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TIF" ContentType="image/tiff"/>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ves-storage-01\Подразделения\ОИПиЭТП\Аржанцева Оксана\Выгрузка и перечень\2026\Май\22.05.2026\Шаблон (0,4)\"/>
    </mc:Choice>
  </mc:AlternateContent>
  <bookViews>
    <workbookView xWindow="3075" yWindow="960" windowWidth="14310" windowHeight="11580" tabRatio="909" firstSheet="2" activeTab="3"/>
  </bookViews>
  <sheets>
    <sheet name="Памятка НЦС" sheetId="61" state="hidden" r:id="rId1"/>
    <sheet name="Общие" sheetId="1" state="hidden" r:id="rId2"/>
    <sheet name="НЦС" sheetId="60" r:id="rId3"/>
    <sheet name="Прогноз " sheetId="16" r:id="rId4"/>
    <sheet name="СУПСС" sheetId="15" state="hidden" r:id="rId5"/>
    <sheet name="Стандарт" sheetId="54" state="hidden" r:id="rId6"/>
    <sheet name="Инструкция" sheetId="23" state="hidden" r:id="rId7"/>
    <sheet name="Дефляторы" sheetId="27" r:id="rId8"/>
  </sheets>
  <externalReferences>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s>
  <definedNames>
    <definedName name="_def1999" localSheetId="7">[1]vec!#REF!</definedName>
    <definedName name="_def1999">'[2]1999'!#REF!</definedName>
    <definedName name="_def2000г" localSheetId="7">#REF!</definedName>
    <definedName name="_def2000г">#REF!</definedName>
    <definedName name="_def2001г" localSheetId="7">#REF!</definedName>
    <definedName name="_def2001г">#REF!</definedName>
    <definedName name="_def2002г" localSheetId="7">#REF!</definedName>
    <definedName name="_def2002г">#REF!</definedName>
    <definedName name="_inf2000" localSheetId="7">#REF!</definedName>
    <definedName name="_inf2000">#REF!</definedName>
    <definedName name="_inf2001" localSheetId="7">#REF!</definedName>
    <definedName name="_inf2001">#REF!</definedName>
    <definedName name="_inf2002" localSheetId="7">#REF!</definedName>
    <definedName name="_inf2002">#REF!</definedName>
    <definedName name="_inf2003" localSheetId="7">#REF!</definedName>
    <definedName name="_inf2003">#REF!</definedName>
    <definedName name="_inf2004" localSheetId="7">#REF!</definedName>
    <definedName name="_inf2004">#REF!</definedName>
    <definedName name="_inf2005" localSheetId="7">#REF!</definedName>
    <definedName name="_inf2005">#REF!</definedName>
    <definedName name="_inf2006" localSheetId="7">#REF!</definedName>
    <definedName name="_inf2006">#REF!</definedName>
    <definedName name="_inf2007">#REF!</definedName>
    <definedName name="_inf2008">#REF!</definedName>
    <definedName name="_inf2009">#REF!</definedName>
    <definedName name="_inf2010">#REF!</definedName>
    <definedName name="_inf2011">#REF!</definedName>
    <definedName name="_inf2012">#REF!</definedName>
    <definedName name="_inf2013">#REF!</definedName>
    <definedName name="_inf2014">#REF!</definedName>
    <definedName name="_inf2015">#REF!</definedName>
    <definedName name="_infl.99">[1]vec!#REF!</definedName>
    <definedName name="_mm1" localSheetId="7">[3]ПРОГНОЗ_1!#REF!</definedName>
    <definedName name="_mm1">[4]ПРОГНОЗ_1!#REF!</definedName>
    <definedName name="_xlnm._FilterDatabase" localSheetId="2" hidden="1">НЦС!$B$12:$W$37</definedName>
    <definedName name="a04t" localSheetId="7">#REF!</definedName>
    <definedName name="a04t">#REF!</definedName>
    <definedName name="ddd" localSheetId="7">[5]ПРОГНОЗ_1!#REF!</definedName>
    <definedName name="ddd">[6]ПРОГНОЗ_1!#REF!</definedName>
    <definedName name="DOLL" localSheetId="7">#REF!</definedName>
    <definedName name="DOLL">#REF!</definedName>
    <definedName name="Excel_BuiltIn_Print_Area_1">#REF!</definedName>
    <definedName name="Excel_BuiltIn_Print_Area_4">#REF!</definedName>
    <definedName name="Excel_BuiltIn_Print_Area_5">#REF!</definedName>
    <definedName name="ff" localSheetId="7">#REF!</definedName>
    <definedName name="ff">#REF!</definedName>
    <definedName name="fffff" localSheetId="7">'[7]Гр5(о)'!#REF!</definedName>
    <definedName name="fffff">'[8]Гр5(о)'!#REF!</definedName>
    <definedName name="gggg" localSheetId="7">#REF!</definedName>
    <definedName name="gggg">#REF!</definedName>
    <definedName name="jjjj" localSheetId="7">'[9]Гр5(о)'!#REF!</definedName>
    <definedName name="jjjj">'[10]Гр5(о)'!#REF!</definedName>
    <definedName name="k_ПКУ">#REF!</definedName>
    <definedName name="k_РТП">#REF!</definedName>
    <definedName name="k_ТП">#REF!</definedName>
    <definedName name="k_ТП_встрой">#REF!</definedName>
    <definedName name="k_ТП_не_встрой">#REF!</definedName>
    <definedName name="kine4">[11]Template_t7!#REF!</definedName>
    <definedName name="line">[11]Template_t7!#REF!</definedName>
    <definedName name="line1">[11]Template_t7!#REF!</definedName>
    <definedName name="line10">[11]Template_t7!#REF!</definedName>
    <definedName name="line11">[11]Template_t7!#REF!</definedName>
    <definedName name="line12">[11]Template_t7!#REF!</definedName>
    <definedName name="line13">[11]Template_t7!$24:$24</definedName>
    <definedName name="line2">[11]Template_t7!#REF!</definedName>
    <definedName name="line3">[11]Template_t7!#REF!</definedName>
    <definedName name="line4">[11]Template_t7!#REF!</definedName>
    <definedName name="line5">[11]Template_t7!#REF!</definedName>
    <definedName name="line6">[11]Template_t7!#REF!</definedName>
    <definedName name="line7">[11]Template_t7!#REF!</definedName>
    <definedName name="line8">[11]Template_t7!#REF!</definedName>
    <definedName name="line9">[11]Template_t7!#REF!</definedName>
    <definedName name="time" localSheetId="7">#REF!</definedName>
    <definedName name="time">#REF!</definedName>
    <definedName name="title" localSheetId="7">'[12]Огл. Графиков'!$B$2:$B$31</definedName>
    <definedName name="title">'[13]Огл. Графиков'!$B$2:$B$31</definedName>
    <definedName name="total">[11]Template_t7!$22:$22</definedName>
    <definedName name="а" localSheetId="7">#REF!</definedName>
    <definedName name="а">#REF!</definedName>
    <definedName name="ааа">#REF!</definedName>
    <definedName name="АнМ">'[14]Гр5(о)'!#REF!</definedName>
    <definedName name="вв">[15]ПРОГНОЗ_1!#REF!</definedName>
    <definedName name="Вып_н_2003" localSheetId="7">'[12]Текущие цены'!#REF!</definedName>
    <definedName name="Вып_н_2003">'[13]Текущие цены'!#REF!</definedName>
    <definedName name="вып_н_2004" localSheetId="7">'[12]Текущие цены'!#REF!</definedName>
    <definedName name="вып_н_2004">'[13]Текущие цены'!#REF!</definedName>
    <definedName name="Вып_ОФ_с_пц" localSheetId="7">[12]рабочий!$Y$202:$AP$224</definedName>
    <definedName name="Вып_ОФ_с_пц">[13]рабочий!$Y$202:$AP$224</definedName>
    <definedName name="Вып_оф_с_цпг" localSheetId="7">'[12]Текущие цены'!#REF!</definedName>
    <definedName name="Вып_оф_с_цпг">'[13]Текущие цены'!#REF!</definedName>
    <definedName name="Вып_с_новых_ОФ" localSheetId="7">[12]рабочий!$Y$277:$AP$299</definedName>
    <definedName name="Вып_с_новых_ОФ">[13]рабочий!$Y$277:$AP$299</definedName>
    <definedName name="График">"Диагр. 4"</definedName>
    <definedName name="дд">#REF!</definedName>
    <definedName name="Дефл_ц_пред_год" localSheetId="7">'[12]Текущие цены'!$AT$36:$BK$58</definedName>
    <definedName name="Дефл_ц_пред_год">'[13]Текущие цены'!$AT$36:$BK$58</definedName>
    <definedName name="Дефлятор_годовой" localSheetId="7">'[12]Текущие цены'!$Y$4:$AP$27</definedName>
    <definedName name="Дефлятор_годовой">'[13]Текущие цены'!$Y$4:$AP$27</definedName>
    <definedName name="Дефлятор_цепной" localSheetId="7">'[12]Текущие цены'!$Y$36:$AP$58</definedName>
    <definedName name="Дефлятор_цепной">'[13]Текущие цены'!$Y$36:$AP$58</definedName>
    <definedName name="ДС" localSheetId="7">#REF!</definedName>
    <definedName name="ДС">#REF!</definedName>
    <definedName name="_xlnm.Print_Titles" localSheetId="7">Дефляторы!$1:$2</definedName>
    <definedName name="зз">#REF!</definedName>
    <definedName name="иии" localSheetId="7">#REF!</definedName>
    <definedName name="иии">#REF!</definedName>
    <definedName name="кк">#REF!</definedName>
    <definedName name="ллл" localSheetId="7">#REF!</definedName>
    <definedName name="ллл">#REF!</definedName>
    <definedName name="М1">[16]ПРОГНОЗ_1!#REF!</definedName>
    <definedName name="Модель2" localSheetId="7">#REF!</definedName>
    <definedName name="Модель2">#REF!</definedName>
    <definedName name="Мониторинг1" localSheetId="7">'[17]Гр5(о)'!#REF!</definedName>
    <definedName name="Мониторинг1">'[18]Гр5(о)'!#REF!</definedName>
    <definedName name="нн">#REF!</definedName>
    <definedName name="новые_ОФ_2003" localSheetId="7">[12]рабочий!$F$305:$W$327</definedName>
    <definedName name="новые_ОФ_2003">[13]рабочий!$F$305:$W$327</definedName>
    <definedName name="новые_ОФ_2004" localSheetId="7">[12]рабочий!$F$335:$W$357</definedName>
    <definedName name="новые_ОФ_2004">[13]рабочий!$F$335:$W$357</definedName>
    <definedName name="новые_ОФ_а_всего" localSheetId="7">[12]рабочий!$F$767:$V$789</definedName>
    <definedName name="новые_ОФ_а_всего">[13]рабочий!$F$767:$V$789</definedName>
    <definedName name="новые_ОФ_всего" localSheetId="7">[12]рабочий!$F$1331:$V$1353</definedName>
    <definedName name="новые_ОФ_всего">[13]рабочий!$F$1331:$V$1353</definedName>
    <definedName name="новые_ОФ_п_всего" localSheetId="7">[12]рабочий!$F$1293:$V$1315</definedName>
    <definedName name="новые_ОФ_п_всего">[13]рабочий!$F$1293:$V$1315</definedName>
    <definedName name="_xlnm.Print_Area" localSheetId="7">Дефляторы!$A$1:$W$106</definedName>
    <definedName name="_xlnm.Print_Area" localSheetId="2">НЦС!$A$1:$W$52</definedName>
    <definedName name="_xlnm.Print_Area" localSheetId="3">'Прогноз '!$A$1:$Q$27</definedName>
    <definedName name="_xlnm.Print_Area" localSheetId="5">Стандарт!$A$1:$M$106</definedName>
    <definedName name="_xlnm.Print_Area" localSheetId="4">СУПСС!$A$1:$W$69</definedName>
    <definedName name="окраска_05" localSheetId="7">[12]окраска!$C$7:$Z$30</definedName>
    <definedName name="окраска_05">[13]окраска!$C$7:$Z$30</definedName>
    <definedName name="окраска_06" localSheetId="7">[12]окраска!$C$35:$Z$58</definedName>
    <definedName name="окраска_06">[13]окраска!$C$35:$Z$58</definedName>
    <definedName name="окраска_07" localSheetId="7">[12]окраска!$C$63:$Z$86</definedName>
    <definedName name="окраска_07">[13]окраска!$C$63:$Z$86</definedName>
    <definedName name="окраска_08" localSheetId="7">[12]окраска!$C$91:$Z$114</definedName>
    <definedName name="окраска_08">[13]окраска!$C$91:$Z$114</definedName>
    <definedName name="окраска_09" localSheetId="7">[12]окраска!$C$119:$Z$142</definedName>
    <definedName name="окраска_09">[13]окраска!$C$119:$Z$142</definedName>
    <definedName name="окраска_10" localSheetId="7">[12]окраска!$C$147:$Z$170</definedName>
    <definedName name="окраска_10">[13]окраска!$C$147:$Z$170</definedName>
    <definedName name="окраска_11" localSheetId="7">[12]окраска!$C$175:$Z$198</definedName>
    <definedName name="окраска_11">[13]окраска!$C$175:$Z$198</definedName>
    <definedName name="окраска_12" localSheetId="7">[12]окраска!$C$203:$Z$226</definedName>
    <definedName name="окраска_12">[13]окраска!$C$203:$Z$226</definedName>
    <definedName name="окраска_13" localSheetId="7">[12]окраска!$C$231:$Z$254</definedName>
    <definedName name="окраска_13">[13]окраска!$C$231:$Z$254</definedName>
    <definedName name="окраска_14" localSheetId="7">[12]окраска!$C$259:$Z$282</definedName>
    <definedName name="окраска_14">[13]окраска!$C$259:$Z$282</definedName>
    <definedName name="окраска_15" localSheetId="7">[12]окраска!$C$287:$Z$310</definedName>
    <definedName name="окраска_15">[13]окраска!$C$287:$Z$310</definedName>
    <definedName name="ооо" localSheetId="7">#REF!</definedName>
    <definedName name="ооо">#REF!</definedName>
    <definedName name="ОФ_а_с_пц" localSheetId="7">[12]рабочий!$CI$121:$CY$143</definedName>
    <definedName name="ОФ_а_с_пц">[13]рабочий!$CI$121:$CY$143</definedName>
    <definedName name="оф_н_а_2003_пц" localSheetId="7">'[12]Текущие цены'!#REF!</definedName>
    <definedName name="оф_н_а_2003_пц">'[13]Текущие цены'!#REF!</definedName>
    <definedName name="оф_н_а_2004" localSheetId="7">'[12]Текущие цены'!#REF!</definedName>
    <definedName name="оф_н_а_2004">'[13]Текущие цены'!#REF!</definedName>
    <definedName name="ПОКАЗАТЕЛИ_ДОЛГОСР.ПРОГНОЗА" localSheetId="7">'[19]2002(v2)'!#REF!</definedName>
    <definedName name="ПОКАЗАТЕЛИ_ДОЛГОСР.ПРОГНОЗА">'[20]2002(v2)'!#REF!</definedName>
    <definedName name="ПОТР._РЫНОКДП" localSheetId="7">[1]vec!#REF!</definedName>
    <definedName name="ПОТР._РЫНОКДП">'[2]1999'!#REF!</definedName>
    <definedName name="Потреб_вып_всего" localSheetId="7">'[12]Текущие цены'!#REF!</definedName>
    <definedName name="Потреб_вып_всего">'[13]Текущие цены'!#REF!</definedName>
    <definedName name="Потреб_вып_оф_н_цпг" localSheetId="7">'[12]Текущие цены'!#REF!</definedName>
    <definedName name="Потреб_вып_оф_н_цпг">'[13]Текущие цены'!#REF!</definedName>
    <definedName name="пп">#REF!</definedName>
    <definedName name="ппп" localSheetId="7">#REF!</definedName>
    <definedName name="ппп">#REF!</definedName>
    <definedName name="пппп" localSheetId="7">'[21]2002(v1)'!#REF!</definedName>
    <definedName name="пппп">'[22]2002(v1)'!#REF!</definedName>
    <definedName name="Прогноз_Вып_пц" localSheetId="7">[12]рабочий!$Y$240:$AP$262</definedName>
    <definedName name="Прогноз_Вып_пц">[13]рабочий!$Y$240:$AP$262</definedName>
    <definedName name="Прогноз_вып_цпг" localSheetId="7">'[12]Текущие цены'!#REF!</definedName>
    <definedName name="Прогноз_вып_цпг">'[13]Текущие цены'!#REF!</definedName>
    <definedName name="Прогноз97" localSheetId="7">[23]ПРОГНОЗ_1!#REF!</definedName>
    <definedName name="Прогноз97">[24]ПРОГНОЗ_1!#REF!</definedName>
    <definedName name="Субъект">[25]ИНДЕКСЫ!$A$1:$B$1</definedName>
    <definedName name="ттт" localSheetId="7">#REF!</definedName>
    <definedName name="ттт">#REF!</definedName>
    <definedName name="фо_а_н_пц" localSheetId="7">[12]рабочий!$AR$240:$BI$263</definedName>
    <definedName name="фо_а_н_пц">[13]рабочий!$AR$240:$BI$263</definedName>
    <definedName name="фо_а_с_пц" localSheetId="7">[12]рабочий!$AS$202:$BI$224</definedName>
    <definedName name="фо_а_с_пц">[13]рабочий!$AS$202:$BI$224</definedName>
    <definedName name="фо_н_03" localSheetId="7">[12]рабочий!$X$305:$X$327</definedName>
    <definedName name="фо_н_03">[13]рабочий!$X$305:$X$327</definedName>
    <definedName name="фо_н_04" localSheetId="7">[12]рабочий!$X$335:$X$357</definedName>
    <definedName name="фо_н_04">[13]рабочий!$X$335:$X$357</definedName>
    <definedName name="фф">'[26]Гр5(о)'!#REF!</definedName>
    <definedName name="ффф">#REF!</definedName>
    <definedName name="хх">#REF!</definedName>
    <definedName name="цц">#REF!</definedName>
    <definedName name="шш">#REF!</definedName>
    <definedName name="щщ">#REF!</definedName>
    <definedName name="ььь" localSheetId="7">#REF!</definedName>
    <definedName name="ььь">#REF!</definedName>
    <definedName name="э" localSheetId="7">#REF!</definedName>
    <definedName name="э">#REF!</definedName>
    <definedName name="юююю" localSheetId="7">#REF!</definedName>
    <definedName name="юююю">#REF!</definedName>
  </definedNames>
  <calcPr calcId="152511"/>
</workbook>
</file>

<file path=xl/calcChain.xml><?xml version="1.0" encoding="utf-8"?>
<calcChain xmlns="http://schemas.openxmlformats.org/spreadsheetml/2006/main">
  <c r="D9" i="16" l="1"/>
  <c r="C5" i="16" l="1"/>
  <c r="C4" i="16" s="1"/>
  <c r="I9" i="16" l="1"/>
  <c r="H9" i="16"/>
  <c r="G9" i="16"/>
  <c r="F9" i="16"/>
  <c r="E9" i="16"/>
  <c r="N9" i="16"/>
  <c r="M9" i="16"/>
  <c r="L9" i="16"/>
  <c r="K9" i="16"/>
  <c r="J9" i="16"/>
  <c r="S5" i="27" l="1"/>
  <c r="R5" i="27"/>
  <c r="Q5" i="27"/>
  <c r="P5" i="27"/>
  <c r="O5" i="27"/>
  <c r="N5" i="27"/>
  <c r="M5" i="27"/>
  <c r="A2" i="16" l="1"/>
  <c r="L17" i="16" l="1"/>
  <c r="K17" i="16"/>
  <c r="J17" i="16"/>
  <c r="I17" i="16"/>
  <c r="H17" i="16"/>
  <c r="G17" i="16"/>
  <c r="F17" i="16"/>
  <c r="E17" i="16"/>
  <c r="L16" i="16"/>
  <c r="K16" i="16"/>
  <c r="J16" i="16"/>
  <c r="I16" i="16"/>
  <c r="H16" i="16"/>
  <c r="G16" i="16"/>
  <c r="F16" i="16"/>
  <c r="E16" i="16"/>
  <c r="L15" i="16"/>
  <c r="K15" i="16"/>
  <c r="J15" i="16"/>
  <c r="I15" i="16"/>
  <c r="H15" i="16"/>
  <c r="G15" i="16"/>
  <c r="F15" i="16"/>
  <c r="E15" i="16"/>
  <c r="L14" i="16"/>
  <c r="K14" i="16"/>
  <c r="J14" i="16"/>
  <c r="I14" i="16"/>
  <c r="H14" i="16"/>
  <c r="G14" i="16"/>
  <c r="F14" i="16"/>
  <c r="E14" i="16"/>
  <c r="L13" i="16"/>
  <c r="K13" i="16"/>
  <c r="J13" i="16"/>
  <c r="I13" i="16"/>
  <c r="H13" i="16"/>
  <c r="G13" i="16"/>
  <c r="F13" i="16"/>
  <c r="E13" i="16"/>
  <c r="L12" i="16"/>
  <c r="K12" i="16"/>
  <c r="J12" i="16"/>
  <c r="I12" i="16"/>
  <c r="H12" i="16"/>
  <c r="G12" i="16"/>
  <c r="F12" i="16"/>
  <c r="E12" i="16"/>
  <c r="L11" i="16"/>
  <c r="K11" i="16"/>
  <c r="J11" i="16"/>
  <c r="I11" i="16"/>
  <c r="H11" i="16"/>
  <c r="G11" i="16"/>
  <c r="F11" i="16"/>
  <c r="E11" i="16"/>
  <c r="L10" i="16"/>
  <c r="K10" i="16"/>
  <c r="J10" i="16"/>
  <c r="I10" i="16"/>
  <c r="H10" i="16"/>
  <c r="G10" i="16"/>
  <c r="F10" i="16"/>
  <c r="E10" i="16"/>
  <c r="D17" i="16" l="1"/>
  <c r="D15" i="16"/>
  <c r="D13" i="16"/>
  <c r="D11" i="16"/>
  <c r="D16" i="16"/>
  <c r="D14" i="16"/>
  <c r="D12" i="16"/>
  <c r="D10" i="16"/>
  <c r="L22" i="60"/>
  <c r="K22" i="60"/>
  <c r="M25" i="60"/>
  <c r="M22" i="60" s="1"/>
  <c r="U2" i="16" l="1"/>
  <c r="N30" i="60" l="1"/>
  <c r="N28" i="60"/>
  <c r="N27" i="60"/>
  <c r="N26" i="60"/>
  <c r="N25" i="60"/>
  <c r="N22" i="60" l="1"/>
  <c r="U28" i="60" l="1"/>
  <c r="V28" i="60" s="1"/>
  <c r="T22" i="60"/>
  <c r="S22" i="60" l="1"/>
  <c r="U25" i="60"/>
  <c r="V25" i="60" s="1"/>
  <c r="R22" i="60"/>
  <c r="U27" i="60"/>
  <c r="V27" i="60" s="1"/>
  <c r="U30" i="60"/>
  <c r="V30" i="60" s="1"/>
  <c r="U26" i="60" l="1"/>
  <c r="U22" i="60" l="1"/>
  <c r="V22" i="60" s="1"/>
  <c r="V26" i="60"/>
  <c r="M17" i="16" l="1"/>
  <c r="M16" i="16"/>
  <c r="M15" i="16"/>
  <c r="M14" i="16"/>
  <c r="M13" i="16"/>
  <c r="M12" i="16"/>
  <c r="M11" i="16"/>
  <c r="M10" i="16"/>
  <c r="S13" i="60" l="1"/>
  <c r="S31" i="60" s="1"/>
  <c r="T13" i="60"/>
  <c r="T31" i="60" s="1"/>
  <c r="R13" i="60"/>
  <c r="R31" i="60" s="1"/>
  <c r="U16" i="60" l="1"/>
  <c r="U18" i="60"/>
  <c r="V18" i="60" l="1"/>
  <c r="U34" i="60"/>
  <c r="V16" i="60"/>
  <c r="U32" i="60"/>
  <c r="U17" i="60" l="1"/>
  <c r="U33" i="60" s="1"/>
  <c r="U21" i="60"/>
  <c r="V21" i="60" l="1"/>
  <c r="U37" i="60"/>
  <c r="U19" i="60"/>
  <c r="V17" i="60"/>
  <c r="V19" i="60" l="1"/>
  <c r="U35" i="60"/>
  <c r="U13" i="60"/>
  <c r="U31" i="60" s="1"/>
  <c r="V13" i="60" l="1"/>
  <c r="V31" i="60" s="1"/>
  <c r="V6" i="16" l="1"/>
  <c r="V7" i="16" l="1"/>
  <c r="V11" i="16" s="1"/>
  <c r="Q4" i="16" l="1"/>
  <c r="N15" i="16" l="1"/>
  <c r="T42" i="60"/>
  <c r="G106" i="27" l="1"/>
  <c r="H106" i="27"/>
  <c r="D105" i="54" l="1"/>
  <c r="D104" i="54"/>
  <c r="D103" i="54"/>
  <c r="D102" i="54"/>
  <c r="I62" i="54" l="1"/>
  <c r="I61" i="54"/>
  <c r="G62" i="54" l="1"/>
  <c r="G61" i="54"/>
  <c r="G57" i="54"/>
  <c r="G56" i="54"/>
  <c r="I58" i="54"/>
  <c r="I57" i="54"/>
  <c r="I56" i="54"/>
  <c r="I55" i="54"/>
  <c r="I54" i="54"/>
  <c r="I51" i="54"/>
  <c r="I50" i="54"/>
  <c r="I49" i="54"/>
  <c r="I48" i="54"/>
  <c r="I47" i="54"/>
  <c r="I41" i="54"/>
  <c r="I40" i="54"/>
  <c r="I39" i="54"/>
  <c r="I38" i="54"/>
  <c r="C8" i="54" l="1"/>
  <c r="C7" i="54"/>
  <c r="C6" i="54"/>
  <c r="I119" i="54"/>
  <c r="E105" i="54"/>
  <c r="E104" i="54"/>
  <c r="E103" i="54"/>
  <c r="E102" i="54"/>
  <c r="J68" i="54"/>
  <c r="J67" i="54"/>
  <c r="J65" i="54"/>
  <c r="J64" i="54"/>
  <c r="J62" i="54"/>
  <c r="H62" i="54"/>
  <c r="J61" i="54"/>
  <c r="H61" i="54"/>
  <c r="J60" i="54"/>
  <c r="H60" i="54"/>
  <c r="J58" i="54"/>
  <c r="J57" i="54"/>
  <c r="H57" i="54"/>
  <c r="J56" i="54"/>
  <c r="H56" i="54"/>
  <c r="J55" i="54"/>
  <c r="J54" i="54"/>
  <c r="J51" i="54"/>
  <c r="H51" i="54"/>
  <c r="J50" i="54"/>
  <c r="H50" i="54"/>
  <c r="J49" i="54"/>
  <c r="H49" i="54"/>
  <c r="J48" i="54"/>
  <c r="H48" i="54"/>
  <c r="J47" i="54"/>
  <c r="H47" i="54"/>
  <c r="L45" i="54"/>
  <c r="L44" i="54"/>
  <c r="L43" i="54"/>
  <c r="L42" i="54"/>
  <c r="J41" i="54"/>
  <c r="H41" i="54"/>
  <c r="J40" i="54"/>
  <c r="H40" i="54"/>
  <c r="J39" i="54"/>
  <c r="H39" i="54"/>
  <c r="J38" i="54"/>
  <c r="H38" i="54"/>
  <c r="E9" i="54"/>
  <c r="E162" i="54" l="1"/>
  <c r="J87" i="54"/>
  <c r="F122" i="54"/>
  <c r="J73" i="54"/>
  <c r="F137" i="54"/>
  <c r="J80" i="54"/>
  <c r="F130" i="54"/>
  <c r="F144" i="54"/>
  <c r="E163" i="54"/>
  <c r="L93" i="54"/>
  <c r="E106" i="54"/>
  <c r="H76" i="54"/>
  <c r="H83" i="54"/>
  <c r="H90" i="54"/>
  <c r="H124" i="54"/>
  <c r="H132" i="54"/>
  <c r="H139" i="54"/>
  <c r="H146" i="54"/>
  <c r="J74" i="54"/>
  <c r="J81" i="54"/>
  <c r="J88" i="54"/>
  <c r="F123" i="54"/>
  <c r="F131" i="54"/>
  <c r="F138" i="54"/>
  <c r="F145" i="54"/>
  <c r="J76" i="54"/>
  <c r="J83" i="54"/>
  <c r="J90" i="54"/>
  <c r="F127" i="54"/>
  <c r="F133" i="54"/>
  <c r="F140" i="54"/>
  <c r="F147" i="54"/>
  <c r="J71" i="54"/>
  <c r="J77" i="54"/>
  <c r="J84" i="54"/>
  <c r="J91" i="54"/>
  <c r="F120" i="54"/>
  <c r="F128" i="54"/>
  <c r="F134" i="54"/>
  <c r="F141" i="54"/>
  <c r="E160" i="54"/>
  <c r="H73" i="54"/>
  <c r="H80" i="54"/>
  <c r="H87" i="54"/>
  <c r="H121" i="54"/>
  <c r="H129" i="54"/>
  <c r="H136" i="54"/>
  <c r="H143" i="54"/>
  <c r="H71" i="54"/>
  <c r="H74" i="54"/>
  <c r="H77" i="54"/>
  <c r="H81" i="54"/>
  <c r="H84" i="54"/>
  <c r="H88" i="54"/>
  <c r="H91" i="54"/>
  <c r="H122" i="54"/>
  <c r="H127" i="54"/>
  <c r="H130" i="54"/>
  <c r="H133" i="54"/>
  <c r="H137" i="54"/>
  <c r="H140" i="54"/>
  <c r="H144" i="54"/>
  <c r="H147" i="54"/>
  <c r="H72" i="54"/>
  <c r="H75" i="54"/>
  <c r="H78" i="54"/>
  <c r="H82" i="54"/>
  <c r="H85" i="54"/>
  <c r="H89" i="54"/>
  <c r="H120" i="54"/>
  <c r="H123" i="54"/>
  <c r="H128" i="54"/>
  <c r="H131" i="54"/>
  <c r="H134" i="54"/>
  <c r="H138" i="54"/>
  <c r="H141" i="54"/>
  <c r="H145" i="54"/>
  <c r="E161" i="54"/>
  <c r="J72" i="54"/>
  <c r="J75" i="54"/>
  <c r="J78" i="54"/>
  <c r="J82" i="54"/>
  <c r="J85" i="54"/>
  <c r="J89" i="54"/>
  <c r="F121" i="54"/>
  <c r="F124" i="54"/>
  <c r="F129" i="54"/>
  <c r="F132" i="54"/>
  <c r="F136" i="54"/>
  <c r="F139" i="54"/>
  <c r="F143" i="54"/>
  <c r="F146" i="54"/>
  <c r="F149" i="54" l="1"/>
  <c r="E164" i="54"/>
  <c r="J93" i="54"/>
  <c r="H93" i="54"/>
  <c r="H149" i="54"/>
  <c r="F150" i="54" l="1"/>
  <c r="C11" i="54" s="1"/>
  <c r="C12" i="54" s="1"/>
  <c r="H94" i="54"/>
  <c r="C13" i="54" s="1"/>
  <c r="E11" i="54" l="1"/>
  <c r="D11" i="54"/>
  <c r="D13" i="54"/>
  <c r="C14" i="54"/>
  <c r="C15" i="54"/>
  <c r="E15" i="54" s="1"/>
  <c r="E13" i="54"/>
  <c r="D12" i="54"/>
  <c r="E12" i="54"/>
  <c r="E14" i="54" l="1"/>
  <c r="O3" i="54"/>
  <c r="D15" i="54"/>
  <c r="D14" i="54"/>
  <c r="T55" i="15" l="1"/>
  <c r="P55" i="15"/>
  <c r="K55" i="15"/>
  <c r="R55" i="15" s="1"/>
  <c r="H55" i="15"/>
  <c r="M50" i="15"/>
  <c r="K50" i="15"/>
  <c r="G50" i="15"/>
  <c r="M45" i="15"/>
  <c r="T45" i="15" s="1"/>
  <c r="K45" i="15"/>
  <c r="R45" i="15" s="1"/>
  <c r="H45" i="15"/>
  <c r="T40" i="15"/>
  <c r="P40" i="15"/>
  <c r="K40" i="15"/>
  <c r="N40" i="15" s="1"/>
  <c r="H40" i="15"/>
  <c r="M35" i="15"/>
  <c r="K35" i="15"/>
  <c r="G35" i="15"/>
  <c r="M30" i="15"/>
  <c r="T30" i="15" s="1"/>
  <c r="K30" i="15"/>
  <c r="R30" i="15" s="1"/>
  <c r="H30" i="15"/>
  <c r="T25" i="15"/>
  <c r="T19" i="15"/>
  <c r="U19" i="15"/>
  <c r="U21" i="15" s="1"/>
  <c r="V21" i="15" s="1"/>
  <c r="N14" i="15"/>
  <c r="O14" i="15" s="1"/>
  <c r="G14" i="15"/>
  <c r="P14" i="15" s="1"/>
  <c r="M9" i="15"/>
  <c r="T9" i="15" s="1"/>
  <c r="J9" i="15"/>
  <c r="Q9" i="15" s="1"/>
  <c r="I9" i="15"/>
  <c r="P9" i="15" s="1"/>
  <c r="H9" i="15"/>
  <c r="R50" i="15" l="1"/>
  <c r="N50" i="15"/>
  <c r="O50" i="15" s="1"/>
  <c r="I50" i="15" s="1"/>
  <c r="P50" i="15" s="1"/>
  <c r="R40" i="15"/>
  <c r="P19" i="15"/>
  <c r="U25" i="15"/>
  <c r="X25" i="15" s="1"/>
  <c r="N35" i="15"/>
  <c r="O35" i="15" s="1"/>
  <c r="I35" i="15" s="1"/>
  <c r="P35" i="15" s="1"/>
  <c r="Q19" i="15"/>
  <c r="Z21" i="15"/>
  <c r="X19" i="15"/>
  <c r="T50" i="15"/>
  <c r="U40" i="15"/>
  <c r="U41" i="15" s="1"/>
  <c r="O40" i="15"/>
  <c r="N45" i="15"/>
  <c r="U45" i="15" s="1"/>
  <c r="X45" i="15" s="1"/>
  <c r="P25" i="15"/>
  <c r="Q25" i="15"/>
  <c r="U50" i="15"/>
  <c r="Q14" i="15"/>
  <c r="N55" i="15"/>
  <c r="U55" i="15" s="1"/>
  <c r="X55" i="15" s="1"/>
  <c r="H14" i="15"/>
  <c r="U14" i="15"/>
  <c r="X14" i="15" s="1"/>
  <c r="U22" i="15"/>
  <c r="R35" i="15"/>
  <c r="U20" i="15"/>
  <c r="N30" i="15"/>
  <c r="U30" i="15" s="1"/>
  <c r="X30" i="15" s="1"/>
  <c r="T35" i="15"/>
  <c r="H50" i="15"/>
  <c r="T14" i="15"/>
  <c r="H35" i="15"/>
  <c r="N9" i="15"/>
  <c r="U9" i="15" s="1"/>
  <c r="V9" i="15" s="1"/>
  <c r="U47" i="15" l="1"/>
  <c r="Z47" i="15" s="1"/>
  <c r="U46" i="15"/>
  <c r="Y46" i="15" s="1"/>
  <c r="V19" i="15"/>
  <c r="U26" i="15"/>
  <c r="V26" i="15" s="1"/>
  <c r="U48" i="15"/>
  <c r="AA48" i="15" s="1"/>
  <c r="U28" i="15"/>
  <c r="AA28" i="15" s="1"/>
  <c r="U35" i="15"/>
  <c r="V35" i="15" s="1"/>
  <c r="U27" i="15"/>
  <c r="V27" i="15" s="1"/>
  <c r="V41" i="15"/>
  <c r="Y41" i="15"/>
  <c r="V47" i="15"/>
  <c r="V20" i="15"/>
  <c r="Y20" i="15"/>
  <c r="V40" i="15"/>
  <c r="X40" i="15"/>
  <c r="V22" i="15"/>
  <c r="AA22" i="15"/>
  <c r="U42" i="15"/>
  <c r="V55" i="15"/>
  <c r="U52" i="15"/>
  <c r="X50" i="15"/>
  <c r="O55" i="15"/>
  <c r="U43" i="15"/>
  <c r="O9" i="15"/>
  <c r="V14" i="15"/>
  <c r="U53" i="15"/>
  <c r="V50" i="15"/>
  <c r="U51" i="15"/>
  <c r="V25" i="15"/>
  <c r="O45" i="15"/>
  <c r="I45" i="15" s="1"/>
  <c r="P45" i="15" s="1"/>
  <c r="V45" i="15" s="1"/>
  <c r="U31" i="15"/>
  <c r="U33" i="15"/>
  <c r="U32" i="15"/>
  <c r="U16" i="15"/>
  <c r="U15" i="15"/>
  <c r="U17" i="15"/>
  <c r="O30" i="15"/>
  <c r="I30" i="15" s="1"/>
  <c r="P30" i="15" s="1"/>
  <c r="U23" i="15"/>
  <c r="U57" i="15"/>
  <c r="U56" i="15"/>
  <c r="U58" i="15"/>
  <c r="U10" i="15"/>
  <c r="V10" i="15" s="1"/>
  <c r="U12" i="15"/>
  <c r="V12" i="15" s="1"/>
  <c r="U11" i="15"/>
  <c r="V11" i="15" s="1"/>
  <c r="V48" i="15" l="1"/>
  <c r="V46" i="15"/>
  <c r="Y26" i="15"/>
  <c r="U49" i="15"/>
  <c r="AB49" i="15" s="1"/>
  <c r="V30" i="15"/>
  <c r="Z27" i="15"/>
  <c r="V28" i="15"/>
  <c r="U29" i="15"/>
  <c r="V29" i="15" s="1"/>
  <c r="X35" i="15"/>
  <c r="U37" i="15"/>
  <c r="U36" i="15"/>
  <c r="U38" i="15"/>
  <c r="V58" i="15"/>
  <c r="AA58" i="15"/>
  <c r="V17" i="15"/>
  <c r="AA17" i="15"/>
  <c r="V42" i="15"/>
  <c r="Z42" i="15"/>
  <c r="V56" i="15"/>
  <c r="Y56" i="15"/>
  <c r="V15" i="15"/>
  <c r="Y15" i="15"/>
  <c r="V57" i="15"/>
  <c r="Z57" i="15"/>
  <c r="V16" i="15"/>
  <c r="Z16" i="15"/>
  <c r="V23" i="15"/>
  <c r="AB23" i="15"/>
  <c r="V32" i="15"/>
  <c r="Z32" i="15"/>
  <c r="V51" i="15"/>
  <c r="Y51" i="15"/>
  <c r="V33" i="15"/>
  <c r="AA33" i="15"/>
  <c r="V43" i="15"/>
  <c r="AA43" i="15"/>
  <c r="V52" i="15"/>
  <c r="Z52" i="15"/>
  <c r="V49" i="15"/>
  <c r="U44" i="15"/>
  <c r="V31" i="15"/>
  <c r="Y31" i="15"/>
  <c r="V53" i="15"/>
  <c r="AA53" i="15"/>
  <c r="U54" i="15"/>
  <c r="U13" i="15"/>
  <c r="V13" i="15" s="1"/>
  <c r="U59" i="15"/>
  <c r="U18" i="15"/>
  <c r="U34" i="15"/>
  <c r="AB29" i="15" l="1"/>
  <c r="V38" i="15"/>
  <c r="AA38" i="15"/>
  <c r="Y36" i="15"/>
  <c r="U39" i="15"/>
  <c r="V36" i="15"/>
  <c r="V37" i="15"/>
  <c r="Z37" i="15"/>
  <c r="V44" i="15"/>
  <c r="AB44" i="15"/>
  <c r="V34" i="15"/>
  <c r="AB34" i="15"/>
  <c r="V18" i="15"/>
  <c r="AB18" i="15"/>
  <c r="V59" i="15"/>
  <c r="AB59" i="15"/>
  <c r="V54" i="15"/>
  <c r="AB54" i="15"/>
  <c r="V39" i="15" l="1"/>
  <c r="AB39" i="15"/>
  <c r="F106" i="27"/>
  <c r="X9" i="15" l="1"/>
  <c r="S1" i="15" l="1"/>
  <c r="P12" i="27" l="1"/>
  <c r="O12" i="27"/>
  <c r="N12" i="27"/>
  <c r="M12" i="27"/>
  <c r="L12" i="27"/>
  <c r="K12" i="27"/>
  <c r="J12" i="27"/>
  <c r="I12" i="27"/>
  <c r="N11" i="16" l="1"/>
  <c r="N12" i="16"/>
  <c r="N13" i="16"/>
  <c r="N14" i="16"/>
  <c r="N16" i="16"/>
  <c r="N17" i="16"/>
  <c r="N10" i="16"/>
  <c r="X60" i="15" l="1"/>
  <c r="Y10" i="15" l="1"/>
  <c r="Y61" i="15" s="1"/>
  <c r="N10" i="27" l="1"/>
  <c r="O10" i="27"/>
  <c r="P10" i="27"/>
  <c r="I10" i="27"/>
  <c r="J10" i="27"/>
  <c r="K10" i="27"/>
  <c r="L10" i="27"/>
  <c r="M10" i="27"/>
  <c r="H10" i="27"/>
  <c r="G10" i="27"/>
  <c r="T60" i="15" l="1"/>
  <c r="AB13" i="15" l="1"/>
  <c r="Z11" i="15"/>
  <c r="AA12" i="15"/>
  <c r="E6" i="27"/>
  <c r="E8" i="27" s="1"/>
  <c r="U6" i="27"/>
  <c r="T6" i="27"/>
  <c r="S6" i="27"/>
  <c r="R6" i="27"/>
  <c r="Q6" i="27"/>
  <c r="P6" i="27"/>
  <c r="O6" i="27"/>
  <c r="N6" i="27"/>
  <c r="M6" i="27"/>
  <c r="L6" i="27"/>
  <c r="K6" i="27"/>
  <c r="J6" i="27"/>
  <c r="I6" i="27"/>
  <c r="H6" i="27"/>
  <c r="G6" i="27"/>
  <c r="F6" i="27"/>
  <c r="F8" i="27" l="1"/>
  <c r="G8" i="27" s="1"/>
  <c r="H8" i="27" s="1"/>
  <c r="I8" i="27" s="1"/>
  <c r="J8" i="27" s="1"/>
  <c r="K8" i="27" s="1"/>
  <c r="L8" i="27" s="1"/>
  <c r="M8" i="27" s="1"/>
  <c r="N8" i="27" s="1"/>
  <c r="O8" i="27" s="1"/>
  <c r="P8" i="27" s="1"/>
  <c r="Q8" i="27" s="1"/>
  <c r="R8" i="27" s="1"/>
  <c r="S8" i="27" s="1"/>
  <c r="T8" i="27" s="1"/>
  <c r="U8" i="27" s="1"/>
  <c r="AB64" i="15" l="1"/>
  <c r="AA63" i="15" l="1"/>
  <c r="U63" i="15" s="1"/>
  <c r="AC16" i="16" l="1"/>
  <c r="A3" i="15" l="1"/>
  <c r="Z62" i="15" l="1"/>
  <c r="S60" i="15" l="1"/>
  <c r="P60" i="15" l="1"/>
  <c r="R60" i="15"/>
  <c r="Q60" i="15"/>
  <c r="AC13" i="16" l="1"/>
  <c r="AC11" i="16"/>
  <c r="AC12" i="16"/>
  <c r="E4" i="15"/>
  <c r="T5" i="15"/>
  <c r="T69" i="15"/>
  <c r="U60" i="15" l="1"/>
  <c r="U61" i="15" l="1"/>
  <c r="V60" i="15" l="1"/>
  <c r="U62" i="15"/>
  <c r="AC14" i="16" l="1"/>
  <c r="U64" i="15"/>
  <c r="AC17" i="16" l="1"/>
  <c r="AD17" i="16" s="1"/>
  <c r="R3" i="54" l="1"/>
  <c r="Q3" i="54" l="1"/>
  <c r="P3" i="54" l="1"/>
  <c r="X17" i="16" l="1"/>
  <c r="C12" i="16" l="1"/>
  <c r="E32" i="16" s="1"/>
  <c r="C11" i="16"/>
  <c r="D32" i="16" s="1"/>
  <c r="C13" i="16"/>
  <c r="G32" i="16" s="1"/>
  <c r="C16" i="16"/>
  <c r="I32" i="16" s="1"/>
  <c r="C10" i="16"/>
  <c r="C32" i="16" s="1"/>
  <c r="I34" i="16" l="1"/>
  <c r="I33" i="16"/>
  <c r="G34" i="16"/>
  <c r="G33" i="16"/>
  <c r="E34" i="16"/>
  <c r="E33" i="16"/>
  <c r="C34" i="16"/>
  <c r="C33" i="16"/>
  <c r="D34" i="16"/>
  <c r="D33" i="16"/>
  <c r="O13" i="16"/>
  <c r="R13" i="16" s="1"/>
  <c r="O11" i="16"/>
  <c r="R11" i="16" s="1"/>
  <c r="O12" i="16"/>
  <c r="R12" i="16" s="1"/>
  <c r="O16" i="16"/>
  <c r="R16" i="16" s="1"/>
  <c r="W33" i="15" s="1"/>
  <c r="O10" i="16"/>
  <c r="R10" i="16" s="1"/>
  <c r="W22" i="60" l="1"/>
  <c r="W13" i="60"/>
  <c r="W22" i="15"/>
  <c r="W12" i="15"/>
  <c r="W38" i="15"/>
  <c r="W48" i="15"/>
  <c r="W58" i="15"/>
  <c r="W28" i="15"/>
  <c r="W53" i="15"/>
  <c r="W17" i="15"/>
  <c r="W43" i="15"/>
  <c r="W10" i="15"/>
  <c r="W15" i="15"/>
  <c r="W26" i="15"/>
  <c r="W46" i="15"/>
  <c r="W56" i="15"/>
  <c r="W41" i="15"/>
  <c r="W20" i="15"/>
  <c r="W36" i="15"/>
  <c r="W51" i="15"/>
  <c r="W31" i="15"/>
  <c r="O24" i="16"/>
  <c r="W31" i="60" l="1"/>
  <c r="P17" i="16"/>
  <c r="P15" i="16"/>
  <c r="P11" i="16"/>
  <c r="Q11" i="16" s="1"/>
  <c r="P14" i="16"/>
  <c r="P13" i="16"/>
  <c r="Q13" i="16" s="1"/>
  <c r="P16" i="16"/>
  <c r="Q16" i="16" s="1"/>
  <c r="P12" i="16"/>
  <c r="Q12" i="16" s="1"/>
  <c r="Q10" i="16"/>
  <c r="C15" i="16" l="1"/>
  <c r="J32" i="16" s="1"/>
  <c r="J34" i="16" l="1"/>
  <c r="J33" i="16"/>
  <c r="C14" i="16"/>
  <c r="O15" i="16"/>
  <c r="Q15" i="16" s="1"/>
  <c r="C17" i="16" l="1"/>
  <c r="K32" i="16" s="1"/>
  <c r="H32" i="16"/>
  <c r="O14" i="16"/>
  <c r="R14" i="16" s="1"/>
  <c r="F32" i="16" l="1"/>
  <c r="K34" i="16"/>
  <c r="K33" i="16"/>
  <c r="H34" i="16"/>
  <c r="H33" i="16"/>
  <c r="O17" i="16"/>
  <c r="Q17" i="16" s="1"/>
  <c r="Q14" i="16"/>
  <c r="C18" i="16"/>
  <c r="W27" i="15"/>
  <c r="W57" i="15"/>
  <c r="W11" i="15"/>
  <c r="W52" i="15"/>
  <c r="W16" i="15"/>
  <c r="W32" i="15"/>
  <c r="W21" i="15"/>
  <c r="W37" i="15"/>
  <c r="W42" i="15"/>
  <c r="W47" i="15"/>
  <c r="O18" i="16" l="1"/>
  <c r="T22" i="16" s="1"/>
  <c r="N3" i="54" s="1"/>
  <c r="F34" i="16"/>
  <c r="F33" i="16"/>
  <c r="Q18" i="16"/>
  <c r="R17" i="16"/>
  <c r="V10" i="16" l="1"/>
  <c r="S20" i="16"/>
  <c r="R20" i="16"/>
  <c r="O20" i="16"/>
  <c r="O21" i="16" s="1"/>
  <c r="W18" i="15"/>
  <c r="W14" i="15" s="1"/>
  <c r="AD14" i="15" s="1"/>
  <c r="W34" i="15"/>
  <c r="W30" i="15" s="1"/>
  <c r="AD30" i="15" s="1"/>
  <c r="W39" i="15"/>
  <c r="W35" i="15" s="1"/>
  <c r="AD35" i="15" s="1"/>
  <c r="W59" i="15"/>
  <c r="W55" i="15" s="1"/>
  <c r="AD55" i="15" s="1"/>
  <c r="W23" i="15"/>
  <c r="W19" i="15" s="1"/>
  <c r="AD19" i="15" s="1"/>
  <c r="W13" i="15"/>
  <c r="W9" i="15" s="1"/>
  <c r="AD9" i="15" s="1"/>
  <c r="AD60" i="15" s="1"/>
  <c r="W60" i="15" s="1"/>
  <c r="W49" i="15"/>
  <c r="W45" i="15" s="1"/>
  <c r="AD45" i="15" s="1"/>
  <c r="W44" i="15"/>
  <c r="W40" i="15" s="1"/>
  <c r="AD40" i="15" s="1"/>
  <c r="W29" i="15"/>
  <c r="W25" i="15" s="1"/>
  <c r="AD25" i="15" s="1"/>
  <c r="W54" i="15"/>
  <c r="W50" i="15" s="1"/>
  <c r="AD50" i="15" s="1"/>
  <c r="B32" i="16"/>
  <c r="B34" i="16" s="1"/>
  <c r="B33" i="16" l="1"/>
  <c r="O22" i="16"/>
  <c r="O25" i="16"/>
  <c r="R21" i="16"/>
  <c r="R22" i="16" s="1"/>
</calcChain>
</file>

<file path=xl/sharedStrings.xml><?xml version="1.0" encoding="utf-8"?>
<sst xmlns="http://schemas.openxmlformats.org/spreadsheetml/2006/main" count="838" uniqueCount="407">
  <si>
    <t>Шифр</t>
  </si>
  <si>
    <t>Наимен. объекта</t>
  </si>
  <si>
    <t>Расчет стоимости присоединения техническим условиям</t>
  </si>
  <si>
    <t>ТУ</t>
  </si>
  <si>
    <t>ПС</t>
  </si>
  <si>
    <t>Резерв мощн.</t>
  </si>
  <si>
    <t>Кол-во</t>
  </si>
  <si>
    <t>№ п/ п</t>
  </si>
  <si>
    <t>Итого</t>
  </si>
  <si>
    <t>Обоснование</t>
  </si>
  <si>
    <t>Ед. изм</t>
  </si>
  <si>
    <t>Наименование  работ</t>
  </si>
  <si>
    <t xml:space="preserve">ПНР   </t>
  </si>
  <si>
    <t>Прочие</t>
  </si>
  <si>
    <t>кВт</t>
  </si>
  <si>
    <t>Технические условия</t>
  </si>
  <si>
    <t>Максимальная мощность</t>
  </si>
  <si>
    <t xml:space="preserve">Проектно-изыскательские работы и авторский надзор </t>
  </si>
  <si>
    <t>Содержание службы заказчика</t>
  </si>
  <si>
    <t xml:space="preserve">в том числе:
Проектно-изыскательские работы и авторский надзор </t>
  </si>
  <si>
    <t xml:space="preserve">Прочие </t>
  </si>
  <si>
    <t>ВСЕГО: сметная стоимость строительства, тыс.руб.:</t>
  </si>
  <si>
    <t>в т.ч. ПИР без ндс</t>
  </si>
  <si>
    <t xml:space="preserve">Содержание службы заказчика </t>
  </si>
  <si>
    <t xml:space="preserve">Оборудование </t>
  </si>
  <si>
    <t xml:space="preserve">СМР </t>
  </si>
  <si>
    <t>Плановая стоимость объекта в прогнозных ценах года окончания строительства</t>
  </si>
  <si>
    <t>ПНР</t>
  </si>
  <si>
    <t>Новое строительство</t>
  </si>
  <si>
    <t>Срок ввода в эксплуатацию</t>
  </si>
  <si>
    <t>Трансформаторная мощность (при наличии)</t>
  </si>
  <si>
    <t>Период</t>
  </si>
  <si>
    <t>Коэффициенты МРР</t>
  </si>
  <si>
    <t>СНБ</t>
  </si>
  <si>
    <t>Регион</t>
  </si>
  <si>
    <t>Обор</t>
  </si>
  <si>
    <t>Проектные работы</t>
  </si>
  <si>
    <t>Изыскат. работы</t>
  </si>
  <si>
    <t>Письмо МРР</t>
  </si>
  <si>
    <t>ФЕР</t>
  </si>
  <si>
    <t>Москва</t>
  </si>
  <si>
    <t>МО</t>
  </si>
  <si>
    <t>ПИР</t>
  </si>
  <si>
    <t>выборка</t>
  </si>
  <si>
    <t>Наименование</t>
  </si>
  <si>
    <t>На листе "Общие":</t>
  </si>
  <si>
    <t>1. Срок окончания строительства (срок ввода) объекта указываем в строке Е18</t>
  </si>
  <si>
    <t xml:space="preserve">2. Трсформаторная мощность (при наличии) указывается в строке G20 листа </t>
  </si>
  <si>
    <t>3. Регион строительства (МО, Москва) указываем в строке С22</t>
  </si>
  <si>
    <t>На листе с расчетами:</t>
  </si>
  <si>
    <t>2. В расчет добавляем столбец В (вставляем после столбца А), после внесения признаков выборки стобец можно скрыть</t>
  </si>
  <si>
    <t>3. В столбец В вносим данные по выборке, согласно следующей разбивке:</t>
  </si>
  <si>
    <t>КЛ 0,4 кВ
11-ПИР</t>
  </si>
  <si>
    <t>ВЛ 0,4 кВ
33-ПИР</t>
  </si>
  <si>
    <t>ТП
55 - ПИР</t>
  </si>
  <si>
    <t>Прочие объекты 
(не относятся к км и кВА)</t>
  </si>
  <si>
    <t>На листе У1:</t>
  </si>
  <si>
    <t>5. Наименование объекта должно быть в ячейке D8 (либо на листе У1 - изменить формулу)</t>
  </si>
  <si>
    <t>1. Проверяем наименование объекта и срок окончания строительства (при необходимости меняем формулы)</t>
  </si>
  <si>
    <t>3. Столбцы D, E, F, G, H, I - аналогично столбцу С (все относится к строкам  14……20) - таблица "стоимость в базе"</t>
  </si>
  <si>
    <r>
      <t xml:space="preserve">Для замены имени листа: выбираем "Найти и заменить"; найти </t>
    </r>
    <r>
      <rPr>
        <b/>
        <sz val="14"/>
        <rFont val="Arial"/>
        <family val="2"/>
        <charset val="204"/>
      </rPr>
      <t xml:space="preserve">Расчет1! </t>
    </r>
    <r>
      <rPr>
        <sz val="14"/>
        <rFont val="Arial"/>
        <family val="2"/>
        <charset val="204"/>
      </rPr>
      <t>Заменить на</t>
    </r>
    <r>
      <rPr>
        <b/>
        <sz val="14"/>
        <rFont val="Arial"/>
        <family val="2"/>
        <charset val="204"/>
      </rPr>
      <t xml:space="preserve"> ХХХХХХХХХ </t>
    </r>
    <r>
      <rPr>
        <sz val="14"/>
        <rFont val="Arial"/>
        <family val="2"/>
        <charset val="204"/>
      </rPr>
      <t>(новое имя) - если не отмечать область замены - замена будет произведена по всему расчету!!!!!!</t>
    </r>
  </si>
  <si>
    <t>2. Столбец С - проверяем имя листа с исходными данными (по умолчанию - Расчет1) и рабочую область при необходимости - меняем</t>
  </si>
  <si>
    <t xml:space="preserve">                          Прогноз индексов-дефляторов и инфляции до 2030 г. (в %, за год к предыдущему году)</t>
  </si>
  <si>
    <t>Далее в книгу копируем Лист "Расчет 1"………"Расчет 3", либо на расчетные листу вносим собственные данные</t>
  </si>
  <si>
    <t>4.</t>
  </si>
  <si>
    <t>На листе с расценами в столбце F - указываем количество для РАСЧЕТА (под требования расценок СУПСС)
в столбце G - указываем количество для расчета УДЕЛЬНЫХ ПОКАЗАТЕЛЕЙ</t>
  </si>
  <si>
    <t>Коэффициенты директивного снижения</t>
  </si>
  <si>
    <t>2017 год и далее</t>
  </si>
  <si>
    <t>МВА</t>
  </si>
  <si>
    <t>Кол-во для удельников</t>
  </si>
  <si>
    <t>1. Первая расценка должна располагаться строго в сроке 12</t>
  </si>
  <si>
    <r>
      <t>Для изменения рабочей области: отмечаем область замены (таблицу), выбираем "Найти и заменить", далее найти</t>
    </r>
    <r>
      <rPr>
        <b/>
        <sz val="14"/>
        <rFont val="Arial"/>
        <family val="2"/>
        <charset val="204"/>
      </rPr>
      <t xml:space="preserve"> $1000</t>
    </r>
    <r>
      <rPr>
        <sz val="14"/>
        <rFont val="Arial"/>
        <family val="2"/>
        <charset val="204"/>
      </rPr>
      <t xml:space="preserve"> заменить на </t>
    </r>
    <r>
      <rPr>
        <b/>
        <sz val="14"/>
        <rFont val="Arial"/>
        <family val="2"/>
        <charset val="204"/>
      </rPr>
      <t>$хххххх</t>
    </r>
    <r>
      <rPr>
        <sz val="14"/>
        <rFont val="Arial"/>
        <family val="2"/>
        <charset val="204"/>
      </rPr>
      <t xml:space="preserve"> (новое значение последней строки)</t>
    </r>
  </si>
  <si>
    <t>Категория надежности (2 или 3):</t>
  </si>
  <si>
    <t>Максимальная мощность:</t>
  </si>
  <si>
    <t>4. Калькуляторы "привязаны" к расчетам: к расчету 1; 30 1 и У1 - К МО 1 и К Москва 1; к расчету 2; 30 2; У 2 - К МО 2 и К Москва 2. Заполняться будет тот калькулятор, который соответствует региону строительства.</t>
  </si>
  <si>
    <t>Категория надежности</t>
  </si>
  <si>
    <t>КЛ 10 кВ
11-ПИР</t>
  </si>
  <si>
    <t>ВЛ 10 кВ
33-ПИР</t>
  </si>
  <si>
    <t>(для РТП тоже берем 5</t>
  </si>
  <si>
    <t>ПИР-55)</t>
  </si>
  <si>
    <t>ГНБ для КЛ 0,4 Кв
66 - ПИР</t>
  </si>
  <si>
    <t>ГНБ для КЛ 10 кВ
77 - ПИР</t>
  </si>
  <si>
    <t>РЕЗЕРВ с номера 100 и далее</t>
  </si>
  <si>
    <t>Благоустройство КЛ 0,4 кВ
88-ПИР</t>
  </si>
  <si>
    <t>Благоустройство КЛ 10 кВ
99-ПИР</t>
  </si>
  <si>
    <t>Год окончания договора</t>
  </si>
  <si>
    <t>Е.А. Быченкова</t>
  </si>
  <si>
    <t>ИТОГО (без НДС), тыс.руб.</t>
  </si>
  <si>
    <t>ВСЕГО с НДС, тыс.руб.</t>
  </si>
  <si>
    <t>Год окончания строительства:</t>
  </si>
  <si>
    <t>СМР КЛ</t>
  </si>
  <si>
    <t>СМР
ВЛ</t>
  </si>
  <si>
    <t>СМР
прочие</t>
  </si>
  <si>
    <t>Д.М. Молодцов</t>
  </si>
  <si>
    <t>!!! Для расчета ставок платы за ТП параметры необходимо ввести во все Приложения</t>
  </si>
  <si>
    <t>Без НДС</t>
  </si>
  <si>
    <t>С НДС</t>
  </si>
  <si>
    <t>Итого по ставке за мощность, руб.</t>
  </si>
  <si>
    <t>Средний тариф за 1 кВт по ставке за мощность</t>
  </si>
  <si>
    <t>Итого по стандартизированной ставке, руб.</t>
  </si>
  <si>
    <t>Средний тариф за 1 кВт по стандартизированной ставке</t>
  </si>
  <si>
    <t>Наименование стандартизированной тарифной ставки</t>
  </si>
  <si>
    <t>Ед. измерения</t>
  </si>
  <si>
    <t>m</t>
  </si>
  <si>
    <t>k</t>
  </si>
  <si>
    <t>руб./кВт</t>
  </si>
  <si>
    <t>х</t>
  </si>
  <si>
    <t>Наличие, 0/1</t>
  </si>
  <si>
    <t>Стоимость, руб без НДС</t>
  </si>
  <si>
    <t>Срок окончания ПИР:</t>
  </si>
  <si>
    <t>Плановая стоимость объекта с учетом коэффициента снижения</t>
  </si>
  <si>
    <t>Индекс-дефлятор  по капитальным вложениям 2025/2024</t>
  </si>
  <si>
    <t>-</t>
  </si>
  <si>
    <t>Индекс-дефлятор  по капитальным вложениям 2026/2025</t>
  </si>
  <si>
    <t>Сметный расчет стоимости инвестиционного проекта (новое строительство, нормируемая часть) по титулу:</t>
  </si>
  <si>
    <t>Резерв средств на непредвиденные работы и затраты</t>
  </si>
  <si>
    <t>НДС-20%, тыс. руб.</t>
  </si>
  <si>
    <t>Прочие без учёта  затрат на проектно-изыскательские работы, содержание службы заказчика и резерва средств на непредвиденные работы и затраты</t>
  </si>
  <si>
    <t>НДС</t>
  </si>
  <si>
    <t>7</t>
  </si>
  <si>
    <t>2015 год</t>
  </si>
  <si>
    <t>2016 год</t>
  </si>
  <si>
    <t>2017 год</t>
  </si>
  <si>
    <t>2018 год</t>
  </si>
  <si>
    <t>2019 год</t>
  </si>
  <si>
    <t>2020 год</t>
  </si>
  <si>
    <t>2021 год</t>
  </si>
  <si>
    <t>2022 год</t>
  </si>
  <si>
    <t>2023 год</t>
  </si>
  <si>
    <t>2024 год</t>
  </si>
  <si>
    <t>2025 год</t>
  </si>
  <si>
    <t>2026 год</t>
  </si>
  <si>
    <t>2027 год</t>
  </si>
  <si>
    <t>2028 год</t>
  </si>
  <si>
    <t>2029 год</t>
  </si>
  <si>
    <t>2030 год</t>
  </si>
  <si>
    <t xml:space="preserve">Наименование документа - источника данных </t>
  </si>
  <si>
    <t>Реквизиты документа</t>
  </si>
  <si>
    <t>Индексы- дефляторы, предусмотренные прогнозом социально-экономического развития Российской Федерации на среднесрочный период (в %, к предыдущему году)</t>
  </si>
  <si>
    <t>шт</t>
  </si>
  <si>
    <t>Прочие без учёта затрат на проектно-изыскательские работы, содержание службы заказчика и резерв средств на непредвиденные работы и затраты</t>
  </si>
  <si>
    <t xml:space="preserve">Начальник управления формирования стоимости </t>
  </si>
  <si>
    <t xml:space="preserve">Главный эксперт управления формирования стоимости </t>
  </si>
  <si>
    <r>
      <t xml:space="preserve">Оборудование   </t>
    </r>
    <r>
      <rPr>
        <sz val="16"/>
        <rFont val="Times New Roman"/>
        <family val="1"/>
        <charset val="204"/>
      </rPr>
      <t xml:space="preserve">                                   </t>
    </r>
    <r>
      <rPr>
        <sz val="9"/>
        <rFont val="Times New Roman"/>
        <family val="1"/>
        <charset val="204"/>
      </rPr>
      <t/>
    </r>
  </si>
  <si>
    <r>
      <t>СМР 
прочие</t>
    </r>
    <r>
      <rPr>
        <sz val="16"/>
        <rFont val="Times New Roman"/>
        <family val="1"/>
        <charset val="204"/>
      </rPr>
      <t xml:space="preserve">                                    </t>
    </r>
    <r>
      <rPr>
        <sz val="9"/>
        <rFont val="Times New Roman"/>
        <family val="1"/>
        <charset val="204"/>
      </rPr>
      <t/>
    </r>
  </si>
  <si>
    <r>
      <t>СМР (КЛ)</t>
    </r>
    <r>
      <rPr>
        <sz val="16"/>
        <rFont val="Times New Roman"/>
        <family val="1"/>
        <charset val="204"/>
      </rPr>
      <t xml:space="preserve">                                 </t>
    </r>
    <r>
      <rPr>
        <sz val="9"/>
        <rFont val="Times New Roman"/>
        <family val="1"/>
        <charset val="204"/>
      </rPr>
      <t/>
    </r>
  </si>
  <si>
    <r>
      <t xml:space="preserve">СМР (ВЛ) </t>
    </r>
    <r>
      <rPr>
        <sz val="16"/>
        <rFont val="Times New Roman"/>
        <family val="1"/>
        <charset val="204"/>
      </rPr>
      <t xml:space="preserve">                                 </t>
    </r>
    <r>
      <rPr>
        <sz val="9"/>
        <rFont val="Times New Roman"/>
        <family val="1"/>
        <charset val="204"/>
      </rPr>
      <t/>
    </r>
  </si>
  <si>
    <r>
      <t xml:space="preserve">СМР </t>
    </r>
    <r>
      <rPr>
        <sz val="16"/>
        <rFont val="Times New Roman"/>
        <family val="1"/>
        <charset val="204"/>
      </rPr>
      <t xml:space="preserve">                                 </t>
    </r>
    <r>
      <rPr>
        <sz val="9"/>
        <rFont val="Times New Roman"/>
        <family val="1"/>
        <charset val="204"/>
      </rPr>
      <t/>
    </r>
  </si>
  <si>
    <t>Индекс-дефлятор  по капитальным вложениям 2027/2026</t>
  </si>
  <si>
    <t>Индекс-дефлятор  по капитальным вложениям 2028/2027</t>
  </si>
  <si>
    <t>Индекс-дефлятор  по капитальным вложениям 2029/2028</t>
  </si>
  <si>
    <t>Индекс-дефлятор  по капитальным вложениям 2030/2029</t>
  </si>
  <si>
    <r>
      <t>Итого в базисном уровне цен СНБ-2001 (</t>
    </r>
    <r>
      <rPr>
        <i/>
        <sz val="22"/>
        <rFont val="Times New Roman"/>
        <family val="1"/>
        <charset val="204"/>
      </rPr>
      <t>справочно</t>
    </r>
    <r>
      <rPr>
        <sz val="22"/>
        <rFont val="Times New Roman"/>
        <family val="1"/>
        <charset val="204"/>
      </rPr>
      <t xml:space="preserve"> </t>
    </r>
    <r>
      <rPr>
        <i/>
        <sz val="22"/>
        <rFont val="Times New Roman"/>
        <family val="1"/>
        <charset val="204"/>
      </rPr>
      <t>в прогнозных ценах года окончания строительства</t>
    </r>
    <r>
      <rPr>
        <b/>
        <i/>
        <sz val="22"/>
        <rFont val="Times New Roman"/>
        <family val="1"/>
        <charset val="204"/>
      </rPr>
      <t>),</t>
    </r>
    <r>
      <rPr>
        <b/>
        <sz val="22"/>
        <rFont val="Times New Roman"/>
        <family val="1"/>
        <charset val="204"/>
      </rPr>
      <t xml:space="preserve"> в том числе:</t>
    </r>
  </si>
  <si>
    <t>4 кв. 2019</t>
  </si>
  <si>
    <t>Расчет выполнила: Главный специалист Цаплова М.В.</t>
  </si>
  <si>
    <t>*Расчет выполнен без учета средств на покрытие затрат строительной организации по добровольному страхованию работников и имущества.
  Восстановление и благоустройство по трассе прокладываемых КЛ учтено в расценках на прокладку КЛ
  Стоимость вышеуказанных работ определена по укрупненным показателям сметной стоимости и должна быть уточнена после выхода утверждённой проектно-сметной документации.</t>
  </si>
  <si>
    <r>
      <t xml:space="preserve">Индивидуальный коэффициент снижения удельных инвестиционных затрат </t>
    </r>
    <r>
      <rPr>
        <b/>
        <sz val="12"/>
        <color theme="0"/>
        <rFont val="Times New Roman"/>
        <family val="1"/>
        <charset val="204"/>
      </rPr>
      <t xml:space="preserve">(Приказ ПАО "МОЭСК" от 03.10.2017г. №1156) </t>
    </r>
  </si>
  <si>
    <t>в т.ч. СМР, оборудование, ПНР, прочие без НДС</t>
  </si>
  <si>
    <t>Телемеханизация КРУН</t>
  </si>
  <si>
    <t>СУР № 216 "Сооружение КЛ-10 кВ кабелем АСБ-10 3х240 (2 кабеля в траншее, протяжённость трассы 1 км)" 
Приложение 5 к Сборнику строка Линии электропередачи: Кабельные 6-10* п. 3.3 стр. 21 СУПСС, Приказ ПАО "МОЭСК" от 22.01.2018г № 50</t>
  </si>
  <si>
    <t>км</t>
  </si>
  <si>
    <t xml:space="preserve">Строительство закрытых кабельных переходов методом ГНБ
1скв. 2 трубы
</t>
  </si>
  <si>
    <t>Сметная укрупненная расценка №205 на Сооружение закрытого перехода методом ГНБ 100 м с диамером труб 2х160 мм
СМР: 1892535,74/1000/10
Прочие: (Оборудование+СМР)*0,2182
Приложение 5 к Сборнику 
строка Линии электропередачи: Кабельные 6-10*; п. 3.3 стр. 21 СУПСС, Приказ ПАО "МОЭСК" от 22.01.2018г № 50</t>
  </si>
  <si>
    <t>100м</t>
  </si>
  <si>
    <t>77</t>
  </si>
  <si>
    <t>SAP Плановая</t>
  </si>
  <si>
    <t>База 2000</t>
  </si>
  <si>
    <t>прочие</t>
  </si>
  <si>
    <t>Проект калькулятора расчета стоимости "технологического присоединения" на территории Московской области</t>
  </si>
  <si>
    <t>Данный калькулятор расчитан на потребителей услуг по технологическому присоединению при уровне напряжения менее 35 кВ к электрическим сетям ПАО "Московская объединенная электросетевая компания" на территории  Московской области</t>
  </si>
  <si>
    <r>
      <t>Итого по стандартизированной ставке
с учетом индексов-дефляторов, руб.</t>
    </r>
    <r>
      <rPr>
        <b/>
        <sz val="11"/>
        <color rgb="FFFF0000"/>
        <rFont val="Times New Roman"/>
        <family val="1"/>
        <charset val="204"/>
      </rPr>
      <t>*</t>
    </r>
  </si>
  <si>
    <t>*Применяется только при расчете платы по договорам ТП свыше 670 кВт</t>
  </si>
  <si>
    <r>
      <t>** Для заявителей , существляющих технологическое присоединение своих энергопринимающих устройств максимальной мощностью не более 150 кВт стандартизированные тарифные ставки С</t>
    </r>
    <r>
      <rPr>
        <i/>
        <vertAlign val="subscript"/>
        <sz val="11"/>
        <color rgb="FFFF0000"/>
        <rFont val="Times New Roman"/>
        <family val="1"/>
        <charset val="204"/>
      </rPr>
      <t>2</t>
    </r>
    <r>
      <rPr>
        <i/>
        <sz val="11"/>
        <color rgb="FFFF0000"/>
        <rFont val="Times New Roman"/>
        <family val="1"/>
        <charset val="204"/>
      </rPr>
      <t>, С</t>
    </r>
    <r>
      <rPr>
        <i/>
        <vertAlign val="subscript"/>
        <sz val="11"/>
        <color rgb="FFFF0000"/>
        <rFont val="Times New Roman"/>
        <family val="1"/>
        <charset val="204"/>
      </rPr>
      <t>3</t>
    </r>
    <r>
      <rPr>
        <i/>
        <sz val="11"/>
        <color rgb="FFFF0000"/>
        <rFont val="Times New Roman"/>
        <family val="1"/>
        <charset val="204"/>
      </rPr>
      <t>, С</t>
    </r>
    <r>
      <rPr>
        <i/>
        <vertAlign val="subscript"/>
        <sz val="11"/>
        <color rgb="FFFF0000"/>
        <rFont val="Times New Roman"/>
        <family val="1"/>
        <charset val="204"/>
      </rPr>
      <t>3,ГНБ</t>
    </r>
    <r>
      <rPr>
        <i/>
        <sz val="11"/>
        <color rgb="FFFF0000"/>
        <rFont val="Times New Roman"/>
        <family val="1"/>
        <charset val="204"/>
      </rPr>
      <t>, С</t>
    </r>
    <r>
      <rPr>
        <i/>
        <vertAlign val="subscript"/>
        <sz val="11"/>
        <color rgb="FFFF0000"/>
        <rFont val="Times New Roman"/>
        <family val="1"/>
        <charset val="204"/>
      </rPr>
      <t>4</t>
    </r>
    <r>
      <rPr>
        <i/>
        <sz val="11"/>
        <color rgb="FFFF0000"/>
        <rFont val="Times New Roman"/>
        <family val="1"/>
        <charset val="204"/>
      </rPr>
      <t>, С</t>
    </r>
    <r>
      <rPr>
        <i/>
        <vertAlign val="subscript"/>
        <sz val="11"/>
        <color rgb="FFFF0000"/>
        <rFont val="Times New Roman"/>
        <family val="1"/>
        <charset val="204"/>
      </rPr>
      <t>5</t>
    </r>
    <r>
      <rPr>
        <i/>
        <sz val="11"/>
        <color rgb="FFFF0000"/>
        <rFont val="Times New Roman"/>
        <family val="1"/>
        <charset val="204"/>
      </rPr>
      <t>, С</t>
    </r>
    <r>
      <rPr>
        <i/>
        <vertAlign val="subscript"/>
        <sz val="11"/>
        <color rgb="FFFF0000"/>
        <rFont val="Times New Roman"/>
        <family val="1"/>
        <charset val="204"/>
      </rPr>
      <t>6</t>
    </r>
    <r>
      <rPr>
        <i/>
        <sz val="11"/>
        <color rgb="FFFF0000"/>
        <rFont val="Times New Roman"/>
        <family val="1"/>
        <charset val="204"/>
      </rPr>
      <t>,С</t>
    </r>
    <r>
      <rPr>
        <i/>
        <vertAlign val="subscript"/>
        <sz val="11"/>
        <color rgb="FFFF0000"/>
        <rFont val="Times New Roman"/>
        <family val="1"/>
        <charset val="204"/>
      </rPr>
      <t xml:space="preserve">7  </t>
    </r>
    <r>
      <rPr>
        <i/>
        <sz val="11"/>
        <color rgb="FFFF0000"/>
        <rFont val="Times New Roman"/>
        <family val="1"/>
        <charset val="204"/>
      </rPr>
      <t>и ставки за единицу максимальной мощности по мероприятия "последней мили" на планируемый период С</t>
    </r>
    <r>
      <rPr>
        <i/>
        <vertAlign val="subscript"/>
        <sz val="11"/>
        <color rgb="FFFF0000"/>
        <rFont val="Times New Roman"/>
        <family val="1"/>
        <charset val="204"/>
      </rPr>
      <t xml:space="preserve">2max, </t>
    </r>
    <r>
      <rPr>
        <i/>
        <sz val="11"/>
        <color rgb="FFFF0000"/>
        <rFont val="Times New Roman"/>
        <family val="1"/>
        <charset val="204"/>
      </rPr>
      <t>С</t>
    </r>
    <r>
      <rPr>
        <i/>
        <vertAlign val="subscript"/>
        <sz val="11"/>
        <color rgb="FFFF0000"/>
        <rFont val="Times New Roman"/>
        <family val="1"/>
        <charset val="204"/>
      </rPr>
      <t xml:space="preserve">3max,  </t>
    </r>
    <r>
      <rPr>
        <i/>
        <sz val="11"/>
        <color rgb="FFFF0000"/>
        <rFont val="Times New Roman"/>
        <family val="1"/>
        <charset val="204"/>
      </rPr>
      <t>С</t>
    </r>
    <r>
      <rPr>
        <i/>
        <vertAlign val="subscript"/>
        <sz val="11"/>
        <color rgb="FFFF0000"/>
        <rFont val="Times New Roman"/>
        <family val="1"/>
        <charset val="204"/>
      </rPr>
      <t xml:space="preserve">3ГНБmax, </t>
    </r>
    <r>
      <rPr>
        <i/>
        <sz val="11"/>
        <color rgb="FFFF0000"/>
        <rFont val="Times New Roman"/>
        <family val="1"/>
        <charset val="204"/>
      </rPr>
      <t>С</t>
    </r>
    <r>
      <rPr>
        <i/>
        <vertAlign val="subscript"/>
        <sz val="11"/>
        <color rgb="FFFF0000"/>
        <rFont val="Times New Roman"/>
        <family val="1"/>
        <charset val="204"/>
      </rPr>
      <t xml:space="preserve">4max, </t>
    </r>
    <r>
      <rPr>
        <i/>
        <sz val="11"/>
        <color rgb="FFFF0000"/>
        <rFont val="Times New Roman"/>
        <family val="1"/>
        <charset val="204"/>
      </rPr>
      <t>С</t>
    </r>
    <r>
      <rPr>
        <i/>
        <vertAlign val="subscript"/>
        <sz val="11"/>
        <color rgb="FFFF0000"/>
        <rFont val="Times New Roman"/>
        <family val="1"/>
        <charset val="204"/>
      </rPr>
      <t xml:space="preserve">5max, </t>
    </r>
    <r>
      <rPr>
        <i/>
        <sz val="11"/>
        <color rgb="FFFF0000"/>
        <rFont val="Times New Roman"/>
        <family val="1"/>
        <charset val="204"/>
      </rPr>
      <t>С</t>
    </r>
    <r>
      <rPr>
        <i/>
        <vertAlign val="subscript"/>
        <sz val="11"/>
        <color rgb="FFFF0000"/>
        <rFont val="Times New Roman"/>
        <family val="1"/>
        <charset val="204"/>
      </rPr>
      <t xml:space="preserve">6max, </t>
    </r>
    <r>
      <rPr>
        <i/>
        <sz val="11"/>
        <color rgb="FFFF0000"/>
        <rFont val="Times New Roman"/>
        <family val="1"/>
        <charset val="204"/>
      </rPr>
      <t>С</t>
    </r>
    <r>
      <rPr>
        <i/>
        <vertAlign val="subscript"/>
        <sz val="11"/>
        <color rgb="FFFF0000"/>
        <rFont val="Times New Roman"/>
        <family val="1"/>
        <charset val="204"/>
      </rPr>
      <t xml:space="preserve">7max  </t>
    </r>
    <r>
      <rPr>
        <i/>
        <sz val="11"/>
        <color rgb="FFFF0000"/>
        <rFont val="Times New Roman"/>
        <family val="1"/>
        <charset val="204"/>
      </rPr>
      <t>равны 0 (нулю).</t>
    </r>
  </si>
  <si>
    <t>*** - применяется с учетом суммарной протяженности двух воздушных линий в одном коридоре {протяженность трассы (коридора) умножается на 2).</t>
  </si>
  <si>
    <t>Стандартизированные тарифные ставки на покрытие расходов на технологическое присоединение эгнергопринимающих устройств потребителей электрической энергии, объектов электросетевого хозяйства, принадлежащих сетевым организациям и иным лицам, по мероприятиям, указанным в пункте 16 (за исключением подпункта «б») Методических указаний, к электрическим сетям сетевых организаций на территории Московской области (на территории городских населенных пунктов и территорий, не относящихся к территориям городских населенных пунктов) для постоянной и временной схемы электроснабжения (без НДС в ценах периода регулирования)</t>
  </si>
  <si>
    <t>Стандартизированные тарифные ставка (без НДС), руб. за одно присоединение</t>
  </si>
  <si>
    <r>
      <t>С</t>
    </r>
    <r>
      <rPr>
        <b/>
        <vertAlign val="subscript"/>
        <sz val="12"/>
        <color rgb="FF000000"/>
        <rFont val="Times New Roman"/>
        <family val="1"/>
        <charset val="204"/>
      </rPr>
      <t>1</t>
    </r>
  </si>
  <si>
    <t xml:space="preserve"> Стандартизированная тарифная ставка на покрытие расходов на технологическое присоединение энергопринимающих устройств потребителей электрической энергии, объектов электросетевого хозяйства, принадлежащих сетевым организациям и иным лицам, по мероприятиям, указанным в пункте 16 Методических указаний (кроме подпункта «б»), (руб. за одно присоединение)</t>
  </si>
  <si>
    <r>
      <t>С</t>
    </r>
    <r>
      <rPr>
        <b/>
        <vertAlign val="subscript"/>
        <sz val="12"/>
        <color rgb="FF000000"/>
        <rFont val="Times New Roman"/>
        <family val="1"/>
        <charset val="204"/>
      </rPr>
      <t>1.1</t>
    </r>
  </si>
  <si>
    <t>Подготовка и выдача сетевой организацией технических условий заявителю (ТУ), (руб. за одно присоединение)</t>
  </si>
  <si>
    <r>
      <t>С</t>
    </r>
    <r>
      <rPr>
        <b/>
        <vertAlign val="subscript"/>
        <sz val="12"/>
        <color rgb="FF000000"/>
        <rFont val="Times New Roman"/>
        <family val="1"/>
        <charset val="204"/>
      </rPr>
      <t>1.2</t>
    </r>
  </si>
  <si>
    <t>Проверка сетевой организацией выполнения заявителем технических условий, (руб. за одно присоединение)</t>
  </si>
  <si>
    <t>Стандартизированные тарифные ставки на покрытие расходов по строительству объектов электросетевого хозяйства от существующих объектов электросетевого хозяйства до присоединяемых энергопринимающих устройств потребителей электрической энергии, объектов электросетевого хозяйства, принадлежащих сетевым организациям и иным лицам («последняя миля»), за технологическое присоединение к электрическим сетям сетевых организаций на территории Московской области (на территории городских населенных пунктов и территорий, не относящихся к территориям городских населенных пунктов), для постоянной и временной схемы электроснабжения (без НДС в ценах периода регулирования)</t>
  </si>
  <si>
    <t>Стандартизированные тарифные ставки *</t>
  </si>
  <si>
    <t>0,4 кВ</t>
  </si>
  <si>
    <t>6 кВ, 10 кВ, 20 кВ</t>
  </si>
  <si>
    <t>110 кВ</t>
  </si>
  <si>
    <t>более 150 кВт</t>
  </si>
  <si>
    <t>Параметры</t>
  </si>
  <si>
    <r>
      <t>С</t>
    </r>
    <r>
      <rPr>
        <b/>
        <vertAlign val="subscript"/>
        <sz val="12"/>
        <color rgb="FF000000"/>
        <rFont val="Times New Roman"/>
        <family val="1"/>
        <charset val="204"/>
      </rPr>
      <t>2</t>
    </r>
  </si>
  <si>
    <r>
      <t>сечением жилы до 50 мм</t>
    </r>
    <r>
      <rPr>
        <vertAlign val="superscript"/>
        <sz val="10"/>
        <color rgb="FF000000"/>
        <rFont val="Times New Roman"/>
        <family val="1"/>
        <charset val="204"/>
      </rPr>
      <t>2</t>
    </r>
  </si>
  <si>
    <r>
      <t>сечением жилы 70 мм</t>
    </r>
    <r>
      <rPr>
        <vertAlign val="superscript"/>
        <sz val="10"/>
        <color rgb="FF000000"/>
        <rFont val="Times New Roman"/>
        <family val="1"/>
        <charset val="204"/>
      </rPr>
      <t>2</t>
    </r>
  </si>
  <si>
    <r>
      <t>сечением жилы 95 мм</t>
    </r>
    <r>
      <rPr>
        <vertAlign val="superscript"/>
        <sz val="10"/>
        <color rgb="FF000000"/>
        <rFont val="Times New Roman"/>
        <family val="1"/>
        <charset val="204"/>
      </rPr>
      <t>2</t>
    </r>
  </si>
  <si>
    <r>
      <t>сечением жилы 120 мм</t>
    </r>
    <r>
      <rPr>
        <vertAlign val="superscript"/>
        <sz val="10"/>
        <color rgb="FF000000"/>
        <rFont val="Times New Roman"/>
        <family val="1"/>
        <charset val="204"/>
      </rPr>
      <t xml:space="preserve">2 </t>
    </r>
    <r>
      <rPr>
        <sz val="10"/>
        <color rgb="FF000000"/>
        <rFont val="Times New Roman"/>
        <family val="1"/>
        <charset val="204"/>
      </rPr>
      <t>и более</t>
    </r>
  </si>
  <si>
    <t>для многогранных опор в одноцепном исполнении (одна одноцепная ВЛ в одном коридоре)</t>
  </si>
  <si>
    <t>для многогранных опор в одноцепном исполнении (две одноцепные ВЛ в одном коридоре)***</t>
  </si>
  <si>
    <t>для всех типов опор за исключением многогранных в одноцепном исполнении (одна одноцепная ВЛ в одном коридоре)</t>
  </si>
  <si>
    <t>для всех типов опор за исключением многогранных в одноцепном исполнении (две одноцепные ВЛ в одном коридоре)***</t>
  </si>
  <si>
    <r>
      <t>С</t>
    </r>
    <r>
      <rPr>
        <b/>
        <vertAlign val="subscript"/>
        <sz val="12"/>
        <color rgb="FF000000"/>
        <rFont val="Times New Roman"/>
        <family val="1"/>
        <charset val="204"/>
      </rPr>
      <t>3</t>
    </r>
  </si>
  <si>
    <r>
      <t>сечением жилы 120-185 мм</t>
    </r>
    <r>
      <rPr>
        <vertAlign val="superscript"/>
        <sz val="10"/>
        <color rgb="FF000000"/>
        <rFont val="Times New Roman"/>
        <family val="1"/>
        <charset val="204"/>
      </rPr>
      <t>2</t>
    </r>
  </si>
  <si>
    <r>
      <t>сечением жилы 240  мм</t>
    </r>
    <r>
      <rPr>
        <vertAlign val="superscript"/>
        <sz val="10"/>
        <color rgb="FF000000"/>
        <rFont val="Times New Roman"/>
        <family val="1"/>
        <charset val="204"/>
      </rPr>
      <t xml:space="preserve">2 </t>
    </r>
    <r>
      <rPr>
        <sz val="11"/>
        <color rgb="FF000000"/>
        <rFont val="Times New Roman"/>
        <family val="1"/>
        <charset val="204"/>
      </rPr>
      <t>и более</t>
    </r>
  </si>
  <si>
    <r>
      <t>сечением жилы 240  мм</t>
    </r>
    <r>
      <rPr>
        <vertAlign val="superscript"/>
        <sz val="10"/>
        <color rgb="FF000000"/>
        <rFont val="Times New Roman"/>
        <family val="1"/>
        <charset val="204"/>
      </rPr>
      <t>2</t>
    </r>
  </si>
  <si>
    <r>
      <t>сечением жилы 300  мм</t>
    </r>
    <r>
      <rPr>
        <vertAlign val="superscript"/>
        <sz val="10"/>
        <color rgb="FF000000"/>
        <rFont val="Times New Roman"/>
        <family val="1"/>
        <charset val="204"/>
      </rPr>
      <t xml:space="preserve">2  </t>
    </r>
    <r>
      <rPr>
        <sz val="11"/>
        <color rgb="FF000000"/>
        <rFont val="Times New Roman"/>
        <family val="1"/>
        <charset val="204"/>
      </rPr>
      <t>и более</t>
    </r>
  </si>
  <si>
    <r>
      <t>С</t>
    </r>
    <r>
      <rPr>
        <b/>
        <vertAlign val="subscript"/>
        <sz val="12"/>
        <color rgb="FF000000"/>
        <rFont val="Times New Roman"/>
        <family val="1"/>
        <charset val="204"/>
      </rPr>
      <t>3,ГНБ</t>
    </r>
  </si>
  <si>
    <t>трубами ПНД диаметром 110 мм (одна, две, три и более трубы)</t>
  </si>
  <si>
    <t>трубами ПНД диаметром 160 мм (одна, две, три и более трубы)</t>
  </si>
  <si>
    <t>трубами ПНД диаметром 225 мм (одна, две, три и более трубы)</t>
  </si>
  <si>
    <r>
      <t>С</t>
    </r>
    <r>
      <rPr>
        <b/>
        <vertAlign val="subscript"/>
        <sz val="12"/>
        <color rgb="FF000000"/>
        <rFont val="Times New Roman"/>
        <family val="1"/>
        <charset val="204"/>
      </rPr>
      <t>4</t>
    </r>
  </si>
  <si>
    <r>
      <t>С</t>
    </r>
    <r>
      <rPr>
        <b/>
        <vertAlign val="subscript"/>
        <sz val="12"/>
        <color rgb="FF000000"/>
        <rFont val="Times New Roman"/>
        <family val="1"/>
        <charset val="204"/>
      </rPr>
      <t>4(6-20;КРН)</t>
    </r>
  </si>
  <si>
    <t>шт.</t>
  </si>
  <si>
    <r>
      <t>С</t>
    </r>
    <r>
      <rPr>
        <b/>
        <vertAlign val="subscript"/>
        <sz val="12"/>
        <color rgb="FF000000"/>
        <rFont val="Times New Roman"/>
        <family val="1"/>
        <charset val="204"/>
      </rPr>
      <t>4(6-20;РЕК)</t>
    </r>
  </si>
  <si>
    <t>n</t>
  </si>
  <si>
    <r>
      <t>С</t>
    </r>
    <r>
      <rPr>
        <b/>
        <vertAlign val="subscript"/>
        <sz val="12"/>
        <color rgb="FF000000"/>
        <rFont val="Times New Roman"/>
        <family val="1"/>
        <charset val="204"/>
      </rPr>
      <t>4 (6-20;РП-10)</t>
    </r>
  </si>
  <si>
    <r>
      <t>С</t>
    </r>
    <r>
      <rPr>
        <b/>
        <vertAlign val="subscript"/>
        <sz val="12"/>
        <color rgb="FF000000"/>
        <rFont val="Times New Roman"/>
        <family val="1"/>
        <charset val="204"/>
      </rPr>
      <t>4 (6-20;РП+1)</t>
    </r>
  </si>
  <si>
    <t>Установка 1 дополнительной ячейки, (руб./шт.)</t>
  </si>
  <si>
    <t>j</t>
  </si>
  <si>
    <r>
      <t>С</t>
    </r>
    <r>
      <rPr>
        <b/>
        <vertAlign val="subscript"/>
        <sz val="12"/>
        <color rgb="FF000000"/>
        <rFont val="Times New Roman"/>
        <family val="1"/>
        <charset val="204"/>
      </rPr>
      <t>5</t>
    </r>
  </si>
  <si>
    <t>Стандартизированная тарифная ставка на покрытие расходов сетевой организации на строительство трансформаторных подстанций (ТП), за исключением распределительных трансформаторных подстанций (РТП), с уровнем напряжения до 35 кВ, (руб./кВт)</t>
  </si>
  <si>
    <r>
      <t>Строительство КТП, МТП с одним трансформатором, С</t>
    </r>
    <r>
      <rPr>
        <b/>
        <i/>
        <vertAlign val="subscript"/>
        <sz val="11"/>
        <rFont val="Times New Roman"/>
        <family val="1"/>
        <charset val="204"/>
      </rPr>
      <t>5(S; КТП)</t>
    </r>
  </si>
  <si>
    <t>мощностью 1x16-40 кВА</t>
  </si>
  <si>
    <t>мощностью 1x63 кВА</t>
  </si>
  <si>
    <t>мощностью 1x100 кВА</t>
  </si>
  <si>
    <t>мощностью 1x160 кВА</t>
  </si>
  <si>
    <t>мощностью 1x250 кВА</t>
  </si>
  <si>
    <t>мощностью 1x400 кВА</t>
  </si>
  <si>
    <t>мощностью 1х630 кВА</t>
  </si>
  <si>
    <t>мощностью 1x1000 кВА</t>
  </si>
  <si>
    <r>
      <t>Строительство КТП, МТП с двумя трансформаторами, С</t>
    </r>
    <r>
      <rPr>
        <b/>
        <i/>
        <vertAlign val="subscript"/>
        <sz val="11"/>
        <rFont val="Times New Roman"/>
        <family val="1"/>
        <charset val="204"/>
      </rPr>
      <t>5(S; КТП)</t>
    </r>
  </si>
  <si>
    <t>мощностью 2x160 кВА и менее</t>
  </si>
  <si>
    <t>мощностью 2x250 кВА</t>
  </si>
  <si>
    <t>мощностью 2x400 кВА</t>
  </si>
  <si>
    <t>мощностью 2x630 кВА</t>
  </si>
  <si>
    <t>мощностью 2x1000 кВА и более</t>
  </si>
  <si>
    <t>Блочная трансформаторная подстанция (БКТП) с одним трансформатором</t>
  </si>
  <si>
    <r>
      <t>Блочная трансформаторная подстанция (БКТП) с двумя трансформаторами, С</t>
    </r>
    <r>
      <rPr>
        <vertAlign val="subscript"/>
        <sz val="12"/>
        <color rgb="FF000000"/>
        <rFont val="Times New Roman"/>
        <family val="1"/>
        <charset val="204"/>
      </rPr>
      <t>5</t>
    </r>
    <r>
      <rPr>
        <b/>
        <i/>
        <vertAlign val="subscript"/>
        <sz val="12"/>
        <color rgb="FF000000"/>
        <rFont val="Times New Roman"/>
        <family val="1"/>
        <charset val="204"/>
      </rPr>
      <t xml:space="preserve"> (s;БКТП)</t>
    </r>
  </si>
  <si>
    <t>мощностью 2x630 кВА и менее</t>
  </si>
  <si>
    <t>мощностью 2x1000 кВА</t>
  </si>
  <si>
    <t>мощностью 2x1250 - 2x1600 кВА</t>
  </si>
  <si>
    <t>мощностью 2x2500 кВА и более</t>
  </si>
  <si>
    <r>
      <t>С</t>
    </r>
    <r>
      <rPr>
        <b/>
        <vertAlign val="subscript"/>
        <sz val="12"/>
        <color rgb="FF000000"/>
        <rFont val="Times New Roman"/>
        <family val="1"/>
        <charset val="204"/>
      </rPr>
      <t>6(РТП)</t>
    </r>
    <r>
      <rPr>
        <b/>
        <vertAlign val="superscript"/>
        <sz val="12"/>
        <color rgb="FF000000"/>
        <rFont val="Times New Roman"/>
        <family val="1"/>
        <charset val="204"/>
      </rPr>
      <t>max</t>
    </r>
  </si>
  <si>
    <r>
      <t>С</t>
    </r>
    <r>
      <rPr>
        <b/>
        <vertAlign val="subscript"/>
        <sz val="12"/>
        <color rgb="FF000000"/>
        <rFont val="Times New Roman"/>
        <family val="1"/>
        <charset val="204"/>
      </rPr>
      <t>7</t>
    </r>
  </si>
  <si>
    <t>Стандартизированная тарифная ставка на покрытие расходов сетевой организации на строительство подстанций уровнем напряжения 35 кВ и выше (ПС) (руб./кВт).</t>
  </si>
  <si>
    <t>ИТОГО:</t>
  </si>
  <si>
    <t>ИТОГО ОБЩАЯ</t>
  </si>
  <si>
    <t>Приложение 4.  Тариф за мощность</t>
  </si>
  <si>
    <t>Ставки платы за единицу максимальной мощности на уровне напряжения ниже 
35 кВ и максимальной мощности менее 8900 кВт на покрытие расходов по строительству объектов электросетевого хозяйства от существующих объектов электросетевого хозяйства до присоединяемых энергопринимающих устройств потребителей электрической энергии, объектов электросетевого хозяйства, принадлежащих сетевым организациям и иным лицам («последняя миля»), за технологическое присоединение к электрическим сетям сетевых организаций на территории Московской области (на территории городских населенных пунктов и территорий, не относящихся к территориям городских населенных пунктов), для постоянной и временной схемы электроснабжения (без НДС в ценах периода регулирования)</t>
  </si>
  <si>
    <t>Наименование ставок за единицу максимальной мощности (руб./кВт)</t>
  </si>
  <si>
    <t xml:space="preserve">Тарифные ставки </t>
  </si>
  <si>
    <r>
      <t>С</t>
    </r>
    <r>
      <rPr>
        <b/>
        <vertAlign val="subscript"/>
        <sz val="12"/>
        <color rgb="FF000000"/>
        <rFont val="Times New Roman"/>
        <family val="1"/>
        <charset val="204"/>
      </rPr>
      <t>1</t>
    </r>
    <r>
      <rPr>
        <b/>
        <vertAlign val="superscript"/>
        <sz val="12"/>
        <color rgb="FF000000"/>
        <rFont val="Times New Roman"/>
        <family val="1"/>
        <charset val="204"/>
      </rPr>
      <t>max</t>
    </r>
  </si>
  <si>
    <t>Ставка за единицу максимальной мощности для определения платы за технологическое присоединение к электрическим сетям на уровне напряжения ниже 35 кВ и мощности менее 8 900 кВт на осуществление мероприятий, предусмотренных пунктом 16 Методических указаний (за исключением подпункта «б»), (руб./кВт)</t>
  </si>
  <si>
    <r>
      <t>С</t>
    </r>
    <r>
      <rPr>
        <b/>
        <vertAlign val="subscript"/>
        <sz val="12"/>
        <color rgb="FF000000"/>
        <rFont val="Times New Roman"/>
        <family val="1"/>
        <charset val="204"/>
      </rPr>
      <t>1.1</t>
    </r>
    <r>
      <rPr>
        <b/>
        <vertAlign val="superscript"/>
        <sz val="12"/>
        <color rgb="FF000000"/>
        <rFont val="Times New Roman"/>
        <family val="1"/>
        <charset val="204"/>
      </rPr>
      <t>max</t>
    </r>
  </si>
  <si>
    <t>Подготовка и выдача сетевой организацией технических условий заявителю (ТУ), (руб./кВт)</t>
  </si>
  <si>
    <r>
      <t>С</t>
    </r>
    <r>
      <rPr>
        <b/>
        <vertAlign val="subscript"/>
        <sz val="12"/>
        <color rgb="FF000000"/>
        <rFont val="Times New Roman"/>
        <family val="1"/>
        <charset val="204"/>
      </rPr>
      <t>1.2</t>
    </r>
    <r>
      <rPr>
        <b/>
        <vertAlign val="superscript"/>
        <sz val="12"/>
        <color rgb="FF000000"/>
        <rFont val="Times New Roman"/>
        <family val="1"/>
        <charset val="204"/>
      </rPr>
      <t>max</t>
    </r>
  </si>
  <si>
    <t>Проверка сетевой организацией выполнения заявителем технических условий, (руб./кВт)</t>
  </si>
  <si>
    <r>
      <t>С</t>
    </r>
    <r>
      <rPr>
        <b/>
        <vertAlign val="subscript"/>
        <sz val="12"/>
        <color rgb="FF000000"/>
        <rFont val="Times New Roman"/>
        <family val="1"/>
        <charset val="204"/>
      </rPr>
      <t>2</t>
    </r>
    <r>
      <rPr>
        <b/>
        <vertAlign val="superscript"/>
        <sz val="12"/>
        <color rgb="FF000000"/>
        <rFont val="Times New Roman"/>
        <family val="1"/>
        <charset val="204"/>
      </rPr>
      <t>max</t>
    </r>
  </si>
  <si>
    <r>
      <t>С</t>
    </r>
    <r>
      <rPr>
        <vertAlign val="subscript"/>
        <sz val="12"/>
        <color rgb="FF000000"/>
        <rFont val="Times New Roman"/>
        <family val="1"/>
        <charset val="204"/>
      </rPr>
      <t>3</t>
    </r>
    <r>
      <rPr>
        <vertAlign val="superscript"/>
        <sz val="12"/>
        <color rgb="FF000000"/>
        <rFont val="Times New Roman"/>
        <family val="1"/>
        <charset val="204"/>
      </rPr>
      <t>max</t>
    </r>
  </si>
  <si>
    <r>
      <t>С</t>
    </r>
    <r>
      <rPr>
        <vertAlign val="subscript"/>
        <sz val="12"/>
        <color rgb="FF000000"/>
        <rFont val="Times New Roman"/>
        <family val="1"/>
        <charset val="204"/>
      </rPr>
      <t>4(КРУН)</t>
    </r>
    <r>
      <rPr>
        <vertAlign val="superscript"/>
        <sz val="12"/>
        <color rgb="FF000000"/>
        <rFont val="Times New Roman"/>
        <family val="1"/>
        <charset val="204"/>
      </rPr>
      <t>max.</t>
    </r>
  </si>
  <si>
    <r>
      <t>С</t>
    </r>
    <r>
      <rPr>
        <vertAlign val="subscript"/>
        <sz val="12"/>
        <color rgb="FF000000"/>
        <rFont val="Times New Roman"/>
        <family val="1"/>
        <charset val="204"/>
      </rPr>
      <t>4(РП)</t>
    </r>
    <r>
      <rPr>
        <vertAlign val="superscript"/>
        <sz val="12"/>
        <color rgb="FF000000"/>
        <rFont val="Times New Roman"/>
        <family val="1"/>
        <charset val="204"/>
      </rPr>
      <t>max.</t>
    </r>
  </si>
  <si>
    <r>
      <t>С</t>
    </r>
    <r>
      <rPr>
        <vertAlign val="subscript"/>
        <sz val="12"/>
        <color rgb="FF000000"/>
        <rFont val="Times New Roman"/>
        <family val="1"/>
        <charset val="204"/>
      </rPr>
      <t>5</t>
    </r>
    <r>
      <rPr>
        <vertAlign val="superscript"/>
        <sz val="12"/>
        <color rgb="FF000000"/>
        <rFont val="Times New Roman"/>
        <family val="1"/>
        <charset val="204"/>
      </rPr>
      <t>max.</t>
    </r>
  </si>
  <si>
    <t>Ставка за единицу максимальной мощности на покрытие расходов сетевой организации на строительство подстанций уровнем напряжения 35 кВ и выше (ПС), (руб./кВт)</t>
  </si>
  <si>
    <r>
      <t>Стандартизированная тарифная ставка на покрытие расходов сетевой организации на строительство распределительных трансформаторных подстанций (</t>
    </r>
    <r>
      <rPr>
        <b/>
        <sz val="11"/>
        <color rgb="FFFF0000"/>
        <rFont val="Times New Roman"/>
        <family val="1"/>
        <charset val="204"/>
      </rPr>
      <t>РТП</t>
    </r>
    <r>
      <rPr>
        <sz val="11"/>
        <color theme="1"/>
        <rFont val="Times New Roman"/>
        <family val="1"/>
        <charset val="204"/>
      </rPr>
      <t>) с уровнем напряжения до 35 кВ, (руб./кВт)</t>
    </r>
  </si>
  <si>
    <r>
      <t xml:space="preserve">Строительство КТП, МТП </t>
    </r>
    <r>
      <rPr>
        <b/>
        <i/>
        <sz val="11"/>
        <color rgb="FFFF0000"/>
        <rFont val="Times New Roman"/>
        <family val="1"/>
        <charset val="204"/>
      </rPr>
      <t>с одним</t>
    </r>
    <r>
      <rPr>
        <b/>
        <i/>
        <sz val="11"/>
        <rFont val="Times New Roman"/>
        <family val="1"/>
        <charset val="204"/>
      </rPr>
      <t xml:space="preserve"> трансформатором, С</t>
    </r>
    <r>
      <rPr>
        <b/>
        <i/>
        <vertAlign val="subscript"/>
        <sz val="11"/>
        <rFont val="Times New Roman"/>
        <family val="1"/>
        <charset val="204"/>
      </rPr>
      <t>5(S; КТП)</t>
    </r>
  </si>
  <si>
    <t>Прогноз индексов дефляторов и индексов цен производителей по видам экономической деятельности до 2024 г.
(по полному  кругу предприятий без НДС, косвенных налогов, торгово-транспортной наценки), в % г/г  
(базовый вариант)
Утверждено Письмо Минэкономразвития России от 1 октября 2019 г. № 33198-ПБ/Д03и "О применении показателей прогноза социально-экономического развития Российской Федерации  в целях ценообразования на продукцию, поставляемую по государственному оборонному заказу"</t>
  </si>
  <si>
    <t>Калькулятор</t>
  </si>
  <si>
    <t>Н а и м е н о в а н и е  о т р а с л и</t>
  </si>
  <si>
    <t>Строительство (ИЦП)</t>
  </si>
  <si>
    <r>
      <t>оценка</t>
    </r>
    <r>
      <rPr>
        <b/>
        <i/>
        <vertAlign val="superscript"/>
        <sz val="10"/>
        <color indexed="8"/>
        <rFont val="Arial"/>
        <family val="2"/>
        <charset val="204"/>
      </rPr>
      <t>1</t>
    </r>
  </si>
  <si>
    <t>прогноз</t>
  </si>
  <si>
    <t>Строительство</t>
  </si>
  <si>
    <t/>
  </si>
  <si>
    <t xml:space="preserve">  дефлятор</t>
  </si>
  <si>
    <t xml:space="preserve">  ИЦП</t>
  </si>
  <si>
    <t xml:space="preserve"> ИЦП</t>
  </si>
  <si>
    <t xml:space="preserve">Строительство СП-10кВ, 2 шт. ( №нов.1 и №нов.2 ). 
КРУН-10 кВ </t>
  </si>
  <si>
    <t>Строительство ТП-10/0,4кВ (№нов.1) 1 шт., двухтрансформаторной. В ТП установить трансформаторы 2х1000 кВА. ТП выполнить отдельностоящей киоскового типа. Размещение ТП выполнить на границе земельного участка заявителя (Киоскового типа)</t>
  </si>
  <si>
    <t>Строительство ТП-10/0,4кВ (№нов.2) 1 шт., двухтрансформаторной. В ТП установить трансформаторы 2х630 кВА. ТП выполнить отдельностоящей киоскового типа. Размещение ТП выполнить на границе земельного участка заявителя
(Киоскового типа)</t>
  </si>
  <si>
    <t>. Строительство КЛ-10кВ, 2 шт., от  существующих  яч. №68 6-й сек. и яч. №73 5-й сек. РУ-10 кВ  ПС №64 110/10/6 кВ Барвиха  (ПС 110 кВ Барвиха) до  вновь сооружаемых СП-10кВ №нов.1и №нов.2., Протяженность каждой КЛ – 2,1 км, сечение кабеля 240 кв мм</t>
  </si>
  <si>
    <t>в ГНБ</t>
  </si>
  <si>
    <t>Прокладка кабеля в ГНБ</t>
  </si>
  <si>
    <t>84</t>
  </si>
  <si>
    <t>Строительство КЛ-10кВ, 2 шт., от вновь сооружаемых СП-10кВ №нов.1и №нов.2. до 1-й и 2-й сек. РУ-10 кВ вновь сооружаемого ТП 10/0,4кВ №нов.2 с заходом в ТП-10/0,4кВ №нов.1., Протяженность каждой КЛ – 0,4 км, сечение кабеля 240 кв мм</t>
  </si>
  <si>
    <r>
      <rPr>
        <b/>
        <u/>
        <sz val="11"/>
        <color theme="1"/>
        <rFont val="Times New Roman"/>
        <family val="1"/>
        <charset val="204"/>
      </rPr>
      <t>Уровень напряжения 0,4 кВ или ниже</t>
    </r>
    <r>
      <rPr>
        <b/>
        <sz val="11"/>
        <color theme="1"/>
        <rFont val="Times New Roman"/>
        <family val="1"/>
        <charset val="204"/>
      </rPr>
      <t xml:space="preserve"> и потребитель подпадает под изменения по ПП РФ 262:
- ФЛ до 15 кВт включительно (с учетом ранее присоединенной) по III категории надежности для бытовых нужд или иных нужд не связанных с предпринимательской деятельностью;
- ЮЛ или ИП до 150 кВт включительно (с учетом ранее присоединенной) по II или III категории надежности.</t>
    </r>
  </si>
  <si>
    <t>в соответствии с Распоряжением КЦиТ МО от 20.12.2019 № 429-р,</t>
  </si>
  <si>
    <t xml:space="preserve">**** -  применяется при установке на отпайке от ВЛ 6-10(20) кВ </t>
  </si>
  <si>
    <t>Приложение 1. Тариф за выдачу ТУ по стандартизированной  ставке</t>
  </si>
  <si>
    <t>Приложение 2. ВЛ, КЛ,ТП</t>
  </si>
  <si>
    <t>Стандартизированная тарифная ставка на покрытие расходов сетевой организации на строительство воздушных линий электропередачи в расчете на 1 км линий, (руб./км):</t>
  </si>
  <si>
    <t>Стандартизированная тарифная ставка на покрытие расходов сетевой организации на строительство кабельных линий методом горизонтального направленного бурения без ограничения по количеству труб в проколе в расчете на 1 км линий, (руб./км)</t>
  </si>
  <si>
    <t>Стандартизированная тарифная ставка на покрытие расходов сетевой организации на строительство пуектов секционирования (реклоузлов (КРУН)), (руб./шт.)</t>
  </si>
  <si>
    <t>Строительство реклоузеров, (руб./шт.)</t>
  </si>
  <si>
    <t>Стандартизированная тарифная ставка на покрытие расходов сетевой организации на строительство пуектов секционирования (распределительных пунктов), (руб./шт.)</t>
  </si>
  <si>
    <t>Приложение 3.  Средства коммерческого учета ЭЭ (стандарт)</t>
  </si>
  <si>
    <t>Стандартизированные тарифные ставки на покрытие расходов сетевых организаций на обеспечение средствами коммерческого учета электрической энергии (мощности) за точку учета на территории Московской области (на территории городских населенных пунктов и территорий, не относящихся к территориям городских населенных пунктов) для постоянной и временной схемы электроснабжения (без НДС в ценах периода регулирования)</t>
  </si>
  <si>
    <t xml:space="preserve">Стандартизированная тарифная ставка 
(без НДС)
</t>
  </si>
  <si>
    <t>Кол-во, шт.</t>
  </si>
  <si>
    <t>Стоимость, руб. без НДС</t>
  </si>
  <si>
    <t>С8(s;t) - Стандартизированная тарифная ставка на покрытие расходов сетевой организации на обеспечение средствами коммерческого учета электрической энергии (мощности) за точку учета (руб.)</t>
  </si>
  <si>
    <r>
      <t>С</t>
    </r>
    <r>
      <rPr>
        <vertAlign val="subscript"/>
        <sz val="14"/>
        <rFont val="Times New Roman"/>
        <family val="1"/>
        <charset val="204"/>
      </rPr>
      <t>8.1.1</t>
    </r>
    <r>
      <rPr>
        <sz val="14"/>
        <rFont val="Times New Roman"/>
        <family val="1"/>
        <charset val="204"/>
      </rPr>
      <t xml:space="preserve"> </t>
    </r>
    <r>
      <rPr>
        <vertAlign val="superscript"/>
        <sz val="14"/>
        <rFont val="Times New Roman"/>
        <family val="1"/>
        <charset val="204"/>
      </rPr>
      <t>0,4 кВ и ниже без ТТ</t>
    </r>
  </si>
  <si>
    <t xml:space="preserve">средства коммерческого учета электрической энергии (мощности) однофазные прямого включения </t>
  </si>
  <si>
    <r>
      <t>С</t>
    </r>
    <r>
      <rPr>
        <vertAlign val="subscript"/>
        <sz val="14"/>
        <rFont val="Times New Roman"/>
        <family val="1"/>
        <charset val="204"/>
      </rPr>
      <t>8.2.1</t>
    </r>
    <r>
      <rPr>
        <sz val="14"/>
        <rFont val="Times New Roman"/>
        <family val="1"/>
        <charset val="204"/>
      </rPr>
      <t xml:space="preserve"> </t>
    </r>
    <r>
      <rPr>
        <vertAlign val="superscript"/>
        <sz val="14"/>
        <rFont val="Times New Roman"/>
        <family val="1"/>
        <charset val="204"/>
      </rPr>
      <t>0,4 кВ и ниже без ТТ</t>
    </r>
  </si>
  <si>
    <t xml:space="preserve">средства коммерческого учета электрической энергии (мощности) трехфазные прямого включения </t>
  </si>
  <si>
    <r>
      <t>С</t>
    </r>
    <r>
      <rPr>
        <vertAlign val="subscript"/>
        <sz val="14"/>
        <rFont val="Times New Roman"/>
        <family val="1"/>
        <charset val="204"/>
      </rPr>
      <t>8.2.2</t>
    </r>
    <r>
      <rPr>
        <sz val="14"/>
        <rFont val="Times New Roman"/>
        <family val="1"/>
        <charset val="204"/>
      </rPr>
      <t xml:space="preserve"> </t>
    </r>
    <r>
      <rPr>
        <vertAlign val="superscript"/>
        <sz val="14"/>
        <rFont val="Times New Roman"/>
        <family val="1"/>
        <charset val="204"/>
      </rPr>
      <t>0,4 кВ и ниже с ТТ</t>
    </r>
  </si>
  <si>
    <t xml:space="preserve">средства коммерческого учета электрической энергии (мощности) трехфазные полукосвенного включения </t>
  </si>
  <si>
    <r>
      <t>С</t>
    </r>
    <r>
      <rPr>
        <vertAlign val="subscript"/>
        <sz val="14"/>
        <rFont val="Times New Roman"/>
        <family val="1"/>
        <charset val="204"/>
      </rPr>
      <t>8.2.3</t>
    </r>
    <r>
      <rPr>
        <sz val="14"/>
        <rFont val="Times New Roman"/>
        <family val="1"/>
        <charset val="204"/>
      </rPr>
      <t xml:space="preserve"> </t>
    </r>
    <r>
      <rPr>
        <vertAlign val="superscript"/>
        <sz val="14"/>
        <rFont val="Times New Roman"/>
        <family val="1"/>
        <charset val="204"/>
      </rPr>
      <t xml:space="preserve"> 1-20 кВ</t>
    </r>
  </si>
  <si>
    <t>Итого по Средства коммерческого учета ЭЭ:</t>
  </si>
  <si>
    <t>Ставка за единицу максимальной мощности (руб./кВт) на покрытие расходов сетевой организации на строительство воздушных линий электропередачи в расчете на на 1 кВт  (руб./кВт)</t>
  </si>
  <si>
    <t>Ставка за единицу максимальной мощности на покрытие расходов сетевой организации на строительство кабельных линий электропередачи в расчете на на 1 кВт (руб./кВт)</t>
  </si>
  <si>
    <t>Ставка за единицу максимальной мощности на покрытие расходов сетевой организации на строительство кабельных линий методом горизонтального направленного бурения без ограничения по количеству труб в проколе с учетом стоимости кабеля в расчете на на 1 кВт  (руб./кВт)</t>
  </si>
  <si>
    <t>Ставка за единицу максимальной мощности на покрытие расходов сетевой организации на строительство пунктов секционирования (реклоузеров (КРУН)), (руб./кВт)</t>
  </si>
  <si>
    <t xml:space="preserve">Ставка за единицу максимальной мощности на покрытие расходов сетевой организации на строительство пунктов секционирования (распределительных пунктов), (руб./кВт) </t>
  </si>
  <si>
    <t>Ставка за единицу максимальной мощности на покрытие расходов сетевой организации на строительство трансформаторных подстанций (ТП), за исключением распределительных трансформаторных подстанций (РТП), с уровнем напряжения до 35 кВ, (руб./кВт)</t>
  </si>
  <si>
    <t>Ставка за единицу максимальной мощности на покрытие расходов сетевой организации на строительство распределительных трансформаторных подстанций (РТП) с уровнем напряжения до 35 кВ, (руб./кВт)</t>
  </si>
  <si>
    <t>Приложение 5.  Средства коммерческого учета ЭЭ (по мощности)</t>
  </si>
  <si>
    <t>Ставки платы за единицу максимальной мощности на уровне не более 20 кВ и максимальной мощности менее 670 кВт  на покрытие расходов сетевых организаций на обеспечение средствами коммерческого учета электрической энергии (мощности) (руб./кВт) на территории Московской области (на территории городских населенных пунктов и территорий, не относящихся к территориям городских населенных пунктов) для постоянной и временной схемы электроснабжения (без НДС в ценах периода регулирования)</t>
  </si>
  <si>
    <t xml:space="preserve">Наименование ставок за единицу максимальной мощности </t>
  </si>
  <si>
    <t>Ставки по каждому мероприятию для расчета платы за технологическое присоединение энергопринимающих устройств (без учета НДС) руб./кВт</t>
  </si>
  <si>
    <t xml:space="preserve">Наличие, 0/1 </t>
  </si>
  <si>
    <t xml:space="preserve">СmaxN8 (s;t)  - ставка за единицу максимальной мощности (руб./кВт) на покрытие расходов сетевой организации на обеспечение средствами коммерческого учета электрической энергии (мощности) </t>
  </si>
  <si>
    <r>
      <t>С</t>
    </r>
    <r>
      <rPr>
        <vertAlign val="subscript"/>
        <sz val="14"/>
        <rFont val="Times New Roman"/>
        <family val="1"/>
        <charset val="204"/>
      </rPr>
      <t>max N 8.1.1</t>
    </r>
    <r>
      <rPr>
        <sz val="14"/>
        <rFont val="Times New Roman"/>
        <family val="1"/>
        <charset val="204"/>
      </rPr>
      <t xml:space="preserve"> </t>
    </r>
    <r>
      <rPr>
        <vertAlign val="superscript"/>
        <sz val="14"/>
        <rFont val="Times New Roman"/>
        <family val="1"/>
        <charset val="204"/>
      </rPr>
      <t>0,4 кВ и ниже без ТТ</t>
    </r>
  </si>
  <si>
    <r>
      <t>С</t>
    </r>
    <r>
      <rPr>
        <vertAlign val="subscript"/>
        <sz val="14"/>
        <rFont val="Times New Roman"/>
        <family val="1"/>
        <charset val="204"/>
      </rPr>
      <t>max N 8.2.1</t>
    </r>
    <r>
      <rPr>
        <sz val="14"/>
        <rFont val="Times New Roman"/>
        <family val="1"/>
        <charset val="204"/>
      </rPr>
      <t xml:space="preserve"> </t>
    </r>
    <r>
      <rPr>
        <vertAlign val="superscript"/>
        <sz val="14"/>
        <rFont val="Times New Roman"/>
        <family val="1"/>
        <charset val="204"/>
      </rPr>
      <t>0,4 кВ и ниже без ТТ</t>
    </r>
  </si>
  <si>
    <r>
      <t>С</t>
    </r>
    <r>
      <rPr>
        <vertAlign val="subscript"/>
        <sz val="14"/>
        <rFont val="Times New Roman"/>
        <family val="1"/>
        <charset val="204"/>
      </rPr>
      <t>max N 8.2.2</t>
    </r>
    <r>
      <rPr>
        <sz val="14"/>
        <rFont val="Times New Roman"/>
        <family val="1"/>
        <charset val="204"/>
      </rPr>
      <t xml:space="preserve"> </t>
    </r>
    <r>
      <rPr>
        <vertAlign val="superscript"/>
        <sz val="14"/>
        <rFont val="Times New Roman"/>
        <family val="1"/>
        <charset val="204"/>
      </rPr>
      <t>0,4 кВ и ниже без ТТ</t>
    </r>
  </si>
  <si>
    <t>средства коммерческого учета электрической энергии (мощности) трехфазные косвенного включения****</t>
  </si>
  <si>
    <r>
      <t xml:space="preserve">средства коммерческого учета электрической энергии (мощности) </t>
    </r>
    <r>
      <rPr>
        <b/>
        <sz val="12"/>
        <color theme="1"/>
        <rFont val="Times New Roman"/>
        <family val="1"/>
        <charset val="204"/>
      </rPr>
      <t xml:space="preserve">однофазные прямого включения </t>
    </r>
  </si>
  <si>
    <r>
      <t xml:space="preserve">средства коммерческого учета электрической энергии (мощности) </t>
    </r>
    <r>
      <rPr>
        <b/>
        <sz val="12"/>
        <color theme="1"/>
        <rFont val="Times New Roman"/>
        <family val="1"/>
        <charset val="204"/>
      </rPr>
      <t xml:space="preserve">трехфазные прямого включения </t>
    </r>
  </si>
  <si>
    <r>
      <t xml:space="preserve">средства коммерческого учета электрической энергии (мощности) </t>
    </r>
    <r>
      <rPr>
        <b/>
        <sz val="12"/>
        <color theme="1"/>
        <rFont val="Times New Roman"/>
        <family val="1"/>
        <charset val="204"/>
      </rPr>
      <t xml:space="preserve">трехфазные полукосвенного включения </t>
    </r>
  </si>
  <si>
    <r>
      <t xml:space="preserve">средства коммерческого учета электрической энергии (мощности) </t>
    </r>
    <r>
      <rPr>
        <b/>
        <sz val="12"/>
        <color theme="1"/>
        <rFont val="Times New Roman"/>
        <family val="1"/>
        <charset val="204"/>
      </rPr>
      <t>трехфазные косвенного включения</t>
    </r>
    <r>
      <rPr>
        <sz val="11"/>
        <color theme="1"/>
        <rFont val="Times New Roman"/>
        <family val="1"/>
        <charset val="204"/>
      </rPr>
      <t xml:space="preserve"> ****</t>
    </r>
  </si>
  <si>
    <r>
      <t xml:space="preserve">Стандартизированная тарифная ставка на покрытие расходов сетевой организации на строительство кабельных линий электропередачи в расчете на 1 км линий, (руб./км) подземная прокладка в траншее </t>
    </r>
    <r>
      <rPr>
        <b/>
        <sz val="11"/>
        <color rgb="FFFF0000"/>
        <rFont val="Times New Roman"/>
        <family val="1"/>
        <charset val="204"/>
      </rPr>
      <t>одного кабеля</t>
    </r>
  </si>
  <si>
    <r>
      <t xml:space="preserve">Стандартизированная тарифная ставка на покрытие расходов сетевой организации на строительство кабельных линий электропередачи в расчете на 1 км линий, (руб./км) подземная прокладка в траншее </t>
    </r>
    <r>
      <rPr>
        <b/>
        <sz val="11"/>
        <color rgb="FFFF0000"/>
        <rFont val="Times New Roman"/>
        <family val="1"/>
        <charset val="204"/>
      </rPr>
      <t>двух кабелей</t>
    </r>
  </si>
  <si>
    <r>
      <t>Строительство</t>
    </r>
    <r>
      <rPr>
        <sz val="11"/>
        <color rgb="FFFF0000"/>
        <rFont val="Times New Roman"/>
        <family val="1"/>
        <charset val="204"/>
      </rPr>
      <t xml:space="preserve"> КРН (КРУН)),</t>
    </r>
    <r>
      <rPr>
        <sz val="11"/>
        <color theme="1"/>
        <rFont val="Times New Roman"/>
        <family val="1"/>
        <charset val="204"/>
      </rPr>
      <t xml:space="preserve"> (руб./шт.)</t>
    </r>
  </si>
  <si>
    <r>
      <t>Строительство</t>
    </r>
    <r>
      <rPr>
        <b/>
        <sz val="11"/>
        <color rgb="FFFF0000"/>
        <rFont val="Times New Roman"/>
        <family val="1"/>
        <charset val="204"/>
      </rPr>
      <t xml:space="preserve"> распределительного пункта</t>
    </r>
    <r>
      <rPr>
        <sz val="11"/>
        <color theme="1"/>
        <rFont val="Times New Roman"/>
        <family val="1"/>
        <charset val="204"/>
      </rPr>
      <t xml:space="preserve"> на 10 ячеек, (руб./шт.)</t>
    </r>
  </si>
  <si>
    <r>
      <t xml:space="preserve">Строительство КТП, МТП </t>
    </r>
    <r>
      <rPr>
        <b/>
        <i/>
        <sz val="11"/>
        <color rgb="FFFF0000"/>
        <rFont val="Times New Roman"/>
        <family val="1"/>
        <charset val="204"/>
      </rPr>
      <t xml:space="preserve">с двумя </t>
    </r>
    <r>
      <rPr>
        <b/>
        <i/>
        <sz val="11"/>
        <rFont val="Times New Roman"/>
        <family val="1"/>
        <charset val="204"/>
      </rPr>
      <t>трансформаторами, С</t>
    </r>
    <r>
      <rPr>
        <b/>
        <i/>
        <vertAlign val="subscript"/>
        <sz val="11"/>
        <rFont val="Times New Roman"/>
        <family val="1"/>
        <charset val="204"/>
      </rPr>
      <t>5(S; КТП)</t>
    </r>
  </si>
  <si>
    <r>
      <t xml:space="preserve">Блочная трансформаторная подстанция </t>
    </r>
    <r>
      <rPr>
        <sz val="11"/>
        <color rgb="FFFF0000"/>
        <rFont val="Times New Roman"/>
        <family val="1"/>
        <charset val="204"/>
      </rPr>
      <t xml:space="preserve">(БКТП) с одним </t>
    </r>
    <r>
      <rPr>
        <sz val="11"/>
        <color theme="1"/>
        <rFont val="Times New Roman"/>
        <family val="1"/>
        <charset val="204"/>
      </rPr>
      <t>трансформатором</t>
    </r>
  </si>
  <si>
    <r>
      <t>Блочная трансформаторная подстанция</t>
    </r>
    <r>
      <rPr>
        <b/>
        <i/>
        <sz val="11"/>
        <color rgb="FFFF0000"/>
        <rFont val="Times New Roman"/>
        <family val="1"/>
        <charset val="204"/>
      </rPr>
      <t xml:space="preserve"> (БКТП) с двумя</t>
    </r>
    <r>
      <rPr>
        <b/>
        <i/>
        <sz val="11"/>
        <rFont val="Times New Roman"/>
        <family val="1"/>
        <charset val="204"/>
      </rPr>
      <t xml:space="preserve"> трансформаторами, С</t>
    </r>
    <r>
      <rPr>
        <vertAlign val="subscript"/>
        <sz val="12"/>
        <color rgb="FF000000"/>
        <rFont val="Times New Roman"/>
        <family val="1"/>
        <charset val="204"/>
      </rPr>
      <t>5</t>
    </r>
    <r>
      <rPr>
        <b/>
        <i/>
        <vertAlign val="subscript"/>
        <sz val="12"/>
        <color rgb="FF000000"/>
        <rFont val="Times New Roman"/>
        <family val="1"/>
        <charset val="204"/>
      </rPr>
      <t xml:space="preserve"> (s;БКТП)</t>
    </r>
  </si>
  <si>
    <t>346,64/</t>
  </si>
  <si>
    <t>202,09/</t>
  </si>
  <si>
    <t>144,55/</t>
  </si>
  <si>
    <t>ф20-       .11.2020</t>
  </si>
  <si>
    <t>Сметный расчет стоимости инвестиционного проекта, выполненный на основании: 1. Укрупненные нормативы цены строительства. НЦС 81-02-21-2020. Сборник № 21. Объекты энергетики (за исключением линейных), утверждённые приказом Минстроя России от 30.12.2019 № 907/пр., 
2. Укрупненные нормативы цены строительства. НЦС 81-02-12-2020. Сборник № 12. Наружные электрические сети, утверждённые приказом Минстроя России от 30.12.2019  № 914/пр.</t>
  </si>
  <si>
    <r>
      <t>ЛОКАЛЬНАЯ СМЕТА № 183 КРУН 6-10 кВ Монтаж КРУН 10 - 6 кВ
Прочие: (Оборудование+СМР)*</t>
    </r>
    <r>
      <rPr>
        <sz val="22"/>
        <color rgb="FFFF0000"/>
        <rFont val="Times New Roman"/>
        <family val="1"/>
        <charset val="204"/>
      </rPr>
      <t>0,2632</t>
    </r>
    <r>
      <rPr>
        <sz val="22"/>
        <rFont val="Times New Roman"/>
        <family val="1"/>
        <charset val="204"/>
      </rPr>
      <t xml:space="preserve">
(26,32 % для ВЛ-10 кВ)
Прочие: (Оборудование+СМР)*</t>
    </r>
    <r>
      <rPr>
        <sz val="22"/>
        <color rgb="FFFF0000"/>
        <rFont val="Times New Roman"/>
        <family val="1"/>
        <charset val="204"/>
      </rPr>
      <t>0,2632</t>
    </r>
    <r>
      <rPr>
        <sz val="22"/>
        <rFont val="Times New Roman"/>
        <family val="1"/>
        <charset val="204"/>
      </rPr>
      <t xml:space="preserve">
</t>
    </r>
  </si>
  <si>
    <r>
      <t>Расчет ориентировочной стоимости телемеханизации КРУН на основе коммерческого предложения ООО "ИТ Компания Д-Системс" №10-477 
(</t>
    </r>
    <r>
      <rPr>
        <sz val="22"/>
        <color rgb="FFFF0000"/>
        <rFont val="Times New Roman"/>
        <family val="1"/>
        <charset val="204"/>
      </rPr>
      <t>26,32 %</t>
    </r>
    <r>
      <rPr>
        <sz val="22"/>
        <rFont val="Times New Roman"/>
        <family val="1"/>
        <charset val="204"/>
      </rPr>
      <t xml:space="preserve"> для ВЛ-10 кВ)
</t>
    </r>
  </si>
  <si>
    <t>Показатель НЦС № 21-01-006-12</t>
  </si>
  <si>
    <t>Стоимость в уровне цен на 01.01.2020 г.  за единицу, тыс. руб</t>
  </si>
  <si>
    <t>Стоимость в уровне цен на 01.01.2020 г. по объёму работ, тыс. руб.</t>
  </si>
  <si>
    <t>Показатель НЦС № 21-01-006-11</t>
  </si>
  <si>
    <t>Строительный контроль</t>
  </si>
  <si>
    <t>Затраты на содержание службы Заказчика</t>
  </si>
  <si>
    <t>Расчет №</t>
  </si>
  <si>
    <t>Поправочные коэффициенты
(ценообразующие)</t>
  </si>
  <si>
    <t>Коэффициенты на усложненные условия производства работ
(усложняющие)</t>
  </si>
  <si>
    <t>Коэффициент перехода от
цен базового района к ценам Московской области</t>
  </si>
  <si>
    <t>Стоимость в соответсвии с НЦС</t>
  </si>
  <si>
    <t>Дополнительные затраты</t>
  </si>
  <si>
    <t>Проектные и изыскательские работы и авторский надзор</t>
  </si>
  <si>
    <t>Строительный контроль (2,14% -Постановление Правительства РФ от 21.06.2010 № 468)</t>
  </si>
  <si>
    <t xml:space="preserve">Резерв средств на непредвиденные работы и затраты (3%-приказ Минстроя России от 04.08.2020 № 421/пр) </t>
  </si>
  <si>
    <t>Затраты на содержание службы Заказчика ( 5,68 %- приказ ПАО "МОЭСК" от 22.01.2018  № 50)</t>
  </si>
  <si>
    <r>
      <t xml:space="preserve">СМР 
</t>
    </r>
    <r>
      <rPr>
        <sz val="16"/>
        <rFont val="Times New Roman"/>
        <family val="1"/>
        <charset val="204"/>
      </rPr>
      <t xml:space="preserve">                                  </t>
    </r>
    <r>
      <rPr>
        <sz val="9"/>
        <rFont val="Times New Roman"/>
        <family val="1"/>
        <charset val="204"/>
      </rPr>
      <t/>
    </r>
  </si>
  <si>
    <t xml:space="preserve">ПИР </t>
  </si>
  <si>
    <t>2. Ячейки, выделенные зеленным  цветом, заполняются в соответствии с данными по составляющим стоимости строительства (%): СМР-по данным объектов-аналогов; ПНР - не более 7% от стоимости оборудования (письмо  ОАО "ФСК ЕЭС" № МА/22/118 от 10.04.2006 г. )</t>
  </si>
  <si>
    <t>Инструкция по заполнению шаблона НЦС</t>
  </si>
  <si>
    <t xml:space="preserve">Проектные и изыскательские работы и авторский надзор </t>
  </si>
  <si>
    <t>в том числе:</t>
  </si>
  <si>
    <t xml:space="preserve">1. Ячейки, выделенные желтым цветом, заполняются в соответствии с показателем НЦС,  сметных укрупнённых расценок.
 При этом составляющие стоимости строительства (СМР, оборудование, прочие)  указываются без учета непредвиденных затрат
</t>
  </si>
  <si>
    <t>3. Остальные ячейки содержат расчетные формулы, корректировать их не нужно</t>
  </si>
  <si>
    <t>О.Г. Глухова</t>
  </si>
  <si>
    <t>Составил :</t>
  </si>
  <si>
    <t>Прочие без учёта затрат на пусконаладочные, проектно-изыскательские работы, содержание службы заказчика и резерв средств на непредвиденные работы и затраты</t>
  </si>
  <si>
    <t>УНЦ САП</t>
  </si>
  <si>
    <t>Коэфф-нт</t>
  </si>
  <si>
    <t>УНЦ САП+17%</t>
  </si>
  <si>
    <t>Расчет выполнила   О.Г. Глухова</t>
  </si>
  <si>
    <t>Оборудование</t>
  </si>
  <si>
    <t>Прочие без учёта затрат напусконаладочные, проектно-изыскательские работы, содержание службы заказчика и резерв средств на непредвиденные работы и затраты</t>
  </si>
  <si>
    <t>Строительство ВЛ-0,4 кВ</t>
  </si>
  <si>
    <t>СМР</t>
  </si>
  <si>
    <t>Затр ОКС</t>
  </si>
  <si>
    <t>Прочие (общ)</t>
  </si>
  <si>
    <t xml:space="preserve"> непредвиденные работы и затраты</t>
  </si>
  <si>
    <t>УТВЕРЖДАЮ</t>
  </si>
  <si>
    <t>Заместитель директора по капитальному строительству</t>
  </si>
  <si>
    <t xml:space="preserve"> Опуск с трехфазного ПУ на опоре в щитовое оборудование абонента</t>
  </si>
  <si>
    <t>к-т</t>
  </si>
  <si>
    <t>Строка для вставки в инициативу</t>
  </si>
  <si>
    <t>Коэфф-нт на 22 год</t>
  </si>
  <si>
    <t>Локальный сметный расчет № 209</t>
  </si>
  <si>
    <t>2</t>
  </si>
  <si>
    <t>КВт</t>
  </si>
  <si>
    <t>С.А.Кузнецов</t>
  </si>
  <si>
    <t>\\ves-storage-01\Подразделения\ОИПиЭТП\Аржанцева Оксана\Выгрузка и перечень\2024\ПРИКАЗ 1258 от 15.11.2024\Приложение_4 МО НС.xlsx</t>
  </si>
  <si>
    <t xml:space="preserve">Индексы-дефляторы Минэкономразвития
</t>
  </si>
  <si>
    <t xml:space="preserve"> СВОДНЫЙ   СМЕТНЫЙ  РАСЧЕТ  СТОИМОСТИ  СТРОИТЕЛЬСТВА (проект) № 13Л</t>
  </si>
  <si>
    <t>Расчет сметной стоимости инвестиционного проекта,
 выполненный на основании: Локальных сметных расчетов, составленных на основании объектов-аналогов</t>
  </si>
  <si>
    <t>Строительство ВЛ-0,4 кВ СИП-2 70 мм2</t>
  </si>
  <si>
    <t>Затраты на содержание службы Заказчика ( 3,93 % - Приказ ПАО "Россети МР" от 01.07.2025г. №612)</t>
  </si>
  <si>
    <t>Стоимость в ценах
на 01.01.2025 г.</t>
  </si>
  <si>
    <t>Индекс-дефлятор  по капитальным вложениям 2031/2030</t>
  </si>
  <si>
    <t>1</t>
  </si>
  <si>
    <t>Стоимость в уровне цен на 01.01.2025 г.  за единицу, тыс. руб</t>
  </si>
  <si>
    <t>Стоимость в уровне цен на 01.01.2025 г. по объёму работ, тыс. руб.</t>
  </si>
  <si>
    <r>
      <t>Итого в уровне цен на 01.01.2025 г (</t>
    </r>
    <r>
      <rPr>
        <i/>
        <sz val="22"/>
        <rFont val="Times New Roman"/>
        <family val="1"/>
        <charset val="204"/>
      </rPr>
      <t>справочно</t>
    </r>
    <r>
      <rPr>
        <sz val="22"/>
        <rFont val="Times New Roman"/>
        <family val="1"/>
        <charset val="204"/>
      </rPr>
      <t xml:space="preserve"> </t>
    </r>
    <r>
      <rPr>
        <i/>
        <sz val="22"/>
        <rFont val="Times New Roman"/>
        <family val="1"/>
        <charset val="204"/>
      </rPr>
      <t>в прогнозных ценах года окончания строительства</t>
    </r>
    <r>
      <rPr>
        <b/>
        <i/>
        <sz val="22"/>
        <rFont val="Times New Roman"/>
        <family val="1"/>
        <charset val="204"/>
      </rPr>
      <t>),</t>
    </r>
    <r>
      <rPr>
        <b/>
        <sz val="22"/>
        <rFont val="Times New Roman"/>
        <family val="1"/>
        <charset val="204"/>
      </rPr>
      <t xml:space="preserve"> в том числе:</t>
    </r>
  </si>
  <si>
    <r>
      <t>Сайт Министерства экономического развития РФ:                                                                                                                   от 24.11.2016 года;                                                                                                        от 27.10.2017 года;                                                                                                                                                                                                                                                                                                    
от 26.09.2020 года.
№ 33918-ПК/Д03и от 5 октября 2021
№ 35312-ПК/Д03и от 28 сентября 2023 г.
о</t>
    </r>
    <r>
      <rPr>
        <sz val="12"/>
        <color rgb="FFFF0000"/>
        <rFont val="Times New Roman"/>
        <family val="1"/>
        <charset val="204"/>
      </rPr>
      <t>т 02.10.2024 No 35132-ПК/Д03и              № 37099-
ПК/Д03 от 30.09.2025 г.</t>
    </r>
  </si>
  <si>
    <t>Прогноз индексов цен производителей и индексов-дефляторов
Доведено Письмом Минэкономразвития России от 30.09.2025 37099-ПК/Д03и «О применении показателей прогноза социально-экономического развития Российской Федерации в целях ценообразования на продукцию, поставляемую по государственному оборонному заказу»</t>
  </si>
  <si>
    <t>НДС-22%, тыс. руб.</t>
  </si>
  <si>
    <t>I-361136</t>
  </si>
  <si>
    <t>Дроздов Михаил Иванович</t>
  </si>
  <si>
    <t>Строительство ВЛИ-0,38 кВ от оп. 1/8, Ф-1 от ЗТП-1202 Губино-школа   ПС Губино № 216, МО, г/о Орехово- Зуевский, д. Губино, ул. 2-я Ленинская, з/у 87-А, 50:24:0060102:2000</t>
  </si>
  <si>
    <t>И-26-00-284196/102/В8</t>
  </si>
</sst>
</file>

<file path=xl/styles.xml><?xml version="1.0" encoding="utf-8"?>
<styleSheet xmlns="http://schemas.openxmlformats.org/spreadsheetml/2006/main" xmlns:mc="http://schemas.openxmlformats.org/markup-compatibility/2006" xmlns:x14ac="http://schemas.microsoft.com/office/spreadsheetml/2009/9/ac" mc:Ignorable="x14ac">
  <numFmts count="54">
    <numFmt numFmtId="43" formatCode="_(* #,##0.00_);_(* \(#,##0.00\);_(* &quot;-&quot;??_);_(@_)"/>
    <numFmt numFmtId="164" formatCode="_(* #,##0.00_);_(* \(#,##0.00\);_(* &quot;-&quot;??_);_(@_)"/>
    <numFmt numFmtId="165" formatCode="_-* #,##0.00&quot;р.&quot;_-;\-* #,##0.00&quot;р.&quot;_-;_-* &quot;-&quot;??&quot;р.&quot;_-;_-@_-"/>
    <numFmt numFmtId="166" formatCode="_-* #,##0.00_р_._-;\-* #,##0.00_р_._-;_-* &quot;-&quot;??_р_._-;_-@_-"/>
    <numFmt numFmtId="167" formatCode="&quot;$&quot;#,##0_);[Red]\(&quot;$&quot;#,##0\)"/>
    <numFmt numFmtId="168" formatCode="&quot;$&quot;#,##0.00_);[Red]\(&quot;$&quot;#,##0.00\)"/>
    <numFmt numFmtId="169" formatCode="_(&quot;$&quot;* #,##0_);_(&quot;$&quot;* \(#,##0\);_(&quot;$&quot;* &quot;-&quot;_);_(@_)"/>
    <numFmt numFmtId="170" formatCode="_(&quot;$&quot;* #,##0.00_);_(&quot;$&quot;* \(#,##0.00\);_(&quot;$&quot;* &quot;-&quot;??_);_(@_)"/>
    <numFmt numFmtId="171" formatCode="0.000"/>
    <numFmt numFmtId="172" formatCode="0.0"/>
    <numFmt numFmtId="173" formatCode="#,##0.0"/>
    <numFmt numFmtId="174" formatCode="#,##0.000"/>
    <numFmt numFmtId="175" formatCode="#,##0.00000"/>
    <numFmt numFmtId="176" formatCode="0.0_)"/>
    <numFmt numFmtId="177" formatCode="_-* #,##0\ _р_._-;\-* #,##0\ _р_._-;_-* &quot;-&quot;\ _р_._-;_-@_-"/>
    <numFmt numFmtId="178" formatCode="_-* #,##0.00_-;\-* #,##0.00_-;_-* &quot;-&quot;??_-;_-@_-"/>
    <numFmt numFmtId="179" formatCode="General_)"/>
    <numFmt numFmtId="180" formatCode="#,##0_);\(#,##0\);&quot;- &quot;;&quot;  &quot;@"/>
    <numFmt numFmtId="181" formatCode="_-* #,##0\ _d_._-;\-* #,##0\ _d_._-;_-* &quot;-&quot;\ _d_._-;_-@_-"/>
    <numFmt numFmtId="182" formatCode="_-* #,##0.00\ _d_._-;\-* #,##0.00\ _d_._-;_-* &quot;-&quot;??\ _d_._-;_-@_-"/>
    <numFmt numFmtId="183" formatCode="#,##0_);[Red]\(#,##0\)"/>
    <numFmt numFmtId="184" formatCode="_-* #,##0.00\ _р_._-;\-* #,##0.00\ _р_._-;_-* &quot;-&quot;??\ _р_._-;_-@_-"/>
    <numFmt numFmtId="185" formatCode="0_)"/>
    <numFmt numFmtId="186" formatCode="d\ mmmm\,\ yyyy"/>
    <numFmt numFmtId="187" formatCode="#,##0;\-#,##0;&quot;-&quot;"/>
    <numFmt numFmtId="188" formatCode="#,##0.00;\-#,##0.00;&quot;-&quot;"/>
    <numFmt numFmtId="189" formatCode="#,##0%;\-#,##0%;&quot;- &quot;"/>
    <numFmt numFmtId="190" formatCode="#,##0.0%;\-#,##0.0%;&quot;- &quot;"/>
    <numFmt numFmtId="191" formatCode="#,##0.00%;\-#,##0.00%;&quot;- &quot;"/>
    <numFmt numFmtId="192" formatCode="#,##0.0;\-#,##0.0;&quot;-&quot;"/>
    <numFmt numFmtId="193" formatCode="_-* #,##0\ _D_M_-;\-* #,##0\ _D_M_-;_-* &quot;-&quot;\ _D_M_-;_-@_-"/>
    <numFmt numFmtId="194" formatCode="_-* #,##0.00\ _D_M_-;\-* #,##0.00\ _D_M_-;_-* &quot;-&quot;??\ _D_M_-;_-@_-"/>
    <numFmt numFmtId="195" formatCode="_-* #,##0.00[$€-1]_-;\-* #,##0.00[$€-1]_-;_-* &quot;-&quot;??[$€-1]_-"/>
    <numFmt numFmtId="196" formatCode="0%;\(0%\)"/>
    <numFmt numFmtId="197" formatCode="\ \ @"/>
    <numFmt numFmtId="198" formatCode="\ \ \ \ @"/>
    <numFmt numFmtId="199" formatCode="#,##0.00_ ;[Red]\-#,##0.00\ "/>
    <numFmt numFmtId="200" formatCode="#,##0.00_р_."/>
    <numFmt numFmtId="201" formatCode="0.00_)"/>
    <numFmt numFmtId="202" formatCode="&quot;$&quot;#,##0\ ;\(&quot;$&quot;#,##0\)"/>
    <numFmt numFmtId="203" formatCode="_-* #,##0.00[$€-1]_-;\-* #,##0.00[$€-1]_-;_-* \-??[$€-1]_-"/>
    <numFmt numFmtId="204" formatCode="_(* #,##0.00000000000_);_(* \(#,##0.00000000000\);_(* &quot;-&quot;??_);_(@_)"/>
    <numFmt numFmtId="205" formatCode="\$#,##0"/>
    <numFmt numFmtId="206" formatCode="#,##0.00000_);[Red]\(#,##0.00000\)"/>
    <numFmt numFmtId="207" formatCode="_(* #,##0.000000000000_);_(* \(#,##0.000000000000\);_(* &quot;-&quot;??_);_(@_)"/>
    <numFmt numFmtId="208" formatCode="[$$-409]#,##0.00_ ;\-[$$-409]#,##0.00\ "/>
    <numFmt numFmtId="209" formatCode="_-* #,##0.00\ &quot;р.&quot;_-;\-* #,##0.00\ &quot;р.&quot;_-;_-* &quot;-&quot;??\ &quot;р.&quot;_-;_-@_-"/>
    <numFmt numFmtId="210" formatCode="&quot;$&quot;#,##0"/>
    <numFmt numFmtId="211" formatCode="#\ ##0"/>
    <numFmt numFmtId="212" formatCode="0.00000"/>
    <numFmt numFmtId="213" formatCode="[$-419]mmmm\ yyyy;@"/>
    <numFmt numFmtId="214" formatCode="_([$€-2]* #,##0.00_);_([$€-2]* \(#,##0.00\);_([$€-2]* &quot;-&quot;??_)"/>
    <numFmt numFmtId="215" formatCode="#,##0_ ;\-#,##0\ "/>
    <numFmt numFmtId="216" formatCode="0.000_)"/>
  </numFmts>
  <fonts count="275">
    <font>
      <sz val="10"/>
      <name val="Arial"/>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0"/>
      <name val="Arial"/>
      <family val="2"/>
      <charset val="204"/>
    </font>
    <font>
      <sz val="10"/>
      <name val="Times New Roman"/>
      <family val="1"/>
      <charset val="204"/>
    </font>
    <font>
      <sz val="13"/>
      <name val="Times New Roman"/>
      <family val="1"/>
      <charset val="204"/>
    </font>
    <font>
      <sz val="12"/>
      <name val="Times New Roman"/>
      <family val="1"/>
      <charset val="204"/>
    </font>
    <font>
      <sz val="14"/>
      <name val="Times New Roman"/>
      <family val="1"/>
      <charset val="204"/>
    </font>
    <font>
      <b/>
      <sz val="12"/>
      <name val="Times New Roman"/>
      <family val="1"/>
      <charset val="204"/>
    </font>
    <font>
      <sz val="11"/>
      <name val="Times New Roman"/>
      <family val="1"/>
      <charset val="204"/>
    </font>
    <font>
      <b/>
      <sz val="14"/>
      <name val="Times New Roman"/>
      <family val="1"/>
      <charset val="204"/>
    </font>
    <font>
      <b/>
      <sz val="13"/>
      <color indexed="10"/>
      <name val="Times New Roman"/>
      <family val="1"/>
      <charset val="204"/>
    </font>
    <font>
      <sz val="13"/>
      <color indexed="10"/>
      <name val="Times New Roman"/>
      <family val="1"/>
      <charset val="204"/>
    </font>
    <font>
      <sz val="8"/>
      <name val="Arial"/>
      <family val="2"/>
      <charset val="204"/>
    </font>
    <font>
      <sz val="11"/>
      <color indexed="8"/>
      <name val="Calibri"/>
      <family val="2"/>
      <charset val="204"/>
    </font>
    <font>
      <sz val="11"/>
      <color indexed="9"/>
      <name val="Calibri"/>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0"/>
      <name val="Arial"/>
      <family val="2"/>
      <charset val="204"/>
    </font>
    <font>
      <sz val="11"/>
      <color indexed="52"/>
      <name val="Calibri"/>
      <family val="2"/>
      <charset val="204"/>
    </font>
    <font>
      <sz val="11"/>
      <color indexed="10"/>
      <name val="Calibri"/>
      <family val="2"/>
      <charset val="204"/>
    </font>
    <font>
      <sz val="11"/>
      <color indexed="17"/>
      <name val="Calibri"/>
      <family val="2"/>
      <charset val="204"/>
    </font>
    <font>
      <sz val="9"/>
      <name val="Times New Roman"/>
      <family val="1"/>
      <charset val="204"/>
    </font>
    <font>
      <b/>
      <sz val="16"/>
      <name val="Times New Roman"/>
      <family val="1"/>
      <charset val="204"/>
    </font>
    <font>
      <sz val="16"/>
      <name val="Times New Roman"/>
      <family val="1"/>
      <charset val="204"/>
    </font>
    <font>
      <sz val="20"/>
      <name val="Times New Roman"/>
      <family val="1"/>
      <charset val="204"/>
    </font>
    <font>
      <sz val="20"/>
      <name val="Arial"/>
      <family val="2"/>
      <charset val="204"/>
    </font>
    <font>
      <sz val="26"/>
      <name val="Arial"/>
      <family val="2"/>
      <charset val="204"/>
    </font>
    <font>
      <b/>
      <sz val="18"/>
      <name val="Times New Roman"/>
      <family val="1"/>
      <charset val="204"/>
    </font>
    <font>
      <sz val="18"/>
      <name val="Times New Roman"/>
      <family val="1"/>
      <charset val="204"/>
    </font>
    <font>
      <b/>
      <sz val="24"/>
      <name val="Times New Roman"/>
      <family val="1"/>
      <charset val="204"/>
    </font>
    <font>
      <sz val="24"/>
      <name val="Arial"/>
      <family val="2"/>
      <charset val="204"/>
    </font>
    <font>
      <sz val="18"/>
      <name val="Arial"/>
      <family val="2"/>
      <charset val="204"/>
    </font>
    <font>
      <b/>
      <sz val="10"/>
      <name val="Times New Roman"/>
      <family val="1"/>
      <charset val="204"/>
    </font>
    <font>
      <b/>
      <sz val="11"/>
      <name val="Times New Roman"/>
      <family val="1"/>
      <charset val="204"/>
    </font>
    <font>
      <sz val="10"/>
      <name val="Arial Cyr"/>
      <charset val="204"/>
    </font>
    <font>
      <sz val="22"/>
      <name val="Times New Roman"/>
      <family val="1"/>
      <charset val="204"/>
    </font>
    <font>
      <b/>
      <sz val="22"/>
      <name val="Times New Roman"/>
      <family val="1"/>
      <charset val="204"/>
    </font>
    <font>
      <sz val="24"/>
      <name val="Times New Roman"/>
      <family val="1"/>
      <charset val="204"/>
    </font>
    <font>
      <sz val="10"/>
      <name val="Helv"/>
    </font>
    <font>
      <sz val="10"/>
      <name val="Helv"/>
      <charset val="204"/>
    </font>
    <font>
      <sz val="10"/>
      <name val="Arial Cyr"/>
      <family val="2"/>
      <charset val="204"/>
    </font>
    <font>
      <sz val="10"/>
      <name val="Courier New"/>
      <family val="3"/>
      <charset val="204"/>
    </font>
    <font>
      <sz val="12"/>
      <name val="Arial"/>
      <family val="2"/>
      <charset val="204"/>
    </font>
    <font>
      <sz val="10"/>
      <color indexed="22"/>
      <name val="Arial"/>
      <family val="2"/>
      <charset val="204"/>
    </font>
    <font>
      <sz val="10"/>
      <name val="MS Sans Serif"/>
      <family val="2"/>
      <charset val="204"/>
    </font>
    <font>
      <i/>
      <sz val="10"/>
      <name val="Arial"/>
      <family val="2"/>
      <charset val="204"/>
    </font>
    <font>
      <sz val="10"/>
      <name val="Times New Roman CE"/>
    </font>
    <font>
      <sz val="8"/>
      <name val="Arial"/>
      <family val="2"/>
    </font>
    <font>
      <b/>
      <sz val="12"/>
      <name val="Arial"/>
      <family val="2"/>
    </font>
    <font>
      <sz val="10"/>
      <name val="Arial"/>
      <family val="2"/>
    </font>
    <font>
      <sz val="8"/>
      <name val="Helv"/>
      <charset val="204"/>
    </font>
    <font>
      <sz val="10"/>
      <name val="Arial CE"/>
      <charset val="238"/>
    </font>
    <font>
      <sz val="8"/>
      <name val="Arial CE"/>
    </font>
    <font>
      <sz val="10"/>
      <name val="Times New Roman Cyr"/>
      <charset val="204"/>
    </font>
    <font>
      <sz val="8"/>
      <name val="Helv"/>
    </font>
    <font>
      <sz val="10"/>
      <name val="Courier"/>
      <family val="1"/>
      <charset val="204"/>
    </font>
    <font>
      <b/>
      <sz val="14"/>
      <name val="Franklin Gothic Medium"/>
      <family val="2"/>
      <charset val="204"/>
    </font>
    <font>
      <b/>
      <sz val="9"/>
      <name val="Tahoma"/>
      <family val="2"/>
      <charset val="204"/>
    </font>
    <font>
      <b/>
      <sz val="10"/>
      <color indexed="12"/>
      <name val="Arial CYR"/>
      <family val="2"/>
      <charset val="204"/>
    </font>
    <font>
      <sz val="9"/>
      <name val="Tahoma"/>
      <family val="2"/>
      <charset val="204"/>
    </font>
    <font>
      <sz val="11"/>
      <name val="Times New Roman Cyr"/>
      <charset val="204"/>
    </font>
    <font>
      <sz val="14"/>
      <name val="Arial"/>
      <family val="2"/>
      <charset val="204"/>
    </font>
    <font>
      <b/>
      <sz val="14"/>
      <name val="Arial"/>
      <family val="2"/>
      <charset val="204"/>
    </font>
    <font>
      <sz val="11"/>
      <color indexed="8"/>
      <name val="Calibri"/>
      <family val="2"/>
    </font>
    <font>
      <sz val="12"/>
      <color indexed="8"/>
      <name val="Times New Roman"/>
      <family val="1"/>
      <charset val="204"/>
    </font>
    <font>
      <b/>
      <sz val="12"/>
      <color indexed="8"/>
      <name val="Times New Roman"/>
      <family val="1"/>
      <charset val="204"/>
    </font>
    <font>
      <b/>
      <sz val="15"/>
      <color indexed="8"/>
      <name val="Times New Roman"/>
      <family val="1"/>
      <charset val="204"/>
    </font>
    <font>
      <sz val="12"/>
      <color indexed="8"/>
      <name val="Courier New Cyr"/>
      <charset val="204"/>
    </font>
    <font>
      <sz val="15"/>
      <color indexed="8"/>
      <name val="Times New Roman"/>
      <family val="1"/>
      <charset val="204"/>
    </font>
    <font>
      <b/>
      <sz val="11"/>
      <color indexed="8"/>
      <name val="Times New Roman"/>
      <family val="1"/>
      <charset val="204"/>
    </font>
    <font>
      <b/>
      <sz val="12"/>
      <color indexed="16"/>
      <name val="Courier New Cyr"/>
      <charset val="204"/>
    </font>
    <font>
      <b/>
      <sz val="12"/>
      <color indexed="8"/>
      <name val="Courier New Cyr"/>
      <charset val="204"/>
    </font>
    <font>
      <sz val="12"/>
      <name val="Times New Roman Cyr"/>
      <charset val="204"/>
    </font>
    <font>
      <sz val="10"/>
      <color indexed="8"/>
      <name val="Courier New CYR"/>
      <charset val="204"/>
    </font>
    <font>
      <sz val="10"/>
      <color indexed="8"/>
      <name val="Arial"/>
      <family val="2"/>
      <charset val="204"/>
    </font>
    <font>
      <sz val="10"/>
      <color indexed="8"/>
      <name val="Verdana"/>
      <family val="2"/>
      <charset val="204"/>
    </font>
    <font>
      <sz val="11"/>
      <name val="Calibri"/>
      <family val="2"/>
      <charset val="204"/>
    </font>
    <font>
      <sz val="11"/>
      <color indexed="9"/>
      <name val="Calibri"/>
      <family val="2"/>
    </font>
    <font>
      <b/>
      <sz val="10"/>
      <color indexed="8"/>
      <name val="Arial"/>
      <family val="2"/>
      <charset val="204"/>
    </font>
    <font>
      <sz val="8"/>
      <color indexed="8"/>
      <name val="Arial"/>
      <family val="2"/>
      <charset val="204"/>
    </font>
    <font>
      <sz val="10"/>
      <color indexed="8"/>
      <name val="Arial"/>
      <family val="2"/>
    </font>
    <font>
      <b/>
      <sz val="11"/>
      <name val="Arial Cyr"/>
    </font>
    <font>
      <b/>
      <sz val="11"/>
      <color indexed="8"/>
      <name val="Calibri"/>
      <family val="2"/>
    </font>
    <font>
      <sz val="10"/>
      <color indexed="12"/>
      <name val="Arial"/>
      <family val="2"/>
    </font>
    <font>
      <sz val="10"/>
      <color indexed="14"/>
      <name val="Arial"/>
      <family val="2"/>
    </font>
    <font>
      <sz val="11"/>
      <color indexed="17"/>
      <name val="Calibri"/>
      <family val="2"/>
    </font>
    <font>
      <sz val="10"/>
      <color indexed="10"/>
      <name val="Arial"/>
      <family val="2"/>
    </font>
    <font>
      <sz val="10"/>
      <color indexed="39"/>
      <name val="Arial"/>
      <family val="2"/>
    </font>
    <font>
      <b/>
      <sz val="10"/>
      <color indexed="63"/>
      <name val="Arial"/>
      <family val="2"/>
    </font>
    <font>
      <b/>
      <sz val="10"/>
      <color indexed="8"/>
      <name val="Arial"/>
      <family val="2"/>
    </font>
    <font>
      <b/>
      <sz val="12"/>
      <color indexed="8"/>
      <name val="Arial"/>
      <family val="2"/>
      <charset val="204"/>
    </font>
    <font>
      <sz val="10"/>
      <color indexed="63"/>
      <name val="Arial"/>
      <family val="2"/>
    </font>
    <font>
      <b/>
      <sz val="10"/>
      <name val="Arial"/>
      <family val="2"/>
    </font>
    <font>
      <b/>
      <sz val="8"/>
      <name val="Arial"/>
      <family val="2"/>
    </font>
    <font>
      <sz val="8"/>
      <color indexed="8"/>
      <name val="Arial"/>
      <family val="2"/>
    </font>
    <font>
      <b/>
      <sz val="16"/>
      <color indexed="18"/>
      <name val="Arial"/>
      <family val="2"/>
    </font>
    <font>
      <b/>
      <sz val="10"/>
      <color indexed="9"/>
      <name val="Verdana"/>
      <family val="2"/>
      <charset val="204"/>
    </font>
    <font>
      <sz val="10"/>
      <color indexed="9"/>
      <name val="Arial"/>
      <family val="2"/>
      <charset val="204"/>
    </font>
    <font>
      <sz val="11"/>
      <color indexed="8"/>
      <name val="Arial"/>
      <family val="2"/>
      <charset val="204"/>
    </font>
    <font>
      <sz val="10"/>
      <name val="Tahoma"/>
      <family val="2"/>
      <charset val="204"/>
    </font>
    <font>
      <sz val="12"/>
      <name val="Times New Roman Cyr"/>
    </font>
    <font>
      <sz val="10"/>
      <name val="Arial Cyr"/>
    </font>
    <font>
      <sz val="10"/>
      <name val="Arial"/>
      <family val="2"/>
      <charset val="204"/>
    </font>
    <font>
      <b/>
      <sz val="14"/>
      <color indexed="10"/>
      <name val="Times New Roman"/>
      <family val="1"/>
      <charset val="204"/>
    </font>
    <font>
      <b/>
      <sz val="20"/>
      <name val="Times New Roman"/>
      <family val="1"/>
      <charset val="204"/>
    </font>
    <font>
      <sz val="22"/>
      <name val="Arial"/>
      <family val="2"/>
      <charset val="204"/>
    </font>
    <font>
      <b/>
      <sz val="36"/>
      <name val="Times New Roman"/>
      <family val="1"/>
      <charset val="204"/>
    </font>
    <font>
      <b/>
      <sz val="16"/>
      <color indexed="8"/>
      <name val="Courier New Cyr"/>
      <charset val="204"/>
    </font>
    <font>
      <b/>
      <sz val="28"/>
      <name val="Times New Roman"/>
      <family val="1"/>
      <charset val="204"/>
    </font>
    <font>
      <sz val="28"/>
      <name val="Times New Roman"/>
      <family val="1"/>
      <charset val="204"/>
    </font>
    <font>
      <sz val="28"/>
      <name val="Arial"/>
      <family val="2"/>
      <charset val="204"/>
    </font>
    <font>
      <b/>
      <sz val="26"/>
      <name val="Times New Roman"/>
      <family val="1"/>
      <charset val="204"/>
    </font>
    <font>
      <u/>
      <sz val="11"/>
      <color theme="10"/>
      <name val="Calibri"/>
      <family val="2"/>
      <charset val="204"/>
    </font>
    <font>
      <sz val="11"/>
      <color theme="1"/>
      <name val="Calibri"/>
      <family val="2"/>
      <charset val="204"/>
      <scheme val="minor"/>
    </font>
    <font>
      <sz val="11"/>
      <color theme="1"/>
      <name val="Calibri"/>
      <family val="2"/>
      <scheme val="minor"/>
    </font>
    <font>
      <sz val="13"/>
      <color rgb="FFFF0000"/>
      <name val="Times New Roman"/>
      <family val="1"/>
      <charset val="204"/>
    </font>
    <font>
      <sz val="12"/>
      <color rgb="FF000000"/>
      <name val="Times New Roman"/>
      <family val="1"/>
      <charset val="204"/>
    </font>
    <font>
      <b/>
      <sz val="12"/>
      <color rgb="FF000000"/>
      <name val="Arial"/>
      <family val="2"/>
      <charset val="204"/>
    </font>
    <font>
      <sz val="12"/>
      <color rgb="FFFF0000"/>
      <name val="Arial"/>
      <family val="2"/>
      <charset val="204"/>
    </font>
    <font>
      <sz val="14"/>
      <color rgb="FFFF0000"/>
      <name val="Arial"/>
      <family val="2"/>
      <charset val="204"/>
    </font>
    <font>
      <b/>
      <sz val="16"/>
      <color theme="0"/>
      <name val="Times New Roman"/>
      <family val="1"/>
      <charset val="204"/>
    </font>
    <font>
      <sz val="16"/>
      <color theme="0"/>
      <name val="Times New Roman"/>
      <family val="1"/>
      <charset val="204"/>
    </font>
    <font>
      <b/>
      <sz val="14"/>
      <color theme="0"/>
      <name val="Times New Roman"/>
      <family val="1"/>
      <charset val="204"/>
    </font>
    <font>
      <sz val="11"/>
      <color theme="1"/>
      <name val="Times New Roman"/>
      <family val="1"/>
      <charset val="204"/>
    </font>
    <font>
      <b/>
      <sz val="11"/>
      <color theme="1"/>
      <name val="Times New Roman"/>
      <family val="1"/>
      <charset val="204"/>
    </font>
    <font>
      <i/>
      <sz val="11"/>
      <color theme="1"/>
      <name val="Times New Roman"/>
      <family val="1"/>
      <charset val="204"/>
    </font>
    <font>
      <b/>
      <sz val="11"/>
      <color rgb="FF000000"/>
      <name val="Times New Roman"/>
      <family val="1"/>
      <charset val="204"/>
    </font>
    <font>
      <sz val="11"/>
      <color rgb="FF000000"/>
      <name val="Times New Roman"/>
      <family val="1"/>
      <charset val="204"/>
    </font>
    <font>
      <b/>
      <sz val="12"/>
      <color theme="1"/>
      <name val="Times New Roman"/>
      <family val="1"/>
      <charset val="204"/>
    </font>
    <font>
      <b/>
      <sz val="12"/>
      <color rgb="FF000000"/>
      <name val="Times New Roman"/>
      <family val="1"/>
      <charset val="204"/>
    </font>
    <font>
      <i/>
      <sz val="11"/>
      <color rgb="FFFF0000"/>
      <name val="Times New Roman"/>
      <family val="1"/>
      <charset val="204"/>
    </font>
    <font>
      <b/>
      <sz val="14"/>
      <color theme="1"/>
      <name val="Times New Roman"/>
      <family val="1"/>
      <charset val="204"/>
    </font>
    <font>
      <b/>
      <sz val="10"/>
      <name val="Arial"/>
      <family val="2"/>
      <charset val="204"/>
    </font>
    <font>
      <sz val="10"/>
      <name val="Arial"/>
      <family val="2"/>
      <charset val="204"/>
    </font>
    <font>
      <sz val="10"/>
      <name val="Courier New Cyr"/>
      <charset val="204"/>
    </font>
    <font>
      <sz val="10"/>
      <name val="Times New Roman Cyr"/>
      <family val="1"/>
      <charset val="204"/>
    </font>
    <font>
      <sz val="1"/>
      <color indexed="16"/>
      <name val="Courier"/>
      <family val="1"/>
      <charset val="204"/>
    </font>
    <font>
      <sz val="1"/>
      <color indexed="16"/>
      <name val="Courier New"/>
      <family val="3"/>
      <charset val="204"/>
    </font>
    <font>
      <b/>
      <sz val="1"/>
      <color indexed="16"/>
      <name val="Courier New"/>
      <family val="3"/>
      <charset val="204"/>
    </font>
    <font>
      <sz val="10"/>
      <color indexed="8"/>
      <name val="Calibri"/>
      <family val="2"/>
      <charset val="204"/>
    </font>
    <font>
      <sz val="11"/>
      <color indexed="8"/>
      <name val="Calibri"/>
      <family val="2"/>
      <charset val="204"/>
      <scheme val="minor"/>
    </font>
    <font>
      <sz val="10"/>
      <color indexed="9"/>
      <name val="Calibri"/>
      <family val="2"/>
      <charset val="204"/>
    </font>
    <font>
      <sz val="11"/>
      <color indexed="9"/>
      <name val="Calibri"/>
      <family val="2"/>
      <charset val="204"/>
      <scheme val="minor"/>
    </font>
    <font>
      <sz val="10"/>
      <color indexed="20"/>
      <name val="Calibri"/>
      <family val="2"/>
      <charset val="204"/>
    </font>
    <font>
      <b/>
      <sz val="11"/>
      <color indexed="52"/>
      <name val="Calibri"/>
      <family val="2"/>
    </font>
    <font>
      <b/>
      <sz val="10"/>
      <color indexed="52"/>
      <name val="Calibri"/>
      <family val="2"/>
      <charset val="204"/>
    </font>
    <font>
      <b/>
      <sz val="10"/>
      <color indexed="9"/>
      <name val="Calibri"/>
      <family val="2"/>
      <charset val="204"/>
    </font>
    <font>
      <sz val="10"/>
      <color indexed="24"/>
      <name val="System"/>
      <family val="2"/>
      <charset val="204"/>
    </font>
    <font>
      <b/>
      <sz val="9"/>
      <name val="Arial"/>
      <family val="2"/>
    </font>
    <font>
      <i/>
      <sz val="10"/>
      <color indexed="23"/>
      <name val="Calibri"/>
      <family val="2"/>
      <charset val="204"/>
    </font>
    <font>
      <u/>
      <sz val="10"/>
      <color indexed="12"/>
      <name val="Arial"/>
      <family val="2"/>
      <charset val="204"/>
    </font>
    <font>
      <sz val="11"/>
      <color indexed="62"/>
      <name val="Calibri"/>
      <family val="2"/>
    </font>
    <font>
      <sz val="10"/>
      <color indexed="62"/>
      <name val="Calibri"/>
      <family val="2"/>
      <charset val="204"/>
    </font>
    <font>
      <sz val="10"/>
      <color indexed="52"/>
      <name val="Calibri"/>
      <family val="2"/>
      <charset val="204"/>
    </font>
    <font>
      <sz val="8"/>
      <color indexed="24"/>
      <name val="Pragmatica"/>
    </font>
    <font>
      <b/>
      <sz val="11"/>
      <color indexed="63"/>
      <name val="Calibri"/>
      <family val="2"/>
    </font>
    <font>
      <b/>
      <sz val="10"/>
      <color indexed="63"/>
      <name val="Calibri"/>
      <family val="2"/>
      <charset val="204"/>
    </font>
    <font>
      <sz val="10"/>
      <name val="NTHelvetica/Cyrillic"/>
      <charset val="204"/>
    </font>
    <font>
      <b/>
      <sz val="10"/>
      <color indexed="8"/>
      <name val="Calibri"/>
      <family val="2"/>
      <charset val="204"/>
    </font>
    <font>
      <sz val="10"/>
      <color indexed="10"/>
      <name val="Calibri"/>
      <family val="2"/>
      <charset val="204"/>
    </font>
    <font>
      <u/>
      <sz val="8"/>
      <color rgb="FF0000FF"/>
      <name val="Calibri"/>
      <family val="2"/>
      <charset val="204"/>
      <scheme val="minor"/>
    </font>
    <font>
      <b/>
      <sz val="11"/>
      <name val="Arial Cyr"/>
      <family val="2"/>
      <charset val="204"/>
    </font>
    <font>
      <sz val="10"/>
      <color theme="1"/>
      <name val="Arial"/>
      <family val="2"/>
      <charset val="204"/>
    </font>
    <font>
      <sz val="11"/>
      <color theme="1"/>
      <name val="Times New Roman"/>
      <family val="2"/>
      <charset val="204"/>
    </font>
    <font>
      <sz val="12"/>
      <name val="Courier New Cyr"/>
    </font>
    <font>
      <u/>
      <sz val="8"/>
      <color rgb="FF800080"/>
      <name val="Calibri"/>
      <family val="2"/>
      <charset val="204"/>
      <scheme val="minor"/>
    </font>
    <font>
      <b/>
      <i/>
      <sz val="10"/>
      <name val="Arial Cyr"/>
      <family val="2"/>
      <charset val="204"/>
    </font>
    <font>
      <sz val="9"/>
      <color indexed="8"/>
      <name val="Arial"/>
      <family val="2"/>
      <charset val="204"/>
    </font>
    <font>
      <sz val="9"/>
      <name val="Arial CYR"/>
    </font>
    <font>
      <sz val="10"/>
      <name val="Arial"/>
      <family val="2"/>
      <charset val="204"/>
    </font>
    <font>
      <sz val="10"/>
      <name val="Arial"/>
      <family val="2"/>
      <charset val="204"/>
    </font>
    <font>
      <sz val="12"/>
      <color indexed="8"/>
      <name val="Times New Roman Cyr"/>
      <charset val="204"/>
    </font>
    <font>
      <sz val="12"/>
      <color theme="1"/>
      <name val="Times New Roman"/>
      <family val="1"/>
      <charset val="204"/>
    </font>
    <font>
      <b/>
      <i/>
      <sz val="22"/>
      <name val="Times New Roman"/>
      <family val="1"/>
      <charset val="204"/>
    </font>
    <font>
      <i/>
      <sz val="22"/>
      <name val="Times New Roman"/>
      <family val="1"/>
      <charset val="204"/>
    </font>
    <font>
      <i/>
      <sz val="18"/>
      <color rgb="FFFF0000"/>
      <name val="Arial"/>
      <family val="2"/>
      <charset val="204"/>
    </font>
    <font>
      <b/>
      <i/>
      <sz val="16"/>
      <color rgb="FFFF0000"/>
      <name val="Arial"/>
      <family val="2"/>
      <charset val="204"/>
    </font>
    <font>
      <b/>
      <sz val="36"/>
      <name val="Arial"/>
      <family val="2"/>
      <charset val="204"/>
    </font>
    <font>
      <b/>
      <sz val="12"/>
      <color theme="0"/>
      <name val="Times New Roman"/>
      <family val="1"/>
      <charset val="204"/>
    </font>
    <font>
      <b/>
      <i/>
      <sz val="20"/>
      <name val="Times New Roman"/>
      <family val="1"/>
      <charset val="204"/>
    </font>
    <font>
      <b/>
      <sz val="28"/>
      <name val="Arial"/>
      <family val="2"/>
      <charset val="204"/>
    </font>
    <font>
      <sz val="16"/>
      <name val="Arial"/>
      <family val="2"/>
      <charset val="204"/>
    </font>
    <font>
      <b/>
      <sz val="11"/>
      <color rgb="FFFF0000"/>
      <name val="Times New Roman"/>
      <family val="1"/>
      <charset val="204"/>
    </font>
    <font>
      <i/>
      <vertAlign val="subscript"/>
      <sz val="11"/>
      <color rgb="FFFF0000"/>
      <name val="Times New Roman"/>
      <family val="1"/>
      <charset val="204"/>
    </font>
    <font>
      <b/>
      <sz val="12"/>
      <color theme="9" tint="-0.249977111117893"/>
      <name val="Times New Roman"/>
      <family val="1"/>
      <charset val="204"/>
    </font>
    <font>
      <b/>
      <vertAlign val="subscript"/>
      <sz val="12"/>
      <color rgb="FF000000"/>
      <name val="Times New Roman"/>
      <family val="1"/>
      <charset val="204"/>
    </font>
    <font>
      <vertAlign val="superscript"/>
      <sz val="10"/>
      <color rgb="FF000000"/>
      <name val="Times New Roman"/>
      <family val="1"/>
      <charset val="204"/>
    </font>
    <font>
      <sz val="10"/>
      <color rgb="FF000000"/>
      <name val="Times New Roman"/>
      <family val="1"/>
      <charset val="204"/>
    </font>
    <font>
      <b/>
      <i/>
      <sz val="11"/>
      <name val="Times New Roman"/>
      <family val="1"/>
      <charset val="204"/>
    </font>
    <font>
      <b/>
      <i/>
      <vertAlign val="subscript"/>
      <sz val="11"/>
      <name val="Times New Roman"/>
      <family val="1"/>
      <charset val="204"/>
    </font>
    <font>
      <vertAlign val="subscript"/>
      <sz val="12"/>
      <color rgb="FF000000"/>
      <name val="Times New Roman"/>
      <family val="1"/>
      <charset val="204"/>
    </font>
    <font>
      <b/>
      <i/>
      <vertAlign val="subscript"/>
      <sz val="12"/>
      <color rgb="FF000000"/>
      <name val="Times New Roman"/>
      <family val="1"/>
      <charset val="204"/>
    </font>
    <font>
      <b/>
      <vertAlign val="superscript"/>
      <sz val="12"/>
      <color rgb="FF000000"/>
      <name val="Times New Roman"/>
      <family val="1"/>
      <charset val="204"/>
    </font>
    <font>
      <sz val="12"/>
      <color theme="0"/>
      <name val="Times New Roman"/>
      <family val="1"/>
      <charset val="204"/>
    </font>
    <font>
      <b/>
      <sz val="10"/>
      <color theme="1"/>
      <name val="Times New Roman"/>
      <family val="1"/>
      <charset val="204"/>
    </font>
    <font>
      <vertAlign val="superscript"/>
      <sz val="12"/>
      <color rgb="FF000000"/>
      <name val="Times New Roman"/>
      <family val="1"/>
      <charset val="204"/>
    </font>
    <font>
      <sz val="8"/>
      <color theme="0"/>
      <name val="Times New Roman"/>
      <family val="1"/>
      <charset val="204"/>
    </font>
    <font>
      <b/>
      <i/>
      <sz val="11"/>
      <color rgb="FFFF0000"/>
      <name val="Times New Roman"/>
      <family val="1"/>
      <charset val="204"/>
    </font>
    <font>
      <b/>
      <sz val="9"/>
      <color indexed="8"/>
      <name val="Times New Roman"/>
      <family val="1"/>
      <charset val="204"/>
    </font>
    <font>
      <sz val="9"/>
      <name val="Arial"/>
      <family val="2"/>
      <charset val="204"/>
    </font>
    <font>
      <sz val="18"/>
      <color indexed="8"/>
      <name val="Courier New Cyr"/>
      <charset val="204"/>
    </font>
    <font>
      <sz val="12"/>
      <color indexed="8"/>
      <name val="Arial"/>
      <family val="2"/>
      <charset val="204"/>
    </font>
    <font>
      <b/>
      <sz val="13"/>
      <color indexed="8"/>
      <name val="Arial"/>
      <family val="2"/>
      <charset val="204"/>
    </font>
    <font>
      <b/>
      <sz val="12"/>
      <name val="Arial"/>
      <family val="2"/>
      <charset val="204"/>
    </font>
    <font>
      <b/>
      <i/>
      <sz val="10"/>
      <color indexed="8"/>
      <name val="Arial"/>
      <family val="2"/>
      <charset val="204"/>
    </font>
    <font>
      <b/>
      <i/>
      <vertAlign val="superscript"/>
      <sz val="10"/>
      <color indexed="8"/>
      <name val="Arial"/>
      <family val="2"/>
      <charset val="204"/>
    </font>
    <font>
      <sz val="13"/>
      <color indexed="8"/>
      <name val="Arial"/>
      <family val="2"/>
      <charset val="204"/>
    </font>
    <font>
      <sz val="13"/>
      <name val="Arial"/>
      <family val="2"/>
      <charset val="204"/>
    </font>
    <font>
      <b/>
      <sz val="13"/>
      <name val="Arial"/>
      <family val="2"/>
      <charset val="204"/>
    </font>
    <font>
      <b/>
      <u/>
      <sz val="11"/>
      <color theme="1"/>
      <name val="Times New Roman"/>
      <family val="1"/>
      <charset val="204"/>
    </font>
    <font>
      <sz val="11"/>
      <color theme="0"/>
      <name val="Times New Roman"/>
      <family val="1"/>
      <charset val="204"/>
    </font>
    <font>
      <sz val="11"/>
      <color rgb="FFFF0000"/>
      <name val="Times New Roman"/>
      <family val="1"/>
      <charset val="204"/>
    </font>
    <font>
      <vertAlign val="subscript"/>
      <sz val="14"/>
      <name val="Times New Roman"/>
      <family val="1"/>
      <charset val="204"/>
    </font>
    <font>
      <vertAlign val="superscript"/>
      <sz val="14"/>
      <name val="Times New Roman"/>
      <family val="1"/>
      <charset val="204"/>
    </font>
    <font>
      <b/>
      <sz val="11"/>
      <color theme="0"/>
      <name val="Times New Roman"/>
      <family val="1"/>
      <charset val="204"/>
    </font>
    <font>
      <b/>
      <sz val="11"/>
      <color theme="1"/>
      <name val="Calibri"/>
      <family val="2"/>
      <charset val="204"/>
      <scheme val="minor"/>
    </font>
    <font>
      <b/>
      <i/>
      <sz val="12"/>
      <name val="Arial"/>
      <family val="2"/>
      <charset val="204"/>
    </font>
    <font>
      <sz val="22"/>
      <color rgb="FFFF0000"/>
      <name val="Times New Roman"/>
      <family val="1"/>
      <charset val="204"/>
    </font>
    <font>
      <b/>
      <sz val="16"/>
      <name val="Arial"/>
      <family val="2"/>
      <charset val="204"/>
    </font>
    <font>
      <b/>
      <sz val="13"/>
      <name val="Times New Roman"/>
      <family val="1"/>
      <charset val="204"/>
    </font>
    <font>
      <sz val="10"/>
      <name val="Arial"/>
      <family val="2"/>
      <charset val="204"/>
    </font>
    <font>
      <sz val="11"/>
      <name val="Calibri"/>
      <family val="2"/>
      <scheme val="minor"/>
    </font>
    <font>
      <b/>
      <sz val="20"/>
      <name val="Arial"/>
      <family val="2"/>
      <charset val="204"/>
    </font>
    <font>
      <b/>
      <sz val="14"/>
      <color rgb="FFFF0000"/>
      <name val="Arial"/>
      <family val="2"/>
      <charset val="204"/>
    </font>
    <font>
      <sz val="11"/>
      <color rgb="FF000000"/>
      <name val="Calibri"/>
      <family val="2"/>
      <scheme val="minor"/>
    </font>
    <font>
      <b/>
      <sz val="10"/>
      <color rgb="FFFF0000"/>
      <name val="Arial"/>
      <family val="2"/>
      <charset val="204"/>
    </font>
    <font>
      <sz val="11"/>
      <name val="Arial"/>
      <family val="1"/>
    </font>
    <font>
      <sz val="11"/>
      <color rgb="FF000000"/>
      <name val="Calibri"/>
      <family val="2"/>
      <charset val="204"/>
    </font>
    <font>
      <b/>
      <sz val="14"/>
      <color rgb="FFFF0000"/>
      <name val="Times New Roman"/>
      <family val="1"/>
      <charset val="204"/>
    </font>
    <font>
      <b/>
      <sz val="14"/>
      <color rgb="FF7030A0"/>
      <name val="Times New Roman"/>
      <family val="1"/>
      <charset val="204"/>
    </font>
    <font>
      <b/>
      <sz val="20"/>
      <color rgb="FFFF0000"/>
      <name val="Arial"/>
      <family val="2"/>
      <charset val="204"/>
    </font>
    <font>
      <b/>
      <sz val="24"/>
      <color theme="1"/>
      <name val="Times New Roman"/>
      <family val="1"/>
      <charset val="204"/>
    </font>
    <font>
      <sz val="22"/>
      <color theme="0"/>
      <name val="Times New Roman"/>
      <family val="1"/>
      <charset val="204"/>
    </font>
    <font>
      <sz val="11"/>
      <color theme="0"/>
      <name val="Calibri"/>
      <family val="2"/>
      <charset val="204"/>
      <scheme val="minor"/>
    </font>
    <font>
      <b/>
      <sz val="14"/>
      <color rgb="FF66FF33"/>
      <name val="Times New Roman"/>
      <family val="1"/>
      <charset val="204"/>
    </font>
    <font>
      <b/>
      <u/>
      <sz val="14"/>
      <name val="Times New Roman"/>
      <family val="1"/>
      <charset val="204"/>
    </font>
    <font>
      <b/>
      <sz val="22"/>
      <name val="Calibri"/>
      <family val="2"/>
      <charset val="204"/>
      <scheme val="minor"/>
    </font>
    <font>
      <b/>
      <sz val="11"/>
      <name val="Calibri"/>
      <family val="2"/>
      <scheme val="minor"/>
    </font>
    <font>
      <b/>
      <sz val="18"/>
      <name val="Arial"/>
      <family val="2"/>
      <charset val="204"/>
    </font>
    <font>
      <b/>
      <sz val="24"/>
      <name val="Calibri"/>
      <family val="2"/>
      <scheme val="minor"/>
    </font>
    <font>
      <b/>
      <sz val="24"/>
      <name val="Arial"/>
      <family val="2"/>
      <charset val="204"/>
    </font>
    <font>
      <b/>
      <sz val="12"/>
      <color rgb="FFFF0000"/>
      <name val="Times New Roman"/>
      <family val="1"/>
      <charset val="204"/>
    </font>
    <font>
      <sz val="14"/>
      <color theme="0"/>
      <name val="Times New Roman"/>
      <family val="1"/>
      <charset val="204"/>
    </font>
    <font>
      <u/>
      <sz val="11"/>
      <color theme="10"/>
      <name val="Calibri"/>
      <family val="2"/>
      <scheme val="minor"/>
    </font>
    <font>
      <u/>
      <sz val="11"/>
      <color rgb="FFFF0000"/>
      <name val="Calibri"/>
      <family val="2"/>
      <scheme val="minor"/>
    </font>
    <font>
      <sz val="12"/>
      <color rgb="FFFF0000"/>
      <name val="Times New Roman"/>
      <family val="1"/>
      <charset val="204"/>
    </font>
  </fonts>
  <fills count="131">
    <fill>
      <patternFill patternType="none"/>
    </fill>
    <fill>
      <patternFill patternType="gray125"/>
    </fill>
    <fill>
      <patternFill patternType="solid">
        <fgColor indexed="31"/>
        <bgColor indexed="64"/>
      </patternFill>
    </fill>
    <fill>
      <patternFill patternType="lightGray">
        <fgColor indexed="22"/>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44"/>
        <bgColor indexed="44"/>
      </patternFill>
    </fill>
    <fill>
      <patternFill patternType="solid">
        <fgColor indexed="61"/>
        <bgColor indexed="61"/>
      </patternFill>
    </fill>
    <fill>
      <patternFill patternType="solid">
        <fgColor indexed="54"/>
        <bgColor indexed="54"/>
      </patternFill>
    </fill>
    <fill>
      <patternFill patternType="solid">
        <fgColor indexed="22"/>
        <bgColor indexed="22"/>
      </patternFill>
    </fill>
    <fill>
      <patternFill patternType="solid">
        <fgColor indexed="24"/>
        <bgColor indexed="24"/>
      </patternFill>
    </fill>
    <fill>
      <patternFill patternType="solid">
        <fgColor indexed="58"/>
        <bgColor indexed="58"/>
      </patternFill>
    </fill>
    <fill>
      <patternFill patternType="solid">
        <fgColor indexed="48"/>
        <bgColor indexed="48"/>
      </patternFill>
    </fill>
    <fill>
      <patternFill patternType="solid">
        <fgColor indexed="10"/>
      </patternFill>
    </fill>
    <fill>
      <patternFill patternType="solid">
        <fgColor indexed="15"/>
        <bgColor indexed="15"/>
      </patternFill>
    </fill>
    <fill>
      <patternFill patternType="solid">
        <fgColor indexed="31"/>
        <bgColor indexed="31"/>
      </patternFill>
    </fill>
    <fill>
      <patternFill patternType="solid">
        <fgColor indexed="45"/>
        <bgColor indexed="45"/>
      </patternFill>
    </fill>
    <fill>
      <patternFill patternType="solid">
        <fgColor indexed="40"/>
        <bgColor indexed="40"/>
      </patternFill>
    </fill>
    <fill>
      <patternFill patternType="solid">
        <fgColor indexed="55"/>
        <bgColor indexed="55"/>
      </patternFill>
    </fill>
    <fill>
      <patternFill patternType="solid">
        <fgColor indexed="25"/>
        <bgColor indexed="25"/>
      </patternFill>
    </fill>
    <fill>
      <patternFill patternType="solid">
        <fgColor indexed="57"/>
      </patternFill>
    </fill>
    <fill>
      <patternFill patternType="solid">
        <fgColor indexed="41"/>
        <bgColor indexed="41"/>
      </patternFill>
    </fill>
    <fill>
      <patternFill patternType="solid">
        <fgColor indexed="60"/>
        <bgColor indexed="60"/>
      </patternFill>
    </fill>
    <fill>
      <patternFill patternType="solid">
        <fgColor indexed="11"/>
        <bgColor indexed="11"/>
      </patternFill>
    </fill>
    <fill>
      <patternFill patternType="solid">
        <fgColor indexed="50"/>
        <bgColor indexed="50"/>
      </patternFill>
    </fill>
    <fill>
      <patternFill patternType="solid">
        <fgColor indexed="57"/>
        <bgColor indexed="57"/>
      </patternFill>
    </fill>
    <fill>
      <patternFill patternType="solid">
        <fgColor indexed="18"/>
        <bgColor indexed="18"/>
      </patternFill>
    </fill>
    <fill>
      <patternFill patternType="solid">
        <fgColor indexed="53"/>
      </patternFill>
    </fill>
    <fill>
      <patternFill patternType="solid">
        <fgColor indexed="26"/>
        <bgColor indexed="26"/>
      </patternFill>
    </fill>
    <fill>
      <patternFill patternType="solid">
        <fgColor indexed="47"/>
        <bgColor indexed="47"/>
      </patternFill>
    </fill>
    <fill>
      <patternFill patternType="solid">
        <fgColor indexed="51"/>
        <bgColor indexed="51"/>
      </patternFill>
    </fill>
    <fill>
      <patternFill patternType="solid">
        <fgColor indexed="53"/>
        <bgColor indexed="53"/>
      </patternFill>
    </fill>
    <fill>
      <patternFill patternType="solid">
        <fgColor indexed="5"/>
      </patternFill>
    </fill>
    <fill>
      <patternFill patternType="solid">
        <fgColor indexed="22"/>
      </patternFill>
    </fill>
    <fill>
      <patternFill patternType="solid">
        <fgColor indexed="55"/>
      </patternFill>
    </fill>
    <fill>
      <patternFill patternType="lightUp">
        <fgColor indexed="9"/>
        <bgColor indexed="55"/>
      </patternFill>
    </fill>
    <fill>
      <patternFill patternType="lightUp">
        <fgColor indexed="9"/>
        <bgColor indexed="24"/>
      </patternFill>
    </fill>
    <fill>
      <patternFill patternType="lightUp">
        <fgColor indexed="9"/>
        <bgColor indexed="29"/>
      </patternFill>
    </fill>
    <fill>
      <patternFill patternType="lightUp">
        <fgColor indexed="9"/>
        <bgColor indexed="12"/>
      </patternFill>
    </fill>
    <fill>
      <patternFill patternType="lightUp">
        <fgColor indexed="9"/>
        <bgColor indexed="57"/>
      </patternFill>
    </fill>
    <fill>
      <patternFill patternType="solid">
        <fgColor indexed="22"/>
        <bgColor indexed="64"/>
      </patternFill>
    </fill>
    <fill>
      <patternFill patternType="solid">
        <fgColor indexed="43"/>
        <bgColor indexed="64"/>
      </patternFill>
    </fill>
    <fill>
      <patternFill patternType="solid">
        <fgColor indexed="26"/>
        <bgColor indexed="64"/>
      </patternFill>
    </fill>
    <fill>
      <patternFill patternType="solid">
        <fgColor indexed="43"/>
      </patternFill>
    </fill>
    <fill>
      <patternFill patternType="solid">
        <fgColor indexed="60"/>
      </patternFill>
    </fill>
    <fill>
      <patternFill patternType="solid">
        <fgColor indexed="26"/>
      </patternFill>
    </fill>
    <fill>
      <patternFill patternType="solid">
        <fgColor indexed="45"/>
        <bgColor indexed="64"/>
      </patternFill>
    </fill>
    <fill>
      <patternFill patternType="solid">
        <fgColor indexed="29"/>
        <bgColor indexed="64"/>
      </patternFill>
    </fill>
    <fill>
      <patternFill patternType="solid">
        <fgColor indexed="12"/>
      </patternFill>
    </fill>
    <fill>
      <patternFill patternType="solid">
        <fgColor indexed="10"/>
        <bgColor indexed="64"/>
      </patternFill>
    </fill>
    <fill>
      <patternFill patternType="solid">
        <fgColor indexed="51"/>
        <bgColor indexed="64"/>
      </patternFill>
    </fill>
    <fill>
      <patternFill patternType="solid">
        <fgColor indexed="52"/>
        <bgColor indexed="64"/>
      </patternFill>
    </fill>
    <fill>
      <patternFill patternType="solid">
        <fgColor indexed="53"/>
        <bgColor indexed="64"/>
      </patternFill>
    </fill>
    <fill>
      <patternFill patternType="solid">
        <fgColor indexed="57"/>
        <bgColor indexed="64"/>
      </patternFill>
    </fill>
    <fill>
      <patternFill patternType="solid">
        <fgColor indexed="50"/>
        <bgColor indexed="64"/>
      </patternFill>
    </fill>
    <fill>
      <patternFill patternType="solid">
        <fgColor indexed="50"/>
      </patternFill>
    </fill>
    <fill>
      <patternFill patternType="solid">
        <fgColor indexed="11"/>
        <bgColor indexed="64"/>
      </patternFill>
    </fill>
    <fill>
      <patternFill patternType="lightUp">
        <fgColor indexed="22"/>
        <bgColor indexed="35"/>
      </patternFill>
    </fill>
    <fill>
      <patternFill patternType="lightUp">
        <fgColor indexed="48"/>
        <bgColor indexed="41"/>
      </patternFill>
    </fill>
    <fill>
      <patternFill patternType="solid">
        <fgColor indexed="35"/>
        <bgColor indexed="64"/>
      </patternFill>
    </fill>
    <fill>
      <patternFill patternType="solid">
        <fgColor indexed="54"/>
      </patternFill>
    </fill>
    <fill>
      <patternFill patternType="solid">
        <fgColor indexed="54"/>
        <bgColor indexed="64"/>
      </patternFill>
    </fill>
    <fill>
      <patternFill patternType="solid">
        <fgColor indexed="40"/>
      </patternFill>
    </fill>
    <fill>
      <patternFill patternType="solid">
        <fgColor indexed="41"/>
      </patternFill>
    </fill>
    <fill>
      <patternFill patternType="solid">
        <fgColor indexed="23"/>
        <bgColor indexed="64"/>
      </patternFill>
    </fill>
    <fill>
      <patternFill patternType="solid">
        <fgColor indexed="35"/>
        <bgColor indexed="23"/>
      </patternFill>
    </fill>
    <fill>
      <patternFill patternType="solid">
        <fgColor indexed="35"/>
        <bgColor indexed="55"/>
      </patternFill>
    </fill>
    <fill>
      <patternFill patternType="solid">
        <fgColor indexed="23"/>
      </patternFill>
    </fill>
    <fill>
      <patternFill patternType="solid">
        <fgColor indexed="55"/>
        <bgColor indexed="64"/>
      </patternFill>
    </fill>
    <fill>
      <patternFill patternType="solid">
        <fgColor indexed="35"/>
        <bgColor indexed="22"/>
      </patternFill>
    </fill>
    <fill>
      <patternFill patternType="solid">
        <fgColor indexed="9"/>
      </patternFill>
    </fill>
    <fill>
      <patternFill patternType="solid">
        <fgColor indexed="9"/>
        <bgColor indexed="64"/>
      </patternFill>
    </fill>
    <fill>
      <patternFill patternType="solid">
        <fgColor indexed="15"/>
      </patternFill>
    </fill>
    <fill>
      <patternFill patternType="solid">
        <fgColor indexed="20"/>
      </patternFill>
    </fill>
    <fill>
      <patternFill patternType="solid">
        <fgColor indexed="62"/>
        <bgColor indexed="64"/>
      </patternFill>
    </fill>
    <fill>
      <patternFill patternType="solid">
        <fgColor indexed="61"/>
        <bgColor indexed="64"/>
      </patternFill>
    </fill>
    <fill>
      <patternFill patternType="solid">
        <fgColor indexed="63"/>
        <bgColor indexed="64"/>
      </patternFill>
    </fill>
    <fill>
      <patternFill patternType="solid">
        <fgColor indexed="60"/>
        <bgColor indexed="64"/>
      </patternFill>
    </fill>
    <fill>
      <patternFill patternType="solid">
        <fgColor indexed="27"/>
        <bgColor indexed="64"/>
      </patternFill>
    </fill>
    <fill>
      <patternFill patternType="solid">
        <fgColor indexed="42"/>
        <bgColor indexed="64"/>
      </patternFill>
    </fill>
    <fill>
      <patternFill patternType="solid">
        <fgColor rgb="FF92D050"/>
        <bgColor indexed="64"/>
      </patternFill>
    </fill>
    <fill>
      <patternFill patternType="solid">
        <fgColor rgb="FFFFFF00"/>
        <bgColor indexed="64"/>
      </patternFill>
    </fill>
    <fill>
      <patternFill patternType="solid">
        <fgColor rgb="FF99FFCC"/>
        <bgColor indexed="64"/>
      </patternFill>
    </fill>
    <fill>
      <patternFill patternType="solid">
        <fgColor rgb="FFCCFF33"/>
        <bgColor indexed="64"/>
      </patternFill>
    </fill>
    <fill>
      <patternFill patternType="solid">
        <fgColor theme="0" tint="-0.249977111117893"/>
        <bgColor indexed="64"/>
      </patternFill>
    </fill>
    <fill>
      <patternFill patternType="solid">
        <fgColor theme="0"/>
        <bgColor indexed="64"/>
      </patternFill>
    </fill>
    <fill>
      <patternFill patternType="solid">
        <fgColor theme="4" tint="0.79998168889431442"/>
        <bgColor indexed="64"/>
      </patternFill>
    </fill>
    <fill>
      <patternFill patternType="solid">
        <fgColor theme="9" tint="0.59999389629810485"/>
        <bgColor indexed="64"/>
      </patternFill>
    </fill>
    <fill>
      <patternFill patternType="solid">
        <fgColor theme="0" tint="-4.9989318521683403E-2"/>
        <bgColor indexed="64"/>
      </patternFill>
    </fill>
    <fill>
      <patternFill patternType="solid">
        <fgColor theme="9" tint="0.79998168889431442"/>
        <bgColor indexed="64"/>
      </patternFill>
    </fill>
    <fill>
      <patternFill patternType="solid">
        <fgColor theme="4" tint="0.59999389629810485"/>
        <bgColor indexed="64"/>
      </patternFill>
    </fill>
    <fill>
      <patternFill patternType="solid">
        <fgColor rgb="FFFFFFCC"/>
      </patternFill>
    </fill>
    <fill>
      <patternFill patternType="solid">
        <fgColor theme="4" tint="0.79992065187536243"/>
        <bgColor indexed="64"/>
      </patternFill>
    </fill>
    <fill>
      <patternFill patternType="solid">
        <fgColor theme="5" tint="0.79992065187536243"/>
        <bgColor indexed="64"/>
      </patternFill>
    </fill>
    <fill>
      <patternFill patternType="solid">
        <fgColor theme="6" tint="0.79992065187536243"/>
        <bgColor indexed="64"/>
      </patternFill>
    </fill>
    <fill>
      <patternFill patternType="solid">
        <fgColor theme="7" tint="0.79992065187536243"/>
        <bgColor indexed="64"/>
      </patternFill>
    </fill>
    <fill>
      <patternFill patternType="solid">
        <fgColor theme="8" tint="0.79992065187536243"/>
        <bgColor indexed="64"/>
      </patternFill>
    </fill>
    <fill>
      <patternFill patternType="solid">
        <fgColor theme="9" tint="0.79992065187536243"/>
        <bgColor indexed="64"/>
      </patternFill>
    </fill>
    <fill>
      <patternFill patternType="solid">
        <fgColor theme="4" tint="0.59993285927915285"/>
        <bgColor indexed="64"/>
      </patternFill>
    </fill>
    <fill>
      <patternFill patternType="solid">
        <fgColor theme="5" tint="0.59993285927915285"/>
        <bgColor indexed="64"/>
      </patternFill>
    </fill>
    <fill>
      <patternFill patternType="solid">
        <fgColor theme="6" tint="0.59993285927915285"/>
        <bgColor indexed="64"/>
      </patternFill>
    </fill>
    <fill>
      <patternFill patternType="solid">
        <fgColor theme="7" tint="0.59993285927915285"/>
        <bgColor indexed="64"/>
      </patternFill>
    </fill>
    <fill>
      <patternFill patternType="solid">
        <fgColor theme="8" tint="0.59993285927915285"/>
        <bgColor indexed="64"/>
      </patternFill>
    </fill>
    <fill>
      <patternFill patternType="solid">
        <fgColor theme="9" tint="0.59993285927915285"/>
        <bgColor indexed="64"/>
      </patternFill>
    </fill>
    <fill>
      <patternFill patternType="solid">
        <fgColor theme="4" tint="0.39997558519241921"/>
        <bgColor indexed="64"/>
      </patternFill>
    </fill>
    <fill>
      <patternFill patternType="solid">
        <fgColor theme="5" tint="0.39997558519241921"/>
        <bgColor indexed="64"/>
      </patternFill>
    </fill>
    <fill>
      <patternFill patternType="solid">
        <fgColor theme="6" tint="0.39997558519241921"/>
        <bgColor indexed="64"/>
      </patternFill>
    </fill>
    <fill>
      <patternFill patternType="solid">
        <fgColor theme="7" tint="0.39997558519241921"/>
        <bgColor indexed="64"/>
      </patternFill>
    </fill>
    <fill>
      <patternFill patternType="solid">
        <fgColor theme="8" tint="0.39997558519241921"/>
        <bgColor indexed="64"/>
      </patternFill>
    </fill>
    <fill>
      <patternFill patternType="solid">
        <fgColor theme="9" tint="0.39997558519241921"/>
        <bgColor indexed="64"/>
      </patternFill>
    </fill>
    <fill>
      <patternFill patternType="darkTrellis">
        <fgColor indexed="22"/>
      </patternFill>
    </fill>
    <fill>
      <patternFill patternType="solid">
        <fgColor indexed="9"/>
        <bgColor indexed="26"/>
      </patternFill>
    </fill>
    <fill>
      <patternFill patternType="solid">
        <fgColor theme="2" tint="-9.9978637043366805E-2"/>
        <bgColor indexed="64"/>
      </patternFill>
    </fill>
    <fill>
      <patternFill patternType="solid">
        <fgColor theme="6" tint="0.79998168889431442"/>
        <bgColor indexed="64"/>
      </patternFill>
    </fill>
    <fill>
      <patternFill patternType="solid">
        <fgColor theme="8" tint="0.59999389629810485"/>
        <bgColor indexed="64"/>
      </patternFill>
    </fill>
    <fill>
      <patternFill patternType="solid">
        <fgColor rgb="FFCCFFCC"/>
        <bgColor indexed="64"/>
      </patternFill>
    </fill>
    <fill>
      <patternFill patternType="solid">
        <fgColor theme="0" tint="-0.14999847407452621"/>
        <bgColor indexed="64"/>
      </patternFill>
    </fill>
    <fill>
      <patternFill patternType="solid">
        <fgColor rgb="FFCCCCFF"/>
        <bgColor indexed="64"/>
      </patternFill>
    </fill>
  </fills>
  <borders count="206">
    <border>
      <left/>
      <right/>
      <top/>
      <bottom/>
      <diagonal/>
    </border>
    <border>
      <left style="thin">
        <color indexed="23"/>
      </left>
      <right style="thin">
        <color indexed="23"/>
      </right>
      <top style="thin">
        <color indexed="23"/>
      </top>
      <bottom style="thin">
        <color indexed="23"/>
      </bottom>
      <diagonal/>
    </border>
    <border>
      <left style="thin">
        <color indexed="64"/>
      </left>
      <right style="thin">
        <color indexed="64"/>
      </right>
      <top style="thin">
        <color indexed="64"/>
      </top>
      <bottom style="thin">
        <color indexed="64"/>
      </bottom>
      <diagonal/>
    </border>
    <border>
      <left style="thin">
        <color indexed="8"/>
      </left>
      <right style="thin">
        <color indexed="8"/>
      </right>
      <top style="thin">
        <color indexed="8"/>
      </top>
      <bottom style="thin">
        <color indexed="8"/>
      </bottom>
      <diagonal/>
    </border>
    <border>
      <left style="double">
        <color indexed="63"/>
      </left>
      <right style="double">
        <color indexed="63"/>
      </right>
      <top style="double">
        <color indexed="63"/>
      </top>
      <bottom style="double">
        <color indexed="63"/>
      </bottom>
      <diagonal/>
    </border>
    <border>
      <left/>
      <right/>
      <top style="medium">
        <color indexed="64"/>
      </top>
      <bottom style="medium">
        <color indexed="64"/>
      </bottom>
      <diagonal/>
    </border>
    <border>
      <left/>
      <right/>
      <top style="thin">
        <color indexed="64"/>
      </top>
      <bottom style="thin">
        <color indexed="64"/>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hair">
        <color indexed="64"/>
      </left>
      <right style="hair">
        <color indexed="64"/>
      </right>
      <top style="hair">
        <color indexed="64"/>
      </top>
      <bottom style="hair">
        <color indexed="64"/>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hair">
        <color indexed="63"/>
      </left>
      <right style="hair">
        <color indexed="63"/>
      </right>
      <top style="hair">
        <color indexed="63"/>
      </top>
      <bottom style="hair">
        <color indexed="63"/>
      </bottom>
      <diagonal/>
    </border>
    <border>
      <left style="thin">
        <color indexed="63"/>
      </left>
      <right style="thin">
        <color indexed="63"/>
      </right>
      <top style="thin">
        <color indexed="64"/>
      </top>
      <bottom style="thin">
        <color indexed="63"/>
      </bottom>
      <diagonal/>
    </border>
    <border>
      <left style="thin">
        <color indexed="58"/>
      </left>
      <right style="medium">
        <color indexed="58"/>
      </right>
      <top style="medium">
        <color indexed="58"/>
      </top>
      <bottom style="thin">
        <color indexed="58"/>
      </bottom>
      <diagonal/>
    </border>
    <border>
      <left style="thin">
        <color indexed="54"/>
      </left>
      <right/>
      <top style="thin">
        <color indexed="54"/>
      </top>
      <bottom/>
      <diagonal/>
    </border>
    <border>
      <left style="thin">
        <color indexed="63"/>
      </left>
      <right style="hair">
        <color indexed="63"/>
      </right>
      <top style="hair">
        <color indexed="63"/>
      </top>
      <bottom style="hair">
        <color indexed="63"/>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style="hair">
        <color indexed="64"/>
      </left>
      <right/>
      <top style="hair">
        <color indexed="64"/>
      </top>
      <bottom style="hair">
        <color indexed="9"/>
      </bottom>
      <diagonal/>
    </border>
    <border>
      <left style="medium">
        <color indexed="64"/>
      </left>
      <right style="thin">
        <color indexed="64"/>
      </right>
      <top style="medium">
        <color indexed="64"/>
      </top>
      <bottom/>
      <diagonal/>
    </border>
    <border>
      <left/>
      <right/>
      <top style="thin">
        <color indexed="64"/>
      </top>
      <bottom/>
      <diagonal/>
    </border>
    <border>
      <left style="thin">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right style="thin">
        <color indexed="64"/>
      </right>
      <top style="thin">
        <color indexed="64"/>
      </top>
      <bottom style="medium">
        <color indexed="64"/>
      </bottom>
      <diagonal/>
    </border>
    <border>
      <left/>
      <right style="thin">
        <color indexed="64"/>
      </right>
      <top/>
      <bottom style="medium">
        <color indexed="64"/>
      </bottom>
      <diagonal/>
    </border>
    <border>
      <left/>
      <right style="thin">
        <color indexed="64"/>
      </right>
      <top style="thin">
        <color indexed="64"/>
      </top>
      <bottom style="thin">
        <color indexed="64"/>
      </bottom>
      <diagonal/>
    </border>
    <border>
      <left style="thin">
        <color indexed="64"/>
      </left>
      <right/>
      <top/>
      <bottom/>
      <diagonal/>
    </border>
    <border>
      <left/>
      <right style="thin">
        <color indexed="64"/>
      </right>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thin">
        <color indexed="64"/>
      </left>
      <right/>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style="medium">
        <color indexed="64"/>
      </bottom>
      <diagonal/>
    </border>
    <border>
      <left style="thin">
        <color indexed="64"/>
      </left>
      <right/>
      <top style="thin">
        <color indexed="64"/>
      </top>
      <bottom/>
      <diagonal/>
    </border>
    <border>
      <left style="thin">
        <color indexed="64"/>
      </left>
      <right style="medium">
        <color indexed="64"/>
      </right>
      <top style="medium">
        <color indexed="64"/>
      </top>
      <bottom/>
      <diagonal/>
    </border>
    <border>
      <left style="thin">
        <color indexed="64"/>
      </left>
      <right style="thin">
        <color indexed="64"/>
      </right>
      <top style="medium">
        <color indexed="64"/>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right style="medium">
        <color indexed="64"/>
      </right>
      <top/>
      <bottom style="thin">
        <color indexed="64"/>
      </bottom>
      <diagonal/>
    </border>
    <border>
      <left/>
      <right/>
      <top/>
      <bottom style="medium">
        <color indexed="64"/>
      </bottom>
      <diagonal/>
    </border>
    <border>
      <left style="thin">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right style="medium">
        <color indexed="64"/>
      </right>
      <top style="thin">
        <color indexed="64"/>
      </top>
      <bottom/>
      <diagonal/>
    </border>
    <border>
      <left style="thin">
        <color indexed="64"/>
      </left>
      <right style="medium">
        <color indexed="64"/>
      </right>
      <top/>
      <bottom style="medium">
        <color rgb="FF000000"/>
      </bottom>
      <diagonal/>
    </border>
    <border>
      <left style="thin">
        <color indexed="64"/>
      </left>
      <right style="thin">
        <color indexed="64"/>
      </right>
      <top/>
      <bottom style="medium">
        <color rgb="FF000000"/>
      </bottom>
      <diagonal/>
    </border>
    <border>
      <left style="medium">
        <color indexed="64"/>
      </left>
      <right style="medium">
        <color indexed="64"/>
      </right>
      <top/>
      <bottom style="medium">
        <color rgb="FF000000"/>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rgb="FFB2B2B2"/>
      </left>
      <right style="thin">
        <color rgb="FFB2B2B2"/>
      </right>
      <top style="thin">
        <color rgb="FFB2B2B2"/>
      </top>
      <bottom style="thin">
        <color rgb="FFB2B2B2"/>
      </bottom>
      <diagonal/>
    </border>
    <border>
      <left/>
      <right/>
      <top style="thin">
        <color auto="1"/>
      </top>
      <bottom style="thin">
        <color auto="1"/>
      </bottom>
      <diagonal/>
    </border>
    <border>
      <left/>
      <right/>
      <top style="thin">
        <color indexed="64"/>
      </top>
      <bottom style="double">
        <color indexed="64"/>
      </bottom>
      <diagonal/>
    </border>
    <border>
      <left/>
      <right/>
      <top style="thin">
        <color indexed="8"/>
      </top>
      <bottom style="double">
        <color indexed="8"/>
      </bottom>
      <diagonal/>
    </border>
    <border>
      <left style="thin">
        <color auto="1"/>
      </left>
      <right style="thin">
        <color auto="1"/>
      </right>
      <top style="thin">
        <color auto="1"/>
      </top>
      <bottom style="thin">
        <color auto="1"/>
      </bottom>
      <diagonal/>
    </border>
    <border>
      <left style="hair">
        <color auto="1"/>
      </left>
      <right style="hair">
        <color auto="1"/>
      </right>
      <top style="hair">
        <color auto="1"/>
      </top>
      <bottom style="hair">
        <color auto="1"/>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54"/>
      </left>
      <right/>
      <top style="thin">
        <color indexed="54"/>
      </top>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right/>
      <top style="thin">
        <color indexed="64"/>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auto="1"/>
      </left>
      <right style="thin">
        <color auto="1"/>
      </right>
      <top style="thin">
        <color auto="1"/>
      </top>
      <bottom style="thin">
        <color auto="1"/>
      </bottom>
      <diagonal/>
    </border>
    <border>
      <left style="thin">
        <color indexed="23"/>
      </left>
      <right style="thin">
        <color indexed="23"/>
      </right>
      <top style="thin">
        <color indexed="23"/>
      </top>
      <bottom style="thin">
        <color indexed="23"/>
      </bottom>
      <diagonal/>
    </border>
    <border>
      <left/>
      <right/>
      <top style="thin">
        <color indexed="64"/>
      </top>
      <bottom style="thin">
        <color indexed="64"/>
      </bottom>
      <diagonal/>
    </border>
    <border>
      <left style="thin">
        <color indexed="63"/>
      </left>
      <right style="thin">
        <color indexed="63"/>
      </right>
      <top style="thin">
        <color indexed="64"/>
      </top>
      <bottom style="thin">
        <color indexed="63"/>
      </bottom>
      <diagonal/>
    </border>
    <border>
      <left/>
      <right/>
      <top style="thin">
        <color indexed="64"/>
      </top>
      <bottom style="thin">
        <color indexed="64"/>
      </bottom>
      <diagonal/>
    </border>
    <border>
      <left style="thin">
        <color indexed="63"/>
      </left>
      <right style="thin">
        <color indexed="63"/>
      </right>
      <top style="thin">
        <color indexed="64"/>
      </top>
      <bottom style="thin">
        <color indexed="63"/>
      </bottom>
      <diagonal/>
    </border>
    <border>
      <left/>
      <right/>
      <top style="thin">
        <color indexed="64"/>
      </top>
      <bottom style="thin">
        <color indexed="64"/>
      </bottom>
      <diagonal/>
    </border>
    <border>
      <left style="thin">
        <color indexed="63"/>
      </left>
      <right style="thin">
        <color indexed="63"/>
      </right>
      <top style="thin">
        <color indexed="64"/>
      </top>
      <bottom style="thin">
        <color indexed="6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54"/>
      </left>
      <right/>
      <top style="thin">
        <color indexed="54"/>
      </top>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right/>
      <top style="thin">
        <color indexed="64"/>
      </top>
      <bottom/>
      <diagonal/>
    </border>
    <border>
      <left style="thin">
        <color indexed="23"/>
      </left>
      <right style="thin">
        <color indexed="23"/>
      </right>
      <top style="thin">
        <color indexed="23"/>
      </top>
      <bottom style="thin">
        <color indexed="23"/>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54"/>
      </left>
      <right/>
      <top style="thin">
        <color indexed="54"/>
      </top>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right/>
      <top style="thin">
        <color indexed="64"/>
      </top>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54"/>
      </left>
      <right/>
      <top style="thin">
        <color indexed="54"/>
      </top>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right/>
      <top style="thin">
        <color indexed="64"/>
      </top>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54"/>
      </left>
      <right/>
      <top style="thin">
        <color indexed="54"/>
      </top>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auto="1"/>
      </left>
      <right/>
      <top style="thin">
        <color auto="1"/>
      </top>
      <bottom style="thin">
        <color auto="1"/>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right/>
      <top style="thin">
        <color indexed="64"/>
      </top>
      <bottom style="thin">
        <color indexed="64"/>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63"/>
      </left>
      <right style="thin">
        <color indexed="63"/>
      </right>
      <top style="thin">
        <color indexed="64"/>
      </top>
      <bottom style="thin">
        <color indexed="63"/>
      </bottom>
      <diagonal/>
    </border>
    <border>
      <left style="thin">
        <color indexed="54"/>
      </left>
      <right/>
      <top style="thin">
        <color indexed="54"/>
      </top>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right/>
      <top style="thin">
        <color indexed="64"/>
      </top>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54"/>
      </left>
      <right/>
      <top style="thin">
        <color indexed="54"/>
      </top>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auto="1"/>
      </left>
      <right style="thin">
        <color auto="1"/>
      </right>
      <top style="thin">
        <color auto="1"/>
      </top>
      <bottom style="thin">
        <color auto="1"/>
      </bottom>
      <diagonal/>
    </border>
    <border>
      <left/>
      <right style="medium">
        <color indexed="64"/>
      </right>
      <top style="thin">
        <color indexed="64"/>
      </top>
      <bottom style="thin">
        <color indexed="64"/>
      </bottom>
      <diagonal/>
    </border>
    <border>
      <left style="thin">
        <color indexed="63"/>
      </left>
      <right style="thin">
        <color indexed="63"/>
      </right>
      <top style="thin">
        <color indexed="64"/>
      </top>
      <bottom style="thin">
        <color indexed="63"/>
      </bottom>
      <diagonal/>
    </border>
    <border>
      <left style="medium">
        <color indexed="64"/>
      </left>
      <right style="medium">
        <color indexed="64"/>
      </right>
      <top/>
      <bottom/>
      <diagonal/>
    </border>
    <border>
      <left style="medium">
        <color indexed="64"/>
      </left>
      <right style="thin">
        <color indexed="64"/>
      </right>
      <top style="thin">
        <color auto="1"/>
      </top>
      <bottom style="thin">
        <color indexed="64"/>
      </bottom>
      <diagonal/>
    </border>
    <border>
      <left style="thin">
        <color indexed="64"/>
      </left>
      <right/>
      <top style="thin">
        <color indexed="64"/>
      </top>
      <bottom/>
      <diagonal/>
    </border>
    <border>
      <left/>
      <right/>
      <top style="thin">
        <color auto="1"/>
      </top>
      <bottom style="thin">
        <color auto="1"/>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bottom style="thin">
        <color indexed="64"/>
      </bottom>
      <diagonal/>
    </border>
    <border>
      <left style="thin">
        <color auto="1"/>
      </left>
      <right style="thin">
        <color auto="1"/>
      </right>
      <top style="thin">
        <color auto="1"/>
      </top>
      <bottom style="thin">
        <color auto="1"/>
      </bottom>
      <diagonal/>
    </border>
    <border>
      <left style="thin">
        <color indexed="64"/>
      </left>
      <right/>
      <top style="thin">
        <color indexed="64"/>
      </top>
      <bottom style="thin">
        <color indexed="64"/>
      </bottom>
      <diagonal/>
    </border>
    <border>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thin">
        <color indexed="64"/>
      </top>
      <bottom style="thin">
        <color indexed="64"/>
      </bottom>
      <diagonal/>
    </border>
    <border>
      <left/>
      <right style="thin">
        <color indexed="64"/>
      </right>
      <top style="thin">
        <color indexed="64"/>
      </top>
      <bottom/>
      <diagonal/>
    </border>
    <border>
      <left/>
      <right style="thin">
        <color indexed="64"/>
      </right>
      <top/>
      <bottom/>
      <diagonal/>
    </border>
    <border>
      <left style="thin">
        <color indexed="64"/>
      </left>
      <right style="medium">
        <color indexed="64"/>
      </right>
      <top/>
      <bottom style="thin">
        <color indexed="64"/>
      </bottom>
      <diagonal/>
    </border>
    <border>
      <left style="medium">
        <color indexed="64"/>
      </left>
      <right/>
      <top style="thin">
        <color indexed="64"/>
      </top>
      <bottom/>
      <diagonal/>
    </border>
    <border>
      <left/>
      <right style="medium">
        <color indexed="64"/>
      </right>
      <top style="thin">
        <color indexed="64"/>
      </top>
      <bottom/>
      <diagonal/>
    </border>
    <border>
      <left style="medium">
        <color indexed="64"/>
      </left>
      <right/>
      <top/>
      <bottom/>
      <diagonal/>
    </border>
    <border>
      <left/>
      <right style="medium">
        <color indexed="64"/>
      </right>
      <top/>
      <bottom/>
      <diagonal/>
    </border>
    <border>
      <left/>
      <right style="medium">
        <color indexed="64"/>
      </right>
      <top/>
      <bottom style="medium">
        <color indexed="64"/>
      </bottom>
      <diagonal/>
    </border>
    <border>
      <left style="medium">
        <color indexed="64"/>
      </left>
      <right/>
      <top/>
      <bottom style="medium">
        <color indexed="64"/>
      </bottom>
      <diagonal/>
    </border>
    <border>
      <left style="medium">
        <color indexed="64"/>
      </left>
      <right/>
      <top style="thin">
        <color indexed="64"/>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medium">
        <color indexed="64"/>
      </left>
      <right/>
      <top style="medium">
        <color indexed="64"/>
      </top>
      <bottom/>
      <diagonal/>
    </border>
    <border>
      <left style="thin">
        <color indexed="64"/>
      </left>
      <right style="thin">
        <color indexed="64"/>
      </right>
      <top/>
      <bottom style="medium">
        <color indexed="64"/>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medium">
        <color indexed="64"/>
      </left>
      <right style="thin">
        <color indexed="64"/>
      </right>
      <top/>
      <bottom/>
      <diagonal/>
    </border>
    <border>
      <left style="medium">
        <color indexed="64"/>
      </left>
      <right/>
      <top style="thin">
        <color indexed="64"/>
      </top>
      <bottom/>
      <diagonal/>
    </border>
    <border>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style="medium">
        <color indexed="64"/>
      </right>
      <top/>
      <bottom/>
      <diagonal/>
    </border>
  </borders>
  <cellStyleXfs count="45204">
    <xf numFmtId="0" fontId="0" fillId="0" borderId="0"/>
    <xf numFmtId="0" fontId="68" fillId="0" borderId="0"/>
    <xf numFmtId="0" fontId="67" fillId="0" borderId="0"/>
    <xf numFmtId="0" fontId="68" fillId="0" borderId="0"/>
    <xf numFmtId="0" fontId="69" fillId="0" borderId="0"/>
    <xf numFmtId="0" fontId="67" fillId="0" borderId="0"/>
    <xf numFmtId="0" fontId="69" fillId="0" borderId="0"/>
    <xf numFmtId="0" fontId="103" fillId="0" borderId="0">
      <alignment vertical="top"/>
    </xf>
    <xf numFmtId="0" fontId="67" fillId="0" borderId="0"/>
    <xf numFmtId="0" fontId="104" fillId="2" borderId="1" applyNumberFormat="0">
      <alignment readingOrder="1"/>
      <protection locked="0"/>
    </xf>
    <xf numFmtId="0" fontId="69" fillId="0" borderId="0"/>
    <xf numFmtId="0" fontId="68" fillId="0" borderId="0"/>
    <xf numFmtId="0" fontId="67" fillId="0" borderId="0"/>
    <xf numFmtId="0" fontId="67" fillId="0" borderId="0"/>
    <xf numFmtId="0" fontId="67" fillId="0" borderId="0"/>
    <xf numFmtId="0" fontId="69" fillId="0" borderId="0"/>
    <xf numFmtId="0" fontId="68" fillId="0" borderId="0"/>
    <xf numFmtId="0" fontId="67" fillId="0" borderId="0"/>
    <xf numFmtId="0" fontId="67" fillId="0" borderId="0"/>
    <xf numFmtId="0" fontId="68" fillId="0" borderId="0"/>
    <xf numFmtId="0" fontId="68" fillId="0" borderId="0"/>
    <xf numFmtId="0" fontId="67" fillId="0" borderId="0"/>
    <xf numFmtId="0" fontId="67" fillId="0" borderId="0"/>
    <xf numFmtId="0" fontId="69" fillId="0" borderId="0"/>
    <xf numFmtId="0" fontId="68" fillId="0" borderId="0"/>
    <xf numFmtId="0" fontId="68" fillId="0" borderId="0"/>
    <xf numFmtId="0" fontId="67" fillId="0" borderId="0"/>
    <xf numFmtId="0" fontId="67" fillId="0" borderId="0"/>
    <xf numFmtId="0" fontId="67" fillId="0" borderId="0"/>
    <xf numFmtId="0" fontId="68" fillId="0" borderId="0"/>
    <xf numFmtId="0" fontId="46" fillId="0" borderId="0"/>
    <xf numFmtId="0" fontId="67" fillId="0" borderId="0"/>
    <xf numFmtId="0" fontId="67" fillId="0" borderId="0"/>
    <xf numFmtId="0" fontId="67" fillId="0" borderId="0"/>
    <xf numFmtId="0" fontId="69" fillId="0" borderId="0"/>
    <xf numFmtId="0" fontId="68" fillId="0" borderId="0"/>
    <xf numFmtId="0" fontId="67" fillId="0" borderId="0"/>
    <xf numFmtId="0" fontId="68" fillId="0" borderId="0"/>
    <xf numFmtId="0" fontId="68" fillId="0" borderId="0"/>
    <xf numFmtId="0" fontId="67" fillId="0" borderId="0"/>
    <xf numFmtId="0" fontId="67" fillId="0" borderId="0"/>
    <xf numFmtId="0" fontId="68" fillId="0" borderId="0"/>
    <xf numFmtId="0" fontId="68" fillId="0" borderId="0"/>
    <xf numFmtId="0" fontId="46" fillId="0" borderId="0"/>
    <xf numFmtId="0" fontId="46" fillId="0" borderId="0"/>
    <xf numFmtId="0" fontId="46" fillId="0" borderId="0"/>
    <xf numFmtId="0" fontId="46" fillId="0" borderId="0"/>
    <xf numFmtId="0" fontId="105" fillId="3" borderId="0"/>
    <xf numFmtId="0" fontId="32" fillId="4" borderId="0" applyNumberFormat="0" applyBorder="0" applyAlignment="0" applyProtection="0"/>
    <xf numFmtId="0" fontId="32" fillId="5" borderId="0" applyNumberFormat="0" applyBorder="0" applyAlignment="0" applyProtection="0"/>
    <xf numFmtId="0" fontId="32" fillId="6" borderId="0" applyNumberFormat="0" applyBorder="0" applyAlignment="0" applyProtection="0"/>
    <xf numFmtId="0" fontId="32" fillId="7" borderId="0" applyNumberFormat="0" applyBorder="0" applyAlignment="0" applyProtection="0"/>
    <xf numFmtId="0" fontId="32" fillId="8" borderId="0" applyNumberFormat="0" applyBorder="0" applyAlignment="0" applyProtection="0"/>
    <xf numFmtId="0" fontId="32" fillId="9"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5" borderId="0" applyNumberFormat="0" applyBorder="0" applyAlignment="0" applyProtection="0"/>
    <xf numFmtId="0" fontId="32" fillId="5" borderId="0" applyNumberFormat="0" applyBorder="0" applyAlignment="0" applyProtection="0"/>
    <xf numFmtId="0" fontId="32" fillId="5" borderId="0" applyNumberFormat="0" applyBorder="0" applyAlignment="0" applyProtection="0"/>
    <xf numFmtId="0" fontId="32" fillId="6" borderId="0" applyNumberFormat="0" applyBorder="0" applyAlignment="0" applyProtection="0"/>
    <xf numFmtId="0" fontId="32" fillId="6" borderId="0" applyNumberFormat="0" applyBorder="0" applyAlignment="0" applyProtection="0"/>
    <xf numFmtId="0" fontId="32" fillId="6"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8" borderId="0" applyNumberFormat="0" applyBorder="0" applyAlignment="0" applyProtection="0"/>
    <xf numFmtId="0" fontId="32" fillId="8" borderId="0" applyNumberFormat="0" applyBorder="0" applyAlignment="0" applyProtection="0"/>
    <xf numFmtId="0" fontId="32" fillId="8" borderId="0" applyNumberFormat="0" applyBorder="0" applyAlignment="0" applyProtection="0"/>
    <xf numFmtId="0" fontId="32" fillId="9" borderId="0" applyNumberFormat="0" applyBorder="0" applyAlignment="0" applyProtection="0"/>
    <xf numFmtId="0" fontId="32" fillId="9" borderId="0" applyNumberFormat="0" applyBorder="0" applyAlignment="0" applyProtection="0"/>
    <xf numFmtId="0" fontId="32" fillId="9" borderId="0" applyNumberFormat="0" applyBorder="0" applyAlignment="0" applyProtection="0"/>
    <xf numFmtId="0" fontId="32" fillId="10" borderId="0" applyNumberFormat="0" applyBorder="0" applyAlignment="0" applyProtection="0"/>
    <xf numFmtId="0" fontId="32" fillId="11" borderId="0" applyNumberFormat="0" applyBorder="0" applyAlignment="0" applyProtection="0"/>
    <xf numFmtId="0" fontId="32" fillId="12" borderId="0" applyNumberFormat="0" applyBorder="0" applyAlignment="0" applyProtection="0"/>
    <xf numFmtId="0" fontId="32" fillId="7" borderId="0" applyNumberFormat="0" applyBorder="0" applyAlignment="0" applyProtection="0"/>
    <xf numFmtId="0" fontId="32" fillId="10" borderId="0" applyNumberFormat="0" applyBorder="0" applyAlignment="0" applyProtection="0"/>
    <xf numFmtId="0" fontId="32" fillId="13"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1" borderId="0" applyNumberFormat="0" applyBorder="0" applyAlignment="0" applyProtection="0"/>
    <xf numFmtId="0" fontId="32" fillId="11" borderId="0" applyNumberFormat="0" applyBorder="0" applyAlignment="0" applyProtection="0"/>
    <xf numFmtId="0" fontId="32" fillId="11" borderId="0" applyNumberFormat="0" applyBorder="0" applyAlignment="0" applyProtection="0"/>
    <xf numFmtId="0" fontId="32" fillId="12" borderId="0" applyNumberFormat="0" applyBorder="0" applyAlignment="0" applyProtection="0"/>
    <xf numFmtId="0" fontId="32" fillId="12" borderId="0" applyNumberFormat="0" applyBorder="0" applyAlignment="0" applyProtection="0"/>
    <xf numFmtId="0" fontId="32" fillId="12"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3" borderId="0" applyNumberFormat="0" applyBorder="0" applyAlignment="0" applyProtection="0"/>
    <xf numFmtId="0" fontId="32" fillId="13" borderId="0" applyNumberFormat="0" applyBorder="0" applyAlignment="0" applyProtection="0"/>
    <xf numFmtId="0" fontId="32" fillId="13" borderId="0" applyNumberFormat="0" applyBorder="0" applyAlignment="0" applyProtection="0"/>
    <xf numFmtId="0" fontId="33" fillId="14" borderId="0" applyNumberFormat="0" applyBorder="0" applyAlignment="0" applyProtection="0"/>
    <xf numFmtId="0" fontId="33" fillId="11" borderId="0" applyNumberFormat="0" applyBorder="0" applyAlignment="0" applyProtection="0"/>
    <xf numFmtId="0" fontId="33" fillId="12" borderId="0" applyNumberFormat="0" applyBorder="0" applyAlignment="0" applyProtection="0"/>
    <xf numFmtId="0" fontId="33" fillId="15" borderId="0" applyNumberFormat="0" applyBorder="0" applyAlignment="0" applyProtection="0"/>
    <xf numFmtId="0" fontId="33" fillId="16" borderId="0" applyNumberFormat="0" applyBorder="0" applyAlignment="0" applyProtection="0"/>
    <xf numFmtId="0" fontId="33" fillId="17" borderId="0" applyNumberFormat="0" applyBorder="0" applyAlignment="0" applyProtection="0"/>
    <xf numFmtId="0" fontId="33" fillId="14" borderId="0" applyNumberFormat="0" applyBorder="0" applyAlignment="0" applyProtection="0"/>
    <xf numFmtId="0" fontId="33" fillId="14" borderId="0" applyNumberFormat="0" applyBorder="0" applyAlignment="0" applyProtection="0"/>
    <xf numFmtId="0" fontId="33" fillId="11" borderId="0" applyNumberFormat="0" applyBorder="0" applyAlignment="0" applyProtection="0"/>
    <xf numFmtId="0" fontId="33" fillId="11" borderId="0" applyNumberFormat="0" applyBorder="0" applyAlignment="0" applyProtection="0"/>
    <xf numFmtId="0" fontId="33" fillId="12" borderId="0" applyNumberFormat="0" applyBorder="0" applyAlignment="0" applyProtection="0"/>
    <xf numFmtId="0" fontId="33" fillId="12" borderId="0" applyNumberFormat="0" applyBorder="0" applyAlignment="0" applyProtection="0"/>
    <xf numFmtId="0" fontId="33" fillId="15" borderId="0" applyNumberFormat="0" applyBorder="0" applyAlignment="0" applyProtection="0"/>
    <xf numFmtId="0" fontId="33" fillId="15" borderId="0" applyNumberFormat="0" applyBorder="0" applyAlignment="0" applyProtection="0"/>
    <xf numFmtId="0" fontId="33" fillId="16" borderId="0" applyNumberFormat="0" applyBorder="0" applyAlignment="0" applyProtection="0"/>
    <xf numFmtId="0" fontId="33" fillId="16" borderId="0" applyNumberFormat="0" applyBorder="0" applyAlignment="0" applyProtection="0"/>
    <xf numFmtId="0" fontId="33" fillId="17" borderId="0" applyNumberFormat="0" applyBorder="0" applyAlignment="0" applyProtection="0"/>
    <xf numFmtId="0" fontId="33" fillId="17" borderId="0" applyNumberFormat="0" applyBorder="0" applyAlignment="0" applyProtection="0"/>
    <xf numFmtId="0" fontId="33" fillId="18" borderId="0" applyNumberFormat="0" applyBorder="0" applyAlignment="0" applyProtection="0"/>
    <xf numFmtId="0" fontId="92" fillId="19" borderId="0" applyNumberFormat="0" applyBorder="0" applyAlignment="0" applyProtection="0"/>
    <xf numFmtId="0" fontId="92" fillId="20" borderId="0" applyNumberFormat="0" applyBorder="0" applyAlignment="0" applyProtection="0"/>
    <xf numFmtId="0" fontId="92" fillId="20" borderId="0" applyNumberFormat="0" applyBorder="0" applyAlignment="0" applyProtection="0"/>
    <xf numFmtId="0" fontId="92" fillId="20" borderId="0" applyNumberFormat="0" applyBorder="0" applyAlignment="0" applyProtection="0"/>
    <xf numFmtId="0" fontId="92" fillId="20" borderId="0" applyNumberFormat="0" applyBorder="0" applyAlignment="0" applyProtection="0"/>
    <xf numFmtId="0" fontId="92" fillId="20" borderId="0" applyNumberFormat="0" applyBorder="0" applyAlignment="0" applyProtection="0"/>
    <xf numFmtId="0" fontId="92" fillId="21" borderId="0" applyNumberFormat="0" applyBorder="0" applyAlignment="0" applyProtection="0"/>
    <xf numFmtId="0" fontId="92" fillId="22" borderId="0" applyNumberFormat="0" applyBorder="0" applyAlignment="0" applyProtection="0"/>
    <xf numFmtId="0" fontId="92" fillId="22" borderId="0" applyNumberFormat="0" applyBorder="0" applyAlignment="0" applyProtection="0"/>
    <xf numFmtId="0" fontId="92" fillId="22" borderId="0" applyNumberFormat="0" applyBorder="0" applyAlignment="0" applyProtection="0"/>
    <xf numFmtId="0" fontId="92" fillId="22" borderId="0" applyNumberFormat="0" applyBorder="0" applyAlignment="0" applyProtection="0"/>
    <xf numFmtId="0" fontId="92" fillId="22" borderId="0" applyNumberFormat="0" applyBorder="0" applyAlignment="0" applyProtection="0"/>
    <xf numFmtId="0" fontId="106" fillId="23"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5" borderId="0" applyNumberFormat="0" applyBorder="0" applyAlignment="0" applyProtection="0"/>
    <xf numFmtId="0" fontId="33" fillId="26" borderId="0" applyNumberFormat="0" applyBorder="0" applyAlignment="0" applyProtection="0"/>
    <xf numFmtId="0" fontId="92" fillId="27"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9" borderId="0" applyNumberFormat="0" applyBorder="0" applyAlignment="0" applyProtection="0"/>
    <xf numFmtId="0" fontId="92" fillId="30" borderId="0" applyNumberFormat="0" applyBorder="0" applyAlignment="0" applyProtection="0"/>
    <xf numFmtId="0" fontId="92" fillId="30" borderId="0" applyNumberFormat="0" applyBorder="0" applyAlignment="0" applyProtection="0"/>
    <xf numFmtId="0" fontId="92" fillId="30" borderId="0" applyNumberFormat="0" applyBorder="0" applyAlignment="0" applyProtection="0"/>
    <xf numFmtId="0" fontId="92" fillId="30" borderId="0" applyNumberFormat="0" applyBorder="0" applyAlignment="0" applyProtection="0"/>
    <xf numFmtId="0" fontId="92" fillId="30" borderId="0" applyNumberFormat="0" applyBorder="0" applyAlignment="0" applyProtection="0"/>
    <xf numFmtId="0" fontId="106" fillId="31" borderId="0" applyNumberFormat="0" applyBorder="0" applyAlignment="0" applyProtection="0"/>
    <xf numFmtId="0" fontId="106" fillId="29" borderId="0" applyNumberFormat="0" applyBorder="0" applyAlignment="0" applyProtection="0"/>
    <xf numFmtId="0" fontId="106" fillId="29" borderId="0" applyNumberFormat="0" applyBorder="0" applyAlignment="0" applyProtection="0"/>
    <xf numFmtId="0" fontId="106" fillId="29" borderId="0" applyNumberFormat="0" applyBorder="0" applyAlignment="0" applyProtection="0"/>
    <xf numFmtId="0" fontId="106" fillId="29" borderId="0" applyNumberFormat="0" applyBorder="0" applyAlignment="0" applyProtection="0"/>
    <xf numFmtId="0" fontId="106" fillId="29" borderId="0" applyNumberFormat="0" applyBorder="0" applyAlignment="0" applyProtection="0"/>
    <xf numFmtId="0" fontId="106" fillId="32" borderId="0" applyNumberFormat="0" applyBorder="0" applyAlignment="0" applyProtection="0"/>
    <xf numFmtId="0" fontId="33" fillId="33" borderId="0" applyNumberFormat="0" applyBorder="0" applyAlignment="0" applyProtection="0"/>
    <xf numFmtId="0" fontId="92" fillId="34" borderId="0" applyNumberFormat="0" applyBorder="0" applyAlignment="0" applyProtection="0"/>
    <xf numFmtId="0" fontId="92" fillId="35" borderId="0" applyNumberFormat="0" applyBorder="0" applyAlignment="0" applyProtection="0"/>
    <xf numFmtId="0" fontId="92" fillId="35" borderId="0" applyNumberFormat="0" applyBorder="0" applyAlignment="0" applyProtection="0"/>
    <xf numFmtId="0" fontId="92" fillId="35" borderId="0" applyNumberFormat="0" applyBorder="0" applyAlignment="0" applyProtection="0"/>
    <xf numFmtId="0" fontId="92" fillId="35" borderId="0" applyNumberFormat="0" applyBorder="0" applyAlignment="0" applyProtection="0"/>
    <xf numFmtId="0" fontId="92" fillId="35" borderId="0" applyNumberFormat="0" applyBorder="0" applyAlignment="0" applyProtection="0"/>
    <xf numFmtId="0" fontId="92" fillId="30" borderId="0" applyNumberFormat="0" applyBorder="0" applyAlignment="0" applyProtection="0"/>
    <xf numFmtId="0" fontId="92" fillId="36" borderId="0" applyNumberFormat="0" applyBorder="0" applyAlignment="0" applyProtection="0"/>
    <xf numFmtId="0" fontId="92" fillId="36" borderId="0" applyNumberFormat="0" applyBorder="0" applyAlignment="0" applyProtection="0"/>
    <xf numFmtId="0" fontId="92" fillId="36" borderId="0" applyNumberFormat="0" applyBorder="0" applyAlignment="0" applyProtection="0"/>
    <xf numFmtId="0" fontId="92" fillId="36" borderId="0" applyNumberFormat="0" applyBorder="0" applyAlignment="0" applyProtection="0"/>
    <xf numFmtId="0" fontId="92" fillId="36" borderId="0" applyNumberFormat="0" applyBorder="0" applyAlignment="0" applyProtection="0"/>
    <xf numFmtId="0" fontId="106" fillId="22" borderId="0" applyNumberFormat="0" applyBorder="0" applyAlignment="0" applyProtection="0"/>
    <xf numFmtId="0" fontId="106" fillId="37" borderId="0" applyNumberFormat="0" applyBorder="0" applyAlignment="0" applyProtection="0"/>
    <xf numFmtId="0" fontId="106" fillId="37" borderId="0" applyNumberFormat="0" applyBorder="0" applyAlignment="0" applyProtection="0"/>
    <xf numFmtId="0" fontId="106" fillId="37" borderId="0" applyNumberFormat="0" applyBorder="0" applyAlignment="0" applyProtection="0"/>
    <xf numFmtId="0" fontId="106" fillId="37" borderId="0" applyNumberFormat="0" applyBorder="0" applyAlignment="0" applyProtection="0"/>
    <xf numFmtId="0" fontId="106" fillId="37" borderId="0" applyNumberFormat="0" applyBorder="0" applyAlignment="0" applyProtection="0"/>
    <xf numFmtId="0" fontId="106" fillId="38" borderId="0" applyNumberFormat="0" applyBorder="0" applyAlignment="0" applyProtection="0"/>
    <xf numFmtId="0" fontId="33" fillId="15" borderId="0" applyNumberFormat="0" applyBorder="0" applyAlignment="0" applyProtection="0"/>
    <xf numFmtId="0" fontId="92" fillId="30"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2" borderId="0" applyNumberFormat="0" applyBorder="0" applyAlignment="0" applyProtection="0"/>
    <xf numFmtId="0" fontId="92" fillId="31" borderId="0" applyNumberFormat="0" applyBorder="0" applyAlignment="0" applyProtection="0"/>
    <xf numFmtId="0" fontId="92" fillId="31" borderId="0" applyNumberFormat="0" applyBorder="0" applyAlignment="0" applyProtection="0"/>
    <xf numFmtId="0" fontId="92" fillId="31" borderId="0" applyNumberFormat="0" applyBorder="0" applyAlignment="0" applyProtection="0"/>
    <xf numFmtId="0" fontId="92" fillId="31" borderId="0" applyNumberFormat="0" applyBorder="0" applyAlignment="0" applyProtection="0"/>
    <xf numFmtId="0" fontId="92" fillId="31" borderId="0" applyNumberFormat="0" applyBorder="0" applyAlignment="0" applyProtection="0"/>
    <xf numFmtId="0" fontId="106" fillId="22" borderId="0" applyNumberFormat="0" applyBorder="0" applyAlignment="0" applyProtection="0"/>
    <xf numFmtId="0" fontId="106" fillId="30" borderId="0" applyNumberFormat="0" applyBorder="0" applyAlignment="0" applyProtection="0"/>
    <xf numFmtId="0" fontId="106" fillId="30" borderId="0" applyNumberFormat="0" applyBorder="0" applyAlignment="0" applyProtection="0"/>
    <xf numFmtId="0" fontId="106" fillId="30" borderId="0" applyNumberFormat="0" applyBorder="0" applyAlignment="0" applyProtection="0"/>
    <xf numFmtId="0" fontId="106" fillId="30" borderId="0" applyNumberFormat="0" applyBorder="0" applyAlignment="0" applyProtection="0"/>
    <xf numFmtId="0" fontId="106" fillId="30" borderId="0" applyNumberFormat="0" applyBorder="0" applyAlignment="0" applyProtection="0"/>
    <xf numFmtId="0" fontId="106" fillId="39" borderId="0" applyNumberFormat="0" applyBorder="0" applyAlignment="0" applyProtection="0"/>
    <xf numFmtId="0" fontId="33" fillId="16" borderId="0" applyNumberFormat="0" applyBorder="0" applyAlignment="0" applyProtection="0"/>
    <xf numFmtId="0" fontId="92" fillId="19" borderId="0" applyNumberFormat="0" applyBorder="0" applyAlignment="0" applyProtection="0"/>
    <xf numFmtId="0" fontId="92" fillId="34" borderId="0" applyNumberFormat="0" applyBorder="0" applyAlignment="0" applyProtection="0"/>
    <xf numFmtId="0" fontId="92" fillId="34" borderId="0" applyNumberFormat="0" applyBorder="0" applyAlignment="0" applyProtection="0"/>
    <xf numFmtId="0" fontId="92" fillId="34" borderId="0" applyNumberFormat="0" applyBorder="0" applyAlignment="0" applyProtection="0"/>
    <xf numFmtId="0" fontId="92" fillId="34" borderId="0" applyNumberFormat="0" applyBorder="0" applyAlignment="0" applyProtection="0"/>
    <xf numFmtId="0" fontId="92" fillId="34" borderId="0" applyNumberFormat="0" applyBorder="0" applyAlignment="0" applyProtection="0"/>
    <xf numFmtId="0" fontId="92" fillId="21" borderId="0" applyNumberFormat="0" applyBorder="0" applyAlignment="0" applyProtection="0"/>
    <xf numFmtId="0" fontId="106" fillId="21"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33" fillId="40" borderId="0" applyNumberFormat="0" applyBorder="0" applyAlignment="0" applyProtection="0"/>
    <xf numFmtId="0" fontId="92" fillId="41" borderId="0" applyNumberFormat="0" applyBorder="0" applyAlignment="0" applyProtection="0"/>
    <xf numFmtId="0" fontId="92" fillId="29" borderId="0" applyNumberFormat="0" applyBorder="0" applyAlignment="0" applyProtection="0"/>
    <xf numFmtId="0" fontId="92" fillId="42" borderId="0" applyNumberFormat="0" applyBorder="0" applyAlignment="0" applyProtection="0"/>
    <xf numFmtId="0" fontId="92" fillId="42" borderId="0" applyNumberFormat="0" applyBorder="0" applyAlignment="0" applyProtection="0"/>
    <xf numFmtId="0" fontId="92" fillId="42" borderId="0" applyNumberFormat="0" applyBorder="0" applyAlignment="0" applyProtection="0"/>
    <xf numFmtId="0" fontId="92" fillId="42" borderId="0" applyNumberFormat="0" applyBorder="0" applyAlignment="0" applyProtection="0"/>
    <xf numFmtId="0" fontId="92" fillId="42" borderId="0" applyNumberFormat="0" applyBorder="0" applyAlignment="0" applyProtection="0"/>
    <xf numFmtId="0" fontId="106" fillId="42" borderId="0" applyNumberFormat="0" applyBorder="0" applyAlignment="0" applyProtection="0"/>
    <xf numFmtId="0" fontId="106" fillId="43" borderId="0" applyNumberFormat="0" applyBorder="0" applyAlignment="0" applyProtection="0"/>
    <xf numFmtId="0" fontId="106" fillId="43" borderId="0" applyNumberFormat="0" applyBorder="0" applyAlignment="0" applyProtection="0"/>
    <xf numFmtId="0" fontId="106" fillId="43" borderId="0" applyNumberFormat="0" applyBorder="0" applyAlignment="0" applyProtection="0"/>
    <xf numFmtId="0" fontId="106" fillId="43" borderId="0" applyNumberFormat="0" applyBorder="0" applyAlignment="0" applyProtection="0"/>
    <xf numFmtId="0" fontId="106" fillId="43" borderId="0" applyNumberFormat="0" applyBorder="0" applyAlignment="0" applyProtection="0"/>
    <xf numFmtId="0" fontId="106" fillId="44" borderId="0" applyNumberFormat="0" applyBorder="0" applyAlignment="0" applyProtection="0"/>
    <xf numFmtId="176" fontId="70" fillId="0" borderId="0">
      <alignment horizontal="left"/>
    </xf>
    <xf numFmtId="0" fontId="63" fillId="0" borderId="0"/>
    <xf numFmtId="49" fontId="105" fillId="6" borderId="2">
      <alignment horizontal="left" vertical="top"/>
      <protection locked="0"/>
    </xf>
    <xf numFmtId="49" fontId="105" fillId="6" borderId="2">
      <alignment horizontal="left" vertical="top"/>
      <protection locked="0"/>
    </xf>
    <xf numFmtId="49" fontId="105" fillId="0" borderId="2">
      <alignment horizontal="left" vertical="top"/>
      <protection locked="0"/>
    </xf>
    <xf numFmtId="49" fontId="105" fillId="0" borderId="2">
      <alignment horizontal="left" vertical="top"/>
      <protection locked="0"/>
    </xf>
    <xf numFmtId="49" fontId="105" fillId="45" borderId="2">
      <alignment horizontal="left" vertical="top"/>
      <protection locked="0"/>
    </xf>
    <xf numFmtId="49" fontId="105" fillId="45" borderId="2">
      <alignment horizontal="left" vertical="top"/>
      <protection locked="0"/>
    </xf>
    <xf numFmtId="0" fontId="105" fillId="0" borderId="0">
      <alignment horizontal="left" vertical="top" wrapText="1"/>
    </xf>
    <xf numFmtId="0" fontId="107" fillId="0" borderId="3">
      <alignment horizontal="left" vertical="top" wrapText="1"/>
    </xf>
    <xf numFmtId="49" fontId="63" fillId="0" borderId="0">
      <alignment horizontal="left" vertical="top" wrapText="1"/>
      <protection locked="0"/>
    </xf>
    <xf numFmtId="0" fontId="108" fillId="0" borderId="0">
      <alignment horizontal="left" vertical="top" wrapText="1"/>
    </xf>
    <xf numFmtId="49" fontId="63" fillId="0" borderId="2">
      <alignment horizontal="center" vertical="top" wrapText="1"/>
      <protection locked="0"/>
    </xf>
    <xf numFmtId="49" fontId="63" fillId="0" borderId="2">
      <alignment horizontal="center" vertical="top" wrapText="1"/>
      <protection locked="0"/>
    </xf>
    <xf numFmtId="49" fontId="105" fillId="0" borderId="0">
      <alignment horizontal="right" vertical="top"/>
      <protection locked="0"/>
    </xf>
    <xf numFmtId="49" fontId="105" fillId="6" borderId="2">
      <alignment horizontal="right" vertical="top"/>
      <protection locked="0"/>
    </xf>
    <xf numFmtId="49" fontId="105" fillId="6" borderId="2">
      <alignment horizontal="right" vertical="top"/>
      <protection locked="0"/>
    </xf>
    <xf numFmtId="0" fontId="105" fillId="6" borderId="2">
      <alignment horizontal="right" vertical="top"/>
      <protection locked="0"/>
    </xf>
    <xf numFmtId="0" fontId="105" fillId="6" borderId="2">
      <alignment horizontal="right" vertical="top"/>
      <protection locked="0"/>
    </xf>
    <xf numFmtId="49" fontId="105" fillId="0" borderId="2">
      <alignment horizontal="right" vertical="top"/>
      <protection locked="0"/>
    </xf>
    <xf numFmtId="49" fontId="105" fillId="0" borderId="2">
      <alignment horizontal="right" vertical="top"/>
      <protection locked="0"/>
    </xf>
    <xf numFmtId="0" fontId="105" fillId="0" borderId="2">
      <alignment horizontal="right" vertical="top"/>
      <protection locked="0"/>
    </xf>
    <xf numFmtId="0" fontId="105" fillId="0" borderId="2">
      <alignment horizontal="right" vertical="top"/>
      <protection locked="0"/>
    </xf>
    <xf numFmtId="49" fontId="105" fillId="45" borderId="2">
      <alignment horizontal="right" vertical="top"/>
      <protection locked="0"/>
    </xf>
    <xf numFmtId="49" fontId="105" fillId="45" borderId="2">
      <alignment horizontal="right" vertical="top"/>
      <protection locked="0"/>
    </xf>
    <xf numFmtId="0" fontId="105" fillId="45" borderId="2">
      <alignment horizontal="right" vertical="top"/>
      <protection locked="0"/>
    </xf>
    <xf numFmtId="0" fontId="105" fillId="45" borderId="2">
      <alignment horizontal="right" vertical="top"/>
      <protection locked="0"/>
    </xf>
    <xf numFmtId="49" fontId="63" fillId="0" borderId="0">
      <alignment horizontal="right" vertical="top" wrapText="1"/>
      <protection locked="0"/>
    </xf>
    <xf numFmtId="0" fontId="108" fillId="0" borderId="0">
      <alignment horizontal="right" vertical="top" wrapText="1"/>
    </xf>
    <xf numFmtId="49" fontId="63" fillId="0" borderId="0">
      <alignment horizontal="center" vertical="top" wrapText="1"/>
      <protection locked="0"/>
    </xf>
    <xf numFmtId="0" fontId="107" fillId="0" borderId="3">
      <alignment horizontal="center" vertical="top" wrapText="1"/>
    </xf>
    <xf numFmtId="49" fontId="105" fillId="0" borderId="2">
      <alignment horizontal="center" vertical="top" wrapText="1"/>
      <protection locked="0"/>
    </xf>
    <xf numFmtId="49" fontId="105" fillId="0" borderId="2">
      <alignment horizontal="center" vertical="top" wrapText="1"/>
      <protection locked="0"/>
    </xf>
    <xf numFmtId="0" fontId="105" fillId="0" borderId="2">
      <alignment horizontal="center" vertical="top" wrapText="1"/>
      <protection locked="0"/>
    </xf>
    <xf numFmtId="0" fontId="105" fillId="0" borderId="2">
      <alignment horizontal="center" vertical="top" wrapText="1"/>
      <protection locked="0"/>
    </xf>
    <xf numFmtId="0" fontId="44" fillId="5" borderId="0" applyNumberFormat="0" applyBorder="0" applyAlignment="0" applyProtection="0"/>
    <xf numFmtId="187" fontId="109" fillId="0" borderId="0" applyFill="0" applyBorder="0" applyAlignment="0"/>
    <xf numFmtId="188" fontId="109" fillId="0" borderId="0" applyFill="0" applyBorder="0" applyAlignment="0"/>
    <xf numFmtId="189" fontId="109" fillId="0" borderId="0" applyFill="0" applyBorder="0" applyAlignment="0"/>
    <xf numFmtId="190" fontId="109" fillId="0" borderId="0" applyFill="0" applyBorder="0" applyAlignment="0"/>
    <xf numFmtId="191" fontId="109" fillId="0" borderId="0" applyFill="0" applyBorder="0" applyAlignment="0"/>
    <xf numFmtId="187" fontId="109" fillId="0" borderId="0" applyFill="0" applyBorder="0" applyAlignment="0"/>
    <xf numFmtId="192" fontId="109" fillId="0" borderId="0" applyFill="0" applyBorder="0" applyAlignment="0"/>
    <xf numFmtId="188" fontId="109" fillId="0" borderId="0" applyFill="0" applyBorder="0" applyAlignment="0"/>
    <xf numFmtId="0" fontId="36" fillId="46" borderId="1" applyNumberFormat="0" applyAlignment="0" applyProtection="0"/>
    <xf numFmtId="0" fontId="41" fillId="47" borderId="4" applyNumberFormat="0" applyAlignment="0" applyProtection="0"/>
    <xf numFmtId="177" fontId="71" fillId="0" borderId="0" applyFont="0" applyFill="0" applyBorder="0" applyAlignment="0" applyProtection="0"/>
    <xf numFmtId="187" fontId="78" fillId="0" borderId="0" applyFont="0" applyFill="0" applyBorder="0" applyAlignment="0" applyProtection="0"/>
    <xf numFmtId="166" fontId="32" fillId="0" borderId="0" applyFont="0" applyFill="0" applyBorder="0" applyAlignment="0" applyProtection="0"/>
    <xf numFmtId="166" fontId="63" fillId="0" borderId="0" applyFont="0" applyFill="0" applyBorder="0" applyAlignment="0" applyProtection="0"/>
    <xf numFmtId="178" fontId="46" fillId="0" borderId="0" applyFont="0" applyFill="0" applyBorder="0" applyAlignment="0" applyProtection="0"/>
    <xf numFmtId="3" fontId="72" fillId="0" borderId="0" applyFont="0" applyFill="0" applyBorder="0" applyAlignment="0" applyProtection="0"/>
    <xf numFmtId="167" fontId="73" fillId="0" borderId="0" applyFont="0" applyFill="0" applyBorder="0" applyAlignment="0" applyProtection="0"/>
    <xf numFmtId="188" fontId="78" fillId="0" borderId="0" applyFont="0" applyFill="0" applyBorder="0" applyAlignment="0" applyProtection="0"/>
    <xf numFmtId="0" fontId="63" fillId="0" borderId="0"/>
    <xf numFmtId="0" fontId="63" fillId="0" borderId="0"/>
    <xf numFmtId="0" fontId="72" fillId="0" borderId="0" applyFont="0" applyFill="0" applyBorder="0" applyAlignment="0" applyProtection="0"/>
    <xf numFmtId="14" fontId="109" fillId="0" borderId="0" applyFill="0" applyBorder="0" applyAlignment="0"/>
    <xf numFmtId="0" fontId="110" fillId="0" borderId="0" applyNumberFormat="0" applyFill="0" applyBorder="0" applyAlignment="0" applyProtection="0"/>
    <xf numFmtId="193" fontId="46" fillId="0" borderId="0" applyFont="0" applyFill="0" applyBorder="0" applyAlignment="0" applyProtection="0"/>
    <xf numFmtId="194" fontId="46" fillId="0" borderId="0" applyFont="0" applyFill="0" applyBorder="0" applyAlignment="0" applyProtection="0"/>
    <xf numFmtId="179" fontId="74" fillId="0" borderId="0">
      <alignment horizontal="center"/>
    </xf>
    <xf numFmtId="38" fontId="73" fillId="0" borderId="0" applyFont="0" applyFill="0" applyBorder="0" applyAlignment="0" applyProtection="0"/>
    <xf numFmtId="0" fontId="75" fillId="0" borderId="0" applyFont="0" applyFill="0" applyBorder="0" applyAlignment="0" applyProtection="0"/>
    <xf numFmtId="0" fontId="111" fillId="48" borderId="0" applyNumberFormat="0" applyBorder="0" applyAlignment="0" applyProtection="0"/>
    <xf numFmtId="0" fontId="111" fillId="49" borderId="0" applyNumberFormat="0" applyBorder="0" applyAlignment="0" applyProtection="0"/>
    <xf numFmtId="0" fontId="111" fillId="49" borderId="0" applyNumberFormat="0" applyBorder="0" applyAlignment="0" applyProtection="0"/>
    <xf numFmtId="0" fontId="111" fillId="49" borderId="0" applyNumberFormat="0" applyBorder="0" applyAlignment="0" applyProtection="0"/>
    <xf numFmtId="0" fontId="111" fillId="49" borderId="0" applyNumberFormat="0" applyBorder="0" applyAlignment="0" applyProtection="0"/>
    <xf numFmtId="0" fontId="111" fillId="49" borderId="0" applyNumberFormat="0" applyBorder="0" applyAlignment="0" applyProtection="0"/>
    <xf numFmtId="0" fontId="111" fillId="50" borderId="0" applyNumberFormat="0" applyBorder="0" applyAlignment="0" applyProtection="0"/>
    <xf numFmtId="0" fontId="111" fillId="51" borderId="0" applyNumberFormat="0" applyBorder="0" applyAlignment="0" applyProtection="0"/>
    <xf numFmtId="0" fontId="111" fillId="51" borderId="0" applyNumberFormat="0" applyBorder="0" applyAlignment="0" applyProtection="0"/>
    <xf numFmtId="0" fontId="111" fillId="51" borderId="0" applyNumberFormat="0" applyBorder="0" applyAlignment="0" applyProtection="0"/>
    <xf numFmtId="0" fontId="111" fillId="51" borderId="0" applyNumberFormat="0" applyBorder="0" applyAlignment="0" applyProtection="0"/>
    <xf numFmtId="0" fontId="111" fillId="51" borderId="0" applyNumberFormat="0" applyBorder="0" applyAlignment="0" applyProtection="0"/>
    <xf numFmtId="0" fontId="111" fillId="52" borderId="0" applyNumberFormat="0" applyBorder="0" applyAlignment="0" applyProtection="0"/>
    <xf numFmtId="187" fontId="112" fillId="0" borderId="0" applyFill="0" applyBorder="0" applyAlignment="0"/>
    <xf numFmtId="188" fontId="112" fillId="0" borderId="0" applyFill="0" applyBorder="0" applyAlignment="0"/>
    <xf numFmtId="187" fontId="112" fillId="0" borderId="0" applyFill="0" applyBorder="0" applyAlignment="0"/>
    <xf numFmtId="192" fontId="112" fillId="0" borderId="0" applyFill="0" applyBorder="0" applyAlignment="0"/>
    <xf numFmtId="188" fontId="112" fillId="0" borderId="0" applyFill="0" applyBorder="0" applyAlignment="0"/>
    <xf numFmtId="195" fontId="22" fillId="0" borderId="0" applyFont="0" applyFill="0" applyBorder="0" applyAlignment="0" applyProtection="0"/>
    <xf numFmtId="0" fontId="45" fillId="0" borderId="0" applyNumberFormat="0" applyFill="0" applyBorder="0" applyAlignment="0" applyProtection="0"/>
    <xf numFmtId="0" fontId="49" fillId="6" borderId="0" applyNumberFormat="0" applyBorder="0" applyAlignment="0" applyProtection="0"/>
    <xf numFmtId="0" fontId="92" fillId="36" borderId="0" applyNumberFormat="0" applyBorder="0" applyAlignment="0" applyProtection="0"/>
    <xf numFmtId="0" fontId="92" fillId="36" borderId="0" applyNumberFormat="0" applyBorder="0" applyAlignment="0" applyProtection="0"/>
    <xf numFmtId="0" fontId="92" fillId="36" borderId="0" applyNumberFormat="0" applyBorder="0" applyAlignment="0" applyProtection="0"/>
    <xf numFmtId="0" fontId="92" fillId="36" borderId="0" applyNumberFormat="0" applyBorder="0" applyAlignment="0" applyProtection="0"/>
    <xf numFmtId="38" fontId="76" fillId="53" borderId="0" applyNumberFormat="0" applyBorder="0" applyAlignment="0" applyProtection="0"/>
    <xf numFmtId="0" fontId="77" fillId="0" borderId="5" applyNumberFormat="0" applyAlignment="0" applyProtection="0">
      <alignment horizontal="left" vertical="center"/>
    </xf>
    <xf numFmtId="0" fontId="77" fillId="0" borderId="6">
      <alignment horizontal="left" vertical="center"/>
    </xf>
    <xf numFmtId="0" fontId="37" fillId="0" borderId="7" applyNumberFormat="0" applyFill="0" applyAlignment="0" applyProtection="0"/>
    <xf numFmtId="0" fontId="38" fillId="0" borderId="8" applyNumberFormat="0" applyFill="0" applyAlignment="0" applyProtection="0"/>
    <xf numFmtId="0" fontId="39" fillId="0" borderId="9" applyNumberFormat="0" applyFill="0" applyAlignment="0" applyProtection="0"/>
    <xf numFmtId="0" fontId="39" fillId="0" borderId="0" applyNumberFormat="0" applyFill="0" applyBorder="0" applyAlignment="0" applyProtection="0"/>
    <xf numFmtId="0" fontId="63" fillId="0" borderId="0"/>
    <xf numFmtId="180" fontId="78" fillId="54" borderId="2" applyNumberFormat="0" applyFont="0" applyAlignment="0">
      <protection locked="0"/>
    </xf>
    <xf numFmtId="10" fontId="76" fillId="55" borderId="2" applyNumberFormat="0" applyBorder="0" applyAlignment="0" applyProtection="0"/>
    <xf numFmtId="187" fontId="113" fillId="0" borderId="0" applyFill="0" applyBorder="0" applyAlignment="0"/>
    <xf numFmtId="188" fontId="113" fillId="0" borderId="0" applyFill="0" applyBorder="0" applyAlignment="0"/>
    <xf numFmtId="187" fontId="113" fillId="0" borderId="0" applyFill="0" applyBorder="0" applyAlignment="0"/>
    <xf numFmtId="192" fontId="113" fillId="0" borderId="0" applyFill="0" applyBorder="0" applyAlignment="0"/>
    <xf numFmtId="188" fontId="113" fillId="0" borderId="0" applyFill="0" applyBorder="0" applyAlignment="0"/>
    <xf numFmtId="0" fontId="47" fillId="0" borderId="10" applyNumberFormat="0" applyFill="0" applyAlignment="0" applyProtection="0"/>
    <xf numFmtId="0" fontId="63" fillId="0" borderId="0"/>
    <xf numFmtId="0" fontId="43" fillId="56" borderId="0" applyNumberFormat="0" applyBorder="0" applyAlignment="0" applyProtection="0"/>
    <xf numFmtId="0" fontId="114" fillId="42" borderId="0" applyNumberFormat="0" applyBorder="0" applyAlignment="0" applyProtection="0"/>
    <xf numFmtId="0" fontId="114" fillId="42" borderId="0" applyNumberFormat="0" applyBorder="0" applyAlignment="0" applyProtection="0"/>
    <xf numFmtId="0" fontId="114" fillId="42" borderId="0" applyNumberFormat="0" applyBorder="0" applyAlignment="0" applyProtection="0"/>
    <xf numFmtId="0" fontId="114" fillId="42" borderId="0" applyNumberFormat="0" applyBorder="0" applyAlignment="0" applyProtection="0"/>
    <xf numFmtId="0" fontId="105" fillId="0" borderId="11"/>
    <xf numFmtId="0" fontId="46" fillId="0" borderId="0"/>
    <xf numFmtId="0" fontId="32" fillId="0" borderId="0"/>
    <xf numFmtId="0" fontId="31" fillId="57" borderId="0"/>
    <xf numFmtId="0" fontId="31" fillId="57" borderId="0"/>
    <xf numFmtId="0" fontId="63" fillId="0" borderId="0"/>
    <xf numFmtId="0" fontId="46" fillId="0" borderId="0"/>
    <xf numFmtId="0" fontId="79" fillId="0" borderId="0"/>
    <xf numFmtId="0" fontId="80" fillId="0" borderId="0"/>
    <xf numFmtId="0" fontId="81" fillId="0" borderId="0"/>
    <xf numFmtId="0" fontId="67" fillId="0" borderId="0"/>
    <xf numFmtId="0" fontId="63" fillId="58" borderId="12" applyNumberFormat="0" applyFont="0" applyAlignment="0" applyProtection="0"/>
    <xf numFmtId="0" fontId="31" fillId="41" borderId="13" applyNumberFormat="0" applyFont="0" applyAlignment="0" applyProtection="0"/>
    <xf numFmtId="0" fontId="31" fillId="41" borderId="13" applyNumberFormat="0" applyFont="0" applyAlignment="0" applyProtection="0"/>
    <xf numFmtId="0" fontId="31" fillId="41" borderId="13" applyNumberFormat="0" applyFont="0" applyAlignment="0" applyProtection="0"/>
    <xf numFmtId="0" fontId="31" fillId="41" borderId="13" applyNumberFormat="0" applyFont="0" applyAlignment="0" applyProtection="0"/>
    <xf numFmtId="181" fontId="63" fillId="0" borderId="0" applyFont="0" applyFill="0" applyBorder="0" applyAlignment="0" applyProtection="0"/>
    <xf numFmtId="182" fontId="63" fillId="0" borderId="0" applyFont="0" applyFill="0" applyBorder="0" applyAlignment="0" applyProtection="0"/>
    <xf numFmtId="181" fontId="82" fillId="0" borderId="0" applyFont="0" applyFill="0" applyBorder="0" applyAlignment="0" applyProtection="0"/>
    <xf numFmtId="182" fontId="82" fillId="0" borderId="0" applyFont="0" applyFill="0" applyBorder="0" applyAlignment="0" applyProtection="0"/>
    <xf numFmtId="0" fontId="35" fillId="46" borderId="14" applyNumberFormat="0" applyAlignment="0" applyProtection="0"/>
    <xf numFmtId="191" fontId="78" fillId="0" borderId="0" applyFont="0" applyFill="0" applyBorder="0" applyAlignment="0" applyProtection="0"/>
    <xf numFmtId="196" fontId="78" fillId="0" borderId="0" applyFont="0" applyFill="0" applyBorder="0" applyAlignment="0" applyProtection="0"/>
    <xf numFmtId="10" fontId="46" fillId="0" borderId="0" applyFont="0" applyFill="0" applyBorder="0" applyAlignment="0" applyProtection="0"/>
    <xf numFmtId="9" fontId="32" fillId="0" borderId="0" applyFont="0" applyFill="0" applyBorder="0" applyAlignment="0" applyProtection="0"/>
    <xf numFmtId="9" fontId="63" fillId="0" borderId="0" applyFont="0" applyFill="0" applyBorder="0" applyAlignment="0" applyProtection="0"/>
    <xf numFmtId="187" fontId="115" fillId="0" borderId="0" applyFill="0" applyBorder="0" applyAlignment="0"/>
    <xf numFmtId="188" fontId="115" fillId="0" borderId="0" applyFill="0" applyBorder="0" applyAlignment="0"/>
    <xf numFmtId="187" fontId="115" fillId="0" borderId="0" applyFill="0" applyBorder="0" applyAlignment="0"/>
    <xf numFmtId="192" fontId="115" fillId="0" borderId="0" applyFill="0" applyBorder="0" applyAlignment="0"/>
    <xf numFmtId="188" fontId="115" fillId="0" borderId="0" applyFill="0" applyBorder="0" applyAlignment="0"/>
    <xf numFmtId="0" fontId="83" fillId="0" borderId="0" applyNumberFormat="0">
      <alignment horizontal="left"/>
    </xf>
    <xf numFmtId="4" fontId="109" fillId="54" borderId="14" applyNumberFormat="0" applyProtection="0">
      <alignment vertical="center"/>
    </xf>
    <xf numFmtId="4" fontId="76" fillId="56" borderId="13" applyNumberFormat="0" applyProtection="0">
      <alignment vertical="center"/>
    </xf>
    <xf numFmtId="4" fontId="76" fillId="56" borderId="13" applyNumberFormat="0" applyProtection="0">
      <alignment vertical="center"/>
    </xf>
    <xf numFmtId="4" fontId="76" fillId="56" borderId="13" applyNumberFormat="0" applyProtection="0">
      <alignment vertical="center"/>
    </xf>
    <xf numFmtId="4" fontId="76" fillId="56" borderId="13" applyNumberFormat="0" applyProtection="0">
      <alignment vertical="center"/>
    </xf>
    <xf numFmtId="4" fontId="76" fillId="56" borderId="13" applyNumberFormat="0" applyProtection="0">
      <alignment vertical="center"/>
    </xf>
    <xf numFmtId="4" fontId="116" fillId="54" borderId="14" applyNumberFormat="0" applyProtection="0">
      <alignment vertical="center"/>
    </xf>
    <xf numFmtId="4" fontId="105" fillId="54" borderId="13" applyNumberFormat="0" applyProtection="0">
      <alignment vertical="center"/>
    </xf>
    <xf numFmtId="4" fontId="105" fillId="54" borderId="13" applyNumberFormat="0" applyProtection="0">
      <alignment vertical="center"/>
    </xf>
    <xf numFmtId="4" fontId="105" fillId="54" borderId="13" applyNumberFormat="0" applyProtection="0">
      <alignment vertical="center"/>
    </xf>
    <xf numFmtId="4" fontId="105" fillId="54" borderId="13" applyNumberFormat="0" applyProtection="0">
      <alignment vertical="center"/>
    </xf>
    <xf numFmtId="4" fontId="105" fillId="54" borderId="13" applyNumberFormat="0" applyProtection="0">
      <alignment vertical="center"/>
    </xf>
    <xf numFmtId="4" fontId="109" fillId="54" borderId="14" applyNumberFormat="0" applyProtection="0">
      <alignment horizontal="left" vertical="center" indent="1"/>
    </xf>
    <xf numFmtId="4" fontId="76" fillId="54" borderId="13" applyNumberFormat="0" applyProtection="0">
      <alignment horizontal="left" vertical="center" indent="1"/>
    </xf>
    <xf numFmtId="4" fontId="76" fillId="54" borderId="13" applyNumberFormat="0" applyProtection="0">
      <alignment horizontal="left" vertical="center" indent="1"/>
    </xf>
    <xf numFmtId="4" fontId="76" fillId="54" borderId="13" applyNumberFormat="0" applyProtection="0">
      <alignment horizontal="left" vertical="center" indent="1"/>
    </xf>
    <xf numFmtId="4" fontId="76" fillId="54" borderId="13" applyNumberFormat="0" applyProtection="0">
      <alignment horizontal="left" vertical="center" indent="1"/>
    </xf>
    <xf numFmtId="4" fontId="76" fillId="54" borderId="13" applyNumberFormat="0" applyProtection="0">
      <alignment horizontal="left" vertical="center" indent="1"/>
    </xf>
    <xf numFmtId="4" fontId="109" fillId="54" borderId="14" applyNumberFormat="0" applyProtection="0">
      <alignment horizontal="left" vertical="center" indent="1"/>
    </xf>
    <xf numFmtId="0" fontId="105" fillId="56" borderId="15" applyNumberFormat="0" applyProtection="0">
      <alignment horizontal="left" vertical="top" indent="1"/>
    </xf>
    <xf numFmtId="0" fontId="105" fillId="56" borderId="15" applyNumberFormat="0" applyProtection="0">
      <alignment horizontal="left" vertical="top" indent="1"/>
    </xf>
    <xf numFmtId="0" fontId="105" fillId="56" borderId="15" applyNumberFormat="0" applyProtection="0">
      <alignment horizontal="left" vertical="top" indent="1"/>
    </xf>
    <xf numFmtId="0" fontId="105" fillId="56" borderId="15" applyNumberFormat="0" applyProtection="0">
      <alignment horizontal="left" vertical="top" indent="1"/>
    </xf>
    <xf numFmtId="0" fontId="105" fillId="56" borderId="15" applyNumberFormat="0" applyProtection="0">
      <alignment horizontal="left" vertical="top" indent="1"/>
    </xf>
    <xf numFmtId="0" fontId="117" fillId="2" borderId="16" applyNumberFormat="0" applyProtection="0">
      <alignment horizontal="center" vertical="center" wrapTex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109" fillId="59" borderId="14" applyNumberFormat="0" applyProtection="0">
      <alignment horizontal="right" vertical="center"/>
    </xf>
    <xf numFmtId="4" fontId="76" fillId="5" borderId="13" applyNumberFormat="0" applyProtection="0">
      <alignment horizontal="right" vertical="center"/>
    </xf>
    <xf numFmtId="4" fontId="76" fillId="5" borderId="13" applyNumberFormat="0" applyProtection="0">
      <alignment horizontal="right" vertical="center"/>
    </xf>
    <xf numFmtId="4" fontId="76" fillId="5" borderId="13" applyNumberFormat="0" applyProtection="0">
      <alignment horizontal="right" vertical="center"/>
    </xf>
    <xf numFmtId="4" fontId="76" fillId="5" borderId="13" applyNumberFormat="0" applyProtection="0">
      <alignment horizontal="right" vertical="center"/>
    </xf>
    <xf numFmtId="4" fontId="76" fillId="5" borderId="13" applyNumberFormat="0" applyProtection="0">
      <alignment horizontal="right" vertical="center"/>
    </xf>
    <xf numFmtId="4" fontId="109" fillId="60" borderId="14" applyNumberFormat="0" applyProtection="0">
      <alignment horizontal="right" vertical="center"/>
    </xf>
    <xf numFmtId="4" fontId="76" fillId="61" borderId="13" applyNumberFormat="0" applyProtection="0">
      <alignment horizontal="right" vertical="center"/>
    </xf>
    <xf numFmtId="4" fontId="76" fillId="61" borderId="13" applyNumberFormat="0" applyProtection="0">
      <alignment horizontal="right" vertical="center"/>
    </xf>
    <xf numFmtId="4" fontId="76" fillId="61" borderId="13" applyNumberFormat="0" applyProtection="0">
      <alignment horizontal="right" vertical="center"/>
    </xf>
    <xf numFmtId="4" fontId="76" fillId="61" borderId="13" applyNumberFormat="0" applyProtection="0">
      <alignment horizontal="right" vertical="center"/>
    </xf>
    <xf numFmtId="4" fontId="76" fillId="61" borderId="13" applyNumberFormat="0" applyProtection="0">
      <alignment horizontal="right" vertical="center"/>
    </xf>
    <xf numFmtId="4" fontId="109" fillId="62" borderId="14" applyNumberFormat="0" applyProtection="0">
      <alignment horizontal="right" vertical="center"/>
    </xf>
    <xf numFmtId="4" fontId="76" fillId="26" borderId="3" applyNumberFormat="0" applyProtection="0">
      <alignment horizontal="right" vertical="center"/>
    </xf>
    <xf numFmtId="4" fontId="76" fillId="26" borderId="3" applyNumberFormat="0" applyProtection="0">
      <alignment horizontal="right" vertical="center"/>
    </xf>
    <xf numFmtId="4" fontId="76" fillId="26" borderId="3" applyNumberFormat="0" applyProtection="0">
      <alignment horizontal="right" vertical="center"/>
    </xf>
    <xf numFmtId="4" fontId="76" fillId="26" borderId="3" applyNumberFormat="0" applyProtection="0">
      <alignment horizontal="right" vertical="center"/>
    </xf>
    <xf numFmtId="4" fontId="76" fillId="26" borderId="3" applyNumberFormat="0" applyProtection="0">
      <alignment horizontal="right" vertical="center"/>
    </xf>
    <xf numFmtId="4" fontId="109" fillId="63" borderId="14" applyNumberFormat="0" applyProtection="0">
      <alignment horizontal="right" vertical="center"/>
    </xf>
    <xf numFmtId="4" fontId="76" fillId="13" borderId="13" applyNumberFormat="0" applyProtection="0">
      <alignment horizontal="right" vertical="center"/>
    </xf>
    <xf numFmtId="4" fontId="76" fillId="13" borderId="13" applyNumberFormat="0" applyProtection="0">
      <alignment horizontal="right" vertical="center"/>
    </xf>
    <xf numFmtId="4" fontId="76" fillId="13" borderId="13" applyNumberFormat="0" applyProtection="0">
      <alignment horizontal="right" vertical="center"/>
    </xf>
    <xf numFmtId="4" fontId="76" fillId="13" borderId="13" applyNumberFormat="0" applyProtection="0">
      <alignment horizontal="right" vertical="center"/>
    </xf>
    <xf numFmtId="4" fontId="76" fillId="13" borderId="13" applyNumberFormat="0" applyProtection="0">
      <alignment horizontal="right" vertical="center"/>
    </xf>
    <xf numFmtId="4" fontId="109" fillId="64" borderId="14" applyNumberFormat="0" applyProtection="0">
      <alignment horizontal="right" vertical="center"/>
    </xf>
    <xf numFmtId="4" fontId="76" fillId="17" borderId="13" applyNumberFormat="0" applyProtection="0">
      <alignment horizontal="right" vertical="center"/>
    </xf>
    <xf numFmtId="4" fontId="76" fillId="17" borderId="13" applyNumberFormat="0" applyProtection="0">
      <alignment horizontal="right" vertical="center"/>
    </xf>
    <xf numFmtId="4" fontId="76" fillId="17" borderId="13" applyNumberFormat="0" applyProtection="0">
      <alignment horizontal="right" vertical="center"/>
    </xf>
    <xf numFmtId="4" fontId="76" fillId="17" borderId="13" applyNumberFormat="0" applyProtection="0">
      <alignment horizontal="right" vertical="center"/>
    </xf>
    <xf numFmtId="4" fontId="76" fillId="17" borderId="13" applyNumberFormat="0" applyProtection="0">
      <alignment horizontal="right" vertical="center"/>
    </xf>
    <xf numFmtId="4" fontId="109" fillId="65" borderId="14" applyNumberFormat="0" applyProtection="0">
      <alignment horizontal="right" vertical="center"/>
    </xf>
    <xf numFmtId="4" fontId="76" fillId="40" borderId="13" applyNumberFormat="0" applyProtection="0">
      <alignment horizontal="right" vertical="center"/>
    </xf>
    <xf numFmtId="4" fontId="76" fillId="40" borderId="13" applyNumberFormat="0" applyProtection="0">
      <alignment horizontal="right" vertical="center"/>
    </xf>
    <xf numFmtId="4" fontId="76" fillId="40" borderId="13" applyNumberFormat="0" applyProtection="0">
      <alignment horizontal="right" vertical="center"/>
    </xf>
    <xf numFmtId="4" fontId="76" fillId="40" borderId="13" applyNumberFormat="0" applyProtection="0">
      <alignment horizontal="right" vertical="center"/>
    </xf>
    <xf numFmtId="4" fontId="76" fillId="40" borderId="13" applyNumberFormat="0" applyProtection="0">
      <alignment horizontal="right" vertical="center"/>
    </xf>
    <xf numFmtId="4" fontId="109" fillId="66" borderId="14"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4" fontId="109" fillId="67" borderId="14"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109" fillId="69" borderId="14" applyNumberFormat="0" applyProtection="0">
      <alignment horizontal="right" vertical="center"/>
    </xf>
    <xf numFmtId="4" fontId="76" fillId="12" borderId="13" applyNumberFormat="0" applyProtection="0">
      <alignment horizontal="right" vertical="center"/>
    </xf>
    <xf numFmtId="4" fontId="76" fillId="12" borderId="13" applyNumberFormat="0" applyProtection="0">
      <alignment horizontal="right" vertical="center"/>
    </xf>
    <xf numFmtId="4" fontId="76" fillId="12" borderId="13" applyNumberFormat="0" applyProtection="0">
      <alignment horizontal="right" vertical="center"/>
    </xf>
    <xf numFmtId="4" fontId="76" fillId="12" borderId="13" applyNumberFormat="0" applyProtection="0">
      <alignment horizontal="right" vertical="center"/>
    </xf>
    <xf numFmtId="4" fontId="76" fillId="12" borderId="13" applyNumberFormat="0" applyProtection="0">
      <alignment horizontal="right" vertical="center"/>
    </xf>
    <xf numFmtId="4" fontId="118" fillId="70" borderId="14" applyNumberFormat="0" applyProtection="0">
      <alignment horizontal="left" vertical="center" indent="1"/>
    </xf>
    <xf numFmtId="4" fontId="76" fillId="71" borderId="3" applyNumberFormat="0" applyProtection="0">
      <alignment horizontal="left" vertical="center" indent="1"/>
    </xf>
    <xf numFmtId="4" fontId="76" fillId="71" borderId="3" applyNumberFormat="0" applyProtection="0">
      <alignment horizontal="left" vertical="center" indent="1"/>
    </xf>
    <xf numFmtId="4" fontId="76" fillId="71" borderId="3" applyNumberFormat="0" applyProtection="0">
      <alignment horizontal="left" vertical="center" indent="1"/>
    </xf>
    <xf numFmtId="4" fontId="76" fillId="71" borderId="3" applyNumberFormat="0" applyProtection="0">
      <alignment horizontal="left" vertical="center" indent="1"/>
    </xf>
    <xf numFmtId="4" fontId="76" fillId="71" borderId="3" applyNumberFormat="0" applyProtection="0">
      <alignment horizontal="left" vertical="center" indent="1"/>
    </xf>
    <xf numFmtId="4" fontId="109" fillId="72" borderId="17"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119" fillId="74" borderId="0"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0" fontId="46" fillId="2" borderId="16" applyNumberFormat="0" applyProtection="0">
      <alignment horizontal="left" vertical="center" indent="1"/>
    </xf>
    <xf numFmtId="4" fontId="76" fillId="75" borderId="13" applyNumberFormat="0" applyProtection="0">
      <alignment horizontal="right" vertical="center"/>
    </xf>
    <xf numFmtId="4" fontId="76" fillId="75" borderId="13" applyNumberFormat="0" applyProtection="0">
      <alignment horizontal="right" vertical="center"/>
    </xf>
    <xf numFmtId="4" fontId="76" fillId="75" borderId="13" applyNumberFormat="0" applyProtection="0">
      <alignment horizontal="right" vertical="center"/>
    </xf>
    <xf numFmtId="4" fontId="76" fillId="75" borderId="13" applyNumberFormat="0" applyProtection="0">
      <alignment horizontal="right" vertical="center"/>
    </xf>
    <xf numFmtId="4" fontId="76" fillId="75" borderId="13" applyNumberFormat="0" applyProtection="0">
      <alignment horizontal="right" vertical="center"/>
    </xf>
    <xf numFmtId="4" fontId="120" fillId="72" borderId="16" applyNumberFormat="0" applyProtection="0">
      <alignment horizontal="left" vertical="center" wrapText="1" indent="1"/>
    </xf>
    <xf numFmtId="4" fontId="76" fillId="76" borderId="3" applyNumberFormat="0" applyProtection="0">
      <alignment horizontal="left" vertical="center" indent="1"/>
    </xf>
    <xf numFmtId="4" fontId="76" fillId="76" borderId="3" applyNumberFormat="0" applyProtection="0">
      <alignment horizontal="left" vertical="center" indent="1"/>
    </xf>
    <xf numFmtId="4" fontId="76" fillId="76" borderId="3" applyNumberFormat="0" applyProtection="0">
      <alignment horizontal="left" vertical="center" indent="1"/>
    </xf>
    <xf numFmtId="4" fontId="76" fillId="76" borderId="3" applyNumberFormat="0" applyProtection="0">
      <alignment horizontal="left" vertical="center" indent="1"/>
    </xf>
    <xf numFmtId="4" fontId="76" fillId="76" borderId="3" applyNumberFormat="0" applyProtection="0">
      <alignment horizontal="left" vertical="center" indent="1"/>
    </xf>
    <xf numFmtId="4" fontId="120" fillId="77" borderId="16" applyNumberFormat="0" applyProtection="0">
      <alignment horizontal="left" vertical="center" wrapText="1" indent="1"/>
    </xf>
    <xf numFmtId="4" fontId="76" fillId="75" borderId="3" applyNumberFormat="0" applyProtection="0">
      <alignment horizontal="left" vertical="center" indent="1"/>
    </xf>
    <xf numFmtId="4" fontId="76" fillId="75" borderId="3" applyNumberFormat="0" applyProtection="0">
      <alignment horizontal="left" vertical="center" indent="1"/>
    </xf>
    <xf numFmtId="4" fontId="76" fillId="75" borderId="3" applyNumberFormat="0" applyProtection="0">
      <alignment horizontal="left" vertical="center" indent="1"/>
    </xf>
    <xf numFmtId="4" fontId="76" fillId="75" borderId="3" applyNumberFormat="0" applyProtection="0">
      <alignment horizontal="left" vertical="center" indent="1"/>
    </xf>
    <xf numFmtId="4" fontId="76" fillId="75" borderId="3" applyNumberFormat="0" applyProtection="0">
      <alignment horizontal="left" vertical="center" indent="1"/>
    </xf>
    <xf numFmtId="0" fontId="46" fillId="78" borderId="16" applyNumberFormat="0" applyProtection="0">
      <alignment horizontal="left" vertical="center" wrapText="1" indent="2"/>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46" fillId="73" borderId="15" applyNumberFormat="0" applyProtection="0">
      <alignment horizontal="left" vertical="center" indent="1"/>
    </xf>
    <xf numFmtId="0" fontId="121" fillId="77" borderId="16" applyNumberFormat="0" applyProtection="0">
      <alignment horizontal="center" vertical="center" wrapTex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46" fillId="73" borderId="15" applyNumberFormat="0" applyProtection="0">
      <alignment horizontal="left" vertical="top" indent="1"/>
    </xf>
    <xf numFmtId="0" fontId="46" fillId="79" borderId="16" applyNumberFormat="0" applyProtection="0">
      <alignment horizontal="left" vertical="center" wrapText="1" indent="4"/>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46" fillId="75" borderId="15" applyNumberFormat="0" applyProtection="0">
      <alignment horizontal="left" vertical="center" indent="1"/>
    </xf>
    <xf numFmtId="0" fontId="121" fillId="81" borderId="16" applyNumberFormat="0" applyProtection="0">
      <alignment horizontal="center" vertical="center" wrapTex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46" fillId="75" borderId="15" applyNumberFormat="0" applyProtection="0">
      <alignment horizontal="left" vertical="top" indent="1"/>
    </xf>
    <xf numFmtId="0" fontId="46" fillId="82" borderId="16" applyNumberFormat="0" applyProtection="0">
      <alignment horizontal="left" vertical="center" wrapText="1" indent="6"/>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46" fillId="53" borderId="14" applyNumberFormat="0" applyProtection="0">
      <alignment horizontal="left" vertical="center"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46" fillId="10" borderId="15" applyNumberFormat="0" applyProtection="0">
      <alignment horizontal="left" vertical="top" indent="1"/>
    </xf>
    <xf numFmtId="0" fontId="46" fillId="0" borderId="16"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46" fillId="2" borderId="14" applyNumberFormat="0" applyProtection="0">
      <alignment horizontal="left" vertical="center"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46" fillId="76" borderId="15" applyNumberFormat="0" applyProtection="0">
      <alignment horizontal="left" vertical="top" indent="1"/>
    </xf>
    <xf numFmtId="0" fontId="46" fillId="83" borderId="2" applyNumberFormat="0">
      <protection locked="0"/>
    </xf>
    <xf numFmtId="0" fontId="46" fillId="83" borderId="2"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46" fillId="83" borderId="2" applyNumberFormat="0">
      <protection locked="0"/>
    </xf>
    <xf numFmtId="0" fontId="122" fillId="73" borderId="19" applyBorder="0"/>
    <xf numFmtId="4" fontId="109" fillId="55" borderId="14"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16" fillId="55" borderId="14"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9" fillId="55" borderId="14"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09" fillId="55" borderId="14" applyNumberFormat="0" applyProtection="0">
      <alignment horizontal="left" vertical="center"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4" fontId="109" fillId="72" borderId="14" applyNumberFormat="0" applyProtection="0">
      <alignment horizontal="right" vertical="center"/>
    </xf>
    <xf numFmtId="4" fontId="76" fillId="0" borderId="13" applyNumberFormat="0" applyProtection="0">
      <alignment horizontal="right" vertical="center"/>
    </xf>
    <xf numFmtId="4" fontId="76" fillId="0" borderId="13" applyNumberFormat="0" applyProtection="0">
      <alignment horizontal="right" vertical="center"/>
    </xf>
    <xf numFmtId="4" fontId="76" fillId="0" borderId="13" applyNumberFormat="0" applyProtection="0">
      <alignment horizontal="right" vertical="center"/>
    </xf>
    <xf numFmtId="4" fontId="76" fillId="0" borderId="13" applyNumberFormat="0" applyProtection="0">
      <alignment horizontal="right" vertical="center"/>
    </xf>
    <xf numFmtId="4" fontId="76" fillId="0" borderId="13" applyNumberFormat="0" applyProtection="0">
      <alignment horizontal="right" vertical="center"/>
    </xf>
    <xf numFmtId="4" fontId="116" fillId="72" borderId="14" applyNumberFormat="0" applyProtection="0">
      <alignment horizontal="right" vertical="center"/>
    </xf>
    <xf numFmtId="4" fontId="105" fillId="84" borderId="13" applyNumberFormat="0" applyProtection="0">
      <alignment horizontal="right" vertical="center"/>
    </xf>
    <xf numFmtId="4" fontId="105" fillId="84" borderId="13" applyNumberFormat="0" applyProtection="0">
      <alignment horizontal="right" vertical="center"/>
    </xf>
    <xf numFmtId="4" fontId="105" fillId="84" borderId="13" applyNumberFormat="0" applyProtection="0">
      <alignment horizontal="right" vertical="center"/>
    </xf>
    <xf numFmtId="4" fontId="105" fillId="84" borderId="13" applyNumberFormat="0" applyProtection="0">
      <alignment horizontal="right" vertical="center"/>
    </xf>
    <xf numFmtId="4" fontId="105" fillId="84" borderId="13" applyNumberFormat="0" applyProtection="0">
      <alignment horizontal="right" vertical="center"/>
    </xf>
    <xf numFmtId="0" fontId="46" fillId="2" borderId="20" applyNumberFormat="0" applyProtection="0">
      <alignment horizontal="left" vertical="center" wrapTex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0" fontId="121" fillId="9" borderId="16" applyNumberFormat="0" applyProtection="0">
      <alignment horizontal="center" vertical="center"/>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4" fillId="0" borderId="0" applyNumberFormat="0" applyProtection="0"/>
    <xf numFmtId="4" fontId="105" fillId="85" borderId="3" applyNumberFormat="0" applyProtection="0">
      <alignment horizontal="left" vertical="center" indent="1"/>
    </xf>
    <xf numFmtId="4" fontId="105" fillId="85" borderId="3" applyNumberFormat="0" applyProtection="0">
      <alignment horizontal="left" vertical="center" indent="1"/>
    </xf>
    <xf numFmtId="4" fontId="105" fillId="85" borderId="3" applyNumberFormat="0" applyProtection="0">
      <alignment horizontal="left" vertical="center" indent="1"/>
    </xf>
    <xf numFmtId="4" fontId="105" fillId="85" borderId="3" applyNumberFormat="0" applyProtection="0">
      <alignment horizontal="left" vertical="center" indent="1"/>
    </xf>
    <xf numFmtId="4" fontId="105" fillId="85" borderId="3" applyNumberFormat="0" applyProtection="0">
      <alignment horizontal="left" vertical="center" indent="1"/>
    </xf>
    <xf numFmtId="0" fontId="76" fillId="86" borderId="2"/>
    <xf numFmtId="0" fontId="76" fillId="86" borderId="2"/>
    <xf numFmtId="4" fontId="115" fillId="72" borderId="14" applyNumberFormat="0" applyProtection="0">
      <alignment horizontal="right" vertical="center"/>
    </xf>
    <xf numFmtId="4" fontId="105" fillId="83" borderId="13" applyNumberFormat="0" applyProtection="0">
      <alignment horizontal="right" vertical="center"/>
    </xf>
    <xf numFmtId="4" fontId="105" fillId="83" borderId="13" applyNumberFormat="0" applyProtection="0">
      <alignment horizontal="right" vertical="center"/>
    </xf>
    <xf numFmtId="4" fontId="105" fillId="83" borderId="13" applyNumberFormat="0" applyProtection="0">
      <alignment horizontal="right" vertical="center"/>
    </xf>
    <xf numFmtId="4" fontId="105" fillId="83" borderId="13" applyNumberFormat="0" applyProtection="0">
      <alignment horizontal="right" vertical="center"/>
    </xf>
    <xf numFmtId="4" fontId="105" fillId="83" borderId="13" applyNumberFormat="0" applyProtection="0">
      <alignment horizontal="right" vertical="center"/>
    </xf>
    <xf numFmtId="0" fontId="105" fillId="0" borderId="0" applyNumberFormat="0" applyFill="0" applyBorder="0" applyAlignment="0" applyProtection="0"/>
    <xf numFmtId="0" fontId="84" fillId="0" borderId="0"/>
    <xf numFmtId="2" fontId="125" fillId="87" borderId="21" applyProtection="0"/>
    <xf numFmtId="2" fontId="125" fillId="87" borderId="21" applyProtection="0"/>
    <xf numFmtId="2" fontId="126" fillId="0" borderId="0" applyFill="0" applyBorder="0" applyProtection="0"/>
    <xf numFmtId="2" fontId="104" fillId="0" borderId="0" applyFill="0" applyBorder="0" applyProtection="0"/>
    <xf numFmtId="2" fontId="104" fillId="88" borderId="21" applyProtection="0"/>
    <xf numFmtId="2" fontId="104" fillId="89" borderId="21" applyProtection="0"/>
    <xf numFmtId="2" fontId="104" fillId="90" borderId="21" applyProtection="0"/>
    <xf numFmtId="2" fontId="104" fillId="90" borderId="21" applyProtection="0">
      <alignment horizontal="center"/>
    </xf>
    <xf numFmtId="2" fontId="104" fillId="89" borderId="21" applyProtection="0">
      <alignment horizontal="center"/>
    </xf>
    <xf numFmtId="49" fontId="109" fillId="0" borderId="0" applyFill="0" applyBorder="0" applyAlignment="0"/>
    <xf numFmtId="197" fontId="109" fillId="0" borderId="0" applyFill="0" applyBorder="0" applyAlignment="0"/>
    <xf numFmtId="198" fontId="109" fillId="0" borderId="0" applyFill="0" applyBorder="0" applyAlignment="0"/>
    <xf numFmtId="0" fontId="105" fillId="0" borderId="3">
      <alignment horizontal="left" vertical="top" wrapText="1"/>
    </xf>
    <xf numFmtId="0" fontId="42" fillId="0" borderId="0" applyNumberFormat="0" applyFill="0" applyBorder="0" applyAlignment="0" applyProtection="0"/>
    <xf numFmtId="0" fontId="40" fillId="0" borderId="22" applyNumberFormat="0" applyFill="0" applyAlignment="0" applyProtection="0"/>
    <xf numFmtId="169" fontId="46" fillId="0" borderId="0" applyFont="0" applyFill="0" applyBorder="0" applyAlignment="0" applyProtection="0"/>
    <xf numFmtId="170" fontId="46" fillId="0" borderId="0" applyFont="0" applyFill="0" applyBorder="0" applyAlignment="0" applyProtection="0"/>
    <xf numFmtId="167" fontId="73" fillId="0" borderId="0" applyFont="0" applyFill="0" applyBorder="0" applyAlignment="0" applyProtection="0"/>
    <xf numFmtId="168" fontId="73" fillId="0" borderId="0" applyFont="0" applyFill="0" applyBorder="0" applyAlignment="0" applyProtection="0"/>
    <xf numFmtId="0" fontId="48" fillId="0" borderId="0" applyNumberFormat="0" applyFill="0" applyBorder="0" applyAlignment="0" applyProtection="0"/>
    <xf numFmtId="0" fontId="33" fillId="18" borderId="0" applyNumberFormat="0" applyBorder="0" applyAlignment="0" applyProtection="0"/>
    <xf numFmtId="0" fontId="33" fillId="18" borderId="0" applyNumberFormat="0" applyBorder="0" applyAlignment="0" applyProtection="0"/>
    <xf numFmtId="0" fontId="33" fillId="18" borderId="0" applyNumberFormat="0" applyBorder="0" applyAlignment="0" applyProtection="0"/>
    <xf numFmtId="0" fontId="33" fillId="26" borderId="0" applyNumberFormat="0" applyBorder="0" applyAlignment="0" applyProtection="0"/>
    <xf numFmtId="0" fontId="33" fillId="26" borderId="0" applyNumberFormat="0" applyBorder="0" applyAlignment="0" applyProtection="0"/>
    <xf numFmtId="0" fontId="33" fillId="26"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15" borderId="0" applyNumberFormat="0" applyBorder="0" applyAlignment="0" applyProtection="0"/>
    <xf numFmtId="0" fontId="33" fillId="15" borderId="0" applyNumberFormat="0" applyBorder="0" applyAlignment="0" applyProtection="0"/>
    <xf numFmtId="0" fontId="33" fillId="15" borderId="0" applyNumberFormat="0" applyBorder="0" applyAlignment="0" applyProtection="0"/>
    <xf numFmtId="0" fontId="33" fillId="16" borderId="0" applyNumberFormat="0" applyBorder="0" applyAlignment="0" applyProtection="0"/>
    <xf numFmtId="0" fontId="33" fillId="16" borderId="0" applyNumberFormat="0" applyBorder="0" applyAlignment="0" applyProtection="0"/>
    <xf numFmtId="0" fontId="33" fillId="16" borderId="0" applyNumberFormat="0" applyBorder="0" applyAlignment="0" applyProtection="0"/>
    <xf numFmtId="0" fontId="33" fillId="40" borderId="0" applyNumberFormat="0" applyBorder="0" applyAlignment="0" applyProtection="0"/>
    <xf numFmtId="0" fontId="33" fillId="40" borderId="0" applyNumberFormat="0" applyBorder="0" applyAlignment="0" applyProtection="0"/>
    <xf numFmtId="0" fontId="33" fillId="40" borderId="0" applyNumberFormat="0" applyBorder="0" applyAlignment="0" applyProtection="0"/>
    <xf numFmtId="179" fontId="69" fillId="0" borderId="23">
      <protection locked="0"/>
    </xf>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141" fillId="0" borderId="0" applyNumberFormat="0" applyFill="0" applyBorder="0" applyAlignment="0" applyProtection="0">
      <alignment vertical="top"/>
      <protection locked="0"/>
    </xf>
    <xf numFmtId="0" fontId="85" fillId="0" borderId="0" applyBorder="0">
      <alignment horizontal="center" vertical="center" wrapText="1"/>
    </xf>
    <xf numFmtId="0" fontId="37" fillId="0" borderId="7" applyNumberFormat="0" applyFill="0" applyAlignment="0" applyProtection="0"/>
    <xf numFmtId="0" fontId="37" fillId="0" borderId="7" applyNumberFormat="0" applyFill="0" applyAlignment="0" applyProtection="0"/>
    <xf numFmtId="0" fontId="37" fillId="0" borderId="7" applyNumberFormat="0" applyFill="0" applyAlignment="0" applyProtection="0"/>
    <xf numFmtId="0" fontId="38" fillId="0" borderId="8" applyNumberFormat="0" applyFill="0" applyAlignment="0" applyProtection="0"/>
    <xf numFmtId="0" fontId="38" fillId="0" borderId="8" applyNumberFormat="0" applyFill="0" applyAlignment="0" applyProtection="0"/>
    <xf numFmtId="0" fontId="38" fillId="0" borderId="8" applyNumberFormat="0" applyFill="0" applyAlignment="0" applyProtection="0"/>
    <xf numFmtId="0" fontId="39" fillId="0" borderId="9" applyNumberFormat="0" applyFill="0" applyAlignment="0" applyProtection="0"/>
    <xf numFmtId="0" fontId="39" fillId="0" borderId="9" applyNumberFormat="0" applyFill="0" applyAlignment="0" applyProtection="0"/>
    <xf numFmtId="0" fontId="39" fillId="0" borderId="9" applyNumberFormat="0" applyFill="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86" fillId="0" borderId="24" applyBorder="0">
      <alignment horizontal="center" vertical="center" wrapText="1"/>
    </xf>
    <xf numFmtId="179" fontId="87" fillId="91" borderId="23"/>
    <xf numFmtId="4" fontId="88" fillId="54" borderId="2" applyBorder="0">
      <alignment horizontal="right"/>
    </xf>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1" fillId="47" borderId="4" applyNumberFormat="0" applyAlignment="0" applyProtection="0"/>
    <xf numFmtId="0" fontId="41" fillId="47" borderId="4" applyNumberFormat="0" applyAlignment="0" applyProtection="0"/>
    <xf numFmtId="0" fontId="41" fillId="47" borderId="4" applyNumberFormat="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3" fillId="56" borderId="0" applyNumberFormat="0" applyBorder="0" applyAlignment="0" applyProtection="0"/>
    <xf numFmtId="0" fontId="43" fillId="56" borderId="0" applyNumberFormat="0" applyBorder="0" applyAlignment="0" applyProtection="0"/>
    <xf numFmtId="0" fontId="43" fillId="56" borderId="0" applyNumberFormat="0" applyBorder="0" applyAlignment="0" applyProtection="0"/>
    <xf numFmtId="0" fontId="63" fillId="0" borderId="0"/>
    <xf numFmtId="0" fontId="32" fillId="0" borderId="0"/>
    <xf numFmtId="0" fontId="32" fillId="0" borderId="0"/>
    <xf numFmtId="0" fontId="32" fillId="0" borderId="0"/>
    <xf numFmtId="0" fontId="32" fillId="0" borderId="0"/>
    <xf numFmtId="0" fontId="32" fillId="0" borderId="0"/>
    <xf numFmtId="0" fontId="32" fillId="0" borderId="0"/>
    <xf numFmtId="0" fontId="46" fillId="0" borderId="0"/>
    <xf numFmtId="0" fontId="63" fillId="0" borderId="0"/>
    <xf numFmtId="0" fontId="63" fillId="0" borderId="0"/>
    <xf numFmtId="0" fontId="32" fillId="0" borderId="0"/>
    <xf numFmtId="0" fontId="32" fillId="0" borderId="0"/>
    <xf numFmtId="0" fontId="32" fillId="0" borderId="0"/>
    <xf numFmtId="0" fontId="46" fillId="0" borderId="0"/>
    <xf numFmtId="0" fontId="46"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127" fillId="0" borderId="0"/>
    <xf numFmtId="0" fontId="63" fillId="0" borderId="0"/>
    <xf numFmtId="0" fontId="63" fillId="0" borderId="0"/>
    <xf numFmtId="0" fontId="46" fillId="0" borderId="0"/>
    <xf numFmtId="0" fontId="142" fillId="0" borderId="0"/>
    <xf numFmtId="0" fontId="46" fillId="0" borderId="0"/>
    <xf numFmtId="0" fontId="46" fillId="0" borderId="0"/>
    <xf numFmtId="0" fontId="46" fillId="0" borderId="0"/>
    <xf numFmtId="0" fontId="46" fillId="0" borderId="0"/>
    <xf numFmtId="0" fontId="46" fillId="0" borderId="0"/>
    <xf numFmtId="0" fontId="32" fillId="0" borderId="0"/>
    <xf numFmtId="0" fontId="32" fillId="0" borderId="0"/>
    <xf numFmtId="0" fontId="32" fillId="0" borderId="0"/>
    <xf numFmtId="0" fontId="63" fillId="0" borderId="0"/>
    <xf numFmtId="0" fontId="32" fillId="0" borderId="0"/>
    <xf numFmtId="185" fontId="84" fillId="0" borderId="0"/>
    <xf numFmtId="185" fontId="84" fillId="0" borderId="0"/>
    <xf numFmtId="0" fontId="78" fillId="0" borderId="0"/>
    <xf numFmtId="0" fontId="63" fillId="0" borderId="0"/>
    <xf numFmtId="0" fontId="142" fillId="0" borderId="0"/>
    <xf numFmtId="0" fontId="46" fillId="0" borderId="0"/>
    <xf numFmtId="0" fontId="142" fillId="0" borderId="0"/>
    <xf numFmtId="0" fontId="142" fillId="0" borderId="0"/>
    <xf numFmtId="0" fontId="142" fillId="0" borderId="0"/>
    <xf numFmtId="0" fontId="32" fillId="0" borderId="0"/>
    <xf numFmtId="0" fontId="32" fillId="0" borderId="0"/>
    <xf numFmtId="0" fontId="32" fillId="0" borderId="0"/>
    <xf numFmtId="0" fontId="32" fillId="0" borderId="0"/>
    <xf numFmtId="0" fontId="142" fillId="0" borderId="0"/>
    <xf numFmtId="0" fontId="142" fillId="0" borderId="0"/>
    <xf numFmtId="0" fontId="142" fillId="0" borderId="0"/>
    <xf numFmtId="0" fontId="142" fillId="0" borderId="0"/>
    <xf numFmtId="0" fontId="142" fillId="0" borderId="0"/>
    <xf numFmtId="0" fontId="63" fillId="0" borderId="0"/>
    <xf numFmtId="0" fontId="32" fillId="0" borderId="0"/>
    <xf numFmtId="0" fontId="32" fillId="0" borderId="0"/>
    <xf numFmtId="0" fontId="32" fillId="0" borderId="0"/>
    <xf numFmtId="0" fontId="142" fillId="0" borderId="0"/>
    <xf numFmtId="0" fontId="142" fillId="0" borderId="0"/>
    <xf numFmtId="0" fontId="142" fillId="0" borderId="0"/>
    <xf numFmtId="0" fontId="142" fillId="0" borderId="0"/>
    <xf numFmtId="0" fontId="142" fillId="0" borderId="0"/>
    <xf numFmtId="185" fontId="84" fillId="0" borderId="0"/>
    <xf numFmtId="0" fontId="68" fillId="0" borderId="0"/>
    <xf numFmtId="0" fontId="44" fillId="5" borderId="0" applyNumberFormat="0" applyBorder="0" applyAlignment="0" applyProtection="0"/>
    <xf numFmtId="0" fontId="44" fillId="5" borderId="0" applyNumberFormat="0" applyBorder="0" applyAlignment="0" applyProtection="0"/>
    <xf numFmtId="0" fontId="44" fillId="5" borderId="0" applyNumberFormat="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6" fillId="58" borderId="12" applyNumberFormat="0" applyFont="0" applyAlignment="0" applyProtection="0"/>
    <xf numFmtId="0" fontId="63" fillId="58" borderId="12" applyNumberFormat="0" applyFont="0" applyAlignment="0" applyProtection="0"/>
    <xf numFmtId="0" fontId="46" fillId="58" borderId="12" applyNumberFormat="0" applyFont="0" applyAlignment="0" applyProtection="0"/>
    <xf numFmtId="9" fontId="63" fillId="0" borderId="0" applyFont="0" applyFill="0" applyBorder="0" applyAlignment="0" applyProtection="0"/>
    <xf numFmtId="9" fontId="63" fillId="0" borderId="0" applyFont="0" applyFill="0" applyBorder="0" applyAlignment="0" applyProtection="0"/>
    <xf numFmtId="9" fontId="32" fillId="0" borderId="0" applyFont="0" applyFill="0" applyBorder="0" applyAlignment="0" applyProtection="0"/>
    <xf numFmtId="9" fontId="143" fillId="0" borderId="0" applyFont="0" applyFill="0" applyBorder="0" applyAlignment="0" applyProtection="0"/>
    <xf numFmtId="9" fontId="128" fillId="0" borderId="0" applyFont="0" applyFill="0" applyBorder="0" applyAlignment="0" applyProtection="0"/>
    <xf numFmtId="9" fontId="32" fillId="0" borderId="0" applyFont="0" applyFill="0" applyBorder="0" applyAlignment="0" applyProtection="0"/>
    <xf numFmtId="9" fontId="142" fillId="0" borderId="0" applyFont="0" applyFill="0" applyBorder="0" applyAlignment="0" applyProtection="0"/>
    <xf numFmtId="9" fontId="63" fillId="0" borderId="0" applyFont="0" applyFill="0" applyBorder="0" applyAlignment="0" applyProtection="0"/>
    <xf numFmtId="9" fontId="63" fillId="0" borderId="0" applyFont="0" applyFill="0" applyBorder="0" applyAlignment="0" applyProtection="0"/>
    <xf numFmtId="9" fontId="63" fillId="0" borderId="0" applyFont="0" applyFill="0" applyBorder="0" applyAlignment="0" applyProtection="0"/>
    <xf numFmtId="9" fontId="63" fillId="0" borderId="0" applyFont="0" applyFill="0" applyBorder="0" applyAlignment="0" applyProtection="0"/>
    <xf numFmtId="9" fontId="63" fillId="0" borderId="0" applyFont="0" applyFill="0" applyBorder="0" applyAlignment="0" applyProtection="0"/>
    <xf numFmtId="9" fontId="46" fillId="0" borderId="0" applyFont="0" applyFill="0" applyBorder="0" applyAlignment="0" applyProtection="0"/>
    <xf numFmtId="0" fontId="129" fillId="0" borderId="25"/>
    <xf numFmtId="0" fontId="47" fillId="0" borderId="10" applyNumberFormat="0" applyFill="0" applyAlignment="0" applyProtection="0"/>
    <xf numFmtId="0" fontId="47" fillId="0" borderId="10" applyNumberFormat="0" applyFill="0" applyAlignment="0" applyProtection="0"/>
    <xf numFmtId="0" fontId="47" fillId="0" borderId="10" applyNumberFormat="0" applyFill="0" applyAlignment="0" applyProtection="0"/>
    <xf numFmtId="0" fontId="89" fillId="0" borderId="0" applyNumberFormat="0" applyFont="0" applyBorder="0" applyAlignment="0">
      <alignment horizontal="center"/>
    </xf>
    <xf numFmtId="0" fontId="68" fillId="0" borderId="0"/>
    <xf numFmtId="0" fontId="67" fillId="0" borderId="0"/>
    <xf numFmtId="183" fontId="31" fillId="0" borderId="0">
      <alignment vertical="top"/>
    </xf>
    <xf numFmtId="0" fontId="67" fillId="0" borderId="0"/>
    <xf numFmtId="0" fontId="67" fillId="0" borderId="0"/>
    <xf numFmtId="0" fontId="67" fillId="0" borderId="0"/>
    <xf numFmtId="0" fontId="67" fillId="0" borderId="0"/>
    <xf numFmtId="0" fontId="69" fillId="0" borderId="26" applyBorder="0" applyAlignment="0">
      <alignment horizontal="left" wrapText="1"/>
    </xf>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177" fontId="63" fillId="0" borderId="0" applyFont="0" applyFill="0" applyBorder="0" applyAlignment="0" applyProtection="0"/>
    <xf numFmtId="184" fontId="63" fillId="0" borderId="0" applyFont="0" applyFill="0" applyBorder="0" applyAlignment="0" applyProtection="0"/>
    <xf numFmtId="164" fontId="21" fillId="0" borderId="0" applyFont="0" applyFill="0" applyBorder="0" applyAlignment="0" applyProtection="0"/>
    <xf numFmtId="166" fontId="63"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92" fillId="0" borderId="0" applyFont="0" applyFill="0" applyBorder="0" applyAlignment="0" applyProtection="0"/>
    <xf numFmtId="166" fontId="32" fillId="0" borderId="0" applyFont="0" applyFill="0" applyBorder="0" applyAlignment="0" applyProtection="0"/>
    <xf numFmtId="164" fontId="131" fillId="0" borderId="0" applyFont="0" applyFill="0" applyBorder="0" applyAlignment="0" applyProtection="0"/>
    <xf numFmtId="164" fontId="46"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142" fillId="0" borderId="0" applyFont="0" applyFill="0" applyBorder="0" applyAlignment="0" applyProtection="0"/>
    <xf numFmtId="166" fontId="142" fillId="0" borderId="0" applyFont="0" applyFill="0" applyBorder="0" applyAlignment="0" applyProtection="0"/>
    <xf numFmtId="166" fontId="130"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4" fontId="46" fillId="0" borderId="0" applyFont="0" applyFill="0" applyBorder="0" applyAlignment="0" applyProtection="0"/>
    <xf numFmtId="166" fontId="63" fillId="0" borderId="0" applyFont="0" applyFill="0" applyBorder="0" applyAlignment="0" applyProtection="0"/>
    <xf numFmtId="4" fontId="88" fillId="92" borderId="0" applyFont="0" applyBorder="0">
      <alignment horizontal="right"/>
    </xf>
    <xf numFmtId="0" fontId="49" fillId="6" borderId="0" applyNumberFormat="0" applyBorder="0" applyAlignment="0" applyProtection="0"/>
    <xf numFmtId="0" fontId="49" fillId="6" borderId="0" applyNumberFormat="0" applyBorder="0" applyAlignment="0" applyProtection="0"/>
    <xf numFmtId="0" fontId="49" fillId="6" borderId="0" applyNumberFormat="0" applyBorder="0" applyAlignment="0" applyProtection="0"/>
    <xf numFmtId="0" fontId="21" fillId="0" borderId="0"/>
    <xf numFmtId="0" fontId="20" fillId="0" borderId="0"/>
    <xf numFmtId="0" fontId="20" fillId="0" borderId="0"/>
    <xf numFmtId="0" fontId="20" fillId="0" borderId="0"/>
    <xf numFmtId="0" fontId="21" fillId="0" borderId="0"/>
    <xf numFmtId="0" fontId="21" fillId="0" borderId="0"/>
    <xf numFmtId="0" fontId="21" fillId="0" borderId="0"/>
    <xf numFmtId="0" fontId="21" fillId="0" borderId="0"/>
    <xf numFmtId="0" fontId="21" fillId="0" borderId="0"/>
    <xf numFmtId="0" fontId="21" fillId="0" borderId="0"/>
    <xf numFmtId="10" fontId="21" fillId="0" borderId="0" applyFont="0" applyFill="0" applyBorder="0" applyAlignment="0" applyProtection="0"/>
    <xf numFmtId="0" fontId="21" fillId="2" borderId="16" applyNumberFormat="0" applyProtection="0">
      <alignment horizontal="left" vertical="center" indent="1"/>
    </xf>
    <xf numFmtId="0" fontId="21" fillId="78" borderId="16" applyNumberFormat="0" applyProtection="0">
      <alignment horizontal="left" vertical="center" wrapText="1" indent="2"/>
    </xf>
    <xf numFmtId="0" fontId="21" fillId="79" borderId="16" applyNumberFormat="0" applyProtection="0">
      <alignment horizontal="left" vertical="center" wrapText="1" indent="4"/>
    </xf>
    <xf numFmtId="0" fontId="21" fillId="82" borderId="16" applyNumberFormat="0" applyProtection="0">
      <alignment horizontal="left" vertical="center" wrapText="1" indent="6"/>
    </xf>
    <xf numFmtId="0" fontId="21" fillId="53" borderId="14" applyNumberFormat="0" applyProtection="0">
      <alignment horizontal="left" vertical="center" indent="1"/>
    </xf>
    <xf numFmtId="0" fontId="21" fillId="0" borderId="16" applyNumberFormat="0" applyProtection="0">
      <alignment horizontal="left" vertical="center" indent="1"/>
    </xf>
    <xf numFmtId="0" fontId="21" fillId="2" borderId="14" applyNumberFormat="0" applyProtection="0">
      <alignment horizontal="left" vertical="center" indent="1"/>
    </xf>
    <xf numFmtId="0" fontId="21" fillId="83" borderId="2" applyNumberFormat="0">
      <protection locked="0"/>
    </xf>
    <xf numFmtId="0" fontId="21" fillId="83" borderId="2" applyNumberFormat="0">
      <protection locked="0"/>
    </xf>
    <xf numFmtId="0" fontId="21" fillId="2" borderId="20" applyNumberFormat="0" applyProtection="0">
      <alignment horizontal="left" vertical="center" wrapText="1"/>
    </xf>
    <xf numFmtId="0" fontId="21" fillId="0" borderId="0"/>
    <xf numFmtId="0" fontId="21" fillId="0" borderId="0"/>
    <xf numFmtId="0" fontId="21" fillId="0" borderId="0"/>
    <xf numFmtId="0" fontId="20" fillId="0" borderId="0"/>
    <xf numFmtId="0" fontId="21" fillId="0" borderId="0"/>
    <xf numFmtId="0" fontId="20" fillId="0" borderId="0"/>
    <xf numFmtId="0" fontId="21" fillId="0" borderId="0"/>
    <xf numFmtId="0" fontId="21" fillId="0" borderId="0"/>
    <xf numFmtId="0" fontId="21" fillId="0" borderId="0"/>
    <xf numFmtId="0" fontId="21" fillId="0" borderId="0"/>
    <xf numFmtId="0" fontId="21" fillId="0" borderId="0"/>
    <xf numFmtId="0" fontId="20" fillId="0" borderId="0"/>
    <xf numFmtId="0" fontId="20" fillId="0" borderId="0"/>
    <xf numFmtId="0" fontId="21"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1" fillId="58" borderId="12" applyNumberFormat="0" applyFont="0" applyAlignment="0" applyProtection="0"/>
    <xf numFmtId="0" fontId="21" fillId="58" borderId="12" applyNumberFormat="0" applyFont="0" applyAlignment="0" applyProtection="0"/>
    <xf numFmtId="9" fontId="20" fillId="0" borderId="0" applyFont="0" applyFill="0" applyBorder="0" applyAlignment="0" applyProtection="0"/>
    <xf numFmtId="9"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4" fontId="21" fillId="0" borderId="0" applyFont="0" applyFill="0" applyBorder="0" applyAlignment="0" applyProtection="0"/>
    <xf numFmtId="0" fontId="21" fillId="0" borderId="0"/>
    <xf numFmtId="0" fontId="21" fillId="0" borderId="0"/>
    <xf numFmtId="0" fontId="21" fillId="0" borderId="0"/>
    <xf numFmtId="0" fontId="21" fillId="0" borderId="0"/>
    <xf numFmtId="0" fontId="21"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9" fontId="19" fillId="0" borderId="0" applyFont="0" applyFill="0" applyBorder="0" applyAlignment="0" applyProtection="0"/>
    <xf numFmtId="166" fontId="19" fillId="0" borderId="0" applyFont="0" applyFill="0" applyBorder="0" applyAlignment="0" applyProtection="0"/>
    <xf numFmtId="166" fontId="19" fillId="0" borderId="0" applyFont="0" applyFill="0" applyBorder="0" applyAlignment="0" applyProtection="0"/>
    <xf numFmtId="0" fontId="24"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9"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9" fontId="17" fillId="0" borderId="0" applyFont="0" applyFill="0" applyBorder="0" applyAlignment="0" applyProtection="0"/>
    <xf numFmtId="166" fontId="17" fillId="0" borderId="0" applyFont="0" applyFill="0" applyBorder="0" applyAlignment="0" applyProtection="0"/>
    <xf numFmtId="166" fontId="17" fillId="0" borderId="0" applyFont="0" applyFill="0" applyBorder="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9" fontId="16" fillId="0" borderId="0" applyFont="0" applyFill="0" applyBorder="0" applyAlignment="0" applyProtection="0"/>
    <xf numFmtId="166" fontId="16" fillId="0" borderId="0" applyFont="0" applyFill="0" applyBorder="0" applyAlignment="0" applyProtection="0"/>
    <xf numFmtId="166" fontId="16" fillId="0" borderId="0" applyFont="0" applyFill="0" applyBorder="0" applyAlignment="0" applyProtection="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9" fontId="15" fillId="0" borderId="0" applyFont="0" applyFill="0" applyBorder="0" applyAlignment="0" applyProtection="0"/>
    <xf numFmtId="166" fontId="15" fillId="0" borderId="0" applyFont="0" applyFill="0" applyBorder="0" applyAlignment="0" applyProtection="0"/>
    <xf numFmtId="166" fontId="15" fillId="0" borderId="0" applyFont="0" applyFill="0" applyBorder="0" applyAlignment="0" applyProtection="0"/>
    <xf numFmtId="164" fontId="21" fillId="0" borderId="0" applyFont="0" applyFill="0" applyBorder="0" applyAlignment="0" applyProtection="0"/>
    <xf numFmtId="9" fontId="21" fillId="0" borderId="0" applyFont="0" applyFill="0" applyBorder="0" applyAlignment="0" applyProtection="0"/>
    <xf numFmtId="0" fontId="21" fillId="58" borderId="12" applyNumberFormat="0" applyFont="0" applyAlignment="0" applyProtection="0"/>
    <xf numFmtId="0" fontId="21" fillId="58" borderId="12" applyNumberFormat="0" applyFont="0" applyAlignment="0" applyProtection="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2" borderId="20" applyNumberFormat="0" applyProtection="0">
      <alignment horizontal="left" vertical="center" wrapText="1"/>
    </xf>
    <xf numFmtId="0" fontId="21" fillId="83" borderId="2" applyNumberFormat="0">
      <protection locked="0"/>
    </xf>
    <xf numFmtId="0" fontId="21" fillId="83" borderId="2" applyNumberFormat="0">
      <protection locked="0"/>
    </xf>
    <xf numFmtId="0" fontId="21" fillId="0" borderId="16" applyNumberFormat="0" applyProtection="0">
      <alignment horizontal="left" vertical="center" indent="1"/>
    </xf>
    <xf numFmtId="0" fontId="21" fillId="82" borderId="16" applyNumberFormat="0" applyProtection="0">
      <alignment horizontal="left" vertical="center" wrapText="1" indent="6"/>
    </xf>
    <xf numFmtId="0" fontId="21" fillId="79" borderId="16" applyNumberFormat="0" applyProtection="0">
      <alignment horizontal="left" vertical="center" wrapText="1" indent="4"/>
    </xf>
    <xf numFmtId="0" fontId="21" fillId="78" borderId="16" applyNumberFormat="0" applyProtection="0">
      <alignment horizontal="left" vertical="center" wrapText="1" indent="2"/>
    </xf>
    <xf numFmtId="0" fontId="21" fillId="2" borderId="16" applyNumberFormat="0" applyProtection="0">
      <alignment horizontal="left" vertical="center" indent="1"/>
    </xf>
    <xf numFmtId="10" fontId="21" fillId="0" borderId="0" applyFont="0" applyFill="0" applyBorder="0" applyAlignment="0" applyProtection="0"/>
    <xf numFmtId="0" fontId="21" fillId="0" borderId="0"/>
    <xf numFmtId="0" fontId="21" fillId="0" borderId="0"/>
    <xf numFmtId="0" fontId="21" fillId="0" borderId="0"/>
    <xf numFmtId="0" fontId="21"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0" fontId="14" fillId="0" borderId="0"/>
    <xf numFmtId="0" fontId="14" fillId="0" borderId="0"/>
    <xf numFmtId="0" fontId="14" fillId="0" borderId="0"/>
    <xf numFmtId="0" fontId="14" fillId="0" borderId="0"/>
    <xf numFmtId="0" fontId="21" fillId="0" borderId="0"/>
    <xf numFmtId="0" fontId="21" fillId="0" borderId="0"/>
    <xf numFmtId="0" fontId="21" fillId="0" borderId="0"/>
    <xf numFmtId="0" fontId="162"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0" fontId="14" fillId="0" borderId="0"/>
    <xf numFmtId="180" fontId="78" fillId="54" borderId="78" applyNumberFormat="0" applyFont="0" applyAlignment="0">
      <protection locked="0"/>
    </xf>
    <xf numFmtId="185" fontId="84" fillId="0" borderId="0"/>
    <xf numFmtId="0" fontId="68"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8" fillId="0" borderId="0"/>
    <xf numFmtId="0" fontId="68" fillId="0" borderId="0"/>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67"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67" fillId="0" borderId="0"/>
    <xf numFmtId="0" fontId="67" fillId="0" borderId="0"/>
    <xf numFmtId="0" fontId="68" fillId="0" borderId="0"/>
    <xf numFmtId="0" fontId="68" fillId="0" borderId="0"/>
    <xf numFmtId="0" fontId="68" fillId="0" borderId="0"/>
    <xf numFmtId="0" fontId="68" fillId="0" borderId="0"/>
    <xf numFmtId="0" fontId="68" fillId="0" borderId="0"/>
    <xf numFmtId="0" fontId="68" fillId="0" borderId="0"/>
    <xf numFmtId="0" fontId="67" fillId="0" borderId="0"/>
    <xf numFmtId="0" fontId="68" fillId="0" borderId="0"/>
    <xf numFmtId="0" fontId="68" fillId="0" borderId="0"/>
    <xf numFmtId="0" fontId="67" fillId="0" borderId="0"/>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67" fillId="0" borderId="0"/>
    <xf numFmtId="0" fontId="67" fillId="0" borderId="0"/>
    <xf numFmtId="0" fontId="67" fillId="0" borderId="0"/>
    <xf numFmtId="0" fontId="67" fillId="0" borderId="0"/>
    <xf numFmtId="0" fontId="67" fillId="0" borderId="0"/>
    <xf numFmtId="0" fontId="67" fillId="0" borderId="0"/>
    <xf numFmtId="0" fontId="68" fillId="0" borderId="0"/>
    <xf numFmtId="0" fontId="67" fillId="0" borderId="0"/>
    <xf numFmtId="0" fontId="68" fillId="0" borderId="0"/>
    <xf numFmtId="0" fontId="68" fillId="0" borderId="0"/>
    <xf numFmtId="0" fontId="68" fillId="0" borderId="0"/>
    <xf numFmtId="0" fontId="67" fillId="0" borderId="0"/>
    <xf numFmtId="0" fontId="67" fillId="0" borderId="0"/>
    <xf numFmtId="0" fontId="68" fillId="0" borderId="0"/>
    <xf numFmtId="0" fontId="104" fillId="2" borderId="1" applyNumberFormat="0">
      <alignment readingOrder="1"/>
      <protection locked="0"/>
    </xf>
    <xf numFmtId="0" fontId="104" fillId="2" borderId="1" applyNumberFormat="0">
      <alignment readingOrder="1"/>
      <protection locked="0"/>
    </xf>
    <xf numFmtId="0" fontId="104" fillId="2" borderId="1" applyNumberFormat="0">
      <alignment readingOrder="1"/>
      <protection locked="0"/>
    </xf>
    <xf numFmtId="0" fontId="104" fillId="2" borderId="1" applyNumberFormat="0">
      <alignment readingOrder="1"/>
      <protection locked="0"/>
    </xf>
    <xf numFmtId="0" fontId="104" fillId="2" borderId="1" applyNumberFormat="0">
      <alignment readingOrder="1"/>
      <protection locked="0"/>
    </xf>
    <xf numFmtId="0" fontId="104" fillId="2" borderId="1" applyNumberFormat="0">
      <alignment readingOrder="1"/>
      <protection locked="0"/>
    </xf>
    <xf numFmtId="0" fontId="68" fillId="0" borderId="0"/>
    <xf numFmtId="0" fontId="68" fillId="0" borderId="0"/>
    <xf numFmtId="0" fontId="67" fillId="0" borderId="0"/>
    <xf numFmtId="0" fontId="69"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8" fillId="0" borderId="0"/>
    <xf numFmtId="0" fontId="68" fillId="0" borderId="0"/>
    <xf numFmtId="0" fontId="69" fillId="0" borderId="0"/>
    <xf numFmtId="0" fontId="68" fillId="0" borderId="0"/>
    <xf numFmtId="0" fontId="68" fillId="0" borderId="0"/>
    <xf numFmtId="0" fontId="67" fillId="0" borderId="0"/>
    <xf numFmtId="0" fontId="67" fillId="0" borderId="0"/>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9" fillId="0" borderId="0"/>
    <xf numFmtId="0" fontId="69" fillId="0" borderId="0"/>
    <xf numFmtId="0" fontId="69" fillId="0" borderId="0"/>
    <xf numFmtId="0" fontId="63" fillId="0" borderId="0">
      <alignment vertical="top"/>
    </xf>
    <xf numFmtId="0" fontId="63" fillId="0" borderId="0">
      <alignment vertical="top"/>
    </xf>
    <xf numFmtId="0" fontId="68" fillId="0" borderId="0"/>
    <xf numFmtId="0" fontId="21" fillId="0" borderId="0"/>
    <xf numFmtId="0" fontId="21" fillId="0" borderId="0"/>
    <xf numFmtId="0" fontId="21" fillId="0" borderId="0"/>
    <xf numFmtId="0" fontId="21" fillId="0" borderId="0"/>
    <xf numFmtId="0" fontId="21" fillId="0" borderId="0"/>
    <xf numFmtId="0" fontId="69"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67" fillId="0" borderId="0"/>
    <xf numFmtId="0" fontId="40" fillId="0" borderId="22" applyNumberFormat="0" applyFill="0" applyAlignment="0" applyProtection="0"/>
    <xf numFmtId="0" fontId="68" fillId="0" borderId="0"/>
    <xf numFmtId="0" fontId="21" fillId="0" borderId="0"/>
    <xf numFmtId="0" fontId="21" fillId="0" borderId="0"/>
    <xf numFmtId="0" fontId="21" fillId="0" borderId="0"/>
    <xf numFmtId="0" fontId="21" fillId="0" borderId="0"/>
    <xf numFmtId="0" fontId="21" fillId="0" borderId="0"/>
    <xf numFmtId="0" fontId="67" fillId="0" borderId="0"/>
    <xf numFmtId="0" fontId="69" fillId="0" borderId="0"/>
    <xf numFmtId="0" fontId="103" fillId="0" borderId="0">
      <alignment vertical="top"/>
    </xf>
    <xf numFmtId="0" fontId="68"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105" fillId="0" borderId="3">
      <alignment horizontal="left" vertical="top" wrapText="1"/>
    </xf>
    <xf numFmtId="0" fontId="68"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8" fillId="0" borderId="0"/>
    <xf numFmtId="0" fontId="68"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8" fillId="0" borderId="0"/>
    <xf numFmtId="0" fontId="68" fillId="0" borderId="0"/>
    <xf numFmtId="0" fontId="68" fillId="0" borderId="0"/>
    <xf numFmtId="0" fontId="68"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8" fillId="0" borderId="0"/>
    <xf numFmtId="0" fontId="68" fillId="0" borderId="0"/>
    <xf numFmtId="0" fontId="67" fillId="0" borderId="0"/>
    <xf numFmtId="0" fontId="68" fillId="0" borderId="0"/>
    <xf numFmtId="0" fontId="21" fillId="0" borderId="0"/>
    <xf numFmtId="0" fontId="21" fillId="0" borderId="0"/>
    <xf numFmtId="0" fontId="21" fillId="0" borderId="0"/>
    <xf numFmtId="0" fontId="21" fillId="0" borderId="0"/>
    <xf numFmtId="0" fontId="21"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7" fillId="0" borderId="0"/>
    <xf numFmtId="0" fontId="67" fillId="0" borderId="0"/>
    <xf numFmtId="0" fontId="67" fillId="0" borderId="0"/>
    <xf numFmtId="0" fontId="69"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67" fillId="0" borderId="0"/>
    <xf numFmtId="0" fontId="69" fillId="0" borderId="0"/>
    <xf numFmtId="0" fontId="67"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7" fillId="0" borderId="0"/>
    <xf numFmtId="0" fontId="68" fillId="0" borderId="0"/>
    <xf numFmtId="4" fontId="164" fillId="0" borderId="0">
      <alignment vertical="center"/>
    </xf>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8" fillId="0" borderId="0"/>
    <xf numFmtId="0" fontId="68"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7" fillId="0" borderId="0"/>
    <xf numFmtId="0" fontId="67" fillId="0" borderId="0"/>
    <xf numFmtId="0" fontId="67" fillId="0" borderId="0"/>
    <xf numFmtId="0" fontId="67" fillId="0" borderId="0"/>
    <xf numFmtId="0" fontId="69" fillId="0" borderId="0"/>
    <xf numFmtId="0" fontId="67" fillId="0" borderId="0"/>
    <xf numFmtId="0" fontId="68" fillId="0" borderId="0"/>
    <xf numFmtId="0" fontId="67" fillId="0" borderId="0"/>
    <xf numFmtId="0" fontId="68"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68"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68" fillId="0" borderId="0"/>
    <xf numFmtId="0" fontId="68"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68"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68" fillId="0" borderId="0"/>
    <xf numFmtId="0" fontId="68"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7"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2" fontId="104" fillId="89" borderId="21" applyProtection="0">
      <alignment horizontal="center"/>
    </xf>
    <xf numFmtId="2" fontId="104" fillId="90" borderId="21" applyProtection="0">
      <alignment horizontal="center"/>
    </xf>
    <xf numFmtId="2" fontId="104" fillId="90" borderId="21" applyProtection="0"/>
    <xf numFmtId="2" fontId="104" fillId="89" borderId="21" applyProtection="0"/>
    <xf numFmtId="0" fontId="67" fillId="0" borderId="0"/>
    <xf numFmtId="0" fontId="21" fillId="0" borderId="0"/>
    <xf numFmtId="0" fontId="21" fillId="0" borderId="0"/>
    <xf numFmtId="0" fontId="21" fillId="0" borderId="0"/>
    <xf numFmtId="0" fontId="21" fillId="0" borderId="0"/>
    <xf numFmtId="0" fontId="21" fillId="0" borderId="0"/>
    <xf numFmtId="0" fontId="165" fillId="0" borderId="0">
      <protection locked="0"/>
    </xf>
    <xf numFmtId="0" fontId="165" fillId="0" borderId="0">
      <protection locked="0"/>
    </xf>
    <xf numFmtId="0" fontId="166" fillId="0" borderId="0">
      <protection locked="0"/>
    </xf>
    <xf numFmtId="0" fontId="166" fillId="0" borderId="0">
      <protection locked="0"/>
    </xf>
    <xf numFmtId="0" fontId="166" fillId="0" borderId="0">
      <protection locked="0"/>
    </xf>
    <xf numFmtId="0" fontId="165" fillId="0" borderId="76">
      <protection locked="0"/>
    </xf>
    <xf numFmtId="0" fontId="63" fillId="0" borderId="0"/>
    <xf numFmtId="0" fontId="167" fillId="0" borderId="0">
      <protection locked="0"/>
    </xf>
    <xf numFmtId="0" fontId="167" fillId="0" borderId="0">
      <protection locked="0"/>
    </xf>
    <xf numFmtId="0" fontId="166" fillId="0" borderId="77">
      <protection locked="0"/>
    </xf>
    <xf numFmtId="0" fontId="166" fillId="0" borderId="77">
      <protection locked="0"/>
    </xf>
    <xf numFmtId="0" fontId="166" fillId="0" borderId="77">
      <protection locked="0"/>
    </xf>
    <xf numFmtId="0" fontId="166" fillId="0" borderId="77">
      <protection locked="0"/>
    </xf>
    <xf numFmtId="0" fontId="166" fillId="0" borderId="77">
      <protection locked="0"/>
    </xf>
    <xf numFmtId="0" fontId="166" fillId="0" borderId="77">
      <protection locked="0"/>
    </xf>
    <xf numFmtId="0" fontId="166" fillId="0" borderId="77">
      <protection locked="0"/>
    </xf>
    <xf numFmtId="0" fontId="166" fillId="0" borderId="77">
      <protection locked="0"/>
    </xf>
    <xf numFmtId="0" fontId="63" fillId="0" borderId="0"/>
    <xf numFmtId="2" fontId="104" fillId="88" borderId="21" applyProtection="0"/>
    <xf numFmtId="0" fontId="168" fillId="4" borderId="0" applyNumberFormat="0" applyBorder="0" applyAlignment="0" applyProtection="0"/>
    <xf numFmtId="0" fontId="168" fillId="5" borderId="0" applyNumberFormat="0" applyBorder="0" applyAlignment="0" applyProtection="0"/>
    <xf numFmtId="2" fontId="125" fillId="87" borderId="21" applyProtection="0"/>
    <xf numFmtId="0" fontId="168" fillId="6" borderId="0" applyNumberFormat="0" applyBorder="0" applyAlignment="0" applyProtection="0"/>
    <xf numFmtId="2" fontId="125" fillId="87" borderId="21" applyProtection="0"/>
    <xf numFmtId="0" fontId="168" fillId="7" borderId="0" applyNumberFormat="0" applyBorder="0" applyAlignment="0" applyProtection="0"/>
    <xf numFmtId="0" fontId="168" fillId="8" borderId="0" applyNumberFormat="0" applyBorder="0" applyAlignment="0" applyProtection="0"/>
    <xf numFmtId="0" fontId="168" fillId="9" borderId="0" applyNumberFormat="0" applyBorder="0" applyAlignment="0" applyProtection="0"/>
    <xf numFmtId="0" fontId="169" fillId="105" borderId="0" applyNumberFormat="0" applyBorder="0" applyAlignment="0" applyProtection="0"/>
    <xf numFmtId="4" fontId="105" fillId="83" borderId="13" applyNumberFormat="0" applyProtection="0">
      <alignment horizontal="right" vertical="center"/>
    </xf>
    <xf numFmtId="4" fontId="105" fillId="83" borderId="13" applyNumberFormat="0" applyProtection="0">
      <alignment horizontal="right" vertical="center"/>
    </xf>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169" fillId="106" borderId="0" applyNumberFormat="0" applyBorder="0" applyAlignment="0" applyProtection="0"/>
    <xf numFmtId="4" fontId="105" fillId="83" borderId="13" applyNumberFormat="0" applyProtection="0">
      <alignment horizontal="right" vertical="center"/>
    </xf>
    <xf numFmtId="4" fontId="105" fillId="83" borderId="13" applyNumberFormat="0" applyProtection="0">
      <alignment horizontal="right" vertical="center"/>
    </xf>
    <xf numFmtId="0" fontId="32" fillId="5" borderId="0" applyNumberFormat="0" applyBorder="0" applyAlignment="0" applyProtection="0"/>
    <xf numFmtId="0" fontId="32" fillId="5" borderId="0" applyNumberFormat="0" applyBorder="0" applyAlignment="0" applyProtection="0"/>
    <xf numFmtId="0" fontId="32" fillId="5" borderId="0" applyNumberFormat="0" applyBorder="0" applyAlignment="0" applyProtection="0"/>
    <xf numFmtId="0" fontId="32" fillId="5" borderId="0" applyNumberFormat="0" applyBorder="0" applyAlignment="0" applyProtection="0"/>
    <xf numFmtId="0" fontId="32" fillId="5" borderId="0" applyNumberFormat="0" applyBorder="0" applyAlignment="0" applyProtection="0"/>
    <xf numFmtId="0" fontId="32" fillId="5" borderId="0" applyNumberFormat="0" applyBorder="0" applyAlignment="0" applyProtection="0"/>
    <xf numFmtId="0" fontId="169" fillId="107" borderId="0" applyNumberFormat="0" applyBorder="0" applyAlignment="0" applyProtection="0"/>
    <xf numFmtId="4" fontId="105" fillId="83" borderId="13" applyNumberFormat="0" applyProtection="0">
      <alignment horizontal="right" vertical="center"/>
    </xf>
    <xf numFmtId="4" fontId="115" fillId="72" borderId="14" applyNumberFormat="0" applyProtection="0">
      <alignment horizontal="right" vertical="center"/>
    </xf>
    <xf numFmtId="0" fontId="32" fillId="6" borderId="0" applyNumberFormat="0" applyBorder="0" applyAlignment="0" applyProtection="0"/>
    <xf numFmtId="0" fontId="32" fillId="6" borderId="0" applyNumberFormat="0" applyBorder="0" applyAlignment="0" applyProtection="0"/>
    <xf numFmtId="0" fontId="32" fillId="6" borderId="0" applyNumberFormat="0" applyBorder="0" applyAlignment="0" applyProtection="0"/>
    <xf numFmtId="0" fontId="32" fillId="6" borderId="0" applyNumberFormat="0" applyBorder="0" applyAlignment="0" applyProtection="0"/>
    <xf numFmtId="0" fontId="32" fillId="6" borderId="0" applyNumberFormat="0" applyBorder="0" applyAlignment="0" applyProtection="0"/>
    <xf numFmtId="0" fontId="32" fillId="6" borderId="0" applyNumberFormat="0" applyBorder="0" applyAlignment="0" applyProtection="0"/>
    <xf numFmtId="0" fontId="169" fillId="108"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169" fillId="109" borderId="0" applyNumberFormat="0" applyBorder="0" applyAlignment="0" applyProtection="0"/>
    <xf numFmtId="4" fontId="105" fillId="85" borderId="3" applyNumberFormat="0" applyProtection="0">
      <alignment horizontal="left" vertical="center" indent="1"/>
    </xf>
    <xf numFmtId="4" fontId="105" fillId="85" borderId="3" applyNumberFormat="0" applyProtection="0">
      <alignment horizontal="left" vertical="center" indent="1"/>
    </xf>
    <xf numFmtId="0" fontId="32" fillId="8" borderId="0" applyNumberFormat="0" applyBorder="0" applyAlignment="0" applyProtection="0"/>
    <xf numFmtId="0" fontId="32" fillId="8" borderId="0" applyNumberFormat="0" applyBorder="0" applyAlignment="0" applyProtection="0"/>
    <xf numFmtId="0" fontId="32" fillId="8" borderId="0" applyNumberFormat="0" applyBorder="0" applyAlignment="0" applyProtection="0"/>
    <xf numFmtId="0" fontId="32" fillId="8" borderId="0" applyNumberFormat="0" applyBorder="0" applyAlignment="0" applyProtection="0"/>
    <xf numFmtId="0" fontId="32" fillId="8" borderId="0" applyNumberFormat="0" applyBorder="0" applyAlignment="0" applyProtection="0"/>
    <xf numFmtId="0" fontId="32" fillId="8" borderId="0" applyNumberFormat="0" applyBorder="0" applyAlignment="0" applyProtection="0"/>
    <xf numFmtId="0" fontId="169" fillId="110" borderId="0" applyNumberFormat="0" applyBorder="0" applyAlignment="0" applyProtection="0"/>
    <xf numFmtId="4" fontId="105" fillId="85" borderId="3" applyNumberFormat="0" applyProtection="0">
      <alignment horizontal="left" vertical="center" indent="1"/>
    </xf>
    <xf numFmtId="4" fontId="105" fillId="85" borderId="3" applyNumberFormat="0" applyProtection="0">
      <alignment horizontal="left" vertical="center" indent="1"/>
    </xf>
    <xf numFmtId="0" fontId="32" fillId="9" borderId="0" applyNumberFormat="0" applyBorder="0" applyAlignment="0" applyProtection="0"/>
    <xf numFmtId="0" fontId="32" fillId="9" borderId="0" applyNumberFormat="0" applyBorder="0" applyAlignment="0" applyProtection="0"/>
    <xf numFmtId="0" fontId="32" fillId="9" borderId="0" applyNumberFormat="0" applyBorder="0" applyAlignment="0" applyProtection="0"/>
    <xf numFmtId="0" fontId="32" fillId="9" borderId="0" applyNumberFormat="0" applyBorder="0" applyAlignment="0" applyProtection="0"/>
    <xf numFmtId="0" fontId="32" fillId="9" borderId="0" applyNumberFormat="0" applyBorder="0" applyAlignment="0" applyProtection="0"/>
    <xf numFmtId="0" fontId="32" fillId="9" borderId="0" applyNumberFormat="0" applyBorder="0" applyAlignment="0" applyProtection="0"/>
    <xf numFmtId="4" fontId="105" fillId="85" borderId="3" applyNumberFormat="0" applyProtection="0">
      <alignment horizontal="left" vertical="center" indent="1"/>
    </xf>
    <xf numFmtId="0" fontId="168" fillId="10" borderId="0" applyNumberFormat="0" applyBorder="0" applyAlignment="0" applyProtection="0"/>
    <xf numFmtId="0" fontId="168" fillId="11" borderId="0" applyNumberFormat="0" applyBorder="0" applyAlignment="0" applyProtection="0"/>
    <xf numFmtId="0" fontId="123" fillId="75" borderId="15" applyNumberFormat="0" applyProtection="0">
      <alignment horizontal="left" vertical="top" indent="1"/>
    </xf>
    <xf numFmtId="0" fontId="168" fillId="12" borderId="0" applyNumberFormat="0" applyBorder="0" applyAlignment="0" applyProtection="0"/>
    <xf numFmtId="0" fontId="123" fillId="75" borderId="15" applyNumberFormat="0" applyProtection="0">
      <alignment horizontal="left" vertical="top" indent="1"/>
    </xf>
    <xf numFmtId="0" fontId="168" fillId="7" borderId="0" applyNumberFormat="0" applyBorder="0" applyAlignment="0" applyProtection="0"/>
    <xf numFmtId="0" fontId="123" fillId="75" borderId="15" applyNumberFormat="0" applyProtection="0">
      <alignment horizontal="left" vertical="top" indent="1"/>
    </xf>
    <xf numFmtId="0" fontId="168" fillId="10" borderId="0" applyNumberFormat="0" applyBorder="0" applyAlignment="0" applyProtection="0"/>
    <xf numFmtId="0" fontId="123" fillId="75" borderId="15" applyNumberFormat="0" applyProtection="0">
      <alignment horizontal="left" vertical="top" indent="1"/>
    </xf>
    <xf numFmtId="0" fontId="168" fillId="13" borderId="0" applyNumberFormat="0" applyBorder="0" applyAlignment="0" applyProtection="0"/>
    <xf numFmtId="0" fontId="169" fillId="111" borderId="0" applyNumberFormat="0" applyBorder="0" applyAlignment="0" applyProtection="0"/>
    <xf numFmtId="0" fontId="123" fillId="75" borderId="15" applyNumberFormat="0" applyProtection="0">
      <alignment horizontal="left" vertical="top" indent="1"/>
    </xf>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169" fillId="112" borderId="0" applyNumberFormat="0" applyBorder="0" applyAlignment="0" applyProtection="0"/>
    <xf numFmtId="4" fontId="76" fillId="16" borderId="13" applyNumberFormat="0" applyProtection="0">
      <alignment horizontal="left" vertical="center" indent="1"/>
    </xf>
    <xf numFmtId="0" fontId="32" fillId="11" borderId="0" applyNumberFormat="0" applyBorder="0" applyAlignment="0" applyProtection="0"/>
    <xf numFmtId="0" fontId="32" fillId="11" borderId="0" applyNumberFormat="0" applyBorder="0" applyAlignment="0" applyProtection="0"/>
    <xf numFmtId="0" fontId="32" fillId="11" borderId="0" applyNumberFormat="0" applyBorder="0" applyAlignment="0" applyProtection="0"/>
    <xf numFmtId="0" fontId="32" fillId="11" borderId="0" applyNumberFormat="0" applyBorder="0" applyAlignment="0" applyProtection="0"/>
    <xf numFmtId="0" fontId="32" fillId="11" borderId="0" applyNumberFormat="0" applyBorder="0" applyAlignment="0" applyProtection="0"/>
    <xf numFmtId="0" fontId="32" fillId="11" borderId="0" applyNumberFormat="0" applyBorder="0" applyAlignment="0" applyProtection="0"/>
    <xf numFmtId="0" fontId="169" fillId="113" borderId="0" applyNumberFormat="0" applyBorder="0" applyAlignment="0" applyProtection="0"/>
    <xf numFmtId="4" fontId="76" fillId="16" borderId="13" applyNumberFormat="0" applyProtection="0">
      <alignment horizontal="left" vertical="center" indent="1"/>
    </xf>
    <xf numFmtId="4" fontId="76" fillId="16" borderId="13" applyNumberFormat="0" applyProtection="0">
      <alignment horizontal="left" vertical="center" indent="1"/>
    </xf>
    <xf numFmtId="0" fontId="32" fillId="12" borderId="0" applyNumberFormat="0" applyBorder="0" applyAlignment="0" applyProtection="0"/>
    <xf numFmtId="0" fontId="32" fillId="12" borderId="0" applyNumberFormat="0" applyBorder="0" applyAlignment="0" applyProtection="0"/>
    <xf numFmtId="0" fontId="32" fillId="12" borderId="0" applyNumberFormat="0" applyBorder="0" applyAlignment="0" applyProtection="0"/>
    <xf numFmtId="0" fontId="32" fillId="12" borderId="0" applyNumberFormat="0" applyBorder="0" applyAlignment="0" applyProtection="0"/>
    <xf numFmtId="0" fontId="32" fillId="12" borderId="0" applyNumberFormat="0" applyBorder="0" applyAlignment="0" applyProtection="0"/>
    <xf numFmtId="0" fontId="32" fillId="12" borderId="0" applyNumberFormat="0" applyBorder="0" applyAlignment="0" applyProtection="0"/>
    <xf numFmtId="0" fontId="169" fillId="114" borderId="0" applyNumberFormat="0" applyBorder="0" applyAlignment="0" applyProtection="0"/>
    <xf numFmtId="4" fontId="76" fillId="16" borderId="13" applyNumberFormat="0" applyProtection="0">
      <alignment horizontal="left" vertical="center" indent="1"/>
    </xf>
    <xf numFmtId="4" fontId="76" fillId="16" borderId="13" applyNumberFormat="0" applyProtection="0">
      <alignment horizontal="left" vertical="center" indent="1"/>
    </xf>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169" fillId="115" borderId="0" applyNumberFormat="0" applyBorder="0" applyAlignment="0" applyProtection="0"/>
    <xf numFmtId="4" fontId="76" fillId="16" borderId="13" applyNumberFormat="0" applyProtection="0">
      <alignment horizontal="left" vertical="center" indent="1"/>
    </xf>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169" fillId="116" borderId="0" applyNumberFormat="0" applyBorder="0" applyAlignment="0" applyProtection="0"/>
    <xf numFmtId="4" fontId="105" fillId="84" borderId="13" applyNumberFormat="0" applyProtection="0">
      <alignment horizontal="right" vertical="center"/>
    </xf>
    <xf numFmtId="4" fontId="105" fillId="84" borderId="13" applyNumberFormat="0" applyProtection="0">
      <alignment horizontal="right" vertical="center"/>
    </xf>
    <xf numFmtId="0" fontId="32" fillId="13" borderId="0" applyNumberFormat="0" applyBorder="0" applyAlignment="0" applyProtection="0"/>
    <xf numFmtId="0" fontId="32" fillId="13" borderId="0" applyNumberFormat="0" applyBorder="0" applyAlignment="0" applyProtection="0"/>
    <xf numFmtId="0" fontId="32" fillId="13" borderId="0" applyNumberFormat="0" applyBorder="0" applyAlignment="0" applyProtection="0"/>
    <xf numFmtId="0" fontId="32" fillId="13" borderId="0" applyNumberFormat="0" applyBorder="0" applyAlignment="0" applyProtection="0"/>
    <xf numFmtId="0" fontId="32" fillId="13" borderId="0" applyNumberFormat="0" applyBorder="0" applyAlignment="0" applyProtection="0"/>
    <xf numFmtId="0" fontId="32" fillId="13" borderId="0" applyNumberFormat="0" applyBorder="0" applyAlignment="0" applyProtection="0"/>
    <xf numFmtId="4" fontId="105" fillId="84" borderId="13" applyNumberFormat="0" applyProtection="0">
      <alignment horizontal="right" vertical="center"/>
    </xf>
    <xf numFmtId="0" fontId="170" fillId="14" borderId="0" applyNumberFormat="0" applyBorder="0" applyAlignment="0" applyProtection="0"/>
    <xf numFmtId="4" fontId="105" fillId="84" borderId="13" applyNumberFormat="0" applyProtection="0">
      <alignment horizontal="right" vertical="center"/>
    </xf>
    <xf numFmtId="0" fontId="170" fillId="11" borderId="0" applyNumberFormat="0" applyBorder="0" applyAlignment="0" applyProtection="0"/>
    <xf numFmtId="4" fontId="105" fillId="84" borderId="13" applyNumberFormat="0" applyProtection="0">
      <alignment horizontal="right" vertical="center"/>
    </xf>
    <xf numFmtId="0" fontId="170" fillId="12" borderId="0" applyNumberFormat="0" applyBorder="0" applyAlignment="0" applyProtection="0"/>
    <xf numFmtId="4" fontId="116" fillId="72" borderId="14" applyNumberFormat="0" applyProtection="0">
      <alignment horizontal="right" vertical="center"/>
    </xf>
    <xf numFmtId="0" fontId="170" fillId="15" borderId="0" applyNumberFormat="0" applyBorder="0" applyAlignment="0" applyProtection="0"/>
    <xf numFmtId="0" fontId="170" fillId="16" borderId="0" applyNumberFormat="0" applyBorder="0" applyAlignment="0" applyProtection="0"/>
    <xf numFmtId="4" fontId="76" fillId="0" borderId="13" applyNumberFormat="0" applyProtection="0">
      <alignment horizontal="right" vertical="center"/>
    </xf>
    <xf numFmtId="0" fontId="170" fillId="17" borderId="0" applyNumberFormat="0" applyBorder="0" applyAlignment="0" applyProtection="0"/>
    <xf numFmtId="0" fontId="171" fillId="117" borderId="0" applyNumberFormat="0" applyBorder="0" applyAlignment="0" applyProtection="0"/>
    <xf numFmtId="4" fontId="76" fillId="0" borderId="13" applyNumberFormat="0" applyProtection="0">
      <alignment horizontal="right" vertical="center"/>
    </xf>
    <xf numFmtId="4" fontId="76" fillId="0" borderId="13" applyNumberFormat="0" applyProtection="0">
      <alignment horizontal="right" vertical="center"/>
    </xf>
    <xf numFmtId="0" fontId="171" fillId="118" borderId="0" applyNumberFormat="0" applyBorder="0" applyAlignment="0" applyProtection="0"/>
    <xf numFmtId="4" fontId="76" fillId="0" borderId="13" applyNumberFormat="0" applyProtection="0">
      <alignment horizontal="right" vertical="center"/>
    </xf>
    <xf numFmtId="4" fontId="76" fillId="0" borderId="13" applyNumberFormat="0" applyProtection="0">
      <alignment horizontal="right" vertical="center"/>
    </xf>
    <xf numFmtId="0" fontId="171" fillId="119" borderId="0" applyNumberFormat="0" applyBorder="0" applyAlignment="0" applyProtection="0"/>
    <xf numFmtId="4" fontId="109" fillId="72" borderId="14" applyNumberFormat="0" applyProtection="0">
      <alignment horizontal="right" vertical="center"/>
    </xf>
    <xf numFmtId="0" fontId="123" fillId="58" borderId="15" applyNumberFormat="0" applyProtection="0">
      <alignment horizontal="left" vertical="top" indent="1"/>
    </xf>
    <xf numFmtId="0" fontId="171" fillId="120" borderId="0" applyNumberFormat="0" applyBorder="0" applyAlignment="0" applyProtection="0"/>
    <xf numFmtId="0" fontId="123" fillId="58" borderId="15" applyNumberFormat="0" applyProtection="0">
      <alignment horizontal="left" vertical="top" indent="1"/>
    </xf>
    <xf numFmtId="0" fontId="123" fillId="58" borderId="15" applyNumberFormat="0" applyProtection="0">
      <alignment horizontal="left" vertical="top" indent="1"/>
    </xf>
    <xf numFmtId="0" fontId="171" fillId="121" borderId="0" applyNumberFormat="0" applyBorder="0" applyAlignment="0" applyProtection="0"/>
    <xf numFmtId="0" fontId="123" fillId="58" borderId="15" applyNumberFormat="0" applyProtection="0">
      <alignment horizontal="left" vertical="top" indent="1"/>
    </xf>
    <xf numFmtId="0" fontId="123" fillId="58" borderId="15" applyNumberFormat="0" applyProtection="0">
      <alignment horizontal="left" vertical="top" indent="1"/>
    </xf>
    <xf numFmtId="0" fontId="171" fillId="122" borderId="0" applyNumberFormat="0" applyBorder="0" applyAlignment="0" applyProtection="0"/>
    <xf numFmtId="4" fontId="109" fillId="55" borderId="14"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09" fillId="55" borderId="14" applyNumberFormat="0" applyProtection="0">
      <alignment horizontal="left" vertical="center" indent="1"/>
    </xf>
    <xf numFmtId="4" fontId="116" fillId="55" borderId="14"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0" fontId="170" fillId="18" borderId="0" applyNumberFormat="0" applyBorder="0" applyAlignment="0" applyProtection="0"/>
    <xf numFmtId="4" fontId="123" fillId="58" borderId="15" applyNumberFormat="0" applyProtection="0">
      <alignment vertical="center"/>
    </xf>
    <xf numFmtId="4" fontId="123" fillId="58" borderId="15" applyNumberFormat="0" applyProtection="0">
      <alignment vertical="center"/>
    </xf>
    <xf numFmtId="4" fontId="109" fillId="55" borderId="14" applyNumberFormat="0" applyProtection="0">
      <alignment vertical="center"/>
    </xf>
    <xf numFmtId="0" fontId="122" fillId="73" borderId="19" applyBorder="0"/>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170" fillId="26" borderId="0" applyNumberFormat="0" applyBorder="0" applyAlignment="0" applyProtection="0"/>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21" fillId="2" borderId="14"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170" fillId="33" borderId="0" applyNumberFormat="0" applyBorder="0" applyAlignment="0" applyProtection="0"/>
    <xf numFmtId="0" fontId="31" fillId="10" borderId="15" applyNumberFormat="0" applyProtection="0">
      <alignment horizontal="left" vertical="top" indent="1"/>
    </xf>
    <xf numFmtId="0" fontId="21" fillId="53" borderId="14"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170" fillId="15" borderId="0" applyNumberFormat="0" applyBorder="0" applyAlignment="0" applyProtection="0"/>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170" fillId="16" borderId="0" applyNumberFormat="0" applyBorder="0" applyAlignment="0" applyProtection="0"/>
    <xf numFmtId="0" fontId="31" fillId="73" borderId="15" applyNumberFormat="0" applyProtection="0">
      <alignment horizontal="left" vertical="top"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4" fontId="76" fillId="75" borderId="3" applyNumberFormat="0" applyProtection="0">
      <alignment horizontal="left" vertical="center" indent="1"/>
    </xf>
    <xf numFmtId="4" fontId="76" fillId="75" borderId="3" applyNumberFormat="0" applyProtection="0">
      <alignment horizontal="left" vertical="center" indent="1"/>
    </xf>
    <xf numFmtId="4" fontId="76" fillId="75" borderId="3" applyNumberFormat="0" applyProtection="0">
      <alignment horizontal="left" vertical="center" indent="1"/>
    </xf>
    <xf numFmtId="4" fontId="76" fillId="75" borderId="3" applyNumberFormat="0" applyProtection="0">
      <alignment horizontal="left" vertical="center" indent="1"/>
    </xf>
    <xf numFmtId="4" fontId="76" fillId="75" borderId="3" applyNumberFormat="0" applyProtection="0">
      <alignment horizontal="left" vertical="center" indent="1"/>
    </xf>
    <xf numFmtId="0" fontId="170" fillId="40" borderId="0" applyNumberFormat="0" applyBorder="0" applyAlignment="0" applyProtection="0"/>
    <xf numFmtId="4" fontId="76" fillId="76" borderId="3" applyNumberFormat="0" applyProtection="0">
      <alignment horizontal="left" vertical="center" indent="1"/>
    </xf>
    <xf numFmtId="49" fontId="105" fillId="6" borderId="78">
      <alignment horizontal="left" vertical="top"/>
      <protection locked="0"/>
    </xf>
    <xf numFmtId="49" fontId="105" fillId="6" borderId="78">
      <alignment horizontal="left" vertical="top"/>
      <protection locked="0"/>
    </xf>
    <xf numFmtId="49" fontId="105" fillId="6" borderId="78">
      <alignment horizontal="left" vertical="top"/>
      <protection locked="0"/>
    </xf>
    <xf numFmtId="49" fontId="105" fillId="6" borderId="78">
      <alignment horizontal="left" vertical="top"/>
      <protection locked="0"/>
    </xf>
    <xf numFmtId="49" fontId="105" fillId="6" borderId="78">
      <alignment horizontal="left" vertical="top"/>
      <protection locked="0"/>
    </xf>
    <xf numFmtId="49" fontId="105" fillId="6" borderId="78">
      <alignment horizontal="left" vertical="top"/>
      <protection locked="0"/>
    </xf>
    <xf numFmtId="49" fontId="105" fillId="6" borderId="78">
      <alignment horizontal="left" vertical="top"/>
      <protection locked="0"/>
    </xf>
    <xf numFmtId="49" fontId="105" fillId="6" borderId="78">
      <alignment horizontal="left" vertical="top"/>
      <protection locked="0"/>
    </xf>
    <xf numFmtId="49" fontId="105" fillId="0" borderId="78">
      <alignment horizontal="left" vertical="top"/>
      <protection locked="0"/>
    </xf>
    <xf numFmtId="49" fontId="105" fillId="0" borderId="78">
      <alignment horizontal="left" vertical="top"/>
      <protection locked="0"/>
    </xf>
    <xf numFmtId="49" fontId="105" fillId="0" borderId="78">
      <alignment horizontal="left" vertical="top"/>
      <protection locked="0"/>
    </xf>
    <xf numFmtId="49" fontId="105" fillId="0" borderId="78">
      <alignment horizontal="left" vertical="top"/>
      <protection locked="0"/>
    </xf>
    <xf numFmtId="49" fontId="105" fillId="0" borderId="78">
      <alignment horizontal="left" vertical="top"/>
      <protection locked="0"/>
    </xf>
    <xf numFmtId="49" fontId="105" fillId="0" borderId="78">
      <alignment horizontal="left" vertical="top"/>
      <protection locked="0"/>
    </xf>
    <xf numFmtId="49" fontId="105" fillId="0" borderId="78">
      <alignment horizontal="left" vertical="top"/>
      <protection locked="0"/>
    </xf>
    <xf numFmtId="49" fontId="105" fillId="0" borderId="78">
      <alignment horizontal="left" vertical="top"/>
      <protection locked="0"/>
    </xf>
    <xf numFmtId="49" fontId="105" fillId="45" borderId="78">
      <alignment horizontal="left" vertical="top"/>
      <protection locked="0"/>
    </xf>
    <xf numFmtId="49" fontId="105" fillId="45" borderId="78">
      <alignment horizontal="left" vertical="top"/>
      <protection locked="0"/>
    </xf>
    <xf numFmtId="49" fontId="105" fillId="45" borderId="78">
      <alignment horizontal="left" vertical="top"/>
      <protection locked="0"/>
    </xf>
    <xf numFmtId="49" fontId="105" fillId="45" borderId="78">
      <alignment horizontal="left" vertical="top"/>
      <protection locked="0"/>
    </xf>
    <xf numFmtId="49" fontId="105" fillId="45" borderId="78">
      <alignment horizontal="left" vertical="top"/>
      <protection locked="0"/>
    </xf>
    <xf numFmtId="49" fontId="105" fillId="45" borderId="78">
      <alignment horizontal="left" vertical="top"/>
      <protection locked="0"/>
    </xf>
    <xf numFmtId="49" fontId="105" fillId="45" borderId="78">
      <alignment horizontal="left" vertical="top"/>
      <protection locked="0"/>
    </xf>
    <xf numFmtId="49" fontId="105" fillId="45" borderId="78">
      <alignment horizontal="left" vertical="top"/>
      <protection locked="0"/>
    </xf>
    <xf numFmtId="4" fontId="76" fillId="76" borderId="3" applyNumberFormat="0" applyProtection="0">
      <alignment horizontal="left" vertical="center" indent="1"/>
    </xf>
    <xf numFmtId="4" fontId="76" fillId="76" borderId="3" applyNumberFormat="0" applyProtection="0">
      <alignment horizontal="left" vertical="center" indent="1"/>
    </xf>
    <xf numFmtId="4" fontId="76" fillId="76" borderId="3" applyNumberFormat="0" applyProtection="0">
      <alignment horizontal="left" vertical="center" indent="1"/>
    </xf>
    <xf numFmtId="4" fontId="76" fillId="76" borderId="3" applyNumberFormat="0" applyProtection="0">
      <alignment horizontal="left" vertical="center" indent="1"/>
    </xf>
    <xf numFmtId="49" fontId="63" fillId="0" borderId="78">
      <alignment horizontal="center" vertical="top" wrapText="1"/>
      <protection locked="0"/>
    </xf>
    <xf numFmtId="49" fontId="63" fillId="0" borderId="78">
      <alignment horizontal="center" vertical="top" wrapText="1"/>
      <protection locked="0"/>
    </xf>
    <xf numFmtId="49" fontId="63" fillId="0" borderId="78">
      <alignment horizontal="center" vertical="top" wrapText="1"/>
      <protection locked="0"/>
    </xf>
    <xf numFmtId="49" fontId="63" fillId="0" borderId="78">
      <alignment horizontal="center" vertical="top" wrapText="1"/>
      <protection locked="0"/>
    </xf>
    <xf numFmtId="49" fontId="63" fillId="0" borderId="78">
      <alignment horizontal="center" vertical="top" wrapText="1"/>
      <protection locked="0"/>
    </xf>
    <xf numFmtId="49" fontId="63" fillId="0" borderId="78">
      <alignment horizontal="center" vertical="top" wrapText="1"/>
      <protection locked="0"/>
    </xf>
    <xf numFmtId="49" fontId="63" fillId="0" borderId="78">
      <alignment horizontal="center" vertical="top" wrapText="1"/>
      <protection locked="0"/>
    </xf>
    <xf numFmtId="49" fontId="63" fillId="0" borderId="78">
      <alignment horizontal="center" vertical="top" wrapText="1"/>
      <protection locked="0"/>
    </xf>
    <xf numFmtId="49" fontId="105" fillId="6" borderId="78">
      <alignment horizontal="right" vertical="top"/>
      <protection locked="0"/>
    </xf>
    <xf numFmtId="49" fontId="105" fillId="6" borderId="78">
      <alignment horizontal="right" vertical="top"/>
      <protection locked="0"/>
    </xf>
    <xf numFmtId="49" fontId="105" fillId="6" borderId="78">
      <alignment horizontal="right" vertical="top"/>
      <protection locked="0"/>
    </xf>
    <xf numFmtId="49" fontId="105" fillId="6" borderId="78">
      <alignment horizontal="right" vertical="top"/>
      <protection locked="0"/>
    </xf>
    <xf numFmtId="49" fontId="105" fillId="6" borderId="78">
      <alignment horizontal="right" vertical="top"/>
      <protection locked="0"/>
    </xf>
    <xf numFmtId="49" fontId="105" fillId="6" borderId="78">
      <alignment horizontal="right" vertical="top"/>
      <protection locked="0"/>
    </xf>
    <xf numFmtId="49" fontId="105" fillId="6" borderId="78">
      <alignment horizontal="right" vertical="top"/>
      <protection locked="0"/>
    </xf>
    <xf numFmtId="49" fontId="105" fillId="6" borderId="78">
      <alignment horizontal="right" vertical="top"/>
      <protection locked="0"/>
    </xf>
    <xf numFmtId="0" fontId="105" fillId="6" borderId="78">
      <alignment horizontal="right" vertical="top"/>
      <protection locked="0"/>
    </xf>
    <xf numFmtId="0" fontId="105" fillId="6" borderId="78">
      <alignment horizontal="right" vertical="top"/>
      <protection locked="0"/>
    </xf>
    <xf numFmtId="0" fontId="105" fillId="6" borderId="78">
      <alignment horizontal="right" vertical="top"/>
      <protection locked="0"/>
    </xf>
    <xf numFmtId="0" fontId="105" fillId="6" borderId="78">
      <alignment horizontal="right" vertical="top"/>
      <protection locked="0"/>
    </xf>
    <xf numFmtId="0" fontId="105" fillId="6" borderId="78">
      <alignment horizontal="right" vertical="top"/>
      <protection locked="0"/>
    </xf>
    <xf numFmtId="0" fontId="105" fillId="6" borderId="78">
      <alignment horizontal="right" vertical="top"/>
      <protection locked="0"/>
    </xf>
    <xf numFmtId="0" fontId="105" fillId="6" borderId="78">
      <alignment horizontal="right" vertical="top"/>
      <protection locked="0"/>
    </xf>
    <xf numFmtId="0" fontId="105" fillId="6" borderId="78">
      <alignment horizontal="right" vertical="top"/>
      <protection locked="0"/>
    </xf>
    <xf numFmtId="49" fontId="105" fillId="0" borderId="78">
      <alignment horizontal="right" vertical="top"/>
      <protection locked="0"/>
    </xf>
    <xf numFmtId="49" fontId="105" fillId="0" borderId="78">
      <alignment horizontal="right" vertical="top"/>
      <protection locked="0"/>
    </xf>
    <xf numFmtId="49" fontId="105" fillId="0" borderId="78">
      <alignment horizontal="right" vertical="top"/>
      <protection locked="0"/>
    </xf>
    <xf numFmtId="49" fontId="105" fillId="0" borderId="78">
      <alignment horizontal="right" vertical="top"/>
      <protection locked="0"/>
    </xf>
    <xf numFmtId="49" fontId="105" fillId="0" borderId="78">
      <alignment horizontal="right" vertical="top"/>
      <protection locked="0"/>
    </xf>
    <xf numFmtId="49" fontId="105" fillId="0" borderId="78">
      <alignment horizontal="right" vertical="top"/>
      <protection locked="0"/>
    </xf>
    <xf numFmtId="49" fontId="105" fillId="0" borderId="78">
      <alignment horizontal="right" vertical="top"/>
      <protection locked="0"/>
    </xf>
    <xf numFmtId="49" fontId="105" fillId="0" borderId="78">
      <alignment horizontal="right" vertical="top"/>
      <protection locked="0"/>
    </xf>
    <xf numFmtId="0" fontId="105" fillId="0" borderId="78">
      <alignment horizontal="right" vertical="top"/>
      <protection locked="0"/>
    </xf>
    <xf numFmtId="0" fontId="105" fillId="0" borderId="78">
      <alignment horizontal="right" vertical="top"/>
      <protection locked="0"/>
    </xf>
    <xf numFmtId="0" fontId="105" fillId="0" borderId="78">
      <alignment horizontal="right" vertical="top"/>
      <protection locked="0"/>
    </xf>
    <xf numFmtId="0" fontId="105" fillId="0" borderId="78">
      <alignment horizontal="right" vertical="top"/>
      <protection locked="0"/>
    </xf>
    <xf numFmtId="0" fontId="105" fillId="0" borderId="78">
      <alignment horizontal="right" vertical="top"/>
      <protection locked="0"/>
    </xf>
    <xf numFmtId="0" fontId="105" fillId="0" borderId="78">
      <alignment horizontal="right" vertical="top"/>
      <protection locked="0"/>
    </xf>
    <xf numFmtId="0" fontId="105" fillId="0" borderId="78">
      <alignment horizontal="right" vertical="top"/>
      <protection locked="0"/>
    </xf>
    <xf numFmtId="0" fontId="105" fillId="0" borderId="78">
      <alignment horizontal="right" vertical="top"/>
      <protection locked="0"/>
    </xf>
    <xf numFmtId="49" fontId="105" fillId="45" borderId="78">
      <alignment horizontal="right" vertical="top"/>
      <protection locked="0"/>
    </xf>
    <xf numFmtId="49" fontId="105" fillId="45" borderId="78">
      <alignment horizontal="right" vertical="top"/>
      <protection locked="0"/>
    </xf>
    <xf numFmtId="49" fontId="105" fillId="45" borderId="78">
      <alignment horizontal="right" vertical="top"/>
      <protection locked="0"/>
    </xf>
    <xf numFmtId="49" fontId="105" fillId="45" borderId="78">
      <alignment horizontal="right" vertical="top"/>
      <protection locked="0"/>
    </xf>
    <xf numFmtId="49" fontId="105" fillId="45" borderId="78">
      <alignment horizontal="right" vertical="top"/>
      <protection locked="0"/>
    </xf>
    <xf numFmtId="49" fontId="105" fillId="45" borderId="78">
      <alignment horizontal="right" vertical="top"/>
      <protection locked="0"/>
    </xf>
    <xf numFmtId="49" fontId="105" fillId="45" borderId="78">
      <alignment horizontal="right" vertical="top"/>
      <protection locked="0"/>
    </xf>
    <xf numFmtId="49" fontId="105" fillId="45" borderId="78">
      <alignment horizontal="right" vertical="top"/>
      <protection locked="0"/>
    </xf>
    <xf numFmtId="0" fontId="105" fillId="45" borderId="78">
      <alignment horizontal="right" vertical="top"/>
      <protection locked="0"/>
    </xf>
    <xf numFmtId="0" fontId="105" fillId="45" borderId="78">
      <alignment horizontal="right" vertical="top"/>
      <protection locked="0"/>
    </xf>
    <xf numFmtId="0" fontId="105" fillId="45" borderId="78">
      <alignment horizontal="right" vertical="top"/>
      <protection locked="0"/>
    </xf>
    <xf numFmtId="0" fontId="105" fillId="45" borderId="78">
      <alignment horizontal="right" vertical="top"/>
      <protection locked="0"/>
    </xf>
    <xf numFmtId="0" fontId="105" fillId="45" borderId="78">
      <alignment horizontal="right" vertical="top"/>
      <protection locked="0"/>
    </xf>
    <xf numFmtId="0" fontId="105" fillId="45" borderId="78">
      <alignment horizontal="right" vertical="top"/>
      <protection locked="0"/>
    </xf>
    <xf numFmtId="0" fontId="105" fillId="45" borderId="78">
      <alignment horizontal="right" vertical="top"/>
      <protection locked="0"/>
    </xf>
    <xf numFmtId="0" fontId="105" fillId="45" borderId="78">
      <alignment horizontal="right" vertical="top"/>
      <protection locked="0"/>
    </xf>
    <xf numFmtId="4" fontId="76" fillId="75" borderId="13" applyNumberFormat="0" applyProtection="0">
      <alignment horizontal="right" vertical="center"/>
    </xf>
    <xf numFmtId="4" fontId="76" fillId="75" borderId="13" applyNumberFormat="0" applyProtection="0">
      <alignment horizontal="right" vertical="center"/>
    </xf>
    <xf numFmtId="4" fontId="76" fillId="75" borderId="13" applyNumberFormat="0" applyProtection="0">
      <alignment horizontal="right" vertical="center"/>
    </xf>
    <xf numFmtId="4" fontId="76" fillId="75" borderId="13" applyNumberFormat="0" applyProtection="0">
      <alignment horizontal="right" vertical="center"/>
    </xf>
    <xf numFmtId="49" fontId="105" fillId="0" borderId="78">
      <alignment horizontal="center" vertical="top" wrapText="1"/>
      <protection locked="0"/>
    </xf>
    <xf numFmtId="49" fontId="105" fillId="0" borderId="78">
      <alignment horizontal="center" vertical="top" wrapText="1"/>
      <protection locked="0"/>
    </xf>
    <xf numFmtId="49" fontId="105" fillId="0" borderId="78">
      <alignment horizontal="center" vertical="top" wrapText="1"/>
      <protection locked="0"/>
    </xf>
    <xf numFmtId="49" fontId="105" fillId="0" borderId="78">
      <alignment horizontal="center" vertical="top" wrapText="1"/>
      <protection locked="0"/>
    </xf>
    <xf numFmtId="49" fontId="105" fillId="0" borderId="78">
      <alignment horizontal="center" vertical="top" wrapText="1"/>
      <protection locked="0"/>
    </xf>
    <xf numFmtId="49" fontId="105" fillId="0" borderId="78">
      <alignment horizontal="center" vertical="top" wrapText="1"/>
      <protection locked="0"/>
    </xf>
    <xf numFmtId="49" fontId="105" fillId="0" borderId="78">
      <alignment horizontal="center" vertical="top" wrapText="1"/>
      <protection locked="0"/>
    </xf>
    <xf numFmtId="49" fontId="105" fillId="0" borderId="78">
      <alignment horizontal="center" vertical="top" wrapText="1"/>
      <protection locked="0"/>
    </xf>
    <xf numFmtId="0" fontId="105" fillId="0" borderId="78">
      <alignment horizontal="center" vertical="top" wrapText="1"/>
      <protection locked="0"/>
    </xf>
    <xf numFmtId="0" fontId="105" fillId="0" borderId="78">
      <alignment horizontal="center" vertical="top" wrapText="1"/>
      <protection locked="0"/>
    </xf>
    <xf numFmtId="0" fontId="105" fillId="0" borderId="78">
      <alignment horizontal="center" vertical="top" wrapText="1"/>
      <protection locked="0"/>
    </xf>
    <xf numFmtId="0" fontId="105" fillId="0" borderId="78">
      <alignment horizontal="center" vertical="top" wrapText="1"/>
      <protection locked="0"/>
    </xf>
    <xf numFmtId="0" fontId="105" fillId="0" borderId="78">
      <alignment horizontal="center" vertical="top" wrapText="1"/>
      <protection locked="0"/>
    </xf>
    <xf numFmtId="0" fontId="105" fillId="0" borderId="78">
      <alignment horizontal="center" vertical="top" wrapText="1"/>
      <protection locked="0"/>
    </xf>
    <xf numFmtId="0" fontId="105" fillId="0" borderId="78">
      <alignment horizontal="center" vertical="top" wrapText="1"/>
      <protection locked="0"/>
    </xf>
    <xf numFmtId="0" fontId="105" fillId="0" borderId="78">
      <alignment horizontal="center" vertical="top" wrapText="1"/>
      <protection locked="0"/>
    </xf>
    <xf numFmtId="4" fontId="76" fillId="75" borderId="13" applyNumberFormat="0" applyProtection="0">
      <alignment horizontal="right" vertical="center"/>
    </xf>
    <xf numFmtId="0" fontId="172" fillId="5" borderId="0" applyNumberFormat="0" applyBorder="0" applyAlignment="0" applyProtection="0"/>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0" fontId="36" fillId="46" borderId="1" applyNumberFormat="0" applyAlignment="0" applyProtection="0"/>
    <xf numFmtId="0" fontId="173" fillId="46" borderId="1" applyNumberFormat="0" applyAlignment="0" applyProtection="0"/>
    <xf numFmtId="0" fontId="174" fillId="46" borderId="1" applyNumberFormat="0" applyAlignment="0" applyProtection="0"/>
    <xf numFmtId="0" fontId="174" fillId="46" borderId="1" applyNumberFormat="0" applyAlignment="0" applyProtection="0"/>
    <xf numFmtId="0" fontId="174" fillId="46" borderId="1" applyNumberFormat="0" applyAlignment="0" applyProtection="0"/>
    <xf numFmtId="0" fontId="174" fillId="46" borderId="1" applyNumberFormat="0" applyAlignment="0" applyProtection="0"/>
    <xf numFmtId="0" fontId="173" fillId="46" borderId="1" applyNumberFormat="0" applyAlignment="0" applyProtection="0"/>
    <xf numFmtId="0" fontId="36" fillId="46" borderId="1" applyNumberFormat="0" applyAlignment="0" applyProtection="0"/>
    <xf numFmtId="4" fontId="78" fillId="73" borderId="3" applyNumberFormat="0" applyProtection="0">
      <alignment horizontal="left" vertical="center" indent="1"/>
    </xf>
    <xf numFmtId="0" fontId="175" fillId="47" borderId="4" applyNumberFormat="0" applyAlignment="0" applyProtection="0"/>
    <xf numFmtId="166" fontId="63" fillId="0" borderId="0" applyFont="0" applyFill="0" applyBorder="0" applyAlignment="0" applyProtection="0"/>
    <xf numFmtId="38" fontId="21" fillId="0" borderId="0" applyFont="0" applyFill="0" applyBorder="0" applyAlignment="0" applyProtection="0"/>
    <xf numFmtId="4" fontId="78" fillId="73" borderId="3" applyNumberFormat="0" applyProtection="0">
      <alignment horizontal="left" vertical="center" indent="1"/>
    </xf>
    <xf numFmtId="4" fontId="78" fillId="73" borderId="3" applyNumberFormat="0" applyProtection="0">
      <alignment horizontal="left" vertical="center" indent="1"/>
    </xf>
    <xf numFmtId="166" fontId="32" fillId="0" borderId="0" applyFont="0" applyFill="0" applyBorder="0" applyAlignment="0" applyProtection="0"/>
    <xf numFmtId="4" fontId="109" fillId="72" borderId="17" applyNumberFormat="0" applyProtection="0">
      <alignment horizontal="left" vertical="center" indent="1"/>
    </xf>
    <xf numFmtId="166" fontId="63" fillId="0" borderId="0" applyFont="0" applyFill="0" applyBorder="0" applyAlignment="0" applyProtection="0"/>
    <xf numFmtId="3" fontId="176" fillId="0" borderId="0" applyFont="0" applyFill="0" applyBorder="0" applyAlignment="0" applyProtection="0"/>
    <xf numFmtId="165" fontId="63" fillId="0" borderId="0" applyFont="0" applyFill="0" applyBorder="0" applyAlignment="0" applyProtection="0"/>
    <xf numFmtId="167" fontId="21" fillId="0" borderId="0" applyFont="0" applyFill="0" applyBorder="0" applyAlignment="0" applyProtection="0"/>
    <xf numFmtId="4" fontId="76" fillId="71" borderId="3" applyNumberFormat="0" applyProtection="0">
      <alignment horizontal="left" vertical="center" indent="1"/>
    </xf>
    <xf numFmtId="170" fontId="21" fillId="0" borderId="0" applyFont="0" applyFill="0" applyBorder="0" applyAlignment="0" applyProtection="0"/>
    <xf numFmtId="202" fontId="176" fillId="0" borderId="0" applyFont="0" applyFill="0" applyBorder="0" applyAlignment="0" applyProtection="0"/>
    <xf numFmtId="4" fontId="76" fillId="71" borderId="3" applyNumberFormat="0" applyProtection="0">
      <alignment horizontal="left" vertical="center" indent="1"/>
    </xf>
    <xf numFmtId="4" fontId="76" fillId="71" borderId="3" applyNumberFormat="0" applyProtection="0">
      <alignment horizontal="left" vertical="center" indent="1"/>
    </xf>
    <xf numFmtId="0" fontId="176" fillId="0" borderId="0" applyFont="0" applyFill="0" applyBorder="0" applyAlignment="0" applyProtection="0"/>
    <xf numFmtId="4" fontId="76" fillId="71" borderId="3" applyNumberFormat="0" applyProtection="0">
      <alignment horizontal="left" vertical="center" indent="1"/>
    </xf>
    <xf numFmtId="15" fontId="177" fillId="0" borderId="0"/>
    <xf numFmtId="4" fontId="76" fillId="71" borderId="3" applyNumberFormat="0" applyProtection="0">
      <alignment horizontal="left" vertical="center" indent="1"/>
    </xf>
    <xf numFmtId="4" fontId="118" fillId="70" borderId="14" applyNumberFormat="0" applyProtection="0">
      <alignment horizontal="left" vertical="center" indent="1"/>
    </xf>
    <xf numFmtId="4" fontId="76" fillId="12" borderId="13" applyNumberFormat="0" applyProtection="0">
      <alignment horizontal="right" vertical="center"/>
    </xf>
    <xf numFmtId="4" fontId="76" fillId="12" borderId="13" applyNumberFormat="0" applyProtection="0">
      <alignment horizontal="right" vertical="center"/>
    </xf>
    <xf numFmtId="4" fontId="76" fillId="12" borderId="13" applyNumberFormat="0" applyProtection="0">
      <alignment horizontal="right" vertical="center"/>
    </xf>
    <xf numFmtId="4" fontId="76" fillId="12" borderId="13" applyNumberFormat="0" applyProtection="0">
      <alignment horizontal="right" vertical="center"/>
    </xf>
    <xf numFmtId="4" fontId="76" fillId="12" borderId="13" applyNumberFormat="0" applyProtection="0">
      <alignment horizontal="right" vertical="center"/>
    </xf>
    <xf numFmtId="4" fontId="109" fillId="69" borderId="14"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109" fillId="67" borderId="14"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0" fontId="22" fillId="0" borderId="0" applyFont="0" applyFill="0" applyBorder="0" applyAlignment="0" applyProtection="0"/>
    <xf numFmtId="195" fontId="63" fillId="0" borderId="0" applyFont="0" applyFill="0" applyBorder="0" applyAlignment="0" applyProtection="0"/>
    <xf numFmtId="203" fontId="21" fillId="0" borderId="0" applyFill="0" applyBorder="0" applyProtection="0">
      <alignment vertical="top"/>
    </xf>
    <xf numFmtId="4" fontId="109" fillId="66" borderId="14" applyNumberFormat="0" applyProtection="0">
      <alignment horizontal="right" vertical="center"/>
    </xf>
    <xf numFmtId="0" fontId="178" fillId="0" borderId="0" applyNumberFormat="0" applyFill="0" applyBorder="0" applyAlignment="0" applyProtection="0"/>
    <xf numFmtId="2" fontId="176" fillId="0" borderId="0" applyFont="0" applyFill="0" applyBorder="0" applyAlignment="0" applyProtection="0"/>
    <xf numFmtId="4" fontId="76" fillId="40" borderId="13" applyNumberFormat="0" applyProtection="0">
      <alignment horizontal="right" vertical="center"/>
    </xf>
    <xf numFmtId="4" fontId="76" fillId="40" borderId="13" applyNumberFormat="0" applyProtection="0">
      <alignment horizontal="right" vertical="center"/>
    </xf>
    <xf numFmtId="4" fontId="76" fillId="40" borderId="13" applyNumberFormat="0" applyProtection="0">
      <alignment horizontal="right" vertical="center"/>
    </xf>
    <xf numFmtId="4" fontId="76" fillId="40" borderId="13" applyNumberFormat="0" applyProtection="0">
      <alignment horizontal="right" vertical="center"/>
    </xf>
    <xf numFmtId="4" fontId="76" fillId="40" borderId="13" applyNumberFormat="0" applyProtection="0">
      <alignment horizontal="right" vertical="center"/>
    </xf>
    <xf numFmtId="0" fontId="77" fillId="0" borderId="0"/>
    <xf numFmtId="4" fontId="109" fillId="65" borderId="14" applyNumberFormat="0" applyProtection="0">
      <alignment horizontal="right" vertical="center"/>
    </xf>
    <xf numFmtId="0" fontId="77" fillId="0" borderId="75">
      <alignment horizontal="left" vertical="center"/>
    </xf>
    <xf numFmtId="0" fontId="77" fillId="0" borderId="75">
      <alignment horizontal="left" vertical="center"/>
    </xf>
    <xf numFmtId="0" fontId="77" fillId="0" borderId="75">
      <alignment horizontal="left" vertical="center"/>
    </xf>
    <xf numFmtId="0" fontId="77" fillId="0" borderId="75">
      <alignment horizontal="left" vertical="center"/>
    </xf>
    <xf numFmtId="4" fontId="76" fillId="17" borderId="13" applyNumberFormat="0" applyProtection="0">
      <alignment horizontal="right" vertical="center"/>
    </xf>
    <xf numFmtId="0" fontId="37" fillId="0" borderId="7" applyNumberFormat="0" applyFill="0" applyAlignment="0" applyProtection="0"/>
    <xf numFmtId="4" fontId="76" fillId="17" borderId="13" applyNumberFormat="0" applyProtection="0">
      <alignment horizontal="right" vertical="center"/>
    </xf>
    <xf numFmtId="0" fontId="38" fillId="0" borderId="8" applyNumberFormat="0" applyFill="0" applyAlignment="0" applyProtection="0"/>
    <xf numFmtId="4" fontId="76" fillId="17" borderId="13" applyNumberFormat="0" applyProtection="0">
      <alignment horizontal="right" vertical="center"/>
    </xf>
    <xf numFmtId="0" fontId="39" fillId="0" borderId="9" applyNumberFormat="0" applyFill="0" applyAlignment="0" applyProtection="0"/>
    <xf numFmtId="4" fontId="76" fillId="17" borderId="13" applyNumberFormat="0" applyProtection="0">
      <alignment horizontal="right" vertical="center"/>
    </xf>
    <xf numFmtId="0" fontId="39" fillId="0" borderId="0" applyNumberFormat="0" applyFill="0" applyBorder="0" applyAlignment="0" applyProtection="0"/>
    <xf numFmtId="0" fontId="179" fillId="0" borderId="0" applyNumberFormat="0" applyFill="0" applyBorder="0" applyAlignment="0" applyProtection="0">
      <alignment vertical="top"/>
      <protection locked="0"/>
    </xf>
    <xf numFmtId="0" fontId="82" fillId="0" borderId="0"/>
    <xf numFmtId="0" fontId="34" fillId="9" borderId="1" applyNumberFormat="0" applyAlignment="0" applyProtection="0"/>
    <xf numFmtId="0" fontId="34" fillId="9" borderId="1" applyNumberFormat="0" applyAlignment="0" applyProtection="0"/>
    <xf numFmtId="0" fontId="180" fillId="9" borderId="1" applyNumberFormat="0" applyAlignment="0" applyProtection="0"/>
    <xf numFmtId="0" fontId="181" fillId="9" borderId="1" applyNumberFormat="0" applyAlignment="0" applyProtection="0"/>
    <xf numFmtId="0" fontId="181" fillId="9" borderId="1" applyNumberFormat="0" applyAlignment="0" applyProtection="0"/>
    <xf numFmtId="0" fontId="181" fillId="9" borderId="1" applyNumberFormat="0" applyAlignment="0" applyProtection="0"/>
    <xf numFmtId="0" fontId="181" fillId="9" borderId="1" applyNumberFormat="0" applyAlignment="0" applyProtection="0"/>
    <xf numFmtId="0" fontId="180" fillId="9" borderId="1" applyNumberFormat="0" applyAlignment="0" applyProtection="0"/>
    <xf numFmtId="0" fontId="34" fillId="9" borderId="1" applyNumberFormat="0" applyAlignment="0" applyProtection="0"/>
    <xf numFmtId="4" fontId="76" fillId="17" borderId="13" applyNumberFormat="0" applyProtection="0">
      <alignment horizontal="right" vertical="center"/>
    </xf>
    <xf numFmtId="4" fontId="109" fillId="64" borderId="14" applyNumberFormat="0" applyProtection="0">
      <alignment horizontal="right" vertical="center"/>
    </xf>
    <xf numFmtId="4" fontId="76" fillId="13" borderId="13" applyNumberFormat="0" applyProtection="0">
      <alignment horizontal="right" vertical="center"/>
    </xf>
    <xf numFmtId="4" fontId="76" fillId="13" borderId="13" applyNumberFormat="0" applyProtection="0">
      <alignment horizontal="right" vertical="center"/>
    </xf>
    <xf numFmtId="4" fontId="76" fillId="13" borderId="13" applyNumberFormat="0" applyProtection="0">
      <alignment horizontal="right" vertical="center"/>
    </xf>
    <xf numFmtId="4" fontId="76" fillId="13" borderId="13" applyNumberFormat="0" applyProtection="0">
      <alignment horizontal="right" vertical="center"/>
    </xf>
    <xf numFmtId="0" fontId="182" fillId="0" borderId="10" applyNumberFormat="0" applyFill="0" applyAlignment="0" applyProtection="0"/>
    <xf numFmtId="4" fontId="76" fillId="13" borderId="13" applyNumberFormat="0" applyProtection="0">
      <alignment horizontal="right" vertical="center"/>
    </xf>
    <xf numFmtId="204" fontId="82" fillId="0" borderId="0"/>
    <xf numFmtId="4" fontId="183" fillId="123" borderId="0">
      <alignment horizontal="right"/>
    </xf>
    <xf numFmtId="4" fontId="109" fillId="63" borderId="14" applyNumberFormat="0" applyProtection="0">
      <alignment horizontal="right" vertical="center"/>
    </xf>
    <xf numFmtId="4" fontId="76" fillId="26" borderId="3" applyNumberFormat="0" applyProtection="0">
      <alignment horizontal="right" vertical="center"/>
    </xf>
    <xf numFmtId="4" fontId="76" fillId="26" borderId="3" applyNumberFormat="0" applyProtection="0">
      <alignment horizontal="right" vertical="center"/>
    </xf>
    <xf numFmtId="4" fontId="76" fillId="26" borderId="3" applyNumberFormat="0" applyProtection="0">
      <alignment horizontal="right" vertical="center"/>
    </xf>
    <xf numFmtId="4" fontId="76" fillId="26" borderId="3" applyNumberFormat="0" applyProtection="0">
      <alignment horizontal="right" vertical="center"/>
    </xf>
    <xf numFmtId="0" fontId="161" fillId="0" borderId="0"/>
    <xf numFmtId="0" fontId="105" fillId="0" borderId="79"/>
    <xf numFmtId="0" fontId="63" fillId="0" borderId="0"/>
    <xf numFmtId="4" fontId="76" fillId="26" borderId="3" applyNumberFormat="0" applyProtection="0">
      <alignment horizontal="right" vertical="center"/>
    </xf>
    <xf numFmtId="4" fontId="109" fillId="62" borderId="14" applyNumberFormat="0" applyProtection="0">
      <alignment horizontal="right" vertical="center"/>
    </xf>
    <xf numFmtId="4" fontId="76" fillId="61" borderId="13" applyNumberFormat="0" applyProtection="0">
      <alignment horizontal="right" vertical="center"/>
    </xf>
    <xf numFmtId="4" fontId="76" fillId="61" borderId="13" applyNumberFormat="0" applyProtection="0">
      <alignment horizontal="right" vertical="center"/>
    </xf>
    <xf numFmtId="4" fontId="76" fillId="61" borderId="13" applyNumberFormat="0" applyProtection="0">
      <alignment horizontal="right" vertical="center"/>
    </xf>
    <xf numFmtId="4" fontId="76" fillId="61" borderId="13" applyNumberFormat="0" applyProtection="0">
      <alignment horizontal="right" vertical="center"/>
    </xf>
    <xf numFmtId="0" fontId="21" fillId="58" borderId="12" applyNumberFormat="0" applyFont="0" applyAlignment="0" applyProtection="0"/>
    <xf numFmtId="4" fontId="76" fillId="61" borderId="13" applyNumberFormat="0" applyProtection="0">
      <alignment horizontal="right" vertical="center"/>
    </xf>
    <xf numFmtId="0" fontId="63" fillId="58" borderId="12" applyNumberFormat="0" applyFont="0" applyAlignment="0" applyProtection="0"/>
    <xf numFmtId="4" fontId="109" fillId="60" borderId="14" applyNumberFormat="0" applyProtection="0">
      <alignment horizontal="right" vertical="center"/>
    </xf>
    <xf numFmtId="0" fontId="63" fillId="58" borderId="12" applyNumberFormat="0" applyFont="0" applyAlignment="0" applyProtection="0"/>
    <xf numFmtId="0" fontId="21" fillId="58" borderId="12" applyNumberFormat="0" applyFont="0" applyAlignment="0" applyProtection="0"/>
    <xf numFmtId="4" fontId="76" fillId="5" borderId="13" applyNumberFormat="0" applyProtection="0">
      <alignment horizontal="right" vertical="center"/>
    </xf>
    <xf numFmtId="4" fontId="76" fillId="5" borderId="13" applyNumberFormat="0" applyProtection="0">
      <alignment horizontal="right" vertical="center"/>
    </xf>
    <xf numFmtId="0" fontId="35" fillId="46" borderId="14" applyNumberFormat="0" applyAlignment="0" applyProtection="0"/>
    <xf numFmtId="0" fontId="184" fillId="46" borderId="14" applyNumberFormat="0" applyAlignment="0" applyProtection="0"/>
    <xf numFmtId="0" fontId="185" fillId="46" borderId="14" applyNumberFormat="0" applyAlignment="0" applyProtection="0"/>
    <xf numFmtId="0" fontId="185" fillId="46" borderId="14" applyNumberFormat="0" applyAlignment="0" applyProtection="0"/>
    <xf numFmtId="0" fontId="185" fillId="46" borderId="14" applyNumberFormat="0" applyAlignment="0" applyProtection="0"/>
    <xf numFmtId="0" fontId="185" fillId="46" borderId="14" applyNumberFormat="0" applyAlignment="0" applyProtection="0"/>
    <xf numFmtId="0" fontId="184" fillId="46" borderId="14" applyNumberFormat="0" applyAlignment="0" applyProtection="0"/>
    <xf numFmtId="0" fontId="35" fillId="46" borderId="14" applyNumberFormat="0" applyAlignment="0" applyProtection="0"/>
    <xf numFmtId="9" fontId="63" fillId="0" borderId="0" applyFont="0" applyFill="0" applyBorder="0" applyAlignment="0" applyProtection="0"/>
    <xf numFmtId="4" fontId="76" fillId="5" borderId="13" applyNumberFormat="0" applyProtection="0">
      <alignment horizontal="right" vertical="center"/>
    </xf>
    <xf numFmtId="4" fontId="76" fillId="5" borderId="13" applyNumberFormat="0" applyProtection="0">
      <alignment horizontal="right" vertical="center"/>
    </xf>
    <xf numFmtId="4" fontId="76" fillId="5" borderId="13" applyNumberFormat="0" applyProtection="0">
      <alignment horizontal="right" vertical="center"/>
    </xf>
    <xf numFmtId="4" fontId="109" fillId="59" borderId="14" applyNumberFormat="0" applyProtection="0">
      <alignment horizontal="right" vertical="center"/>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0" fontId="105" fillId="56" borderId="15" applyNumberFormat="0" applyProtection="0">
      <alignment horizontal="left" vertical="top" indent="1"/>
    </xf>
    <xf numFmtId="0" fontId="105" fillId="56" borderId="15" applyNumberFormat="0" applyProtection="0">
      <alignment horizontal="left" vertical="top" indent="1"/>
    </xf>
    <xf numFmtId="0" fontId="105" fillId="56" borderId="15" applyNumberFormat="0" applyProtection="0">
      <alignment horizontal="left" vertical="top" indent="1"/>
    </xf>
    <xf numFmtId="0" fontId="105" fillId="56" borderId="15" applyNumberFormat="0" applyProtection="0">
      <alignment horizontal="left" vertical="top" indent="1"/>
    </xf>
    <xf numFmtId="4" fontId="109" fillId="54" borderId="14" applyNumberFormat="0" applyProtection="0">
      <alignment vertical="center"/>
    </xf>
    <xf numFmtId="4" fontId="109" fillId="54" borderId="14" applyNumberFormat="0" applyProtection="0">
      <alignment vertical="center"/>
    </xf>
    <xf numFmtId="0" fontId="105" fillId="56" borderId="15" applyNumberFormat="0" applyProtection="0">
      <alignment horizontal="left" vertical="top" indent="1"/>
    </xf>
    <xf numFmtId="4" fontId="109" fillId="54" borderId="14" applyNumberFormat="0" applyProtection="0">
      <alignment horizontal="left" vertical="center" indent="1"/>
    </xf>
    <xf numFmtId="4" fontId="76" fillId="54" borderId="13" applyNumberFormat="0" applyProtection="0">
      <alignment horizontal="left" vertical="center" indent="1"/>
    </xf>
    <xf numFmtId="4" fontId="76" fillId="54" borderId="13" applyNumberFormat="0" applyProtection="0">
      <alignment horizontal="left" vertical="center" indent="1"/>
    </xf>
    <xf numFmtId="4" fontId="76" fillId="54" borderId="13" applyNumberFormat="0" applyProtection="0">
      <alignment horizontal="left" vertical="center" indent="1"/>
    </xf>
    <xf numFmtId="4" fontId="76" fillId="54" borderId="13" applyNumberFormat="0" applyProtection="0">
      <alignment horizontal="left" vertical="center" indent="1"/>
    </xf>
    <xf numFmtId="4" fontId="116" fillId="54" borderId="14" applyNumberFormat="0" applyProtection="0">
      <alignment vertical="center"/>
    </xf>
    <xf numFmtId="4" fontId="116" fillId="54" borderId="14" applyNumberFormat="0" applyProtection="0">
      <alignment vertical="center"/>
    </xf>
    <xf numFmtId="4" fontId="76" fillId="54" borderId="13" applyNumberFormat="0" applyProtection="0">
      <alignment horizontal="left" vertical="center" indent="1"/>
    </xf>
    <xf numFmtId="4" fontId="109" fillId="54" borderId="14" applyNumberFormat="0" applyProtection="0">
      <alignment horizontal="left" vertical="center" indent="1"/>
    </xf>
    <xf numFmtId="4" fontId="105" fillId="54" borderId="13" applyNumberFormat="0" applyProtection="0">
      <alignment vertical="center"/>
    </xf>
    <xf numFmtId="4" fontId="105" fillId="54" borderId="13" applyNumberFormat="0" applyProtection="0">
      <alignment vertical="center"/>
    </xf>
    <xf numFmtId="4" fontId="105" fillId="54" borderId="13" applyNumberFormat="0" applyProtection="0">
      <alignment vertical="center"/>
    </xf>
    <xf numFmtId="4" fontId="105" fillId="54" borderId="13" applyNumberFormat="0" applyProtection="0">
      <alignment vertical="center"/>
    </xf>
    <xf numFmtId="4" fontId="109" fillId="54" borderId="14" applyNumberFormat="0" applyProtection="0">
      <alignment horizontal="left" vertical="center" indent="1"/>
    </xf>
    <xf numFmtId="4" fontId="109" fillId="54" borderId="14" applyNumberFormat="0" applyProtection="0">
      <alignment horizontal="left" vertical="center" indent="1"/>
    </xf>
    <xf numFmtId="4" fontId="105" fillId="54" borderId="13" applyNumberFormat="0" applyProtection="0">
      <alignment vertical="center"/>
    </xf>
    <xf numFmtId="4" fontId="116" fillId="54" borderId="14" applyNumberFormat="0" applyProtection="0">
      <alignment vertical="center"/>
    </xf>
    <xf numFmtId="0" fontId="105" fillId="56" borderId="15" applyNumberFormat="0" applyProtection="0">
      <alignment horizontal="left" vertical="top" indent="1"/>
    </xf>
    <xf numFmtId="0" fontId="105" fillId="56" borderId="15" applyNumberFormat="0" applyProtection="0">
      <alignment horizontal="left" vertical="top" indent="1"/>
    </xf>
    <xf numFmtId="4" fontId="76" fillId="56" borderId="13" applyNumberFormat="0" applyProtection="0">
      <alignment vertical="center"/>
    </xf>
    <xf numFmtId="0" fontId="105" fillId="56" borderId="15" applyNumberFormat="0" applyProtection="0">
      <alignment horizontal="left" vertical="top" indent="1"/>
    </xf>
    <xf numFmtId="0" fontId="105" fillId="56" borderId="15" applyNumberFormat="0" applyProtection="0">
      <alignment horizontal="left" vertical="top" indent="1"/>
    </xf>
    <xf numFmtId="4" fontId="76" fillId="56" borderId="13" applyNumberFormat="0" applyProtection="0">
      <alignment vertical="center"/>
    </xf>
    <xf numFmtId="0" fontId="105" fillId="56" borderId="15" applyNumberFormat="0" applyProtection="0">
      <alignment horizontal="left" vertical="top" indent="1"/>
    </xf>
    <xf numFmtId="0" fontId="105" fillId="56" borderId="15" applyNumberFormat="0" applyProtection="0">
      <alignment horizontal="left" vertical="top" indent="1"/>
    </xf>
    <xf numFmtId="4" fontId="76" fillId="56" borderId="13" applyNumberFormat="0" applyProtection="0">
      <alignment vertical="center"/>
    </xf>
    <xf numFmtId="0" fontId="105" fillId="56" borderId="15" applyNumberFormat="0" applyProtection="0">
      <alignment horizontal="left" vertical="top" indent="1"/>
    </xf>
    <xf numFmtId="0" fontId="105" fillId="56" borderId="15" applyNumberFormat="0" applyProtection="0">
      <alignment horizontal="left" vertical="top" indent="1"/>
    </xf>
    <xf numFmtId="4" fontId="76" fillId="56" borderId="13" applyNumberFormat="0" applyProtection="0">
      <alignment vertical="center"/>
    </xf>
    <xf numFmtId="0" fontId="105" fillId="56" borderId="15" applyNumberFormat="0" applyProtection="0">
      <alignment horizontal="left" vertical="top" indent="1"/>
    </xf>
    <xf numFmtId="0" fontId="105" fillId="56" borderId="15" applyNumberFormat="0" applyProtection="0">
      <alignment horizontal="left" vertical="top" indent="1"/>
    </xf>
    <xf numFmtId="4" fontId="109" fillId="54" borderId="14" applyNumberFormat="0" applyProtection="0">
      <alignment horizontal="left" vertical="center" indent="1"/>
    </xf>
    <xf numFmtId="4" fontId="109" fillId="54" borderId="14" applyNumberFormat="0" applyProtection="0">
      <alignment horizontal="left" vertical="center" indent="1"/>
    </xf>
    <xf numFmtId="4" fontId="76" fillId="56" borderId="13" applyNumberFormat="0" applyProtection="0">
      <alignment vertical="center"/>
    </xf>
    <xf numFmtId="4" fontId="109" fillId="54" borderId="14" applyNumberFormat="0" applyProtection="0">
      <alignment vertical="center"/>
    </xf>
    <xf numFmtId="4" fontId="109" fillId="59" borderId="14" applyNumberFormat="0" applyProtection="0">
      <alignment horizontal="right" vertical="center"/>
    </xf>
    <xf numFmtId="4" fontId="109" fillId="59" borderId="14" applyNumberFormat="0" applyProtection="0">
      <alignment horizontal="right" vertical="center"/>
    </xf>
    <xf numFmtId="0" fontId="35" fillId="46" borderId="14" applyNumberFormat="0" applyAlignment="0" applyProtection="0"/>
    <xf numFmtId="4" fontId="109" fillId="60" borderId="14" applyNumberFormat="0" applyProtection="0">
      <alignment horizontal="right" vertical="center"/>
    </xf>
    <xf numFmtId="4" fontId="109" fillId="60" borderId="14" applyNumberFormat="0" applyProtection="0">
      <alignment horizontal="right" vertical="center"/>
    </xf>
    <xf numFmtId="0" fontId="31" fillId="41" borderId="13" applyNumberFormat="0" applyFont="0" applyAlignment="0" applyProtection="0"/>
    <xf numFmtId="0" fontId="31" fillId="41" borderId="13" applyNumberFormat="0" applyFont="0" applyAlignment="0" applyProtection="0"/>
    <xf numFmtId="0" fontId="31" fillId="41" borderId="13" applyNumberFormat="0" applyFont="0" applyAlignment="0" applyProtection="0"/>
    <xf numFmtId="0" fontId="63" fillId="58" borderId="12" applyNumberFormat="0" applyFont="0" applyAlignment="0" applyProtection="0"/>
    <xf numFmtId="4" fontId="109" fillId="62" borderId="14" applyNumberFormat="0" applyProtection="0">
      <alignment horizontal="right" vertical="center"/>
    </xf>
    <xf numFmtId="4" fontId="109" fillId="62" borderId="14" applyNumberFormat="0" applyProtection="0">
      <alignment horizontal="right" vertical="center"/>
    </xf>
    <xf numFmtId="4" fontId="109" fillId="63" borderId="14" applyNumberFormat="0" applyProtection="0">
      <alignment horizontal="right" vertical="center"/>
    </xf>
    <xf numFmtId="4" fontId="109" fillId="63" borderId="14" applyNumberFormat="0" applyProtection="0">
      <alignment horizontal="right" vertical="center"/>
    </xf>
    <xf numFmtId="4" fontId="109" fillId="64" borderId="14" applyNumberFormat="0" applyProtection="0">
      <alignment horizontal="right" vertical="center"/>
    </xf>
    <xf numFmtId="4" fontId="109" fillId="64" borderId="14" applyNumberFormat="0" applyProtection="0">
      <alignment horizontal="right" vertical="center"/>
    </xf>
    <xf numFmtId="4" fontId="109" fillId="65" borderId="14" applyNumberFormat="0" applyProtection="0">
      <alignment horizontal="right" vertical="center"/>
    </xf>
    <xf numFmtId="4" fontId="109" fillId="65" borderId="14" applyNumberFormat="0" applyProtection="0">
      <alignment horizontal="right" vertical="center"/>
    </xf>
    <xf numFmtId="4" fontId="109" fillId="55" borderId="14" applyNumberFormat="0" applyProtection="0">
      <alignment horizontal="left" vertical="center" indent="1"/>
    </xf>
    <xf numFmtId="10" fontId="76" fillId="55" borderId="78" applyNumberFormat="0" applyBorder="0" applyAlignment="0" applyProtection="0"/>
    <xf numFmtId="180" fontId="78" fillId="54" borderId="78" applyNumberFormat="0" applyFont="0" applyAlignment="0">
      <protection locked="0"/>
    </xf>
    <xf numFmtId="4" fontId="109" fillId="66" borderId="14" applyNumberFormat="0" applyProtection="0">
      <alignment horizontal="right" vertical="center"/>
    </xf>
    <xf numFmtId="4" fontId="109" fillId="66" borderId="14" applyNumberFormat="0" applyProtection="0">
      <alignment horizontal="right" vertical="center"/>
    </xf>
    <xf numFmtId="4" fontId="109" fillId="55" borderId="14" applyNumberFormat="0" applyProtection="0">
      <alignment horizontal="left" vertical="center" indent="1"/>
    </xf>
    <xf numFmtId="0" fontId="77" fillId="0" borderId="6">
      <alignment horizontal="left" vertical="center"/>
    </xf>
    <xf numFmtId="4" fontId="109" fillId="67" borderId="14" applyNumberFormat="0" applyProtection="0">
      <alignment horizontal="right" vertical="center"/>
    </xf>
    <xf numFmtId="4" fontId="109" fillId="67" borderId="14" applyNumberFormat="0" applyProtection="0">
      <alignment horizontal="right" vertical="center"/>
    </xf>
    <xf numFmtId="4" fontId="109" fillId="69" borderId="14" applyNumberFormat="0" applyProtection="0">
      <alignment horizontal="right" vertical="center"/>
    </xf>
    <xf numFmtId="4" fontId="109" fillId="69" borderId="14" applyNumberFormat="0" applyProtection="0">
      <alignment horizontal="right" vertical="center"/>
    </xf>
    <xf numFmtId="4" fontId="116" fillId="55" borderId="14" applyNumberFormat="0" applyProtection="0">
      <alignment vertical="center"/>
    </xf>
    <xf numFmtId="4" fontId="118" fillId="70" borderId="14" applyNumberFormat="0" applyProtection="0">
      <alignment horizontal="left" vertical="center" indent="1"/>
    </xf>
    <xf numFmtId="4" fontId="118" fillId="70" borderId="14" applyNumberFormat="0" applyProtection="0">
      <alignment horizontal="left" vertical="center" indent="1"/>
    </xf>
    <xf numFmtId="4" fontId="109" fillId="72" borderId="17" applyNumberFormat="0" applyProtection="0">
      <alignment horizontal="left" vertical="center" indent="1"/>
    </xf>
    <xf numFmtId="4" fontId="109" fillId="55" borderId="14" applyNumberFormat="0" applyProtection="0">
      <alignment vertical="center"/>
    </xf>
    <xf numFmtId="4" fontId="109" fillId="72" borderId="17" applyNumberFormat="0" applyProtection="0">
      <alignment horizontal="left" vertical="center" indent="1"/>
    </xf>
    <xf numFmtId="0" fontId="36" fillId="46" borderId="1" applyNumberFormat="0" applyAlignment="0" applyProtection="0"/>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107" fillId="0" borderId="3">
      <alignment horizontal="center" vertical="top" wrapTex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107" fillId="0" borderId="3">
      <alignment horizontal="left" vertical="top" wrapTex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180" fontId="78" fillId="54" borderId="78" applyNumberFormat="0" applyFont="0" applyAlignment="0">
      <protection locked="0"/>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21" fillId="83" borderId="78" applyNumberFormat="0">
      <protection locked="0"/>
    </xf>
    <xf numFmtId="0" fontId="21" fillId="83" borderId="78" applyNumberFormat="0">
      <protection locked="0"/>
    </xf>
    <xf numFmtId="0" fontId="21" fillId="83" borderId="78" applyNumberFormat="0">
      <protection locked="0"/>
    </xf>
    <xf numFmtId="0" fontId="21" fillId="83" borderId="78" applyNumberFormat="0">
      <protection locked="0"/>
    </xf>
    <xf numFmtId="0" fontId="21" fillId="83" borderId="78" applyNumberFormat="0">
      <protection locked="0"/>
    </xf>
    <xf numFmtId="0" fontId="21" fillId="83" borderId="78" applyNumberFormat="0">
      <protection locked="0"/>
    </xf>
    <xf numFmtId="0" fontId="21" fillId="83" borderId="78" applyNumberFormat="0">
      <protection locked="0"/>
    </xf>
    <xf numFmtId="0" fontId="122" fillId="73" borderId="19" applyBorder="0"/>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09" fillId="55" borderId="14" applyNumberFormat="0" applyProtection="0">
      <alignment vertical="center"/>
    </xf>
    <xf numFmtId="4" fontId="109" fillId="55" borderId="14"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16" fillId="55" borderId="14" applyNumberFormat="0" applyProtection="0">
      <alignment vertical="center"/>
    </xf>
    <xf numFmtId="4" fontId="116" fillId="55" borderId="14" applyNumberFormat="0" applyProtection="0">
      <alignment vertical="center"/>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09" fillId="55" borderId="14" applyNumberFormat="0" applyProtection="0">
      <alignment horizontal="left" vertical="center" indent="1"/>
    </xf>
    <xf numFmtId="4" fontId="109" fillId="55" borderId="14" applyNumberFormat="0" applyProtection="0">
      <alignment horizontal="left" vertical="center"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4" fontId="109" fillId="55" borderId="14" applyNumberFormat="0" applyProtection="0">
      <alignment horizontal="left" vertical="center" indent="1"/>
    </xf>
    <xf numFmtId="4" fontId="109" fillId="55" borderId="14" applyNumberFormat="0" applyProtection="0">
      <alignment horizontal="left" vertical="center" indent="1"/>
    </xf>
    <xf numFmtId="180" fontId="78" fillId="54" borderId="78" applyNumberFormat="0" applyFont="0" applyAlignment="0">
      <protection locked="0"/>
    </xf>
    <xf numFmtId="4" fontId="109" fillId="72" borderId="14" applyNumberFormat="0" applyProtection="0">
      <alignment horizontal="right" vertical="center"/>
    </xf>
    <xf numFmtId="4" fontId="109" fillId="72" borderId="14" applyNumberFormat="0" applyProtection="0">
      <alignment horizontal="right" vertical="center"/>
    </xf>
    <xf numFmtId="180" fontId="78" fillId="54" borderId="78" applyNumberFormat="0" applyFont="0" applyAlignment="0">
      <protection locked="0"/>
    </xf>
    <xf numFmtId="180" fontId="78" fillId="54" borderId="78" applyNumberFormat="0" applyFont="0" applyAlignment="0">
      <protection locked="0"/>
    </xf>
    <xf numFmtId="4" fontId="116" fillId="72" borderId="14" applyNumberFormat="0" applyProtection="0">
      <alignment horizontal="right" vertical="center"/>
    </xf>
    <xf numFmtId="4" fontId="116" fillId="72" borderId="14" applyNumberFormat="0" applyProtection="0">
      <alignment horizontal="right" vertical="center"/>
    </xf>
    <xf numFmtId="180" fontId="78" fillId="54" borderId="78" applyNumberFormat="0" applyFont="0" applyAlignment="0">
      <protection locked="0"/>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4" fontId="109" fillId="54" borderId="14" applyNumberFormat="0" applyProtection="0">
      <alignment horizontal="left" vertical="center" indent="1"/>
    </xf>
    <xf numFmtId="0" fontId="76" fillId="86" borderId="78"/>
    <xf numFmtId="0" fontId="76" fillId="86" borderId="78"/>
    <xf numFmtId="0" fontId="76" fillId="86" borderId="78"/>
    <xf numFmtId="0" fontId="76" fillId="86" borderId="78"/>
    <xf numFmtId="0" fontId="76" fillId="86" borderId="78"/>
    <xf numFmtId="0" fontId="76" fillId="86" borderId="78"/>
    <xf numFmtId="0" fontId="76" fillId="86" borderId="78"/>
    <xf numFmtId="0" fontId="76" fillId="86" borderId="78"/>
    <xf numFmtId="4" fontId="115" fillId="72" borderId="14" applyNumberFormat="0" applyProtection="0">
      <alignment horizontal="right" vertical="center"/>
    </xf>
    <xf numFmtId="4" fontId="115" fillId="72" borderId="14" applyNumberFormat="0" applyProtection="0">
      <alignment horizontal="right" vertical="center"/>
    </xf>
    <xf numFmtId="205" fontId="186" fillId="0" borderId="3">
      <alignment horizontal="left" vertical="center"/>
      <protection locked="0"/>
    </xf>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04" fillId="88" borderId="21" applyProtection="0"/>
    <xf numFmtId="2" fontId="104" fillId="88" borderId="21" applyProtection="0"/>
    <xf numFmtId="2" fontId="104" fillId="88" borderId="21" applyProtection="0"/>
    <xf numFmtId="2" fontId="104" fillId="88" borderId="21" applyProtection="0"/>
    <xf numFmtId="2" fontId="104" fillId="88" borderId="21" applyProtection="0"/>
    <xf numFmtId="2" fontId="104" fillId="88" borderId="21" applyProtection="0"/>
    <xf numFmtId="2" fontId="104" fillId="88" borderId="21" applyProtection="0"/>
    <xf numFmtId="2" fontId="104" fillId="89" borderId="21" applyProtection="0"/>
    <xf numFmtId="2" fontId="104" fillId="89" borderId="21" applyProtection="0"/>
    <xf numFmtId="2" fontId="104" fillId="89" borderId="21" applyProtection="0"/>
    <xf numFmtId="2" fontId="104" fillId="89" borderId="21" applyProtection="0"/>
    <xf numFmtId="2" fontId="104" fillId="89" borderId="21" applyProtection="0"/>
    <xf numFmtId="2" fontId="104" fillId="89" borderId="21" applyProtection="0"/>
    <xf numFmtId="2" fontId="104" fillId="89" borderId="21" applyProtection="0"/>
    <xf numFmtId="2" fontId="104" fillId="90" borderId="21" applyProtection="0"/>
    <xf numFmtId="2" fontId="104" fillId="90" borderId="21" applyProtection="0"/>
    <xf numFmtId="2" fontId="104" fillId="90" borderId="21" applyProtection="0"/>
    <xf numFmtId="2" fontId="104" fillId="90" borderId="21" applyProtection="0"/>
    <xf numFmtId="2" fontId="104" fillId="90" borderId="21" applyProtection="0"/>
    <xf numFmtId="2" fontId="104" fillId="90" borderId="21" applyProtection="0"/>
    <xf numFmtId="2" fontId="104" fillId="90" borderId="21" applyProtection="0"/>
    <xf numFmtId="2" fontId="104" fillId="90" borderId="21" applyProtection="0">
      <alignment horizontal="center"/>
    </xf>
    <xf numFmtId="2" fontId="104" fillId="90" borderId="21" applyProtection="0">
      <alignment horizontal="center"/>
    </xf>
    <xf numFmtId="2" fontId="104" fillId="90" borderId="21" applyProtection="0">
      <alignment horizontal="center"/>
    </xf>
    <xf numFmtId="2" fontId="104" fillId="90" borderId="21" applyProtection="0">
      <alignment horizontal="center"/>
    </xf>
    <xf numFmtId="2" fontId="104" fillId="90" borderId="21" applyProtection="0">
      <alignment horizontal="center"/>
    </xf>
    <xf numFmtId="2" fontId="104" fillId="90" borderId="21" applyProtection="0">
      <alignment horizontal="center"/>
    </xf>
    <xf numFmtId="2" fontId="104" fillId="90" borderId="21" applyProtection="0">
      <alignment horizontal="center"/>
    </xf>
    <xf numFmtId="2" fontId="104" fillId="89" borderId="21" applyProtection="0">
      <alignment horizontal="center"/>
    </xf>
    <xf numFmtId="2" fontId="104" fillId="89" borderId="21" applyProtection="0">
      <alignment horizontal="center"/>
    </xf>
    <xf numFmtId="2" fontId="104" fillId="89" borderId="21" applyProtection="0">
      <alignment horizontal="center"/>
    </xf>
    <xf numFmtId="2" fontId="104" fillId="89" borderId="21" applyProtection="0">
      <alignment horizontal="center"/>
    </xf>
    <xf numFmtId="2" fontId="104" fillId="89" borderId="21" applyProtection="0">
      <alignment horizontal="center"/>
    </xf>
    <xf numFmtId="2" fontId="104" fillId="89" borderId="21" applyProtection="0">
      <alignment horizontal="center"/>
    </xf>
    <xf numFmtId="2" fontId="104" fillId="89" borderId="21" applyProtection="0">
      <alignment horizontal="center"/>
    </xf>
    <xf numFmtId="0" fontId="42" fillId="0" borderId="0" applyNumberFormat="0" applyFill="0" applyBorder="0" applyAlignment="0" applyProtection="0"/>
    <xf numFmtId="0" fontId="40" fillId="0" borderId="22" applyNumberFormat="0" applyFill="0" applyAlignment="0" applyProtection="0"/>
    <xf numFmtId="0" fontId="187" fillId="0" borderId="22" applyNumberFormat="0" applyFill="0" applyAlignment="0" applyProtection="0"/>
    <xf numFmtId="0" fontId="187" fillId="0" borderId="22" applyNumberFormat="0" applyFill="0" applyAlignment="0" applyProtection="0"/>
    <xf numFmtId="0" fontId="187" fillId="0" borderId="22" applyNumberFormat="0" applyFill="0" applyAlignment="0" applyProtection="0"/>
    <xf numFmtId="0" fontId="40" fillId="0" borderId="22" applyNumberFormat="0" applyFill="0" applyAlignment="0" applyProtection="0"/>
    <xf numFmtId="206" fontId="82" fillId="0" borderId="0">
      <alignment horizontal="center"/>
    </xf>
    <xf numFmtId="207" fontId="82" fillId="0" borderId="0"/>
    <xf numFmtId="208" fontId="21" fillId="0" borderId="0">
      <alignment horizontal="center"/>
    </xf>
    <xf numFmtId="0" fontId="188" fillId="0" borderId="0" applyNumberFormat="0" applyFill="0" applyBorder="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4" fontId="109" fillId="54" borderId="14" applyNumberFormat="0" applyProtection="0">
      <alignment horizontal="left" vertical="center" indent="1"/>
    </xf>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189" fillId="0" borderId="0" applyNumberFormat="0" applyFill="0" applyBorder="0" applyAlignment="0" applyProtection="0"/>
    <xf numFmtId="209" fontId="63" fillId="0" borderId="0" applyFont="0" applyFill="0" applyBorder="0" applyAlignment="0" applyProtection="0"/>
    <xf numFmtId="165" fontId="63"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210" fontId="190" fillId="0" borderId="0" applyProtection="0">
      <alignment horizontal="center"/>
    </xf>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130" fillId="0" borderId="0"/>
    <xf numFmtId="0" fontId="130" fillId="0" borderId="0"/>
    <xf numFmtId="0" fontId="130" fillId="0" borderId="0"/>
    <xf numFmtId="0" fontId="130" fillId="0" borderId="0"/>
    <xf numFmtId="0" fontId="130" fillId="0" borderId="0"/>
    <xf numFmtId="0" fontId="130" fillId="0" borderId="0"/>
    <xf numFmtId="0" fontId="21"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21"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21" fillId="0" borderId="0">
      <protection locked="0"/>
    </xf>
    <xf numFmtId="0" fontId="130"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179"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84" fillId="0" borderId="0">
      <alignment vertical="top"/>
    </xf>
    <xf numFmtId="0" fontId="31" fillId="0" borderId="0"/>
    <xf numFmtId="0" fontId="31" fillId="0" borderId="0"/>
    <xf numFmtId="0" fontId="31" fillId="0" borderId="0"/>
    <xf numFmtId="0" fontId="31" fillId="0" borderId="0"/>
    <xf numFmtId="0" fontId="31" fillId="0" borderId="0"/>
    <xf numFmtId="0" fontId="163" fillId="0" borderId="0">
      <alignment vertical="top"/>
    </xf>
    <xf numFmtId="0" fontId="63" fillId="0" borderId="0"/>
    <xf numFmtId="0" fontId="63" fillId="0" borderId="0"/>
    <xf numFmtId="0" fontId="63" fillId="0" borderId="0"/>
    <xf numFmtId="0" fontId="21" fillId="0" borderId="0"/>
    <xf numFmtId="0" fontId="191" fillId="0" borderId="0"/>
    <xf numFmtId="0" fontId="101" fillId="0" borderId="0"/>
    <xf numFmtId="0" fontId="32" fillId="0" borderId="0"/>
    <xf numFmtId="0" fontId="32" fillId="0" borderId="0"/>
    <xf numFmtId="0" fontId="32" fillId="0" borderId="0"/>
    <xf numFmtId="0" fontId="21" fillId="0" borderId="0"/>
    <xf numFmtId="0" fontId="32"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01"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9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30" fillId="0" borderId="0"/>
    <xf numFmtId="0" fontId="130"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32"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32"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applyFont="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30" fillId="0" borderId="0"/>
    <xf numFmtId="0" fontId="130" fillId="0" borderId="0"/>
    <xf numFmtId="0" fontId="21"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21"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32" fillId="0" borderId="0"/>
    <xf numFmtId="0" fontId="32" fillId="0" borderId="0"/>
    <xf numFmtId="0" fontId="32" fillId="0" borderId="0"/>
    <xf numFmtId="0" fontId="63" fillId="0" borderId="0"/>
    <xf numFmtId="0" fontId="32" fillId="0" borderId="0"/>
    <xf numFmtId="0" fontId="63" fillId="0" borderId="0"/>
    <xf numFmtId="0" fontId="84"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63" fillId="0" borderId="0">
      <alignment vertical="center"/>
    </xf>
    <xf numFmtId="0" fontId="21"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alignment vertical="top"/>
    </xf>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alignment vertical="top"/>
    </xf>
    <xf numFmtId="0" fontId="19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alignment vertical="top"/>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4"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21" fillId="0" borderId="0">
      <protection locked="0"/>
    </xf>
    <xf numFmtId="0" fontId="21" fillId="0" borderId="0">
      <protection locked="0"/>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alignment vertical="top"/>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xf numFmtId="0" fontId="21" fillId="0" borderId="0">
      <protection locked="0"/>
    </xf>
    <xf numFmtId="0" fontId="63" fillId="0" borderId="0">
      <alignment vertical="center"/>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143" fillId="0" borderId="0"/>
    <xf numFmtId="0" fontId="21" fillId="0" borderId="0">
      <protection locked="0"/>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xf numFmtId="0" fontId="63" fillId="0" borderId="0"/>
    <xf numFmtId="0" fontId="63" fillId="0" borderId="0"/>
    <xf numFmtId="0" fontId="22" fillId="0" borderId="0"/>
    <xf numFmtId="0" fontId="63" fillId="0" borderId="0"/>
    <xf numFmtId="185" fontId="84"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9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21"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01" fillId="0" borderId="0"/>
    <xf numFmtId="0" fontId="130" fillId="0" borderId="0"/>
    <xf numFmtId="0" fontId="130" fillId="0" borderId="0"/>
    <xf numFmtId="0" fontId="130" fillId="0" borderId="0"/>
    <xf numFmtId="0" fontId="130" fillId="0" borderId="0"/>
    <xf numFmtId="0" fontId="130" fillId="0" borderId="0"/>
    <xf numFmtId="0" fontId="14" fillId="0" borderId="0"/>
    <xf numFmtId="0" fontId="14" fillId="0" borderId="0"/>
    <xf numFmtId="0" fontId="14" fillId="0" borderId="0"/>
    <xf numFmtId="0" fontId="14" fillId="0" borderId="0"/>
    <xf numFmtId="0" fontId="63" fillId="0" borderId="0">
      <alignment vertical="top"/>
    </xf>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30" fillId="0" borderId="0"/>
    <xf numFmtId="0" fontId="130" fillId="0" borderId="0"/>
    <xf numFmtId="0" fontId="130" fillId="0" borderId="0"/>
    <xf numFmtId="0" fontId="130" fillId="0" borderId="0"/>
    <xf numFmtId="0" fontId="130" fillId="0" borderId="0"/>
    <xf numFmtId="179"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63" fillId="0" borderId="0"/>
    <xf numFmtId="0" fontId="63" fillId="0" borderId="0"/>
    <xf numFmtId="0" fontId="63" fillId="0" borderId="0" applyFont="0"/>
    <xf numFmtId="0" fontId="63"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30" fillId="0" borderId="0"/>
    <xf numFmtId="0" fontId="130" fillId="0" borderId="0"/>
    <xf numFmtId="0" fontId="130" fillId="0" borderId="0"/>
    <xf numFmtId="0" fontId="130" fillId="0" borderId="0"/>
    <xf numFmtId="0" fontId="130" fillId="0" borderId="0"/>
    <xf numFmtId="179"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63" fillId="0" borderId="0">
      <alignment vertical="center"/>
    </xf>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63" fillId="0" borderId="0">
      <alignment vertical="center"/>
    </xf>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94" fillId="0" borderId="0" applyNumberFormat="0" applyFill="0" applyBorder="0" applyAlignment="0" applyProtection="0"/>
    <xf numFmtId="0" fontId="195" fillId="124" borderId="3">
      <alignment horizontal="left"/>
    </xf>
    <xf numFmtId="0" fontId="195" fillId="124" borderId="3">
      <alignment horizontal="left"/>
    </xf>
    <xf numFmtId="0" fontId="195" fillId="124" borderId="3">
      <alignment horizontal="left"/>
    </xf>
    <xf numFmtId="0" fontId="195" fillId="124" borderId="3">
      <alignment horizontal="left"/>
    </xf>
    <xf numFmtId="0" fontId="195" fillId="124" borderId="3">
      <alignment horizontal="left"/>
    </xf>
    <xf numFmtId="0" fontId="195" fillId="124" borderId="3">
      <alignment horizontal="left"/>
    </xf>
    <xf numFmtId="0" fontId="195" fillId="124" borderId="3">
      <alignment horizontal="left"/>
    </xf>
    <xf numFmtId="0" fontId="195" fillId="124" borderId="3">
      <alignment horizontal="left"/>
    </xf>
    <xf numFmtId="0" fontId="32" fillId="104" borderId="74"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32" fillId="58" borderId="12" applyNumberFormat="0" applyFont="0" applyAlignment="0" applyProtection="0"/>
    <xf numFmtId="0" fontId="32" fillId="58" borderId="12" applyNumberFormat="0" applyFont="0" applyAlignment="0" applyProtection="0"/>
    <xf numFmtId="0" fontId="32" fillId="58" borderId="12" applyNumberFormat="0" applyFont="0" applyAlignment="0" applyProtection="0"/>
    <xf numFmtId="0" fontId="32"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9" fontId="32" fillId="0" borderId="0" applyFont="0" applyFill="0" applyBorder="0" applyAlignment="0" applyProtection="0"/>
    <xf numFmtId="9" fontId="32" fillId="0" borderId="0" applyFont="0" applyFill="0" applyBorder="0" applyAlignment="0" applyProtection="0"/>
    <xf numFmtId="9" fontId="191" fillId="0" borderId="0" applyFont="0" applyFill="0" applyBorder="0" applyAlignment="0" applyProtection="0"/>
    <xf numFmtId="9" fontId="21"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63" fillId="0" borderId="0" applyFont="0" applyFill="0" applyBorder="0" applyAlignment="0" applyProtection="0"/>
    <xf numFmtId="9" fontId="63"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63" fillId="0" borderId="0" applyFont="0" applyFill="0" applyBorder="0" applyAlignment="0" applyProtection="0"/>
    <xf numFmtId="9" fontId="196" fillId="0" borderId="0" applyFont="0" applyFill="0" applyBorder="0" applyAlignment="0" applyProtection="0"/>
    <xf numFmtId="9" fontId="21" fillId="0" borderId="0" applyFont="0" applyFill="0" applyBorder="0" applyAlignment="0" applyProtection="0"/>
    <xf numFmtId="0" fontId="129" fillId="0" borderId="25"/>
    <xf numFmtId="0" fontId="129" fillId="0" borderId="25"/>
    <xf numFmtId="0" fontId="69" fillId="0" borderId="0"/>
    <xf numFmtId="0" fontId="67" fillId="0" borderId="0"/>
    <xf numFmtId="0" fontId="69" fillId="0" borderId="0"/>
    <xf numFmtId="0" fontId="63" fillId="0" borderId="0">
      <alignment vertical="top"/>
    </xf>
    <xf numFmtId="0" fontId="63" fillId="84" borderId="2" applyNumberFormat="0" applyAlignment="0">
      <alignment horizontal="left"/>
    </xf>
    <xf numFmtId="0" fontId="63" fillId="84" borderId="2" applyNumberFormat="0" applyAlignment="0">
      <alignment horizontal="left"/>
    </xf>
    <xf numFmtId="0" fontId="63" fillId="84" borderId="2" applyNumberFormat="0" applyAlignment="0">
      <alignment horizontal="left"/>
    </xf>
    <xf numFmtId="0" fontId="63" fillId="84" borderId="2" applyNumberFormat="0" applyAlignment="0">
      <alignment horizontal="left"/>
    </xf>
    <xf numFmtId="0" fontId="63" fillId="124" borderId="3" applyNumberFormat="0" applyAlignment="0"/>
    <xf numFmtId="0" fontId="63" fillId="124" borderId="3" applyNumberFormat="0" applyAlignment="0"/>
    <xf numFmtId="0" fontId="63" fillId="124" borderId="3" applyNumberFormat="0" applyAlignment="0"/>
    <xf numFmtId="0" fontId="63" fillId="124" borderId="3" applyNumberFormat="0" applyAlignment="0"/>
    <xf numFmtId="0" fontId="63" fillId="124" borderId="3" applyNumberFormat="0" applyAlignment="0"/>
    <xf numFmtId="0" fontId="63" fillId="124" borderId="3" applyNumberFormat="0" applyAlignment="0"/>
    <xf numFmtId="0" fontId="63" fillId="124" borderId="3" applyNumberFormat="0" applyAlignment="0"/>
    <xf numFmtId="0" fontId="63" fillId="124" borderId="3" applyNumberFormat="0" applyAlignment="0"/>
    <xf numFmtId="211" fontId="197" fillId="0" borderId="0"/>
    <xf numFmtId="177" fontId="63" fillId="0" borderId="0" applyFont="0" applyFill="0" applyBorder="0" applyAlignment="0" applyProtection="0"/>
    <xf numFmtId="0" fontId="21" fillId="0" borderId="0"/>
    <xf numFmtId="166" fontId="63"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9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84" fillId="0" borderId="0" applyFont="0" applyFill="0" applyBorder="0" applyAlignment="0" applyProtection="0"/>
    <xf numFmtId="166" fontId="84" fillId="0" borderId="0" applyFont="0" applyFill="0" applyBorder="0" applyAlignment="0" applyProtection="0"/>
    <xf numFmtId="166" fontId="84" fillId="0" borderId="0" applyFont="0" applyFill="0" applyBorder="0" applyAlignment="0" applyProtection="0"/>
    <xf numFmtId="164" fontId="21" fillId="0" borderId="0" applyFont="0" applyFill="0" applyBorder="0" applyAlignment="0" applyProtection="0"/>
    <xf numFmtId="166" fontId="63"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63" fillId="0" borderId="0" applyFont="0" applyFill="0" applyBorder="0" applyAlignment="0" applyProtection="0"/>
    <xf numFmtId="0" fontId="21" fillId="0" borderId="0" applyFont="0" applyFill="0" applyBorder="0" applyAlignment="0" applyProtection="0"/>
    <xf numFmtId="0" fontId="104" fillId="2" borderId="1" applyNumberFormat="0">
      <alignment readingOrder="1"/>
      <protection locked="0"/>
    </xf>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32" fillId="0" borderId="0" applyFont="0" applyFill="0" applyBorder="0" applyAlignment="0" applyProtection="0"/>
    <xf numFmtId="166" fontId="21"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200" fontId="21" fillId="0" borderId="0" applyFont="0" applyFill="0" applyBorder="0" applyAlignment="0" applyProtection="0"/>
    <xf numFmtId="166" fontId="130"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0" fontId="14" fillId="0" borderId="0"/>
    <xf numFmtId="166" fontId="21" fillId="0" borderId="0" applyFont="0" applyFill="0" applyBorder="0" applyAlignment="0" applyProtection="0"/>
    <xf numFmtId="166" fontId="63" fillId="0" borderId="0" applyFont="0" applyFill="0" applyBorder="0" applyAlignment="0" applyProtection="0"/>
    <xf numFmtId="0" fontId="166" fillId="0" borderId="0">
      <protection locked="0"/>
    </xf>
    <xf numFmtId="0" fontId="34" fillId="9" borderId="1" applyNumberFormat="0" applyAlignment="0" applyProtection="0"/>
    <xf numFmtId="0" fontId="34" fillId="9" borderId="1" applyNumberFormat="0" applyAlignment="0" applyProtection="0"/>
    <xf numFmtId="0" fontId="35" fillId="46" borderId="14" applyNumberFormat="0" applyAlignment="0" applyProtection="0"/>
    <xf numFmtId="0" fontId="35" fillId="46" borderId="14" applyNumberFormat="0" applyAlignment="0" applyProtection="0"/>
    <xf numFmtId="0" fontId="36" fillId="46" borderId="1" applyNumberFormat="0" applyAlignment="0" applyProtection="0"/>
    <xf numFmtId="0" fontId="36" fillId="46" borderId="1" applyNumberFormat="0" applyAlignment="0" applyProtection="0"/>
    <xf numFmtId="4" fontId="88" fillId="54" borderId="78" applyBorder="0">
      <alignment horizontal="right"/>
    </xf>
    <xf numFmtId="0" fontId="40" fillId="0" borderId="22" applyNumberFormat="0" applyFill="0" applyAlignment="0" applyProtection="0"/>
    <xf numFmtId="0" fontId="40" fillId="0" borderId="22" applyNumberFormat="0" applyFill="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1" fillId="58" borderId="12" applyNumberFormat="0" applyFont="0" applyAlignment="0" applyProtection="0"/>
    <xf numFmtId="0" fontId="63" fillId="58" borderId="12" applyNumberFormat="0" applyFont="0" applyAlignment="0" applyProtection="0"/>
    <xf numFmtId="0" fontId="14" fillId="0" borderId="0"/>
    <xf numFmtId="0" fontId="14" fillId="0" borderId="0"/>
    <xf numFmtId="9" fontId="14" fillId="0" borderId="0" applyFont="0" applyFill="0" applyBorder="0" applyAlignment="0" applyProtection="0"/>
    <xf numFmtId="0" fontId="129" fillId="0" borderId="25"/>
    <xf numFmtId="166" fontId="14" fillId="0" borderId="0" applyFont="0" applyFill="0" applyBorder="0" applyAlignment="0" applyProtection="0"/>
    <xf numFmtId="166" fontId="14" fillId="0" borderId="0" applyFont="0" applyFill="0" applyBorder="0" applyAlignment="0" applyProtection="0"/>
    <xf numFmtId="0" fontId="14" fillId="0" borderId="0"/>
    <xf numFmtId="180" fontId="78" fillId="54" borderId="78" applyNumberFormat="0" applyFont="0" applyAlignment="0">
      <protection locked="0"/>
    </xf>
    <xf numFmtId="180" fontId="78" fillId="54" borderId="78" applyNumberFormat="0" applyFont="0" applyAlignment="0">
      <protection locked="0"/>
    </xf>
    <xf numFmtId="180" fontId="78" fillId="54" borderId="78" applyNumberFormat="0" applyFont="0" applyAlignment="0">
      <protection locked="0"/>
    </xf>
    <xf numFmtId="4" fontId="109" fillId="55" borderId="14" applyNumberFormat="0" applyProtection="0">
      <alignment vertical="center"/>
    </xf>
    <xf numFmtId="4" fontId="116" fillId="55" borderId="14" applyNumberFormat="0" applyProtection="0">
      <alignment vertical="center"/>
    </xf>
    <xf numFmtId="4" fontId="109" fillId="55" borderId="14" applyNumberFormat="0" applyProtection="0">
      <alignment horizontal="left" vertical="center" indent="1"/>
    </xf>
    <xf numFmtId="4" fontId="109" fillId="55" borderId="14" applyNumberFormat="0" applyProtection="0">
      <alignment horizontal="left" vertical="center" indent="1"/>
    </xf>
    <xf numFmtId="0" fontId="14" fillId="0" borderId="0"/>
    <xf numFmtId="0" fontId="14" fillId="0" borderId="0"/>
    <xf numFmtId="0" fontId="14" fillId="0" borderId="0"/>
    <xf numFmtId="0" fontId="14" fillId="0" borderId="0"/>
    <xf numFmtId="0" fontId="14" fillId="0" borderId="0"/>
    <xf numFmtId="0" fontId="14" fillId="0" borderId="0"/>
    <xf numFmtId="0" fontId="104" fillId="2" borderId="80" applyNumberFormat="0">
      <alignment readingOrder="1"/>
      <protection locked="0"/>
    </xf>
    <xf numFmtId="4" fontId="105" fillId="83" borderId="90" applyNumberFormat="0" applyProtection="0">
      <alignment horizontal="right" vertical="center"/>
    </xf>
    <xf numFmtId="4" fontId="105" fillId="83" borderId="90" applyNumberFormat="0" applyProtection="0">
      <alignment horizontal="right" vertical="center"/>
    </xf>
    <xf numFmtId="4" fontId="105" fillId="83" borderId="90" applyNumberFormat="0" applyProtection="0">
      <alignment horizontal="right" vertical="center"/>
    </xf>
    <xf numFmtId="4" fontId="105" fillId="83" borderId="90" applyNumberFormat="0" applyProtection="0">
      <alignment horizontal="right" vertical="center"/>
    </xf>
    <xf numFmtId="4" fontId="105" fillId="83" borderId="90" applyNumberFormat="0" applyProtection="0">
      <alignment horizontal="right" vertical="center"/>
    </xf>
    <xf numFmtId="4" fontId="76" fillId="16" borderId="90" applyNumberFormat="0" applyProtection="0">
      <alignment horizontal="left" vertical="center" indent="1"/>
    </xf>
    <xf numFmtId="4" fontId="76" fillId="16" borderId="90" applyNumberFormat="0" applyProtection="0">
      <alignment horizontal="left" vertical="center" indent="1"/>
    </xf>
    <xf numFmtId="4" fontId="76" fillId="16" borderId="90" applyNumberFormat="0" applyProtection="0">
      <alignment horizontal="left" vertical="center" indent="1"/>
    </xf>
    <xf numFmtId="4" fontId="76" fillId="16" borderId="90" applyNumberFormat="0" applyProtection="0">
      <alignment horizontal="left" vertical="center" indent="1"/>
    </xf>
    <xf numFmtId="4" fontId="76" fillId="16" borderId="90" applyNumberFormat="0" applyProtection="0">
      <alignment horizontal="left" vertical="center" indent="1"/>
    </xf>
    <xf numFmtId="4" fontId="76" fillId="16" borderId="90" applyNumberFormat="0" applyProtection="0">
      <alignment horizontal="left" vertical="center" indent="1"/>
    </xf>
    <xf numFmtId="4" fontId="105" fillId="84" borderId="90" applyNumberFormat="0" applyProtection="0">
      <alignment horizontal="right" vertical="center"/>
    </xf>
    <xf numFmtId="4" fontId="105" fillId="84" borderId="90" applyNumberFormat="0" applyProtection="0">
      <alignment horizontal="right" vertical="center"/>
    </xf>
    <xf numFmtId="4" fontId="105" fillId="84" borderId="90" applyNumberFormat="0" applyProtection="0">
      <alignment horizontal="right" vertical="center"/>
    </xf>
    <xf numFmtId="4" fontId="105" fillId="84" borderId="90" applyNumberFormat="0" applyProtection="0">
      <alignment horizontal="right" vertical="center"/>
    </xf>
    <xf numFmtId="4" fontId="105" fillId="84" borderId="90" applyNumberFormat="0" applyProtection="0">
      <alignment horizontal="right" vertical="center"/>
    </xf>
    <xf numFmtId="4" fontId="76" fillId="0" borderId="90" applyNumberFormat="0" applyProtection="0">
      <alignment horizontal="right" vertical="center"/>
    </xf>
    <xf numFmtId="4" fontId="76" fillId="0" borderId="90" applyNumberFormat="0" applyProtection="0">
      <alignment horizontal="right" vertical="center"/>
    </xf>
    <xf numFmtId="4" fontId="76" fillId="0" borderId="90" applyNumberFormat="0" applyProtection="0">
      <alignment horizontal="right" vertical="center"/>
    </xf>
    <xf numFmtId="4" fontId="76" fillId="0" borderId="90" applyNumberFormat="0" applyProtection="0">
      <alignment horizontal="right" vertical="center"/>
    </xf>
    <xf numFmtId="4" fontId="76" fillId="0" borderId="90" applyNumberFormat="0" applyProtection="0">
      <alignment horizontal="right" vertical="center"/>
    </xf>
    <xf numFmtId="0" fontId="76" fillId="76" borderId="90" applyNumberFormat="0" applyProtection="0">
      <alignment horizontal="left" vertical="center" indent="1"/>
    </xf>
    <xf numFmtId="0" fontId="76" fillId="76" borderId="90" applyNumberFormat="0" applyProtection="0">
      <alignment horizontal="left" vertical="center" indent="1"/>
    </xf>
    <xf numFmtId="0" fontId="76" fillId="76" borderId="90" applyNumberFormat="0" applyProtection="0">
      <alignment horizontal="left" vertical="center" indent="1"/>
    </xf>
    <xf numFmtId="0" fontId="76" fillId="76" borderId="90" applyNumberFormat="0" applyProtection="0">
      <alignment horizontal="left" vertical="center" indent="1"/>
    </xf>
    <xf numFmtId="0" fontId="76" fillId="76" borderId="90" applyNumberFormat="0" applyProtection="0">
      <alignment horizontal="left" vertical="center" indent="1"/>
    </xf>
    <xf numFmtId="0" fontId="76" fillId="10" borderId="90" applyNumberFormat="0" applyProtection="0">
      <alignment horizontal="left" vertical="center" indent="1"/>
    </xf>
    <xf numFmtId="0" fontId="76" fillId="10" borderId="90" applyNumberFormat="0" applyProtection="0">
      <alignment horizontal="left" vertical="center" indent="1"/>
    </xf>
    <xf numFmtId="0" fontId="76" fillId="10" borderId="90" applyNumberFormat="0" applyProtection="0">
      <alignment horizontal="left" vertical="center" indent="1"/>
    </xf>
    <xf numFmtId="0" fontId="76" fillId="10" borderId="90" applyNumberFormat="0" applyProtection="0">
      <alignment horizontal="left" vertical="center" indent="1"/>
    </xf>
    <xf numFmtId="0" fontId="76" fillId="10" borderId="90" applyNumberFormat="0" applyProtection="0">
      <alignment horizontal="left" vertical="center" indent="1"/>
    </xf>
    <xf numFmtId="0" fontId="76" fillId="80" borderId="90" applyNumberFormat="0" applyProtection="0">
      <alignment horizontal="left" vertical="center" indent="1"/>
    </xf>
    <xf numFmtId="0" fontId="76" fillId="80" borderId="90" applyNumberFormat="0" applyProtection="0">
      <alignment horizontal="left" vertical="center" indent="1"/>
    </xf>
    <xf numFmtId="0" fontId="76" fillId="80" borderId="90" applyNumberFormat="0" applyProtection="0">
      <alignment horizontal="left" vertical="center" indent="1"/>
    </xf>
    <xf numFmtId="0" fontId="76" fillId="80" borderId="90" applyNumberFormat="0" applyProtection="0">
      <alignment horizontal="left" vertical="center" indent="1"/>
    </xf>
    <xf numFmtId="0" fontId="76" fillId="80" borderId="90" applyNumberFormat="0" applyProtection="0">
      <alignment horizontal="left" vertical="center" indent="1"/>
    </xf>
    <xf numFmtId="0" fontId="76" fillId="80" borderId="90" applyNumberFormat="0" applyProtection="0">
      <alignment horizontal="left" vertical="center" indent="1"/>
    </xf>
    <xf numFmtId="0" fontId="76" fillId="46" borderId="90" applyNumberFormat="0" applyProtection="0">
      <alignment horizontal="left" vertical="center" indent="1"/>
    </xf>
    <xf numFmtId="0" fontId="76" fillId="46" borderId="90" applyNumberFormat="0" applyProtection="0">
      <alignment horizontal="left" vertical="center" indent="1"/>
    </xf>
    <xf numFmtId="0" fontId="76" fillId="46" borderId="90" applyNumberFormat="0" applyProtection="0">
      <alignment horizontal="left" vertical="center" indent="1"/>
    </xf>
    <xf numFmtId="0" fontId="76" fillId="46" borderId="90" applyNumberFormat="0" applyProtection="0">
      <alignment horizontal="left" vertical="center" indent="1"/>
    </xf>
    <xf numFmtId="0" fontId="76" fillId="46" borderId="90" applyNumberFormat="0" applyProtection="0">
      <alignment horizontal="left" vertical="center" indent="1"/>
    </xf>
    <xf numFmtId="0" fontId="76" fillId="46" borderId="90" applyNumberFormat="0" applyProtection="0">
      <alignment horizontal="left" vertical="center" indent="1"/>
    </xf>
    <xf numFmtId="4" fontId="76" fillId="75" borderId="90" applyNumberFormat="0" applyProtection="0">
      <alignment horizontal="right" vertical="center"/>
    </xf>
    <xf numFmtId="4" fontId="76" fillId="75" borderId="90" applyNumberFormat="0" applyProtection="0">
      <alignment horizontal="right" vertical="center"/>
    </xf>
    <xf numFmtId="4" fontId="76" fillId="75" borderId="90" applyNumberFormat="0" applyProtection="0">
      <alignment horizontal="right" vertical="center"/>
    </xf>
    <xf numFmtId="4" fontId="76" fillId="75" borderId="90" applyNumberFormat="0" applyProtection="0">
      <alignment horizontal="right" vertical="center"/>
    </xf>
    <xf numFmtId="4" fontId="76" fillId="75" borderId="90" applyNumberFormat="0" applyProtection="0">
      <alignment horizontal="right" vertical="center"/>
    </xf>
    <xf numFmtId="4" fontId="76" fillId="12" borderId="90" applyNumberFormat="0" applyProtection="0">
      <alignment horizontal="right" vertical="center"/>
    </xf>
    <xf numFmtId="4" fontId="76" fillId="12" borderId="90" applyNumberFormat="0" applyProtection="0">
      <alignment horizontal="right" vertical="center"/>
    </xf>
    <xf numFmtId="4" fontId="76" fillId="12" borderId="90" applyNumberFormat="0" applyProtection="0">
      <alignment horizontal="right" vertical="center"/>
    </xf>
    <xf numFmtId="4" fontId="76" fillId="12" borderId="90" applyNumberFormat="0" applyProtection="0">
      <alignment horizontal="right" vertical="center"/>
    </xf>
    <xf numFmtId="4" fontId="76" fillId="12" borderId="90" applyNumberFormat="0" applyProtection="0">
      <alignment horizontal="right" vertical="center"/>
    </xf>
    <xf numFmtId="4" fontId="76" fillId="68" borderId="90" applyNumberFormat="0" applyProtection="0">
      <alignment horizontal="right" vertical="center"/>
    </xf>
    <xf numFmtId="4" fontId="76" fillId="68" borderId="90" applyNumberFormat="0" applyProtection="0">
      <alignment horizontal="right" vertical="center"/>
    </xf>
    <xf numFmtId="4" fontId="76" fillId="68" borderId="90" applyNumberFormat="0" applyProtection="0">
      <alignment horizontal="right" vertical="center"/>
    </xf>
    <xf numFmtId="4" fontId="76" fillId="68" borderId="90" applyNumberFormat="0" applyProtection="0">
      <alignment horizontal="right" vertical="center"/>
    </xf>
    <xf numFmtId="4" fontId="76" fillId="68" borderId="90" applyNumberFormat="0" applyProtection="0">
      <alignment horizontal="right" vertical="center"/>
    </xf>
    <xf numFmtId="4" fontId="76" fillId="33" borderId="90" applyNumberFormat="0" applyProtection="0">
      <alignment horizontal="right" vertical="center"/>
    </xf>
    <xf numFmtId="4" fontId="76" fillId="33" borderId="90" applyNumberFormat="0" applyProtection="0">
      <alignment horizontal="right" vertical="center"/>
    </xf>
    <xf numFmtId="4" fontId="76" fillId="33" borderId="90" applyNumberFormat="0" applyProtection="0">
      <alignment horizontal="right" vertical="center"/>
    </xf>
    <xf numFmtId="4" fontId="76" fillId="33" borderId="90" applyNumberFormat="0" applyProtection="0">
      <alignment horizontal="right" vertical="center"/>
    </xf>
    <xf numFmtId="4" fontId="76" fillId="33" borderId="90" applyNumberFormat="0" applyProtection="0">
      <alignment horizontal="right" vertical="center"/>
    </xf>
    <xf numFmtId="4" fontId="76" fillId="40" borderId="90" applyNumberFormat="0" applyProtection="0">
      <alignment horizontal="right" vertical="center"/>
    </xf>
    <xf numFmtId="4" fontId="76" fillId="40" borderId="90" applyNumberFormat="0" applyProtection="0">
      <alignment horizontal="right" vertical="center"/>
    </xf>
    <xf numFmtId="4" fontId="76" fillId="40" borderId="90" applyNumberFormat="0" applyProtection="0">
      <alignment horizontal="right" vertical="center"/>
    </xf>
    <xf numFmtId="4" fontId="76" fillId="40" borderId="90" applyNumberFormat="0" applyProtection="0">
      <alignment horizontal="right" vertical="center"/>
    </xf>
    <xf numFmtId="0" fontId="107" fillId="0" borderId="81">
      <alignment horizontal="left" vertical="top" wrapText="1"/>
    </xf>
    <xf numFmtId="4" fontId="76" fillId="40" borderId="90" applyNumberFormat="0" applyProtection="0">
      <alignment horizontal="right" vertical="center"/>
    </xf>
    <xf numFmtId="4" fontId="76" fillId="17" borderId="90" applyNumberFormat="0" applyProtection="0">
      <alignment horizontal="right" vertical="center"/>
    </xf>
    <xf numFmtId="4" fontId="76" fillId="17" borderId="90" applyNumberFormat="0" applyProtection="0">
      <alignment horizontal="right" vertical="center"/>
    </xf>
    <xf numFmtId="4" fontId="76" fillId="17" borderId="90" applyNumberFormat="0" applyProtection="0">
      <alignment horizontal="right" vertical="center"/>
    </xf>
    <xf numFmtId="4" fontId="76" fillId="17" borderId="90" applyNumberFormat="0" applyProtection="0">
      <alignment horizontal="right" vertical="center"/>
    </xf>
    <xf numFmtId="4" fontId="76" fillId="17" borderId="90" applyNumberFormat="0" applyProtection="0">
      <alignment horizontal="right" vertical="center"/>
    </xf>
    <xf numFmtId="4" fontId="76" fillId="13" borderId="90" applyNumberFormat="0" applyProtection="0">
      <alignment horizontal="right" vertical="center"/>
    </xf>
    <xf numFmtId="4" fontId="76" fillId="13" borderId="90" applyNumberFormat="0" applyProtection="0">
      <alignment horizontal="right" vertical="center"/>
    </xf>
    <xf numFmtId="4" fontId="76" fillId="13" borderId="90" applyNumberFormat="0" applyProtection="0">
      <alignment horizontal="right" vertical="center"/>
    </xf>
    <xf numFmtId="4" fontId="76" fillId="13" borderId="90" applyNumberFormat="0" applyProtection="0">
      <alignment horizontal="right" vertical="center"/>
    </xf>
    <xf numFmtId="4" fontId="76" fillId="13" borderId="90" applyNumberFormat="0" applyProtection="0">
      <alignment horizontal="right" vertical="center"/>
    </xf>
    <xf numFmtId="0" fontId="107" fillId="0" borderId="81">
      <alignment horizontal="center" vertical="top" wrapText="1"/>
    </xf>
    <xf numFmtId="4" fontId="76" fillId="61" borderId="90" applyNumberFormat="0" applyProtection="0">
      <alignment horizontal="right" vertical="center"/>
    </xf>
    <xf numFmtId="4" fontId="76" fillId="61" borderId="90" applyNumberFormat="0" applyProtection="0">
      <alignment horizontal="right" vertical="center"/>
    </xf>
    <xf numFmtId="4" fontId="76" fillId="61" borderId="90" applyNumberFormat="0" applyProtection="0">
      <alignment horizontal="right" vertical="center"/>
    </xf>
    <xf numFmtId="4" fontId="76" fillId="61" borderId="90" applyNumberFormat="0" applyProtection="0">
      <alignment horizontal="right" vertical="center"/>
    </xf>
    <xf numFmtId="4" fontId="76" fillId="61" borderId="90" applyNumberFormat="0" applyProtection="0">
      <alignment horizontal="right" vertical="center"/>
    </xf>
    <xf numFmtId="4" fontId="76" fillId="5" borderId="90" applyNumberFormat="0" applyProtection="0">
      <alignment horizontal="right" vertical="center"/>
    </xf>
    <xf numFmtId="4" fontId="76" fillId="5" borderId="90" applyNumberFormat="0" applyProtection="0">
      <alignment horizontal="right" vertical="center"/>
    </xf>
    <xf numFmtId="4" fontId="76" fillId="5" borderId="90" applyNumberFormat="0" applyProtection="0">
      <alignment horizontal="right" vertical="center"/>
    </xf>
    <xf numFmtId="4" fontId="76" fillId="5" borderId="90" applyNumberFormat="0" applyProtection="0">
      <alignment horizontal="right" vertical="center"/>
    </xf>
    <xf numFmtId="4" fontId="76" fillId="5" borderId="90" applyNumberFormat="0" applyProtection="0">
      <alignment horizontal="right" vertical="center"/>
    </xf>
    <xf numFmtId="0" fontId="36" fillId="46" borderId="80" applyNumberFormat="0" applyAlignment="0" applyProtection="0"/>
    <xf numFmtId="4" fontId="76" fillId="16" borderId="90" applyNumberFormat="0" applyProtection="0">
      <alignment horizontal="left" vertical="center" indent="1"/>
    </xf>
    <xf numFmtId="4" fontId="76" fillId="16" borderId="90" applyNumberFormat="0" applyProtection="0">
      <alignment horizontal="left" vertical="center" indent="1"/>
    </xf>
    <xf numFmtId="4" fontId="76" fillId="16" borderId="90" applyNumberFormat="0" applyProtection="0">
      <alignment horizontal="left" vertical="center" indent="1"/>
    </xf>
    <xf numFmtId="4" fontId="76" fillId="16" borderId="90" applyNumberFormat="0" applyProtection="0">
      <alignment horizontal="left" vertical="center" indent="1"/>
    </xf>
    <xf numFmtId="4" fontId="76" fillId="16" borderId="90" applyNumberFormat="0" applyProtection="0">
      <alignment horizontal="left" vertical="center" indent="1"/>
    </xf>
    <xf numFmtId="4" fontId="76" fillId="54" borderId="90" applyNumberFormat="0" applyProtection="0">
      <alignment horizontal="left" vertical="center" indent="1"/>
    </xf>
    <xf numFmtId="4" fontId="76" fillId="54" borderId="90" applyNumberFormat="0" applyProtection="0">
      <alignment horizontal="left" vertical="center" indent="1"/>
    </xf>
    <xf numFmtId="4" fontId="76" fillId="54" borderId="90" applyNumberFormat="0" applyProtection="0">
      <alignment horizontal="left" vertical="center" indent="1"/>
    </xf>
    <xf numFmtId="4" fontId="76" fillId="54" borderId="90" applyNumberFormat="0" applyProtection="0">
      <alignment horizontal="left" vertical="center" indent="1"/>
    </xf>
    <xf numFmtId="4" fontId="76" fillId="54" borderId="90" applyNumberFormat="0" applyProtection="0">
      <alignment horizontal="left" vertical="center" indent="1"/>
    </xf>
    <xf numFmtId="4" fontId="105" fillId="54" borderId="90" applyNumberFormat="0" applyProtection="0">
      <alignment vertical="center"/>
    </xf>
    <xf numFmtId="4" fontId="105" fillId="54" borderId="90" applyNumberFormat="0" applyProtection="0">
      <alignment vertical="center"/>
    </xf>
    <xf numFmtId="4" fontId="105" fillId="54" borderId="90" applyNumberFormat="0" applyProtection="0">
      <alignment vertical="center"/>
    </xf>
    <xf numFmtId="4" fontId="105" fillId="54" borderId="90" applyNumberFormat="0" applyProtection="0">
      <alignment vertical="center"/>
    </xf>
    <xf numFmtId="4" fontId="105" fillId="54" borderId="90" applyNumberFormat="0" applyProtection="0">
      <alignment vertical="center"/>
    </xf>
    <xf numFmtId="4" fontId="76" fillId="56" borderId="90" applyNumberFormat="0" applyProtection="0">
      <alignment vertical="center"/>
    </xf>
    <xf numFmtId="4" fontId="76" fillId="56" borderId="90" applyNumberFormat="0" applyProtection="0">
      <alignment vertical="center"/>
    </xf>
    <xf numFmtId="4" fontId="76" fillId="56" borderId="90" applyNumberFormat="0" applyProtection="0">
      <alignment vertical="center"/>
    </xf>
    <xf numFmtId="4" fontId="76" fillId="56" borderId="90" applyNumberFormat="0" applyProtection="0">
      <alignment vertical="center"/>
    </xf>
    <xf numFmtId="4" fontId="76" fillId="56" borderId="90" applyNumberFormat="0" applyProtection="0">
      <alignment vertical="center"/>
    </xf>
    <xf numFmtId="0" fontId="31" fillId="41" borderId="90" applyNumberFormat="0" applyFont="0" applyAlignment="0" applyProtection="0"/>
    <xf numFmtId="0" fontId="31" fillId="41" borderId="90" applyNumberFormat="0" applyFont="0" applyAlignment="0" applyProtection="0"/>
    <xf numFmtId="180" fontId="78" fillId="54" borderId="78" applyNumberFormat="0" applyFont="0" applyAlignment="0">
      <protection locked="0"/>
    </xf>
    <xf numFmtId="0" fontId="31" fillId="41" borderId="90" applyNumberFormat="0" applyFont="0" applyAlignment="0" applyProtection="0"/>
    <xf numFmtId="0" fontId="63" fillId="58" borderId="89" applyNumberFormat="0" applyFont="0" applyAlignment="0" applyProtection="0"/>
    <xf numFmtId="0" fontId="35" fillId="46" borderId="82" applyNumberFormat="0" applyAlignment="0" applyProtection="0"/>
    <xf numFmtId="4" fontId="109" fillId="54" borderId="82" applyNumberFormat="0" applyProtection="0">
      <alignment vertical="center"/>
    </xf>
    <xf numFmtId="4" fontId="116" fillId="54" borderId="82" applyNumberFormat="0" applyProtection="0">
      <alignment vertical="center"/>
    </xf>
    <xf numFmtId="4" fontId="109" fillId="54" borderId="82" applyNumberFormat="0" applyProtection="0">
      <alignment horizontal="left" vertical="center" indent="1"/>
    </xf>
    <xf numFmtId="4" fontId="109" fillId="54" borderId="82" applyNumberFormat="0" applyProtection="0">
      <alignment horizontal="left" vertical="center" indent="1"/>
    </xf>
    <xf numFmtId="0" fontId="105" fillId="56" borderId="83" applyNumberFormat="0" applyProtection="0">
      <alignment horizontal="left" vertical="top" indent="1"/>
    </xf>
    <xf numFmtId="0" fontId="105" fillId="56" borderId="83" applyNumberFormat="0" applyProtection="0">
      <alignment horizontal="left" vertical="top" indent="1"/>
    </xf>
    <xf numFmtId="0" fontId="105" fillId="56" borderId="83" applyNumberFormat="0" applyProtection="0">
      <alignment horizontal="left" vertical="top" indent="1"/>
    </xf>
    <xf numFmtId="0" fontId="105" fillId="56" borderId="83" applyNumberFormat="0" applyProtection="0">
      <alignment horizontal="left" vertical="top" indent="1"/>
    </xf>
    <xf numFmtId="0" fontId="105" fillId="56" borderId="83" applyNumberFormat="0" applyProtection="0">
      <alignment horizontal="left" vertical="top" indent="1"/>
    </xf>
    <xf numFmtId="4" fontId="109" fillId="59" borderId="82" applyNumberFormat="0" applyProtection="0">
      <alignment horizontal="right" vertical="center"/>
    </xf>
    <xf numFmtId="4" fontId="109" fillId="60" borderId="82" applyNumberFormat="0" applyProtection="0">
      <alignment horizontal="right" vertical="center"/>
    </xf>
    <xf numFmtId="4" fontId="109" fillId="62" borderId="82" applyNumberFormat="0" applyProtection="0">
      <alignment horizontal="right" vertical="center"/>
    </xf>
    <xf numFmtId="4" fontId="76" fillId="26" borderId="81" applyNumberFormat="0" applyProtection="0">
      <alignment horizontal="right" vertical="center"/>
    </xf>
    <xf numFmtId="4" fontId="76" fillId="26" borderId="81" applyNumberFormat="0" applyProtection="0">
      <alignment horizontal="right" vertical="center"/>
    </xf>
    <xf numFmtId="4" fontId="76" fillId="26" borderId="81" applyNumberFormat="0" applyProtection="0">
      <alignment horizontal="right" vertical="center"/>
    </xf>
    <xf numFmtId="4" fontId="76" fillId="26" borderId="81" applyNumberFormat="0" applyProtection="0">
      <alignment horizontal="right" vertical="center"/>
    </xf>
    <xf numFmtId="4" fontId="76" fillId="26" borderId="81" applyNumberFormat="0" applyProtection="0">
      <alignment horizontal="right" vertical="center"/>
    </xf>
    <xf numFmtId="4" fontId="109" fillId="63" borderId="82" applyNumberFormat="0" applyProtection="0">
      <alignment horizontal="right" vertical="center"/>
    </xf>
    <xf numFmtId="4" fontId="109" fillId="64" borderId="82" applyNumberFormat="0" applyProtection="0">
      <alignment horizontal="right" vertical="center"/>
    </xf>
    <xf numFmtId="0" fontId="36" fillId="46" borderId="88" applyNumberFormat="0" applyAlignment="0" applyProtection="0"/>
    <xf numFmtId="4" fontId="109" fillId="65" borderId="82" applyNumberFormat="0" applyProtection="0">
      <alignment horizontal="right" vertical="center"/>
    </xf>
    <xf numFmtId="4" fontId="109" fillId="66" borderId="82" applyNumberFormat="0" applyProtection="0">
      <alignment horizontal="right" vertical="center"/>
    </xf>
    <xf numFmtId="4" fontId="109" fillId="67" borderId="82" applyNumberFormat="0" applyProtection="0">
      <alignment horizontal="right" vertical="center"/>
    </xf>
    <xf numFmtId="4" fontId="109" fillId="69" borderId="82" applyNumberFormat="0" applyProtection="0">
      <alignment horizontal="right" vertical="center"/>
    </xf>
    <xf numFmtId="4" fontId="118" fillId="70" borderId="82" applyNumberFormat="0" applyProtection="0">
      <alignment horizontal="left" vertical="center" indent="1"/>
    </xf>
    <xf numFmtId="4" fontId="76" fillId="71" borderId="81" applyNumberFormat="0" applyProtection="0">
      <alignment horizontal="left" vertical="center" indent="1"/>
    </xf>
    <xf numFmtId="4" fontId="76" fillId="71" borderId="81" applyNumberFormat="0" applyProtection="0">
      <alignment horizontal="left" vertical="center" indent="1"/>
    </xf>
    <xf numFmtId="4" fontId="76" fillId="71" borderId="81" applyNumberFormat="0" applyProtection="0">
      <alignment horizontal="left" vertical="center" indent="1"/>
    </xf>
    <xf numFmtId="4" fontId="76" fillId="71" borderId="81" applyNumberFormat="0" applyProtection="0">
      <alignment horizontal="left" vertical="center" indent="1"/>
    </xf>
    <xf numFmtId="4" fontId="76" fillId="71"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6" fillId="76" borderId="81" applyNumberFormat="0" applyProtection="0">
      <alignment horizontal="left" vertical="center" indent="1"/>
    </xf>
    <xf numFmtId="4" fontId="76" fillId="76" borderId="81" applyNumberFormat="0" applyProtection="0">
      <alignment horizontal="left" vertical="center" indent="1"/>
    </xf>
    <xf numFmtId="4" fontId="76" fillId="76" borderId="81" applyNumberFormat="0" applyProtection="0">
      <alignment horizontal="left" vertical="center" indent="1"/>
    </xf>
    <xf numFmtId="4" fontId="76" fillId="76" borderId="81" applyNumberFormat="0" applyProtection="0">
      <alignment horizontal="left" vertical="center" indent="1"/>
    </xf>
    <xf numFmtId="4" fontId="76" fillId="76" borderId="81" applyNumberFormat="0" applyProtection="0">
      <alignment horizontal="left" vertical="center" indent="1"/>
    </xf>
    <xf numFmtId="4" fontId="76" fillId="75" borderId="81" applyNumberFormat="0" applyProtection="0">
      <alignment horizontal="left" vertical="center" indent="1"/>
    </xf>
    <xf numFmtId="4" fontId="76" fillId="75" borderId="81" applyNumberFormat="0" applyProtection="0">
      <alignment horizontal="left" vertical="center" indent="1"/>
    </xf>
    <xf numFmtId="4" fontId="76" fillId="75" borderId="81" applyNumberFormat="0" applyProtection="0">
      <alignment horizontal="left" vertical="center" indent="1"/>
    </xf>
    <xf numFmtId="4" fontId="76" fillId="75" borderId="81" applyNumberFormat="0" applyProtection="0">
      <alignment horizontal="left" vertical="center" indent="1"/>
    </xf>
    <xf numFmtId="4" fontId="76" fillId="75" borderId="81" applyNumberFormat="0" applyProtection="0">
      <alignment horizontal="left" vertical="center" indent="1"/>
    </xf>
    <xf numFmtId="0" fontId="31" fillId="73" borderId="83" applyNumberFormat="0" applyProtection="0">
      <alignment horizontal="left" vertical="top" indent="1"/>
    </xf>
    <xf numFmtId="0" fontId="31" fillId="73" borderId="83" applyNumberFormat="0" applyProtection="0">
      <alignment horizontal="left" vertical="top" indent="1"/>
    </xf>
    <xf numFmtId="0" fontId="31" fillId="73" borderId="83" applyNumberFormat="0" applyProtection="0">
      <alignment horizontal="left" vertical="top" indent="1"/>
    </xf>
    <xf numFmtId="0" fontId="31" fillId="73" borderId="83" applyNumberFormat="0" applyProtection="0">
      <alignment horizontal="left" vertical="top" indent="1"/>
    </xf>
    <xf numFmtId="0" fontId="31" fillId="73" borderId="83" applyNumberFormat="0" applyProtection="0">
      <alignment horizontal="left" vertical="top" indent="1"/>
    </xf>
    <xf numFmtId="0" fontId="31" fillId="73" borderId="83" applyNumberFormat="0" applyProtection="0">
      <alignment horizontal="left" vertical="top" indent="1"/>
    </xf>
    <xf numFmtId="0" fontId="31" fillId="73" borderId="83" applyNumberFormat="0" applyProtection="0">
      <alignment horizontal="left" vertical="top" indent="1"/>
    </xf>
    <xf numFmtId="0" fontId="31" fillId="73" borderId="83" applyNumberFormat="0" applyProtection="0">
      <alignment horizontal="left" vertical="top" indent="1"/>
    </xf>
    <xf numFmtId="0" fontId="31" fillId="75" borderId="83" applyNumberFormat="0" applyProtection="0">
      <alignment horizontal="left" vertical="top" indent="1"/>
    </xf>
    <xf numFmtId="0" fontId="31" fillId="75" borderId="83" applyNumberFormat="0" applyProtection="0">
      <alignment horizontal="left" vertical="top" indent="1"/>
    </xf>
    <xf numFmtId="0" fontId="31" fillId="75" borderId="83" applyNumberFormat="0" applyProtection="0">
      <alignment horizontal="left" vertical="top" indent="1"/>
    </xf>
    <xf numFmtId="0" fontId="31" fillId="75" borderId="83" applyNumberFormat="0" applyProtection="0">
      <alignment horizontal="left" vertical="top" indent="1"/>
    </xf>
    <xf numFmtId="0" fontId="31" fillId="75" borderId="83" applyNumberFormat="0" applyProtection="0">
      <alignment horizontal="left" vertical="top" indent="1"/>
    </xf>
    <xf numFmtId="0" fontId="31" fillId="75" borderId="83" applyNumberFormat="0" applyProtection="0">
      <alignment horizontal="left" vertical="top" indent="1"/>
    </xf>
    <xf numFmtId="0" fontId="31" fillId="75" borderId="83" applyNumberFormat="0" applyProtection="0">
      <alignment horizontal="left" vertical="top" indent="1"/>
    </xf>
    <xf numFmtId="0" fontId="31" fillId="75" borderId="83" applyNumberFormat="0" applyProtection="0">
      <alignment horizontal="left" vertical="top" indent="1"/>
    </xf>
    <xf numFmtId="0" fontId="21" fillId="53" borderId="82" applyNumberFormat="0" applyProtection="0">
      <alignment horizontal="left" vertical="center" indent="1"/>
    </xf>
    <xf numFmtId="0" fontId="31" fillId="10" borderId="83" applyNumberFormat="0" applyProtection="0">
      <alignment horizontal="left" vertical="top" indent="1"/>
    </xf>
    <xf numFmtId="0" fontId="31" fillId="10" borderId="83" applyNumberFormat="0" applyProtection="0">
      <alignment horizontal="left" vertical="top" indent="1"/>
    </xf>
    <xf numFmtId="0" fontId="31" fillId="10" borderId="83" applyNumberFormat="0" applyProtection="0">
      <alignment horizontal="left" vertical="top" indent="1"/>
    </xf>
    <xf numFmtId="0" fontId="31" fillId="10" borderId="83" applyNumberFormat="0" applyProtection="0">
      <alignment horizontal="left" vertical="top" indent="1"/>
    </xf>
    <xf numFmtId="0" fontId="31" fillId="10" borderId="83" applyNumberFormat="0" applyProtection="0">
      <alignment horizontal="left" vertical="top" indent="1"/>
    </xf>
    <xf numFmtId="0" fontId="31" fillId="10" borderId="83" applyNumberFormat="0" applyProtection="0">
      <alignment horizontal="left" vertical="top" indent="1"/>
    </xf>
    <xf numFmtId="0" fontId="31" fillId="10" borderId="83" applyNumberFormat="0" applyProtection="0">
      <alignment horizontal="left" vertical="top" indent="1"/>
    </xf>
    <xf numFmtId="0" fontId="31" fillId="10" borderId="83" applyNumberFormat="0" applyProtection="0">
      <alignment horizontal="left" vertical="top" indent="1"/>
    </xf>
    <xf numFmtId="0" fontId="21" fillId="2" borderId="82" applyNumberFormat="0" applyProtection="0">
      <alignment horizontal="left" vertical="center" indent="1"/>
    </xf>
    <xf numFmtId="0" fontId="31" fillId="76" borderId="83" applyNumberFormat="0" applyProtection="0">
      <alignment horizontal="left" vertical="top" indent="1"/>
    </xf>
    <xf numFmtId="0" fontId="31" fillId="76" borderId="83" applyNumberFormat="0" applyProtection="0">
      <alignment horizontal="left" vertical="top" indent="1"/>
    </xf>
    <xf numFmtId="0" fontId="31" fillId="76" borderId="83" applyNumberFormat="0" applyProtection="0">
      <alignment horizontal="left" vertical="top" indent="1"/>
    </xf>
    <xf numFmtId="0" fontId="31" fillId="76" borderId="83" applyNumberFormat="0" applyProtection="0">
      <alignment horizontal="left" vertical="top" indent="1"/>
    </xf>
    <xf numFmtId="0" fontId="31" fillId="76" borderId="83" applyNumberFormat="0" applyProtection="0">
      <alignment horizontal="left" vertical="top" indent="1"/>
    </xf>
    <xf numFmtId="0" fontId="31" fillId="76" borderId="83" applyNumberFormat="0" applyProtection="0">
      <alignment horizontal="left" vertical="top" indent="1"/>
    </xf>
    <xf numFmtId="0" fontId="31" fillId="76" borderId="83" applyNumberFormat="0" applyProtection="0">
      <alignment horizontal="left" vertical="top" indent="1"/>
    </xf>
    <xf numFmtId="0" fontId="31" fillId="76" borderId="83" applyNumberFormat="0" applyProtection="0">
      <alignment horizontal="left" vertical="top" indent="1"/>
    </xf>
    <xf numFmtId="0" fontId="122" fillId="73" borderId="84" applyBorder="0"/>
    <xf numFmtId="4" fontId="109" fillId="55" borderId="82" applyNumberFormat="0" applyProtection="0">
      <alignment vertical="center"/>
    </xf>
    <xf numFmtId="4" fontId="123" fillId="58" borderId="83" applyNumberFormat="0" applyProtection="0">
      <alignment vertical="center"/>
    </xf>
    <xf numFmtId="4" fontId="123" fillId="58" borderId="83" applyNumberFormat="0" applyProtection="0">
      <alignment vertical="center"/>
    </xf>
    <xf numFmtId="4" fontId="123" fillId="58" borderId="83" applyNumberFormat="0" applyProtection="0">
      <alignment vertical="center"/>
    </xf>
    <xf numFmtId="4" fontId="123" fillId="58" borderId="83" applyNumberFormat="0" applyProtection="0">
      <alignment vertical="center"/>
    </xf>
    <xf numFmtId="4" fontId="123" fillId="58" borderId="83" applyNumberFormat="0" applyProtection="0">
      <alignment vertical="center"/>
    </xf>
    <xf numFmtId="4" fontId="116" fillId="55" borderId="82" applyNumberFormat="0" applyProtection="0">
      <alignment vertical="center"/>
    </xf>
    <xf numFmtId="4" fontId="109" fillId="55" borderId="82" applyNumberFormat="0" applyProtection="0">
      <alignment horizontal="left" vertical="center" indent="1"/>
    </xf>
    <xf numFmtId="4" fontId="123" fillId="46" borderId="83" applyNumberFormat="0" applyProtection="0">
      <alignment horizontal="left" vertical="center" indent="1"/>
    </xf>
    <xf numFmtId="4" fontId="123" fillId="46" borderId="83" applyNumberFormat="0" applyProtection="0">
      <alignment horizontal="left" vertical="center" indent="1"/>
    </xf>
    <xf numFmtId="4" fontId="123" fillId="46" borderId="83" applyNumberFormat="0" applyProtection="0">
      <alignment horizontal="left" vertical="center" indent="1"/>
    </xf>
    <xf numFmtId="4" fontId="123" fillId="46" borderId="83" applyNumberFormat="0" applyProtection="0">
      <alignment horizontal="left" vertical="center" indent="1"/>
    </xf>
    <xf numFmtId="4" fontId="123" fillId="46" borderId="83" applyNumberFormat="0" applyProtection="0">
      <alignment horizontal="left" vertical="center" indent="1"/>
    </xf>
    <xf numFmtId="4" fontId="109" fillId="55" borderId="82" applyNumberFormat="0" applyProtection="0">
      <alignment horizontal="left" vertical="center" indent="1"/>
    </xf>
    <xf numFmtId="0" fontId="123" fillId="58" borderId="83" applyNumberFormat="0" applyProtection="0">
      <alignment horizontal="left" vertical="top" indent="1"/>
    </xf>
    <xf numFmtId="0" fontId="123" fillId="58" borderId="83" applyNumberFormat="0" applyProtection="0">
      <alignment horizontal="left" vertical="top" indent="1"/>
    </xf>
    <xf numFmtId="0" fontId="123" fillId="58" borderId="83" applyNumberFormat="0" applyProtection="0">
      <alignment horizontal="left" vertical="top" indent="1"/>
    </xf>
    <xf numFmtId="0" fontId="123" fillId="58" borderId="83" applyNumberFormat="0" applyProtection="0">
      <alignment horizontal="left" vertical="top" indent="1"/>
    </xf>
    <xf numFmtId="0" fontId="123" fillId="58" borderId="83" applyNumberFormat="0" applyProtection="0">
      <alignment horizontal="left" vertical="top" indent="1"/>
    </xf>
    <xf numFmtId="4" fontId="109" fillId="72" borderId="82" applyNumberFormat="0" applyProtection="0">
      <alignment horizontal="right" vertical="center"/>
    </xf>
    <xf numFmtId="4" fontId="116" fillId="72" borderId="82" applyNumberFormat="0" applyProtection="0">
      <alignment horizontal="right" vertical="center"/>
    </xf>
    <xf numFmtId="0" fontId="123" fillId="75" borderId="83" applyNumberFormat="0" applyProtection="0">
      <alignment horizontal="left" vertical="top" indent="1"/>
    </xf>
    <xf numFmtId="0" fontId="123" fillId="75" borderId="83" applyNumberFormat="0" applyProtection="0">
      <alignment horizontal="left" vertical="top" indent="1"/>
    </xf>
    <xf numFmtId="0" fontId="123" fillId="75" borderId="83" applyNumberFormat="0" applyProtection="0">
      <alignment horizontal="left" vertical="top" indent="1"/>
    </xf>
    <xf numFmtId="0" fontId="123" fillId="75" borderId="83" applyNumberFormat="0" applyProtection="0">
      <alignment horizontal="left" vertical="top" indent="1"/>
    </xf>
    <xf numFmtId="0" fontId="123" fillId="75" borderId="83" applyNumberFormat="0" applyProtection="0">
      <alignment horizontal="left" vertical="top" indent="1"/>
    </xf>
    <xf numFmtId="4" fontId="105" fillId="85" borderId="81" applyNumberFormat="0" applyProtection="0">
      <alignment horizontal="left" vertical="center" indent="1"/>
    </xf>
    <xf numFmtId="4" fontId="105" fillId="85" borderId="81" applyNumberFormat="0" applyProtection="0">
      <alignment horizontal="left" vertical="center" indent="1"/>
    </xf>
    <xf numFmtId="4" fontId="105" fillId="85" borderId="81" applyNumberFormat="0" applyProtection="0">
      <alignment horizontal="left" vertical="center" indent="1"/>
    </xf>
    <xf numFmtId="4" fontId="105" fillId="85" borderId="81" applyNumberFormat="0" applyProtection="0">
      <alignment horizontal="left" vertical="center" indent="1"/>
    </xf>
    <xf numFmtId="4" fontId="105" fillId="85" borderId="81" applyNumberFormat="0" applyProtection="0">
      <alignment horizontal="left" vertical="center" indent="1"/>
    </xf>
    <xf numFmtId="4" fontId="115" fillId="72" borderId="82" applyNumberFormat="0" applyProtection="0">
      <alignment horizontal="right" vertical="center"/>
    </xf>
    <xf numFmtId="2" fontId="125" fillId="87" borderId="85" applyProtection="0"/>
    <xf numFmtId="2" fontId="125" fillId="87" borderId="85" applyProtection="0"/>
    <xf numFmtId="2" fontId="104" fillId="88" borderId="85" applyProtection="0"/>
    <xf numFmtId="2" fontId="104" fillId="89" borderId="85" applyProtection="0"/>
    <xf numFmtId="2" fontId="104" fillId="90" borderId="85" applyProtection="0"/>
    <xf numFmtId="2" fontId="104" fillId="90" borderId="85" applyProtection="0">
      <alignment horizontal="center"/>
    </xf>
    <xf numFmtId="2" fontId="104" fillId="89" borderId="85" applyProtection="0">
      <alignment horizontal="center"/>
    </xf>
    <xf numFmtId="0" fontId="105" fillId="0" borderId="81">
      <alignment horizontal="left" vertical="top" wrapText="1"/>
    </xf>
    <xf numFmtId="0" fontId="40" fillId="0" borderId="86" applyNumberFormat="0" applyFill="0" applyAlignment="0" applyProtection="0"/>
    <xf numFmtId="0" fontId="34" fillId="9" borderId="80" applyNumberFormat="0" applyAlignment="0" applyProtection="0"/>
    <xf numFmtId="0" fontId="34" fillId="9" borderId="80" applyNumberFormat="0" applyAlignment="0" applyProtection="0"/>
    <xf numFmtId="0" fontId="34" fillId="9" borderId="80" applyNumberFormat="0" applyAlignment="0" applyProtection="0"/>
    <xf numFmtId="0" fontId="35" fillId="46" borderId="82" applyNumberFormat="0" applyAlignment="0" applyProtection="0"/>
    <xf numFmtId="0" fontId="35" fillId="46" borderId="82" applyNumberFormat="0" applyAlignment="0" applyProtection="0"/>
    <xf numFmtId="0" fontId="35" fillId="46" borderId="82" applyNumberFormat="0" applyAlignment="0" applyProtection="0"/>
    <xf numFmtId="0" fontId="36" fillId="46" borderId="80" applyNumberFormat="0" applyAlignment="0" applyProtection="0"/>
    <xf numFmtId="0" fontId="36" fillId="46" borderId="80" applyNumberFormat="0" applyAlignment="0" applyProtection="0"/>
    <xf numFmtId="0" fontId="36" fillId="46" borderId="80" applyNumberFormat="0" applyAlignment="0" applyProtection="0"/>
    <xf numFmtId="0" fontId="40" fillId="0" borderId="86" applyNumberFormat="0" applyFill="0" applyAlignment="0" applyProtection="0"/>
    <xf numFmtId="0" fontId="40" fillId="0" borderId="86" applyNumberFormat="0" applyFill="0" applyAlignment="0" applyProtection="0"/>
    <xf numFmtId="0" fontId="40" fillId="0" borderId="86" applyNumberFormat="0" applyFill="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9" fontId="13" fillId="0" borderId="0" applyFont="0" applyFill="0" applyBorder="0" applyAlignment="0" applyProtection="0"/>
    <xf numFmtId="0" fontId="129" fillId="0" borderId="87"/>
    <xf numFmtId="0" fontId="104" fillId="2" borderId="88" applyNumberFormat="0">
      <alignment readingOrder="1"/>
      <protection locked="0"/>
    </xf>
    <xf numFmtId="166" fontId="13" fillId="0" borderId="0" applyFont="0" applyFill="0" applyBorder="0" applyAlignment="0" applyProtection="0"/>
    <xf numFmtId="166" fontId="13" fillId="0" borderId="0" applyFont="0" applyFill="0" applyBorder="0" applyAlignment="0" applyProtection="0"/>
    <xf numFmtId="0" fontId="34" fillId="9" borderId="88" applyNumberFormat="0" applyAlignment="0" applyProtection="0"/>
    <xf numFmtId="0" fontId="34" fillId="9" borderId="88" applyNumberFormat="0" applyAlignment="0" applyProtection="0"/>
    <xf numFmtId="0" fontId="34" fillId="9" borderId="88" applyNumberFormat="0" applyAlignment="0" applyProtection="0"/>
    <xf numFmtId="0" fontId="36" fillId="46" borderId="88" applyNumberFormat="0" applyAlignment="0" applyProtection="0"/>
    <xf numFmtId="0" fontId="36" fillId="46" borderId="88" applyNumberFormat="0" applyAlignment="0" applyProtection="0"/>
    <xf numFmtId="0" fontId="36" fillId="46" borderId="88" applyNumberFormat="0" applyAlignment="0" applyProtection="0"/>
    <xf numFmtId="0" fontId="13" fillId="0" borderId="0"/>
    <xf numFmtId="0" fontId="21" fillId="58" borderId="89" applyNumberFormat="0" applyFont="0" applyAlignment="0" applyProtection="0"/>
    <xf numFmtId="0" fontId="63" fillId="58" borderId="89" applyNumberFormat="0" applyFont="0" applyAlignment="0" applyProtection="0"/>
    <xf numFmtId="0" fontId="21" fillId="58" borderId="89" applyNumberFormat="0" applyFont="0" applyAlignment="0" applyProtection="0"/>
    <xf numFmtId="0" fontId="104" fillId="2" borderId="92" applyNumberFormat="0">
      <alignment readingOrder="1"/>
      <protection locked="0"/>
    </xf>
    <xf numFmtId="49" fontId="105" fillId="6" borderId="91">
      <alignment horizontal="left" vertical="top"/>
      <protection locked="0"/>
    </xf>
    <xf numFmtId="49" fontId="105" fillId="6" borderId="91">
      <alignment horizontal="left" vertical="top"/>
      <protection locked="0"/>
    </xf>
    <xf numFmtId="49" fontId="105" fillId="0" borderId="91">
      <alignment horizontal="left" vertical="top"/>
      <protection locked="0"/>
    </xf>
    <xf numFmtId="49" fontId="105" fillId="0" borderId="91">
      <alignment horizontal="left" vertical="top"/>
      <protection locked="0"/>
    </xf>
    <xf numFmtId="49" fontId="105" fillId="45" borderId="91">
      <alignment horizontal="left" vertical="top"/>
      <protection locked="0"/>
    </xf>
    <xf numFmtId="49" fontId="105" fillId="45" borderId="91">
      <alignment horizontal="left" vertical="top"/>
      <protection locked="0"/>
    </xf>
    <xf numFmtId="49" fontId="63" fillId="0" borderId="91">
      <alignment horizontal="center" vertical="top" wrapText="1"/>
      <protection locked="0"/>
    </xf>
    <xf numFmtId="49" fontId="63" fillId="0" borderId="91">
      <alignment horizontal="center" vertical="top" wrapText="1"/>
      <protection locked="0"/>
    </xf>
    <xf numFmtId="49" fontId="105" fillId="6" borderId="91">
      <alignment horizontal="right" vertical="top"/>
      <protection locked="0"/>
    </xf>
    <xf numFmtId="49" fontId="105" fillId="6" borderId="91">
      <alignment horizontal="right" vertical="top"/>
      <protection locked="0"/>
    </xf>
    <xf numFmtId="0" fontId="105" fillId="6" borderId="91">
      <alignment horizontal="right" vertical="top"/>
      <protection locked="0"/>
    </xf>
    <xf numFmtId="0" fontId="105" fillId="6" borderId="91">
      <alignment horizontal="right" vertical="top"/>
      <protection locked="0"/>
    </xf>
    <xf numFmtId="49" fontId="105" fillId="0" borderId="91">
      <alignment horizontal="right" vertical="top"/>
      <protection locked="0"/>
    </xf>
    <xf numFmtId="49" fontId="105" fillId="0" borderId="91">
      <alignment horizontal="right" vertical="top"/>
      <protection locked="0"/>
    </xf>
    <xf numFmtId="0" fontId="105" fillId="0" borderId="91">
      <alignment horizontal="right" vertical="top"/>
      <protection locked="0"/>
    </xf>
    <xf numFmtId="0" fontId="105" fillId="0" borderId="91">
      <alignment horizontal="right" vertical="top"/>
      <protection locked="0"/>
    </xf>
    <xf numFmtId="49" fontId="105" fillId="45" borderId="91">
      <alignment horizontal="right" vertical="top"/>
      <protection locked="0"/>
    </xf>
    <xf numFmtId="49" fontId="105" fillId="45" borderId="91">
      <alignment horizontal="right" vertical="top"/>
      <protection locked="0"/>
    </xf>
    <xf numFmtId="0" fontId="105" fillId="45" borderId="91">
      <alignment horizontal="right" vertical="top"/>
      <protection locked="0"/>
    </xf>
    <xf numFmtId="0" fontId="105" fillId="45" borderId="91">
      <alignment horizontal="right" vertical="top"/>
      <protection locked="0"/>
    </xf>
    <xf numFmtId="49" fontId="105" fillId="0" borderId="91">
      <alignment horizontal="center" vertical="top" wrapText="1"/>
      <protection locked="0"/>
    </xf>
    <xf numFmtId="49" fontId="105" fillId="0" borderId="91">
      <alignment horizontal="center" vertical="top" wrapText="1"/>
      <protection locked="0"/>
    </xf>
    <xf numFmtId="0" fontId="105" fillId="0" borderId="91">
      <alignment horizontal="center" vertical="top" wrapText="1"/>
      <protection locked="0"/>
    </xf>
    <xf numFmtId="0" fontId="105" fillId="0" borderId="91">
      <alignment horizontal="center" vertical="top" wrapText="1"/>
      <protection locked="0"/>
    </xf>
    <xf numFmtId="0" fontId="36" fillId="46" borderId="92" applyNumberFormat="0" applyAlignment="0" applyProtection="0"/>
    <xf numFmtId="0" fontId="77" fillId="0" borderId="93">
      <alignment horizontal="left" vertical="center"/>
    </xf>
    <xf numFmtId="180" fontId="78" fillId="54" borderId="91" applyNumberFormat="0" applyFont="0" applyAlignment="0">
      <protection locked="0"/>
    </xf>
    <xf numFmtId="10" fontId="76" fillId="55" borderId="91" applyNumberFormat="0" applyBorder="0" applyAlignment="0" applyProtection="0"/>
    <xf numFmtId="4" fontId="109" fillId="72" borderId="94" applyNumberFormat="0" applyProtection="0">
      <alignment horizontal="left" vertical="center" indent="1"/>
    </xf>
    <xf numFmtId="0" fontId="21" fillId="83" borderId="91" applyNumberFormat="0">
      <protection locked="0"/>
    </xf>
    <xf numFmtId="0" fontId="21" fillId="83" borderId="91" applyNumberFormat="0">
      <protection locked="0"/>
    </xf>
    <xf numFmtId="4" fontId="105" fillId="55" borderId="91" applyNumberFormat="0" applyProtection="0">
      <alignment vertical="center"/>
    </xf>
    <xf numFmtId="4" fontId="105" fillId="55" borderId="91" applyNumberFormat="0" applyProtection="0">
      <alignment vertical="center"/>
    </xf>
    <xf numFmtId="4" fontId="105" fillId="55" borderId="91" applyNumberFormat="0" applyProtection="0">
      <alignment vertical="center"/>
    </xf>
    <xf numFmtId="4" fontId="105" fillId="55" borderId="91" applyNumberFormat="0" applyProtection="0">
      <alignment vertical="center"/>
    </xf>
    <xf numFmtId="4" fontId="105" fillId="55" borderId="91" applyNumberFormat="0" applyProtection="0">
      <alignment vertical="center"/>
    </xf>
    <xf numFmtId="4" fontId="105" fillId="55" borderId="91" applyNumberFormat="0" applyProtection="0">
      <alignment vertical="center"/>
    </xf>
    <xf numFmtId="4" fontId="105" fillId="55" borderId="91" applyNumberFormat="0" applyProtection="0">
      <alignment vertical="center"/>
    </xf>
    <xf numFmtId="4" fontId="105" fillId="55" borderId="91" applyNumberFormat="0" applyProtection="0">
      <alignment vertical="center"/>
    </xf>
    <xf numFmtId="4" fontId="105" fillId="55" borderId="91" applyNumberFormat="0" applyProtection="0">
      <alignment vertical="center"/>
    </xf>
    <xf numFmtId="4" fontId="105" fillId="55" borderId="91" applyNumberFormat="0" applyProtection="0">
      <alignment vertical="center"/>
    </xf>
    <xf numFmtId="0" fontId="76" fillId="86" borderId="91"/>
    <xf numFmtId="0" fontId="76" fillId="86" borderId="91"/>
    <xf numFmtId="0" fontId="34" fillId="9" borderId="92" applyNumberFormat="0" applyAlignment="0" applyProtection="0"/>
    <xf numFmtId="0" fontId="34" fillId="9" borderId="92" applyNumberFormat="0" applyAlignment="0" applyProtection="0"/>
    <xf numFmtId="0" fontId="34" fillId="9" borderId="92" applyNumberFormat="0" applyAlignment="0" applyProtection="0"/>
    <xf numFmtId="0" fontId="36" fillId="46" borderId="92" applyNumberFormat="0" applyAlignment="0" applyProtection="0"/>
    <xf numFmtId="0" fontId="36" fillId="46" borderId="92" applyNumberFormat="0" applyAlignment="0" applyProtection="0"/>
    <xf numFmtId="0" fontId="36" fillId="46" borderId="92" applyNumberFormat="0" applyAlignment="0" applyProtection="0"/>
    <xf numFmtId="4" fontId="88" fillId="54" borderId="91" applyBorder="0">
      <alignment horizontal="right"/>
    </xf>
    <xf numFmtId="0" fontId="63" fillId="0" borderId="0">
      <alignment vertical="top"/>
    </xf>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9" fontId="12" fillId="0" borderId="0" applyFont="0" applyFill="0" applyBorder="0" applyAlignment="0" applyProtection="0"/>
    <xf numFmtId="164" fontId="198"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0" fontId="12" fillId="0" borderId="0"/>
    <xf numFmtId="164" fontId="198" fillId="0" borderId="0" applyFont="0" applyFill="0" applyBorder="0" applyAlignment="0" applyProtection="0"/>
    <xf numFmtId="0" fontId="11" fillId="0" borderId="0"/>
    <xf numFmtId="0" fontId="11" fillId="0" borderId="0"/>
    <xf numFmtId="0" fontId="11" fillId="0" borderId="0"/>
    <xf numFmtId="0" fontId="11" fillId="0" borderId="0"/>
    <xf numFmtId="0" fontId="77" fillId="0" borderId="95">
      <alignment horizontal="left" vertical="center"/>
    </xf>
    <xf numFmtId="4" fontId="109" fillId="72" borderId="96" applyNumberFormat="0" applyProtection="0">
      <alignment horizontal="left" vertical="center" indent="1"/>
    </xf>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9"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0" fontId="10" fillId="0" borderId="0"/>
    <xf numFmtId="0" fontId="10" fillId="0" borderId="0"/>
    <xf numFmtId="0" fontId="10" fillId="0" borderId="0"/>
    <xf numFmtId="0" fontId="10" fillId="0" borderId="0"/>
    <xf numFmtId="0" fontId="10" fillId="0" borderId="0"/>
    <xf numFmtId="0" fontId="77" fillId="0" borderId="97">
      <alignment horizontal="left" vertical="center"/>
    </xf>
    <xf numFmtId="180" fontId="78" fillId="54" borderId="91" applyNumberFormat="0" applyFont="0" applyAlignment="0">
      <protection locked="0"/>
    </xf>
    <xf numFmtId="4" fontId="109" fillId="72" borderId="98" applyNumberFormat="0" applyProtection="0">
      <alignment horizontal="left" vertical="center" indent="1"/>
    </xf>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9" fontId="10" fillId="0" borderId="0" applyFont="0" applyFill="0" applyBorder="0" applyAlignment="0" applyProtection="0"/>
    <xf numFmtId="0" fontId="10" fillId="0" borderId="0"/>
    <xf numFmtId="166" fontId="10" fillId="0" borderId="0" applyFont="0" applyFill="0" applyBorder="0" applyAlignment="0" applyProtection="0"/>
    <xf numFmtId="166" fontId="10" fillId="0" borderId="0" applyFont="0" applyFill="0" applyBorder="0" applyAlignment="0" applyProtection="0"/>
    <xf numFmtId="0" fontId="21" fillId="53" borderId="82" applyNumberFormat="0" applyProtection="0">
      <alignment horizontal="left" vertical="center" indent="1"/>
    </xf>
    <xf numFmtId="0" fontId="21" fillId="2" borderId="82" applyNumberFormat="0" applyProtection="0">
      <alignment horizontal="left" vertical="center" indent="1"/>
    </xf>
    <xf numFmtId="0" fontId="21" fillId="83" borderId="91" applyNumberFormat="0">
      <protection locked="0"/>
    </xf>
    <xf numFmtId="0" fontId="21" fillId="83" borderId="91" applyNumberFormat="0">
      <protection locked="0"/>
    </xf>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9" fontId="10" fillId="0" borderId="0" applyFont="0" applyFill="0" applyBorder="0" applyAlignment="0" applyProtection="0"/>
    <xf numFmtId="164" fontId="21"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9"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0" fontId="10" fillId="0" borderId="0"/>
    <xf numFmtId="0" fontId="21" fillId="58" borderId="89" applyNumberFormat="0" applyFont="0" applyAlignment="0" applyProtection="0"/>
    <xf numFmtId="0" fontId="21" fillId="58" borderId="89" applyNumberFormat="0" applyFont="0" applyAlignment="0" applyProtection="0"/>
    <xf numFmtId="0" fontId="107" fillId="0" borderId="99">
      <alignment horizontal="left" vertical="top" wrapText="1"/>
    </xf>
    <xf numFmtId="0" fontId="107" fillId="0" borderId="99">
      <alignment horizontal="center" vertical="top" wrapText="1"/>
    </xf>
    <xf numFmtId="0" fontId="36" fillId="46" borderId="108" applyNumberFormat="0" applyAlignment="0" applyProtection="0"/>
    <xf numFmtId="180" fontId="78" fillId="54" borderId="78" applyNumberFormat="0" applyFont="0" applyAlignment="0">
      <protection locked="0"/>
    </xf>
    <xf numFmtId="0" fontId="63" fillId="58" borderId="100" applyNumberFormat="0" applyFont="0" applyAlignment="0" applyProtection="0"/>
    <xf numFmtId="0" fontId="31" fillId="41" borderId="101" applyNumberFormat="0" applyFont="0" applyAlignment="0" applyProtection="0"/>
    <xf numFmtId="0" fontId="31" fillId="41" borderId="101" applyNumberFormat="0" applyFont="0" applyAlignment="0" applyProtection="0"/>
    <xf numFmtId="0" fontId="31" fillId="41" borderId="101" applyNumberFormat="0" applyFont="0" applyAlignment="0" applyProtection="0"/>
    <xf numFmtId="0" fontId="35" fillId="46" borderId="102" applyNumberFormat="0" applyAlignment="0" applyProtection="0"/>
    <xf numFmtId="4" fontId="109" fillId="54" borderId="102" applyNumberFormat="0" applyProtection="0">
      <alignment vertical="center"/>
    </xf>
    <xf numFmtId="4" fontId="76" fillId="56" borderId="101" applyNumberFormat="0" applyProtection="0">
      <alignment vertical="center"/>
    </xf>
    <xf numFmtId="4" fontId="76" fillId="56" borderId="101" applyNumberFormat="0" applyProtection="0">
      <alignment vertical="center"/>
    </xf>
    <xf numFmtId="4" fontId="76" fillId="56" borderId="101" applyNumberFormat="0" applyProtection="0">
      <alignment vertical="center"/>
    </xf>
    <xf numFmtId="4" fontId="76" fillId="56" borderId="101" applyNumberFormat="0" applyProtection="0">
      <alignment vertical="center"/>
    </xf>
    <xf numFmtId="4" fontId="76" fillId="56" borderId="101" applyNumberFormat="0" applyProtection="0">
      <alignment vertical="center"/>
    </xf>
    <xf numFmtId="4" fontId="116" fillId="54" borderId="102" applyNumberFormat="0" applyProtection="0">
      <alignment vertical="center"/>
    </xf>
    <xf numFmtId="4" fontId="105" fillId="54" borderId="101" applyNumberFormat="0" applyProtection="0">
      <alignment vertical="center"/>
    </xf>
    <xf numFmtId="4" fontId="105" fillId="54" borderId="101" applyNumberFormat="0" applyProtection="0">
      <alignment vertical="center"/>
    </xf>
    <xf numFmtId="4" fontId="105" fillId="54" borderId="101" applyNumberFormat="0" applyProtection="0">
      <alignment vertical="center"/>
    </xf>
    <xf numFmtId="4" fontId="105" fillId="54" borderId="101" applyNumberFormat="0" applyProtection="0">
      <alignment vertical="center"/>
    </xf>
    <xf numFmtId="4" fontId="105" fillId="54" borderId="101" applyNumberFormat="0" applyProtection="0">
      <alignment vertical="center"/>
    </xf>
    <xf numFmtId="4" fontId="109" fillId="54" borderId="102" applyNumberFormat="0" applyProtection="0">
      <alignment horizontal="left" vertical="center" indent="1"/>
    </xf>
    <xf numFmtId="4" fontId="76" fillId="54" borderId="101" applyNumberFormat="0" applyProtection="0">
      <alignment horizontal="left" vertical="center" indent="1"/>
    </xf>
    <xf numFmtId="4" fontId="76" fillId="54" borderId="101" applyNumberFormat="0" applyProtection="0">
      <alignment horizontal="left" vertical="center" indent="1"/>
    </xf>
    <xf numFmtId="4" fontId="76" fillId="54" borderId="101" applyNumberFormat="0" applyProtection="0">
      <alignment horizontal="left" vertical="center" indent="1"/>
    </xf>
    <xf numFmtId="4" fontId="76" fillId="54" borderId="101" applyNumberFormat="0" applyProtection="0">
      <alignment horizontal="left" vertical="center" indent="1"/>
    </xf>
    <xf numFmtId="4" fontId="76" fillId="54" borderId="101" applyNumberFormat="0" applyProtection="0">
      <alignment horizontal="left" vertical="center" indent="1"/>
    </xf>
    <xf numFmtId="4" fontId="109" fillId="54" borderId="102" applyNumberFormat="0" applyProtection="0">
      <alignment horizontal="left" vertical="center" indent="1"/>
    </xf>
    <xf numFmtId="0" fontId="105" fillId="56" borderId="103" applyNumberFormat="0" applyProtection="0">
      <alignment horizontal="left" vertical="top" indent="1"/>
    </xf>
    <xf numFmtId="0" fontId="105" fillId="56" borderId="103" applyNumberFormat="0" applyProtection="0">
      <alignment horizontal="left" vertical="top" indent="1"/>
    </xf>
    <xf numFmtId="0" fontId="105" fillId="56" borderId="103" applyNumberFormat="0" applyProtection="0">
      <alignment horizontal="left" vertical="top" indent="1"/>
    </xf>
    <xf numFmtId="0" fontId="105" fillId="56" borderId="103" applyNumberFormat="0" applyProtection="0">
      <alignment horizontal="left" vertical="top" indent="1"/>
    </xf>
    <xf numFmtId="0" fontId="105" fillId="56" borderId="103" applyNumberFormat="0" applyProtection="0">
      <alignment horizontal="left" vertical="top" indent="1"/>
    </xf>
    <xf numFmtId="4" fontId="76" fillId="16" borderId="101" applyNumberFormat="0" applyProtection="0">
      <alignment horizontal="left" vertical="center" indent="1"/>
    </xf>
    <xf numFmtId="4" fontId="76" fillId="16" borderId="101" applyNumberFormat="0" applyProtection="0">
      <alignment horizontal="left" vertical="center" indent="1"/>
    </xf>
    <xf numFmtId="4" fontId="76" fillId="16" borderId="101" applyNumberFormat="0" applyProtection="0">
      <alignment horizontal="left" vertical="center" indent="1"/>
    </xf>
    <xf numFmtId="4" fontId="76" fillId="16" borderId="101" applyNumberFormat="0" applyProtection="0">
      <alignment horizontal="left" vertical="center" indent="1"/>
    </xf>
    <xf numFmtId="4" fontId="76" fillId="16" borderId="101" applyNumberFormat="0" applyProtection="0">
      <alignment horizontal="left" vertical="center" indent="1"/>
    </xf>
    <xf numFmtId="4" fontId="109" fillId="59" borderId="102" applyNumberFormat="0" applyProtection="0">
      <alignment horizontal="right" vertical="center"/>
    </xf>
    <xf numFmtId="4" fontId="76" fillId="5" borderId="101" applyNumberFormat="0" applyProtection="0">
      <alignment horizontal="right" vertical="center"/>
    </xf>
    <xf numFmtId="4" fontId="76" fillId="5" borderId="101" applyNumberFormat="0" applyProtection="0">
      <alignment horizontal="right" vertical="center"/>
    </xf>
    <xf numFmtId="4" fontId="76" fillId="5" borderId="101" applyNumberFormat="0" applyProtection="0">
      <alignment horizontal="right" vertical="center"/>
    </xf>
    <xf numFmtId="4" fontId="76" fillId="5" borderId="101" applyNumberFormat="0" applyProtection="0">
      <alignment horizontal="right" vertical="center"/>
    </xf>
    <xf numFmtId="4" fontId="76" fillId="5" borderId="101" applyNumberFormat="0" applyProtection="0">
      <alignment horizontal="right" vertical="center"/>
    </xf>
    <xf numFmtId="4" fontId="109" fillId="60" borderId="102" applyNumberFormat="0" applyProtection="0">
      <alignment horizontal="right" vertical="center"/>
    </xf>
    <xf numFmtId="4" fontId="76" fillId="61" borderId="101" applyNumberFormat="0" applyProtection="0">
      <alignment horizontal="right" vertical="center"/>
    </xf>
    <xf numFmtId="4" fontId="76" fillId="61" borderId="101" applyNumberFormat="0" applyProtection="0">
      <alignment horizontal="right" vertical="center"/>
    </xf>
    <xf numFmtId="4" fontId="76" fillId="61" borderId="101" applyNumberFormat="0" applyProtection="0">
      <alignment horizontal="right" vertical="center"/>
    </xf>
    <xf numFmtId="4" fontId="76" fillId="61" borderId="101" applyNumberFormat="0" applyProtection="0">
      <alignment horizontal="right" vertical="center"/>
    </xf>
    <xf numFmtId="4" fontId="76" fillId="61" borderId="101" applyNumberFormat="0" applyProtection="0">
      <alignment horizontal="right" vertical="center"/>
    </xf>
    <xf numFmtId="4" fontId="109" fillId="62" borderId="102" applyNumberFormat="0" applyProtection="0">
      <alignment horizontal="right" vertical="center"/>
    </xf>
    <xf numFmtId="4" fontId="76" fillId="26" borderId="99" applyNumberFormat="0" applyProtection="0">
      <alignment horizontal="right" vertical="center"/>
    </xf>
    <xf numFmtId="4" fontId="76" fillId="26" borderId="99" applyNumberFormat="0" applyProtection="0">
      <alignment horizontal="right" vertical="center"/>
    </xf>
    <xf numFmtId="4" fontId="76" fillId="26" borderId="99" applyNumberFormat="0" applyProtection="0">
      <alignment horizontal="right" vertical="center"/>
    </xf>
    <xf numFmtId="4" fontId="76" fillId="26" borderId="99" applyNumberFormat="0" applyProtection="0">
      <alignment horizontal="right" vertical="center"/>
    </xf>
    <xf numFmtId="4" fontId="76" fillId="26" borderId="99" applyNumberFormat="0" applyProtection="0">
      <alignment horizontal="right" vertical="center"/>
    </xf>
    <xf numFmtId="4" fontId="109" fillId="63" borderId="102" applyNumberFormat="0" applyProtection="0">
      <alignment horizontal="right" vertical="center"/>
    </xf>
    <xf numFmtId="4" fontId="76" fillId="13" borderId="101" applyNumberFormat="0" applyProtection="0">
      <alignment horizontal="right" vertical="center"/>
    </xf>
    <xf numFmtId="4" fontId="76" fillId="13" borderId="101" applyNumberFormat="0" applyProtection="0">
      <alignment horizontal="right" vertical="center"/>
    </xf>
    <xf numFmtId="4" fontId="76" fillId="13" borderId="101" applyNumberFormat="0" applyProtection="0">
      <alignment horizontal="right" vertical="center"/>
    </xf>
    <xf numFmtId="4" fontId="76" fillId="13" borderId="101" applyNumberFormat="0" applyProtection="0">
      <alignment horizontal="right" vertical="center"/>
    </xf>
    <xf numFmtId="4" fontId="76" fillId="13" borderId="101" applyNumberFormat="0" applyProtection="0">
      <alignment horizontal="right" vertical="center"/>
    </xf>
    <xf numFmtId="4" fontId="109" fillId="64" borderId="102" applyNumberFormat="0" applyProtection="0">
      <alignment horizontal="right" vertical="center"/>
    </xf>
    <xf numFmtId="4" fontId="76" fillId="17" borderId="101" applyNumberFormat="0" applyProtection="0">
      <alignment horizontal="right" vertical="center"/>
    </xf>
    <xf numFmtId="4" fontId="76" fillId="17" borderId="101" applyNumberFormat="0" applyProtection="0">
      <alignment horizontal="right" vertical="center"/>
    </xf>
    <xf numFmtId="4" fontId="76" fillId="17" borderId="101" applyNumberFormat="0" applyProtection="0">
      <alignment horizontal="right" vertical="center"/>
    </xf>
    <xf numFmtId="4" fontId="76" fillId="17" borderId="101" applyNumberFormat="0" applyProtection="0">
      <alignment horizontal="right" vertical="center"/>
    </xf>
    <xf numFmtId="4" fontId="76" fillId="17" borderId="101" applyNumberFormat="0" applyProtection="0">
      <alignment horizontal="right" vertical="center"/>
    </xf>
    <xf numFmtId="4" fontId="109" fillId="65" borderId="102" applyNumberFormat="0" applyProtection="0">
      <alignment horizontal="right" vertical="center"/>
    </xf>
    <xf numFmtId="4" fontId="76" fillId="40" borderId="101" applyNumberFormat="0" applyProtection="0">
      <alignment horizontal="right" vertical="center"/>
    </xf>
    <xf numFmtId="4" fontId="76" fillId="40" borderId="101" applyNumberFormat="0" applyProtection="0">
      <alignment horizontal="right" vertical="center"/>
    </xf>
    <xf numFmtId="4" fontId="76" fillId="40" borderId="101" applyNumberFormat="0" applyProtection="0">
      <alignment horizontal="right" vertical="center"/>
    </xf>
    <xf numFmtId="4" fontId="76" fillId="40" borderId="101" applyNumberFormat="0" applyProtection="0">
      <alignment horizontal="right" vertical="center"/>
    </xf>
    <xf numFmtId="4" fontId="76" fillId="40" borderId="101" applyNumberFormat="0" applyProtection="0">
      <alignment horizontal="right" vertical="center"/>
    </xf>
    <xf numFmtId="4" fontId="109" fillId="66" borderId="102" applyNumberFormat="0" applyProtection="0">
      <alignment horizontal="right" vertical="center"/>
    </xf>
    <xf numFmtId="4" fontId="76" fillId="33" borderId="101" applyNumberFormat="0" applyProtection="0">
      <alignment horizontal="right" vertical="center"/>
    </xf>
    <xf numFmtId="4" fontId="76" fillId="33" borderId="101" applyNumberFormat="0" applyProtection="0">
      <alignment horizontal="right" vertical="center"/>
    </xf>
    <xf numFmtId="4" fontId="76" fillId="33" borderId="101" applyNumberFormat="0" applyProtection="0">
      <alignment horizontal="right" vertical="center"/>
    </xf>
    <xf numFmtId="4" fontId="76" fillId="33" borderId="101" applyNumberFormat="0" applyProtection="0">
      <alignment horizontal="right" vertical="center"/>
    </xf>
    <xf numFmtId="4" fontId="76" fillId="33" borderId="101" applyNumberFormat="0" applyProtection="0">
      <alignment horizontal="right" vertical="center"/>
    </xf>
    <xf numFmtId="4" fontId="109" fillId="67" borderId="102" applyNumberFormat="0" applyProtection="0">
      <alignment horizontal="right" vertical="center"/>
    </xf>
    <xf numFmtId="4" fontId="76" fillId="68" borderId="101" applyNumberFormat="0" applyProtection="0">
      <alignment horizontal="right" vertical="center"/>
    </xf>
    <xf numFmtId="4" fontId="76" fillId="68" borderId="101" applyNumberFormat="0" applyProtection="0">
      <alignment horizontal="right" vertical="center"/>
    </xf>
    <xf numFmtId="4" fontId="76" fillId="68" borderId="101" applyNumberFormat="0" applyProtection="0">
      <alignment horizontal="right" vertical="center"/>
    </xf>
    <xf numFmtId="4" fontId="76" fillId="68" borderId="101" applyNumberFormat="0" applyProtection="0">
      <alignment horizontal="right" vertical="center"/>
    </xf>
    <xf numFmtId="4" fontId="76" fillId="68" borderId="101" applyNumberFormat="0" applyProtection="0">
      <alignment horizontal="right" vertical="center"/>
    </xf>
    <xf numFmtId="4" fontId="109" fillId="69" borderId="102" applyNumberFormat="0" applyProtection="0">
      <alignment horizontal="right" vertical="center"/>
    </xf>
    <xf numFmtId="4" fontId="76" fillId="12" borderId="101" applyNumberFormat="0" applyProtection="0">
      <alignment horizontal="right" vertical="center"/>
    </xf>
    <xf numFmtId="4" fontId="76" fillId="12" borderId="101" applyNumberFormat="0" applyProtection="0">
      <alignment horizontal="right" vertical="center"/>
    </xf>
    <xf numFmtId="4" fontId="76" fillId="12" borderId="101" applyNumberFormat="0" applyProtection="0">
      <alignment horizontal="right" vertical="center"/>
    </xf>
    <xf numFmtId="4" fontId="76" fillId="12" borderId="101" applyNumberFormat="0" applyProtection="0">
      <alignment horizontal="right" vertical="center"/>
    </xf>
    <xf numFmtId="4" fontId="76" fillId="12" borderId="101" applyNumberFormat="0" applyProtection="0">
      <alignment horizontal="right" vertical="center"/>
    </xf>
    <xf numFmtId="4" fontId="118" fillId="70" borderId="102" applyNumberFormat="0" applyProtection="0">
      <alignment horizontal="left" vertical="center" indent="1"/>
    </xf>
    <xf numFmtId="4" fontId="76" fillId="71" borderId="99" applyNumberFormat="0" applyProtection="0">
      <alignment horizontal="left" vertical="center" indent="1"/>
    </xf>
    <xf numFmtId="4" fontId="76" fillId="71" borderId="99" applyNumberFormat="0" applyProtection="0">
      <alignment horizontal="left" vertical="center" indent="1"/>
    </xf>
    <xf numFmtId="4" fontId="76" fillId="71" borderId="99" applyNumberFormat="0" applyProtection="0">
      <alignment horizontal="left" vertical="center" indent="1"/>
    </xf>
    <xf numFmtId="4" fontId="76" fillId="71" borderId="99" applyNumberFormat="0" applyProtection="0">
      <alignment horizontal="left" vertical="center" indent="1"/>
    </xf>
    <xf numFmtId="4" fontId="76" fillId="71"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6" fillId="75" borderId="101" applyNumberFormat="0" applyProtection="0">
      <alignment horizontal="right" vertical="center"/>
    </xf>
    <xf numFmtId="4" fontId="76" fillId="75" borderId="101" applyNumberFormat="0" applyProtection="0">
      <alignment horizontal="right" vertical="center"/>
    </xf>
    <xf numFmtId="4" fontId="76" fillId="75" borderId="101" applyNumberFormat="0" applyProtection="0">
      <alignment horizontal="right" vertical="center"/>
    </xf>
    <xf numFmtId="4" fontId="76" fillId="75" borderId="101" applyNumberFormat="0" applyProtection="0">
      <alignment horizontal="right" vertical="center"/>
    </xf>
    <xf numFmtId="4" fontId="76" fillId="75" borderId="101" applyNumberFormat="0" applyProtection="0">
      <alignment horizontal="right" vertical="center"/>
    </xf>
    <xf numFmtId="4" fontId="76" fillId="76" borderId="99" applyNumberFormat="0" applyProtection="0">
      <alignment horizontal="left" vertical="center" indent="1"/>
    </xf>
    <xf numFmtId="4" fontId="76" fillId="76" borderId="99" applyNumberFormat="0" applyProtection="0">
      <alignment horizontal="left" vertical="center" indent="1"/>
    </xf>
    <xf numFmtId="4" fontId="76" fillId="76" borderId="99" applyNumberFormat="0" applyProtection="0">
      <alignment horizontal="left" vertical="center" indent="1"/>
    </xf>
    <xf numFmtId="4" fontId="76" fillId="76" borderId="99" applyNumberFormat="0" applyProtection="0">
      <alignment horizontal="left" vertical="center" indent="1"/>
    </xf>
    <xf numFmtId="4" fontId="76" fillId="76" borderId="99" applyNumberFormat="0" applyProtection="0">
      <alignment horizontal="left" vertical="center" indent="1"/>
    </xf>
    <xf numFmtId="4" fontId="76" fillId="75" borderId="99" applyNumberFormat="0" applyProtection="0">
      <alignment horizontal="left" vertical="center" indent="1"/>
    </xf>
    <xf numFmtId="4" fontId="76" fillId="75" borderId="99" applyNumberFormat="0" applyProtection="0">
      <alignment horizontal="left" vertical="center" indent="1"/>
    </xf>
    <xf numFmtId="4" fontId="76" fillId="75" borderId="99" applyNumberFormat="0" applyProtection="0">
      <alignment horizontal="left" vertical="center" indent="1"/>
    </xf>
    <xf numFmtId="4" fontId="76" fillId="75" borderId="99" applyNumberFormat="0" applyProtection="0">
      <alignment horizontal="left" vertical="center" indent="1"/>
    </xf>
    <xf numFmtId="4" fontId="76" fillId="75" borderId="99" applyNumberFormat="0" applyProtection="0">
      <alignment horizontal="left" vertical="center" indent="1"/>
    </xf>
    <xf numFmtId="0" fontId="76" fillId="46" borderId="101" applyNumberFormat="0" applyProtection="0">
      <alignment horizontal="left" vertical="center" indent="1"/>
    </xf>
    <xf numFmtId="0" fontId="76" fillId="46" borderId="101" applyNumberFormat="0" applyProtection="0">
      <alignment horizontal="left" vertical="center" indent="1"/>
    </xf>
    <xf numFmtId="0" fontId="76" fillId="46" borderId="101" applyNumberFormat="0" applyProtection="0">
      <alignment horizontal="left" vertical="center" indent="1"/>
    </xf>
    <xf numFmtId="0" fontId="76" fillId="46" borderId="101" applyNumberFormat="0" applyProtection="0">
      <alignment horizontal="left" vertical="center" indent="1"/>
    </xf>
    <xf numFmtId="0" fontId="76" fillId="46" borderId="101" applyNumberFormat="0" applyProtection="0">
      <alignment horizontal="left" vertical="center" indent="1"/>
    </xf>
    <xf numFmtId="0" fontId="76" fillId="46" borderId="101" applyNumberFormat="0" applyProtection="0">
      <alignment horizontal="left" vertical="center" indent="1"/>
    </xf>
    <xf numFmtId="0" fontId="31" fillId="73" borderId="103" applyNumberFormat="0" applyProtection="0">
      <alignment horizontal="left" vertical="top" indent="1"/>
    </xf>
    <xf numFmtId="0" fontId="31" fillId="73" borderId="103" applyNumberFormat="0" applyProtection="0">
      <alignment horizontal="left" vertical="top" indent="1"/>
    </xf>
    <xf numFmtId="0" fontId="31" fillId="73" borderId="103" applyNumberFormat="0" applyProtection="0">
      <alignment horizontal="left" vertical="top" indent="1"/>
    </xf>
    <xf numFmtId="0" fontId="31" fillId="73" borderId="103" applyNumberFormat="0" applyProtection="0">
      <alignment horizontal="left" vertical="top" indent="1"/>
    </xf>
    <xf numFmtId="0" fontId="31" fillId="73" borderId="103" applyNumberFormat="0" applyProtection="0">
      <alignment horizontal="left" vertical="top" indent="1"/>
    </xf>
    <xf numFmtId="0" fontId="31" fillId="73" borderId="103" applyNumberFormat="0" applyProtection="0">
      <alignment horizontal="left" vertical="top" indent="1"/>
    </xf>
    <xf numFmtId="0" fontId="31" fillId="73" borderId="103" applyNumberFormat="0" applyProtection="0">
      <alignment horizontal="left" vertical="top" indent="1"/>
    </xf>
    <xf numFmtId="0" fontId="31" fillId="73" borderId="103" applyNumberFormat="0" applyProtection="0">
      <alignment horizontal="left" vertical="top" indent="1"/>
    </xf>
    <xf numFmtId="0" fontId="76" fillId="80" borderId="101" applyNumberFormat="0" applyProtection="0">
      <alignment horizontal="left" vertical="center" indent="1"/>
    </xf>
    <xf numFmtId="0" fontId="76" fillId="80" borderId="101" applyNumberFormat="0" applyProtection="0">
      <alignment horizontal="left" vertical="center" indent="1"/>
    </xf>
    <xf numFmtId="0" fontId="76" fillId="80" borderId="101" applyNumberFormat="0" applyProtection="0">
      <alignment horizontal="left" vertical="center" indent="1"/>
    </xf>
    <xf numFmtId="0" fontId="76" fillId="80" borderId="101" applyNumberFormat="0" applyProtection="0">
      <alignment horizontal="left" vertical="center" indent="1"/>
    </xf>
    <xf numFmtId="0" fontId="76" fillId="80" borderId="101" applyNumberFormat="0" applyProtection="0">
      <alignment horizontal="left" vertical="center" indent="1"/>
    </xf>
    <xf numFmtId="0" fontId="76" fillId="80" borderId="101" applyNumberFormat="0" applyProtection="0">
      <alignment horizontal="left" vertical="center" indent="1"/>
    </xf>
    <xf numFmtId="0" fontId="31" fillId="75" borderId="103" applyNumberFormat="0" applyProtection="0">
      <alignment horizontal="left" vertical="top" indent="1"/>
    </xf>
    <xf numFmtId="0" fontId="31" fillId="75" borderId="103" applyNumberFormat="0" applyProtection="0">
      <alignment horizontal="left" vertical="top" indent="1"/>
    </xf>
    <xf numFmtId="0" fontId="31" fillId="75" borderId="103" applyNumberFormat="0" applyProtection="0">
      <alignment horizontal="left" vertical="top" indent="1"/>
    </xf>
    <xf numFmtId="0" fontId="31" fillId="75" borderId="103" applyNumberFormat="0" applyProtection="0">
      <alignment horizontal="left" vertical="top" indent="1"/>
    </xf>
    <xf numFmtId="0" fontId="31" fillId="75" borderId="103" applyNumberFormat="0" applyProtection="0">
      <alignment horizontal="left" vertical="top" indent="1"/>
    </xf>
    <xf numFmtId="0" fontId="31" fillId="75" borderId="103" applyNumberFormat="0" applyProtection="0">
      <alignment horizontal="left" vertical="top" indent="1"/>
    </xf>
    <xf numFmtId="0" fontId="31" fillId="75" borderId="103" applyNumberFormat="0" applyProtection="0">
      <alignment horizontal="left" vertical="top" indent="1"/>
    </xf>
    <xf numFmtId="0" fontId="31" fillId="75" borderId="103" applyNumberFormat="0" applyProtection="0">
      <alignment horizontal="left" vertical="top" indent="1"/>
    </xf>
    <xf numFmtId="0" fontId="76" fillId="10" borderId="101" applyNumberFormat="0" applyProtection="0">
      <alignment horizontal="left" vertical="center" indent="1"/>
    </xf>
    <xf numFmtId="0" fontId="76" fillId="10" borderId="101" applyNumberFormat="0" applyProtection="0">
      <alignment horizontal="left" vertical="center" indent="1"/>
    </xf>
    <xf numFmtId="0" fontId="76" fillId="10" borderId="101" applyNumberFormat="0" applyProtection="0">
      <alignment horizontal="left" vertical="center" indent="1"/>
    </xf>
    <xf numFmtId="0" fontId="76" fillId="10" borderId="101" applyNumberFormat="0" applyProtection="0">
      <alignment horizontal="left" vertical="center" indent="1"/>
    </xf>
    <xf numFmtId="0" fontId="76" fillId="10" borderId="101" applyNumberFormat="0" applyProtection="0">
      <alignment horizontal="left" vertical="center" indent="1"/>
    </xf>
    <xf numFmtId="0" fontId="21" fillId="53" borderId="102" applyNumberFormat="0" applyProtection="0">
      <alignment horizontal="left" vertical="center" indent="1"/>
    </xf>
    <xf numFmtId="0" fontId="31" fillId="10" borderId="103" applyNumberFormat="0" applyProtection="0">
      <alignment horizontal="left" vertical="top" indent="1"/>
    </xf>
    <xf numFmtId="0" fontId="31" fillId="10" borderId="103" applyNumberFormat="0" applyProtection="0">
      <alignment horizontal="left" vertical="top" indent="1"/>
    </xf>
    <xf numFmtId="0" fontId="31" fillId="10" borderId="103" applyNumberFormat="0" applyProtection="0">
      <alignment horizontal="left" vertical="top" indent="1"/>
    </xf>
    <xf numFmtId="0" fontId="31" fillId="10" borderId="103" applyNumberFormat="0" applyProtection="0">
      <alignment horizontal="left" vertical="top" indent="1"/>
    </xf>
    <xf numFmtId="0" fontId="31" fillId="10" borderId="103" applyNumberFormat="0" applyProtection="0">
      <alignment horizontal="left" vertical="top" indent="1"/>
    </xf>
    <xf numFmtId="0" fontId="31" fillId="10" borderId="103" applyNumberFormat="0" applyProtection="0">
      <alignment horizontal="left" vertical="top" indent="1"/>
    </xf>
    <xf numFmtId="0" fontId="31" fillId="10" borderId="103" applyNumberFormat="0" applyProtection="0">
      <alignment horizontal="left" vertical="top" indent="1"/>
    </xf>
    <xf numFmtId="0" fontId="31" fillId="10" borderId="103" applyNumberFormat="0" applyProtection="0">
      <alignment horizontal="left" vertical="top" indent="1"/>
    </xf>
    <xf numFmtId="0" fontId="76" fillId="76" borderId="101" applyNumberFormat="0" applyProtection="0">
      <alignment horizontal="left" vertical="center" indent="1"/>
    </xf>
    <xf numFmtId="0" fontId="76" fillId="76" borderId="101" applyNumberFormat="0" applyProtection="0">
      <alignment horizontal="left" vertical="center" indent="1"/>
    </xf>
    <xf numFmtId="0" fontId="76" fillId="76" borderId="101" applyNumberFormat="0" applyProtection="0">
      <alignment horizontal="left" vertical="center" indent="1"/>
    </xf>
    <xf numFmtId="0" fontId="76" fillId="76" borderId="101" applyNumberFormat="0" applyProtection="0">
      <alignment horizontal="left" vertical="center" indent="1"/>
    </xf>
    <xf numFmtId="0" fontId="76" fillId="76" borderId="101" applyNumberFormat="0" applyProtection="0">
      <alignment horizontal="left" vertical="center" indent="1"/>
    </xf>
    <xf numFmtId="0" fontId="21" fillId="2" borderId="102" applyNumberFormat="0" applyProtection="0">
      <alignment horizontal="left" vertical="center" indent="1"/>
    </xf>
    <xf numFmtId="0" fontId="31" fillId="76" borderId="103" applyNumberFormat="0" applyProtection="0">
      <alignment horizontal="left" vertical="top" indent="1"/>
    </xf>
    <xf numFmtId="0" fontId="31" fillId="76" borderId="103" applyNumberFormat="0" applyProtection="0">
      <alignment horizontal="left" vertical="top" indent="1"/>
    </xf>
    <xf numFmtId="0" fontId="31" fillId="76" borderId="103" applyNumberFormat="0" applyProtection="0">
      <alignment horizontal="left" vertical="top" indent="1"/>
    </xf>
    <xf numFmtId="0" fontId="31" fillId="76" borderId="103" applyNumberFormat="0" applyProtection="0">
      <alignment horizontal="left" vertical="top" indent="1"/>
    </xf>
    <xf numFmtId="0" fontId="31" fillId="76" borderId="103" applyNumberFormat="0" applyProtection="0">
      <alignment horizontal="left" vertical="top" indent="1"/>
    </xf>
    <xf numFmtId="0" fontId="31" fillId="76" borderId="103" applyNumberFormat="0" applyProtection="0">
      <alignment horizontal="left" vertical="top" indent="1"/>
    </xf>
    <xf numFmtId="0" fontId="31" fillId="76" borderId="103" applyNumberFormat="0" applyProtection="0">
      <alignment horizontal="left" vertical="top" indent="1"/>
    </xf>
    <xf numFmtId="0" fontId="31" fillId="76" borderId="103" applyNumberFormat="0" applyProtection="0">
      <alignment horizontal="left" vertical="top" indent="1"/>
    </xf>
    <xf numFmtId="0" fontId="122" fillId="73" borderId="104" applyBorder="0"/>
    <xf numFmtId="4" fontId="109" fillId="55" borderId="102" applyNumberFormat="0" applyProtection="0">
      <alignment vertical="center"/>
    </xf>
    <xf numFmtId="4" fontId="123" fillId="58" borderId="103" applyNumberFormat="0" applyProtection="0">
      <alignment vertical="center"/>
    </xf>
    <xf numFmtId="4" fontId="123" fillId="58" borderId="103" applyNumberFormat="0" applyProtection="0">
      <alignment vertical="center"/>
    </xf>
    <xf numFmtId="4" fontId="123" fillId="58" borderId="103" applyNumberFormat="0" applyProtection="0">
      <alignment vertical="center"/>
    </xf>
    <xf numFmtId="4" fontId="123" fillId="58" borderId="103" applyNumberFormat="0" applyProtection="0">
      <alignment vertical="center"/>
    </xf>
    <xf numFmtId="4" fontId="123" fillId="58" borderId="103" applyNumberFormat="0" applyProtection="0">
      <alignment vertical="center"/>
    </xf>
    <xf numFmtId="4" fontId="116" fillId="55" borderId="102" applyNumberFormat="0" applyProtection="0">
      <alignment vertical="center"/>
    </xf>
    <xf numFmtId="4" fontId="109" fillId="55" borderId="102" applyNumberFormat="0" applyProtection="0">
      <alignment horizontal="left" vertical="center" indent="1"/>
    </xf>
    <xf numFmtId="4" fontId="123" fillId="46" borderId="103" applyNumberFormat="0" applyProtection="0">
      <alignment horizontal="left" vertical="center" indent="1"/>
    </xf>
    <xf numFmtId="4" fontId="123" fillId="46" borderId="103" applyNumberFormat="0" applyProtection="0">
      <alignment horizontal="left" vertical="center" indent="1"/>
    </xf>
    <xf numFmtId="4" fontId="123" fillId="46" borderId="103" applyNumberFormat="0" applyProtection="0">
      <alignment horizontal="left" vertical="center" indent="1"/>
    </xf>
    <xf numFmtId="4" fontId="123" fillId="46" borderId="103" applyNumberFormat="0" applyProtection="0">
      <alignment horizontal="left" vertical="center" indent="1"/>
    </xf>
    <xf numFmtId="4" fontId="123" fillId="46" borderId="103" applyNumberFormat="0" applyProtection="0">
      <alignment horizontal="left" vertical="center" indent="1"/>
    </xf>
    <xf numFmtId="4" fontId="109" fillId="55" borderId="102" applyNumberFormat="0" applyProtection="0">
      <alignment horizontal="left" vertical="center" indent="1"/>
    </xf>
    <xf numFmtId="0" fontId="123" fillId="58" borderId="103" applyNumberFormat="0" applyProtection="0">
      <alignment horizontal="left" vertical="top" indent="1"/>
    </xf>
    <xf numFmtId="0" fontId="123" fillId="58" borderId="103" applyNumberFormat="0" applyProtection="0">
      <alignment horizontal="left" vertical="top" indent="1"/>
    </xf>
    <xf numFmtId="0" fontId="123" fillId="58" borderId="103" applyNumberFormat="0" applyProtection="0">
      <alignment horizontal="left" vertical="top" indent="1"/>
    </xf>
    <xf numFmtId="0" fontId="123" fillId="58" borderId="103" applyNumberFormat="0" applyProtection="0">
      <alignment horizontal="left" vertical="top" indent="1"/>
    </xf>
    <xf numFmtId="0" fontId="123" fillId="58" borderId="103" applyNumberFormat="0" applyProtection="0">
      <alignment horizontal="left" vertical="top" indent="1"/>
    </xf>
    <xf numFmtId="4" fontId="109" fillId="72" borderId="102" applyNumberFormat="0" applyProtection="0">
      <alignment horizontal="right" vertical="center"/>
    </xf>
    <xf numFmtId="4" fontId="76" fillId="0" borderId="101" applyNumberFormat="0" applyProtection="0">
      <alignment horizontal="right" vertical="center"/>
    </xf>
    <xf numFmtId="4" fontId="76" fillId="0" borderId="101" applyNumberFormat="0" applyProtection="0">
      <alignment horizontal="right" vertical="center"/>
    </xf>
    <xf numFmtId="4" fontId="76" fillId="0" borderId="101" applyNumberFormat="0" applyProtection="0">
      <alignment horizontal="right" vertical="center"/>
    </xf>
    <xf numFmtId="4" fontId="76" fillId="0" borderId="101" applyNumberFormat="0" applyProtection="0">
      <alignment horizontal="right" vertical="center"/>
    </xf>
    <xf numFmtId="4" fontId="76" fillId="0" borderId="101" applyNumberFormat="0" applyProtection="0">
      <alignment horizontal="right" vertical="center"/>
    </xf>
    <xf numFmtId="4" fontId="116" fillId="72" borderId="102" applyNumberFormat="0" applyProtection="0">
      <alignment horizontal="right" vertical="center"/>
    </xf>
    <xf numFmtId="4" fontId="105" fillId="84" borderId="101" applyNumberFormat="0" applyProtection="0">
      <alignment horizontal="right" vertical="center"/>
    </xf>
    <xf numFmtId="4" fontId="105" fillId="84" borderId="101" applyNumberFormat="0" applyProtection="0">
      <alignment horizontal="right" vertical="center"/>
    </xf>
    <xf numFmtId="4" fontId="105" fillId="84" borderId="101" applyNumberFormat="0" applyProtection="0">
      <alignment horizontal="right" vertical="center"/>
    </xf>
    <xf numFmtId="4" fontId="105" fillId="84" borderId="101" applyNumberFormat="0" applyProtection="0">
      <alignment horizontal="right" vertical="center"/>
    </xf>
    <xf numFmtId="4" fontId="105" fillId="84" borderId="101" applyNumberFormat="0" applyProtection="0">
      <alignment horizontal="right" vertical="center"/>
    </xf>
    <xf numFmtId="4" fontId="76" fillId="16" borderId="101" applyNumberFormat="0" applyProtection="0">
      <alignment horizontal="left" vertical="center" indent="1"/>
    </xf>
    <xf numFmtId="4" fontId="76" fillId="16" borderId="101" applyNumberFormat="0" applyProtection="0">
      <alignment horizontal="left" vertical="center" indent="1"/>
    </xf>
    <xf numFmtId="4" fontId="76" fillId="16" borderId="101" applyNumberFormat="0" applyProtection="0">
      <alignment horizontal="left" vertical="center" indent="1"/>
    </xf>
    <xf numFmtId="4" fontId="76" fillId="16" borderId="101" applyNumberFormat="0" applyProtection="0">
      <alignment horizontal="left" vertical="center" indent="1"/>
    </xf>
    <xf numFmtId="4" fontId="76" fillId="16" borderId="101" applyNumberFormat="0" applyProtection="0">
      <alignment horizontal="left" vertical="center" indent="1"/>
    </xf>
    <xf numFmtId="4" fontId="76" fillId="16" borderId="101" applyNumberFormat="0" applyProtection="0">
      <alignment horizontal="left" vertical="center" indent="1"/>
    </xf>
    <xf numFmtId="0" fontId="123" fillId="75" borderId="103" applyNumberFormat="0" applyProtection="0">
      <alignment horizontal="left" vertical="top" indent="1"/>
    </xf>
    <xf numFmtId="0" fontId="123" fillId="75" borderId="103" applyNumberFormat="0" applyProtection="0">
      <alignment horizontal="left" vertical="top" indent="1"/>
    </xf>
    <xf numFmtId="0" fontId="123" fillId="75" borderId="103" applyNumberFormat="0" applyProtection="0">
      <alignment horizontal="left" vertical="top" indent="1"/>
    </xf>
    <xf numFmtId="0" fontId="123" fillId="75" borderId="103" applyNumberFormat="0" applyProtection="0">
      <alignment horizontal="left" vertical="top" indent="1"/>
    </xf>
    <xf numFmtId="0" fontId="123" fillId="75" borderId="103" applyNumberFormat="0" applyProtection="0">
      <alignment horizontal="left" vertical="top" indent="1"/>
    </xf>
    <xf numFmtId="4" fontId="105" fillId="85" borderId="99" applyNumberFormat="0" applyProtection="0">
      <alignment horizontal="left" vertical="center" indent="1"/>
    </xf>
    <xf numFmtId="4" fontId="105" fillId="85" borderId="99" applyNumberFormat="0" applyProtection="0">
      <alignment horizontal="left" vertical="center" indent="1"/>
    </xf>
    <xf numFmtId="4" fontId="105" fillId="85" borderId="99" applyNumberFormat="0" applyProtection="0">
      <alignment horizontal="left" vertical="center" indent="1"/>
    </xf>
    <xf numFmtId="4" fontId="105" fillId="85" borderId="99" applyNumberFormat="0" applyProtection="0">
      <alignment horizontal="left" vertical="center" indent="1"/>
    </xf>
    <xf numFmtId="4" fontId="105" fillId="85" borderId="99" applyNumberFormat="0" applyProtection="0">
      <alignment horizontal="left" vertical="center" indent="1"/>
    </xf>
    <xf numFmtId="4" fontId="115" fillId="72" borderId="102" applyNumberFormat="0" applyProtection="0">
      <alignment horizontal="right" vertical="center"/>
    </xf>
    <xf numFmtId="4" fontId="105" fillId="83" borderId="101" applyNumberFormat="0" applyProtection="0">
      <alignment horizontal="right" vertical="center"/>
    </xf>
    <xf numFmtId="4" fontId="105" fillId="83" borderId="101" applyNumberFormat="0" applyProtection="0">
      <alignment horizontal="right" vertical="center"/>
    </xf>
    <xf numFmtId="4" fontId="105" fillId="83" borderId="101" applyNumberFormat="0" applyProtection="0">
      <alignment horizontal="right" vertical="center"/>
    </xf>
    <xf numFmtId="4" fontId="105" fillId="83" borderId="101" applyNumberFormat="0" applyProtection="0">
      <alignment horizontal="right" vertical="center"/>
    </xf>
    <xf numFmtId="4" fontId="105" fillId="83" borderId="101" applyNumberFormat="0" applyProtection="0">
      <alignment horizontal="right" vertical="center"/>
    </xf>
    <xf numFmtId="2" fontId="125" fillId="87" borderId="105" applyProtection="0"/>
    <xf numFmtId="2" fontId="125" fillId="87" borderId="105" applyProtection="0"/>
    <xf numFmtId="2" fontId="104" fillId="88" borderId="105" applyProtection="0"/>
    <xf numFmtId="2" fontId="104" fillId="89" borderId="105" applyProtection="0"/>
    <xf numFmtId="2" fontId="104" fillId="90" borderId="105" applyProtection="0"/>
    <xf numFmtId="2" fontId="104" fillId="90" borderId="105" applyProtection="0">
      <alignment horizontal="center"/>
    </xf>
    <xf numFmtId="2" fontId="104" fillId="89" borderId="105" applyProtection="0">
      <alignment horizontal="center"/>
    </xf>
    <xf numFmtId="0" fontId="105" fillId="0" borderId="99">
      <alignment horizontal="left" vertical="top" wrapText="1"/>
    </xf>
    <xf numFmtId="0" fontId="40" fillId="0" borderId="106" applyNumberFormat="0" applyFill="0" applyAlignment="0" applyProtection="0"/>
    <xf numFmtId="0" fontId="35" fillId="46" borderId="102" applyNumberFormat="0" applyAlignment="0" applyProtection="0"/>
    <xf numFmtId="0" fontId="35" fillId="46" borderId="102" applyNumberFormat="0" applyAlignment="0" applyProtection="0"/>
    <xf numFmtId="0" fontId="35" fillId="46" borderId="102" applyNumberFormat="0" applyAlignment="0" applyProtection="0"/>
    <xf numFmtId="0" fontId="40" fillId="0" borderId="106" applyNumberFormat="0" applyFill="0" applyAlignment="0" applyProtection="0"/>
    <xf numFmtId="0" fontId="40" fillId="0" borderId="106" applyNumberFormat="0" applyFill="0" applyAlignment="0" applyProtection="0"/>
    <xf numFmtId="0" fontId="40" fillId="0" borderId="106" applyNumberFormat="0" applyFill="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1" fillId="58" borderId="100" applyNumberFormat="0" applyFont="0" applyAlignment="0" applyProtection="0"/>
    <xf numFmtId="0" fontId="63" fillId="58" borderId="100" applyNumberFormat="0" applyFont="0" applyAlignment="0" applyProtection="0"/>
    <xf numFmtId="0" fontId="21" fillId="58" borderId="100" applyNumberFormat="0" applyFont="0" applyAlignment="0" applyProtection="0"/>
    <xf numFmtId="9" fontId="9" fillId="0" borderId="0" applyFont="0" applyFill="0" applyBorder="0" applyAlignment="0" applyProtection="0"/>
    <xf numFmtId="0" fontId="129" fillId="0" borderId="107"/>
    <xf numFmtId="164" fontId="199" fillId="0" borderId="0" applyFont="0" applyFill="0" applyBorder="0" applyAlignment="0" applyProtection="0"/>
    <xf numFmtId="164" fontId="199" fillId="0" borderId="0" applyFont="0" applyFill="0" applyBorder="0" applyAlignment="0" applyProtection="0"/>
    <xf numFmtId="164" fontId="199" fillId="0" borderId="0" applyFont="0" applyFill="0" applyBorder="0" applyAlignment="0" applyProtection="0"/>
    <xf numFmtId="164" fontId="199" fillId="0" borderId="0" applyFont="0" applyFill="0" applyBorder="0" applyAlignment="0" applyProtection="0"/>
    <xf numFmtId="0" fontId="104" fillId="2" borderId="108" applyNumberFormat="0">
      <alignment readingOrder="1"/>
      <protection locked="0"/>
    </xf>
    <xf numFmtId="166" fontId="9" fillId="0" borderId="0" applyFont="0" applyFill="0" applyBorder="0" applyAlignment="0" applyProtection="0"/>
    <xf numFmtId="166" fontId="9" fillId="0" borderId="0" applyFont="0" applyFill="0" applyBorder="0" applyAlignment="0" applyProtection="0"/>
    <xf numFmtId="0" fontId="34" fillId="9" borderId="108" applyNumberFormat="0" applyAlignment="0" applyProtection="0"/>
    <xf numFmtId="0" fontId="34" fillId="9" borderId="108" applyNumberFormat="0" applyAlignment="0" applyProtection="0"/>
    <xf numFmtId="0" fontId="34" fillId="9" borderId="108" applyNumberFormat="0" applyAlignment="0" applyProtection="0"/>
    <xf numFmtId="0" fontId="36" fillId="46" borderId="108" applyNumberFormat="0" applyAlignment="0" applyProtection="0"/>
    <xf numFmtId="0" fontId="36" fillId="46" borderId="108" applyNumberFormat="0" applyAlignment="0" applyProtection="0"/>
    <xf numFmtId="0" fontId="36" fillId="46" borderId="108" applyNumberFormat="0" applyAlignment="0" applyProtection="0"/>
    <xf numFmtId="0" fontId="9" fillId="0" borderId="0"/>
    <xf numFmtId="0" fontId="9" fillId="0" borderId="0"/>
    <xf numFmtId="0" fontId="9" fillId="0" borderId="0"/>
    <xf numFmtId="0" fontId="9" fillId="0" borderId="0"/>
    <xf numFmtId="164" fontId="199" fillId="0" borderId="0" applyFont="0" applyFill="0" applyBorder="0" applyAlignment="0" applyProtection="0"/>
    <xf numFmtId="164" fontId="199" fillId="0" borderId="0" applyFont="0" applyFill="0" applyBorder="0" applyAlignment="0" applyProtection="0"/>
    <xf numFmtId="164" fontId="199" fillId="0" borderId="0" applyFont="0" applyFill="0" applyBorder="0" applyAlignment="0" applyProtection="0"/>
    <xf numFmtId="164" fontId="199" fillId="0" borderId="0" applyFont="0" applyFill="0" applyBorder="0" applyAlignment="0" applyProtection="0"/>
    <xf numFmtId="0" fontId="104" fillId="2" borderId="109" applyNumberFormat="0">
      <alignment readingOrder="1"/>
      <protection locked="0"/>
    </xf>
    <xf numFmtId="0" fontId="107" fillId="0" borderId="110">
      <alignment horizontal="left" vertical="top" wrapText="1"/>
    </xf>
    <xf numFmtId="0" fontId="107" fillId="0" borderId="110">
      <alignment horizontal="center" vertical="top" wrapText="1"/>
    </xf>
    <xf numFmtId="0" fontId="36" fillId="46" borderId="109" applyNumberFormat="0" applyAlignment="0" applyProtection="0"/>
    <xf numFmtId="0" fontId="63" fillId="58" borderId="111" applyNumberFormat="0" applyFont="0" applyAlignment="0" applyProtection="0"/>
    <xf numFmtId="0" fontId="31" fillId="41" borderId="112" applyNumberFormat="0" applyFont="0" applyAlignment="0" applyProtection="0"/>
    <xf numFmtId="0" fontId="31" fillId="41" borderId="112" applyNumberFormat="0" applyFont="0" applyAlignment="0" applyProtection="0"/>
    <xf numFmtId="0" fontId="31" fillId="41" borderId="112" applyNumberFormat="0" applyFont="0" applyAlignment="0" applyProtection="0"/>
    <xf numFmtId="0" fontId="35" fillId="46" borderId="113" applyNumberFormat="0" applyAlignment="0" applyProtection="0"/>
    <xf numFmtId="4" fontId="109" fillId="54" borderId="113" applyNumberFormat="0" applyProtection="0">
      <alignment vertical="center"/>
    </xf>
    <xf numFmtId="4" fontId="76" fillId="56" borderId="112" applyNumberFormat="0" applyProtection="0">
      <alignment vertical="center"/>
    </xf>
    <xf numFmtId="4" fontId="76" fillId="56" borderId="112" applyNumberFormat="0" applyProtection="0">
      <alignment vertical="center"/>
    </xf>
    <xf numFmtId="4" fontId="76" fillId="56" borderId="112" applyNumberFormat="0" applyProtection="0">
      <alignment vertical="center"/>
    </xf>
    <xf numFmtId="4" fontId="76" fillId="56" borderId="112" applyNumberFormat="0" applyProtection="0">
      <alignment vertical="center"/>
    </xf>
    <xf numFmtId="4" fontId="76" fillId="56" borderId="112" applyNumberFormat="0" applyProtection="0">
      <alignment vertical="center"/>
    </xf>
    <xf numFmtId="4" fontId="116" fillId="54" borderId="113" applyNumberFormat="0" applyProtection="0">
      <alignment vertical="center"/>
    </xf>
    <xf numFmtId="4" fontId="105" fillId="54" borderId="112" applyNumberFormat="0" applyProtection="0">
      <alignment vertical="center"/>
    </xf>
    <xf numFmtId="4" fontId="105" fillId="54" borderId="112" applyNumberFormat="0" applyProtection="0">
      <alignment vertical="center"/>
    </xf>
    <xf numFmtId="4" fontId="105" fillId="54" borderId="112" applyNumberFormat="0" applyProtection="0">
      <alignment vertical="center"/>
    </xf>
    <xf numFmtId="4" fontId="105" fillId="54" borderId="112" applyNumberFormat="0" applyProtection="0">
      <alignment vertical="center"/>
    </xf>
    <xf numFmtId="4" fontId="105" fillId="54" borderId="112" applyNumberFormat="0" applyProtection="0">
      <alignment vertical="center"/>
    </xf>
    <xf numFmtId="4" fontId="109" fillId="54" borderId="113" applyNumberFormat="0" applyProtection="0">
      <alignment horizontal="left" vertical="center" indent="1"/>
    </xf>
    <xf numFmtId="4" fontId="76" fillId="54" borderId="112" applyNumberFormat="0" applyProtection="0">
      <alignment horizontal="left" vertical="center" indent="1"/>
    </xf>
    <xf numFmtId="4" fontId="76" fillId="54" borderId="112" applyNumberFormat="0" applyProtection="0">
      <alignment horizontal="left" vertical="center" indent="1"/>
    </xf>
    <xf numFmtId="4" fontId="76" fillId="54" borderId="112" applyNumberFormat="0" applyProtection="0">
      <alignment horizontal="left" vertical="center" indent="1"/>
    </xf>
    <xf numFmtId="4" fontId="76" fillId="54" borderId="112" applyNumberFormat="0" applyProtection="0">
      <alignment horizontal="left" vertical="center" indent="1"/>
    </xf>
    <xf numFmtId="4" fontId="76" fillId="54" borderId="112" applyNumberFormat="0" applyProtection="0">
      <alignment horizontal="left" vertical="center" indent="1"/>
    </xf>
    <xf numFmtId="4" fontId="109" fillId="54" borderId="113" applyNumberFormat="0" applyProtection="0">
      <alignment horizontal="left" vertical="center" indent="1"/>
    </xf>
    <xf numFmtId="0" fontId="105" fillId="56" borderId="114" applyNumberFormat="0" applyProtection="0">
      <alignment horizontal="left" vertical="top" indent="1"/>
    </xf>
    <xf numFmtId="0" fontId="105" fillId="56" borderId="114" applyNumberFormat="0" applyProtection="0">
      <alignment horizontal="left" vertical="top" indent="1"/>
    </xf>
    <xf numFmtId="0" fontId="105" fillId="56" borderId="114" applyNumberFormat="0" applyProtection="0">
      <alignment horizontal="left" vertical="top" indent="1"/>
    </xf>
    <xf numFmtId="0" fontId="105" fillId="56" borderId="114" applyNumberFormat="0" applyProtection="0">
      <alignment horizontal="left" vertical="top" indent="1"/>
    </xf>
    <xf numFmtId="0" fontId="105" fillId="56" borderId="114" applyNumberFormat="0" applyProtection="0">
      <alignment horizontal="left" vertical="top" indent="1"/>
    </xf>
    <xf numFmtId="4" fontId="76" fillId="16" borderId="112" applyNumberFormat="0" applyProtection="0">
      <alignment horizontal="left" vertical="center" indent="1"/>
    </xf>
    <xf numFmtId="4" fontId="76" fillId="16" borderId="112" applyNumberFormat="0" applyProtection="0">
      <alignment horizontal="left" vertical="center" indent="1"/>
    </xf>
    <xf numFmtId="4" fontId="76" fillId="16" borderId="112" applyNumberFormat="0" applyProtection="0">
      <alignment horizontal="left" vertical="center" indent="1"/>
    </xf>
    <xf numFmtId="4" fontId="76" fillId="16" borderId="112" applyNumberFormat="0" applyProtection="0">
      <alignment horizontal="left" vertical="center" indent="1"/>
    </xf>
    <xf numFmtId="4" fontId="76" fillId="16" borderId="112" applyNumberFormat="0" applyProtection="0">
      <alignment horizontal="left" vertical="center" indent="1"/>
    </xf>
    <xf numFmtId="4" fontId="109" fillId="59" borderId="113" applyNumberFormat="0" applyProtection="0">
      <alignment horizontal="right" vertical="center"/>
    </xf>
    <xf numFmtId="4" fontId="76" fillId="5" borderId="112" applyNumberFormat="0" applyProtection="0">
      <alignment horizontal="right" vertical="center"/>
    </xf>
    <xf numFmtId="4" fontId="76" fillId="5" borderId="112" applyNumberFormat="0" applyProtection="0">
      <alignment horizontal="right" vertical="center"/>
    </xf>
    <xf numFmtId="4" fontId="76" fillId="5" borderId="112" applyNumberFormat="0" applyProtection="0">
      <alignment horizontal="right" vertical="center"/>
    </xf>
    <xf numFmtId="4" fontId="76" fillId="5" borderId="112" applyNumberFormat="0" applyProtection="0">
      <alignment horizontal="right" vertical="center"/>
    </xf>
    <xf numFmtId="4" fontId="76" fillId="5" borderId="112" applyNumberFormat="0" applyProtection="0">
      <alignment horizontal="right" vertical="center"/>
    </xf>
    <xf numFmtId="4" fontId="109" fillId="60" borderId="113" applyNumberFormat="0" applyProtection="0">
      <alignment horizontal="right" vertical="center"/>
    </xf>
    <xf numFmtId="4" fontId="76" fillId="61" borderId="112" applyNumberFormat="0" applyProtection="0">
      <alignment horizontal="right" vertical="center"/>
    </xf>
    <xf numFmtId="4" fontId="76" fillId="61" borderId="112" applyNumberFormat="0" applyProtection="0">
      <alignment horizontal="right" vertical="center"/>
    </xf>
    <xf numFmtId="4" fontId="76" fillId="61" borderId="112" applyNumberFormat="0" applyProtection="0">
      <alignment horizontal="right" vertical="center"/>
    </xf>
    <xf numFmtId="4" fontId="76" fillId="61" borderId="112" applyNumberFormat="0" applyProtection="0">
      <alignment horizontal="right" vertical="center"/>
    </xf>
    <xf numFmtId="4" fontId="76" fillId="61" borderId="112" applyNumberFormat="0" applyProtection="0">
      <alignment horizontal="right" vertical="center"/>
    </xf>
    <xf numFmtId="4" fontId="109" fillId="62" borderId="113" applyNumberFormat="0" applyProtection="0">
      <alignment horizontal="right" vertical="center"/>
    </xf>
    <xf numFmtId="4" fontId="76" fillId="26" borderId="110" applyNumberFormat="0" applyProtection="0">
      <alignment horizontal="right" vertical="center"/>
    </xf>
    <xf numFmtId="4" fontId="76" fillId="26" borderId="110" applyNumberFormat="0" applyProtection="0">
      <alignment horizontal="right" vertical="center"/>
    </xf>
    <xf numFmtId="4" fontId="76" fillId="26" borderId="110" applyNumberFormat="0" applyProtection="0">
      <alignment horizontal="right" vertical="center"/>
    </xf>
    <xf numFmtId="4" fontId="76" fillId="26" borderId="110" applyNumberFormat="0" applyProtection="0">
      <alignment horizontal="right" vertical="center"/>
    </xf>
    <xf numFmtId="4" fontId="76" fillId="26" borderId="110" applyNumberFormat="0" applyProtection="0">
      <alignment horizontal="right" vertical="center"/>
    </xf>
    <xf numFmtId="4" fontId="109" fillId="63" borderId="113" applyNumberFormat="0" applyProtection="0">
      <alignment horizontal="right" vertical="center"/>
    </xf>
    <xf numFmtId="4" fontId="76" fillId="13" borderId="112" applyNumberFormat="0" applyProtection="0">
      <alignment horizontal="right" vertical="center"/>
    </xf>
    <xf numFmtId="4" fontId="76" fillId="13" borderId="112" applyNumberFormat="0" applyProtection="0">
      <alignment horizontal="right" vertical="center"/>
    </xf>
    <xf numFmtId="4" fontId="76" fillId="13" borderId="112" applyNumberFormat="0" applyProtection="0">
      <alignment horizontal="right" vertical="center"/>
    </xf>
    <xf numFmtId="4" fontId="76" fillId="13" borderId="112" applyNumberFormat="0" applyProtection="0">
      <alignment horizontal="right" vertical="center"/>
    </xf>
    <xf numFmtId="4" fontId="76" fillId="13" borderId="112" applyNumberFormat="0" applyProtection="0">
      <alignment horizontal="right" vertical="center"/>
    </xf>
    <xf numFmtId="4" fontId="109" fillId="64" borderId="113" applyNumberFormat="0" applyProtection="0">
      <alignment horizontal="right" vertical="center"/>
    </xf>
    <xf numFmtId="4" fontId="76" fillId="17" borderId="112" applyNumberFormat="0" applyProtection="0">
      <alignment horizontal="right" vertical="center"/>
    </xf>
    <xf numFmtId="4" fontId="76" fillId="17" borderId="112" applyNumberFormat="0" applyProtection="0">
      <alignment horizontal="right" vertical="center"/>
    </xf>
    <xf numFmtId="4" fontId="76" fillId="17" borderId="112" applyNumberFormat="0" applyProtection="0">
      <alignment horizontal="right" vertical="center"/>
    </xf>
    <xf numFmtId="4" fontId="76" fillId="17" borderId="112" applyNumberFormat="0" applyProtection="0">
      <alignment horizontal="right" vertical="center"/>
    </xf>
    <xf numFmtId="4" fontId="76" fillId="17" borderId="112" applyNumberFormat="0" applyProtection="0">
      <alignment horizontal="right" vertical="center"/>
    </xf>
    <xf numFmtId="4" fontId="109" fillId="65" borderId="113" applyNumberFormat="0" applyProtection="0">
      <alignment horizontal="right" vertical="center"/>
    </xf>
    <xf numFmtId="4" fontId="76" fillId="40" borderId="112" applyNumberFormat="0" applyProtection="0">
      <alignment horizontal="right" vertical="center"/>
    </xf>
    <xf numFmtId="4" fontId="76" fillId="40" borderId="112" applyNumberFormat="0" applyProtection="0">
      <alignment horizontal="right" vertical="center"/>
    </xf>
    <xf numFmtId="4" fontId="76" fillId="40" borderId="112" applyNumberFormat="0" applyProtection="0">
      <alignment horizontal="right" vertical="center"/>
    </xf>
    <xf numFmtId="4" fontId="76" fillId="40" borderId="112" applyNumberFormat="0" applyProtection="0">
      <alignment horizontal="right" vertical="center"/>
    </xf>
    <xf numFmtId="4" fontId="76" fillId="40" borderId="112" applyNumberFormat="0" applyProtection="0">
      <alignment horizontal="right" vertical="center"/>
    </xf>
    <xf numFmtId="4" fontId="109" fillId="66" borderId="113" applyNumberFormat="0" applyProtection="0">
      <alignment horizontal="right" vertical="center"/>
    </xf>
    <xf numFmtId="4" fontId="76" fillId="33" borderId="112" applyNumberFormat="0" applyProtection="0">
      <alignment horizontal="right" vertical="center"/>
    </xf>
    <xf numFmtId="4" fontId="76" fillId="33" borderId="112" applyNumberFormat="0" applyProtection="0">
      <alignment horizontal="right" vertical="center"/>
    </xf>
    <xf numFmtId="4" fontId="76" fillId="33" borderId="112" applyNumberFormat="0" applyProtection="0">
      <alignment horizontal="right" vertical="center"/>
    </xf>
    <xf numFmtId="4" fontId="76" fillId="33" borderId="112" applyNumberFormat="0" applyProtection="0">
      <alignment horizontal="right" vertical="center"/>
    </xf>
    <xf numFmtId="4" fontId="76" fillId="33" borderId="112" applyNumberFormat="0" applyProtection="0">
      <alignment horizontal="right" vertical="center"/>
    </xf>
    <xf numFmtId="4" fontId="109" fillId="67" borderId="113" applyNumberFormat="0" applyProtection="0">
      <alignment horizontal="right" vertical="center"/>
    </xf>
    <xf numFmtId="4" fontId="76" fillId="68" borderId="112" applyNumberFormat="0" applyProtection="0">
      <alignment horizontal="right" vertical="center"/>
    </xf>
    <xf numFmtId="4" fontId="76" fillId="68" borderId="112" applyNumberFormat="0" applyProtection="0">
      <alignment horizontal="right" vertical="center"/>
    </xf>
    <xf numFmtId="4" fontId="76" fillId="68" borderId="112" applyNumberFormat="0" applyProtection="0">
      <alignment horizontal="right" vertical="center"/>
    </xf>
    <xf numFmtId="4" fontId="76" fillId="68" borderId="112" applyNumberFormat="0" applyProtection="0">
      <alignment horizontal="right" vertical="center"/>
    </xf>
    <xf numFmtId="4" fontId="76" fillId="68" borderId="112" applyNumberFormat="0" applyProtection="0">
      <alignment horizontal="right" vertical="center"/>
    </xf>
    <xf numFmtId="4" fontId="109" fillId="69" borderId="113" applyNumberFormat="0" applyProtection="0">
      <alignment horizontal="right" vertical="center"/>
    </xf>
    <xf numFmtId="4" fontId="76" fillId="12" borderId="112" applyNumberFormat="0" applyProtection="0">
      <alignment horizontal="right" vertical="center"/>
    </xf>
    <xf numFmtId="4" fontId="76" fillId="12" borderId="112" applyNumberFormat="0" applyProtection="0">
      <alignment horizontal="right" vertical="center"/>
    </xf>
    <xf numFmtId="4" fontId="76" fillId="12" borderId="112" applyNumberFormat="0" applyProtection="0">
      <alignment horizontal="right" vertical="center"/>
    </xf>
    <xf numFmtId="4" fontId="76" fillId="12" borderId="112" applyNumberFormat="0" applyProtection="0">
      <alignment horizontal="right" vertical="center"/>
    </xf>
    <xf numFmtId="4" fontId="76" fillId="12" borderId="112" applyNumberFormat="0" applyProtection="0">
      <alignment horizontal="right" vertical="center"/>
    </xf>
    <xf numFmtId="4" fontId="118" fillId="70" borderId="113" applyNumberFormat="0" applyProtection="0">
      <alignment horizontal="left" vertical="center" indent="1"/>
    </xf>
    <xf numFmtId="4" fontId="76" fillId="71" borderId="110" applyNumberFormat="0" applyProtection="0">
      <alignment horizontal="left" vertical="center" indent="1"/>
    </xf>
    <xf numFmtId="4" fontId="76" fillId="71" borderId="110" applyNumberFormat="0" applyProtection="0">
      <alignment horizontal="left" vertical="center" indent="1"/>
    </xf>
    <xf numFmtId="4" fontId="76" fillId="71" borderId="110" applyNumberFormat="0" applyProtection="0">
      <alignment horizontal="left" vertical="center" indent="1"/>
    </xf>
    <xf numFmtId="4" fontId="76" fillId="71" borderId="110" applyNumberFormat="0" applyProtection="0">
      <alignment horizontal="left" vertical="center" indent="1"/>
    </xf>
    <xf numFmtId="4" fontId="76" fillId="71"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6" fillId="75" borderId="112" applyNumberFormat="0" applyProtection="0">
      <alignment horizontal="right" vertical="center"/>
    </xf>
    <xf numFmtId="4" fontId="76" fillId="75" borderId="112" applyNumberFormat="0" applyProtection="0">
      <alignment horizontal="right" vertical="center"/>
    </xf>
    <xf numFmtId="4" fontId="76" fillId="75" borderId="112" applyNumberFormat="0" applyProtection="0">
      <alignment horizontal="right" vertical="center"/>
    </xf>
    <xf numFmtId="4" fontId="76" fillId="75" borderId="112" applyNumberFormat="0" applyProtection="0">
      <alignment horizontal="right" vertical="center"/>
    </xf>
    <xf numFmtId="4" fontId="76" fillId="75" borderId="112" applyNumberFormat="0" applyProtection="0">
      <alignment horizontal="right" vertical="center"/>
    </xf>
    <xf numFmtId="4" fontId="76" fillId="76" borderId="110" applyNumberFormat="0" applyProtection="0">
      <alignment horizontal="left" vertical="center" indent="1"/>
    </xf>
    <xf numFmtId="4" fontId="76" fillId="76" borderId="110" applyNumberFormat="0" applyProtection="0">
      <alignment horizontal="left" vertical="center" indent="1"/>
    </xf>
    <xf numFmtId="4" fontId="76" fillId="76" borderId="110" applyNumberFormat="0" applyProtection="0">
      <alignment horizontal="left" vertical="center" indent="1"/>
    </xf>
    <xf numFmtId="4" fontId="76" fillId="76" borderId="110" applyNumberFormat="0" applyProtection="0">
      <alignment horizontal="left" vertical="center" indent="1"/>
    </xf>
    <xf numFmtId="4" fontId="76" fillId="76" borderId="110" applyNumberFormat="0" applyProtection="0">
      <alignment horizontal="left" vertical="center" indent="1"/>
    </xf>
    <xf numFmtId="4" fontId="76" fillId="75" borderId="110" applyNumberFormat="0" applyProtection="0">
      <alignment horizontal="left" vertical="center" indent="1"/>
    </xf>
    <xf numFmtId="4" fontId="76" fillId="75" borderId="110" applyNumberFormat="0" applyProtection="0">
      <alignment horizontal="left" vertical="center" indent="1"/>
    </xf>
    <xf numFmtId="4" fontId="76" fillId="75" borderId="110" applyNumberFormat="0" applyProtection="0">
      <alignment horizontal="left" vertical="center" indent="1"/>
    </xf>
    <xf numFmtId="4" fontId="76" fillId="75" borderId="110" applyNumberFormat="0" applyProtection="0">
      <alignment horizontal="left" vertical="center" indent="1"/>
    </xf>
    <xf numFmtId="4" fontId="76" fillId="75" borderId="110" applyNumberFormat="0" applyProtection="0">
      <alignment horizontal="left" vertical="center" indent="1"/>
    </xf>
    <xf numFmtId="0" fontId="76" fillId="46" borderId="112" applyNumberFormat="0" applyProtection="0">
      <alignment horizontal="left" vertical="center" indent="1"/>
    </xf>
    <xf numFmtId="0" fontId="76" fillId="46" borderId="112" applyNumberFormat="0" applyProtection="0">
      <alignment horizontal="left" vertical="center" indent="1"/>
    </xf>
    <xf numFmtId="0" fontId="76" fillId="46" borderId="112" applyNumberFormat="0" applyProtection="0">
      <alignment horizontal="left" vertical="center" indent="1"/>
    </xf>
    <xf numFmtId="0" fontId="76" fillId="46" borderId="112" applyNumberFormat="0" applyProtection="0">
      <alignment horizontal="left" vertical="center" indent="1"/>
    </xf>
    <xf numFmtId="0" fontId="76" fillId="46" borderId="112" applyNumberFormat="0" applyProtection="0">
      <alignment horizontal="left" vertical="center" indent="1"/>
    </xf>
    <xf numFmtId="0" fontId="76" fillId="46" borderId="112" applyNumberFormat="0" applyProtection="0">
      <alignment horizontal="left" vertical="center" indent="1"/>
    </xf>
    <xf numFmtId="0" fontId="31" fillId="73" borderId="114" applyNumberFormat="0" applyProtection="0">
      <alignment horizontal="left" vertical="top" indent="1"/>
    </xf>
    <xf numFmtId="0" fontId="31" fillId="73" borderId="114" applyNumberFormat="0" applyProtection="0">
      <alignment horizontal="left" vertical="top" indent="1"/>
    </xf>
    <xf numFmtId="0" fontId="31" fillId="73" borderId="114" applyNumberFormat="0" applyProtection="0">
      <alignment horizontal="left" vertical="top" indent="1"/>
    </xf>
    <xf numFmtId="0" fontId="31" fillId="73" borderId="114" applyNumberFormat="0" applyProtection="0">
      <alignment horizontal="left" vertical="top" indent="1"/>
    </xf>
    <xf numFmtId="0" fontId="31" fillId="73" borderId="114" applyNumberFormat="0" applyProtection="0">
      <alignment horizontal="left" vertical="top" indent="1"/>
    </xf>
    <xf numFmtId="0" fontId="31" fillId="73" borderId="114" applyNumberFormat="0" applyProtection="0">
      <alignment horizontal="left" vertical="top" indent="1"/>
    </xf>
    <xf numFmtId="0" fontId="31" fillId="73" borderId="114" applyNumberFormat="0" applyProtection="0">
      <alignment horizontal="left" vertical="top" indent="1"/>
    </xf>
    <xf numFmtId="0" fontId="31" fillId="73" borderId="114" applyNumberFormat="0" applyProtection="0">
      <alignment horizontal="left" vertical="top" indent="1"/>
    </xf>
    <xf numFmtId="0" fontId="76" fillId="80" borderId="112" applyNumberFormat="0" applyProtection="0">
      <alignment horizontal="left" vertical="center" indent="1"/>
    </xf>
    <xf numFmtId="0" fontId="76" fillId="80" borderId="112" applyNumberFormat="0" applyProtection="0">
      <alignment horizontal="left" vertical="center" indent="1"/>
    </xf>
    <xf numFmtId="0" fontId="76" fillId="80" borderId="112" applyNumberFormat="0" applyProtection="0">
      <alignment horizontal="left" vertical="center" indent="1"/>
    </xf>
    <xf numFmtId="0" fontId="76" fillId="80" borderId="112" applyNumberFormat="0" applyProtection="0">
      <alignment horizontal="left" vertical="center" indent="1"/>
    </xf>
    <xf numFmtId="0" fontId="76" fillId="80" borderId="112" applyNumberFormat="0" applyProtection="0">
      <alignment horizontal="left" vertical="center" indent="1"/>
    </xf>
    <xf numFmtId="0" fontId="76" fillId="80" borderId="112" applyNumberFormat="0" applyProtection="0">
      <alignment horizontal="left" vertical="center" indent="1"/>
    </xf>
    <xf numFmtId="0" fontId="31" fillId="75" borderId="114" applyNumberFormat="0" applyProtection="0">
      <alignment horizontal="left" vertical="top" indent="1"/>
    </xf>
    <xf numFmtId="0" fontId="31" fillId="75" borderId="114" applyNumberFormat="0" applyProtection="0">
      <alignment horizontal="left" vertical="top" indent="1"/>
    </xf>
    <xf numFmtId="0" fontId="31" fillId="75" borderId="114" applyNumberFormat="0" applyProtection="0">
      <alignment horizontal="left" vertical="top" indent="1"/>
    </xf>
    <xf numFmtId="0" fontId="31" fillId="75" borderId="114" applyNumberFormat="0" applyProtection="0">
      <alignment horizontal="left" vertical="top" indent="1"/>
    </xf>
    <xf numFmtId="0" fontId="31" fillId="75" borderId="114" applyNumberFormat="0" applyProtection="0">
      <alignment horizontal="left" vertical="top" indent="1"/>
    </xf>
    <xf numFmtId="0" fontId="31" fillId="75" borderId="114" applyNumberFormat="0" applyProtection="0">
      <alignment horizontal="left" vertical="top" indent="1"/>
    </xf>
    <xf numFmtId="0" fontId="31" fillId="75" borderId="114" applyNumberFormat="0" applyProtection="0">
      <alignment horizontal="left" vertical="top" indent="1"/>
    </xf>
    <xf numFmtId="0" fontId="31" fillId="75" borderId="114" applyNumberFormat="0" applyProtection="0">
      <alignment horizontal="left" vertical="top" indent="1"/>
    </xf>
    <xf numFmtId="0" fontId="76" fillId="10" borderId="112" applyNumberFormat="0" applyProtection="0">
      <alignment horizontal="left" vertical="center" indent="1"/>
    </xf>
    <xf numFmtId="0" fontId="76" fillId="10" borderId="112" applyNumberFormat="0" applyProtection="0">
      <alignment horizontal="left" vertical="center" indent="1"/>
    </xf>
    <xf numFmtId="0" fontId="76" fillId="10" borderId="112" applyNumberFormat="0" applyProtection="0">
      <alignment horizontal="left" vertical="center" indent="1"/>
    </xf>
    <xf numFmtId="0" fontId="76" fillId="10" borderId="112" applyNumberFormat="0" applyProtection="0">
      <alignment horizontal="left" vertical="center" indent="1"/>
    </xf>
    <xf numFmtId="0" fontId="76" fillId="10" borderId="112" applyNumberFormat="0" applyProtection="0">
      <alignment horizontal="left" vertical="center" indent="1"/>
    </xf>
    <xf numFmtId="0" fontId="21" fillId="53" borderId="113" applyNumberFormat="0" applyProtection="0">
      <alignment horizontal="left" vertical="center" indent="1"/>
    </xf>
    <xf numFmtId="0" fontId="31" fillId="10" borderId="114" applyNumberFormat="0" applyProtection="0">
      <alignment horizontal="left" vertical="top" indent="1"/>
    </xf>
    <xf numFmtId="0" fontId="31" fillId="10" borderId="114" applyNumberFormat="0" applyProtection="0">
      <alignment horizontal="left" vertical="top" indent="1"/>
    </xf>
    <xf numFmtId="0" fontId="31" fillId="10" borderId="114" applyNumberFormat="0" applyProtection="0">
      <alignment horizontal="left" vertical="top" indent="1"/>
    </xf>
    <xf numFmtId="0" fontId="31" fillId="10" borderId="114" applyNumberFormat="0" applyProtection="0">
      <alignment horizontal="left" vertical="top" indent="1"/>
    </xf>
    <xf numFmtId="0" fontId="31" fillId="10" borderId="114" applyNumberFormat="0" applyProtection="0">
      <alignment horizontal="left" vertical="top" indent="1"/>
    </xf>
    <xf numFmtId="0" fontId="31" fillId="10" borderId="114" applyNumberFormat="0" applyProtection="0">
      <alignment horizontal="left" vertical="top" indent="1"/>
    </xf>
    <xf numFmtId="0" fontId="31" fillId="10" borderId="114" applyNumberFormat="0" applyProtection="0">
      <alignment horizontal="left" vertical="top" indent="1"/>
    </xf>
    <xf numFmtId="0" fontId="31" fillId="10" borderId="114" applyNumberFormat="0" applyProtection="0">
      <alignment horizontal="left" vertical="top" indent="1"/>
    </xf>
    <xf numFmtId="0" fontId="76" fillId="76" borderId="112" applyNumberFormat="0" applyProtection="0">
      <alignment horizontal="left" vertical="center" indent="1"/>
    </xf>
    <xf numFmtId="0" fontId="76" fillId="76" borderId="112" applyNumberFormat="0" applyProtection="0">
      <alignment horizontal="left" vertical="center" indent="1"/>
    </xf>
    <xf numFmtId="0" fontId="76" fillId="76" borderId="112" applyNumberFormat="0" applyProtection="0">
      <alignment horizontal="left" vertical="center" indent="1"/>
    </xf>
    <xf numFmtId="0" fontId="76" fillId="76" borderId="112" applyNumberFormat="0" applyProtection="0">
      <alignment horizontal="left" vertical="center" indent="1"/>
    </xf>
    <xf numFmtId="0" fontId="76" fillId="76" borderId="112" applyNumberFormat="0" applyProtection="0">
      <alignment horizontal="left" vertical="center" indent="1"/>
    </xf>
    <xf numFmtId="0" fontId="21" fillId="2" borderId="113" applyNumberFormat="0" applyProtection="0">
      <alignment horizontal="left" vertical="center" indent="1"/>
    </xf>
    <xf numFmtId="0" fontId="31" fillId="76" borderId="114" applyNumberFormat="0" applyProtection="0">
      <alignment horizontal="left" vertical="top" indent="1"/>
    </xf>
    <xf numFmtId="0" fontId="31" fillId="76" borderId="114" applyNumberFormat="0" applyProtection="0">
      <alignment horizontal="left" vertical="top" indent="1"/>
    </xf>
    <xf numFmtId="0" fontId="31" fillId="76" borderId="114" applyNumberFormat="0" applyProtection="0">
      <alignment horizontal="left" vertical="top" indent="1"/>
    </xf>
    <xf numFmtId="0" fontId="31" fillId="76" borderId="114" applyNumberFormat="0" applyProtection="0">
      <alignment horizontal="left" vertical="top" indent="1"/>
    </xf>
    <xf numFmtId="0" fontId="31" fillId="76" borderId="114" applyNumberFormat="0" applyProtection="0">
      <alignment horizontal="left" vertical="top" indent="1"/>
    </xf>
    <xf numFmtId="0" fontId="31" fillId="76" borderId="114" applyNumberFormat="0" applyProtection="0">
      <alignment horizontal="left" vertical="top" indent="1"/>
    </xf>
    <xf numFmtId="0" fontId="31" fillId="76" borderId="114" applyNumberFormat="0" applyProtection="0">
      <alignment horizontal="left" vertical="top" indent="1"/>
    </xf>
    <xf numFmtId="0" fontId="31" fillId="76" borderId="114" applyNumberFormat="0" applyProtection="0">
      <alignment horizontal="left" vertical="top" indent="1"/>
    </xf>
    <xf numFmtId="0" fontId="122" fillId="73" borderId="115" applyBorder="0"/>
    <xf numFmtId="4" fontId="109" fillId="55" borderId="113" applyNumberFormat="0" applyProtection="0">
      <alignment vertical="center"/>
    </xf>
    <xf numFmtId="4" fontId="123" fillId="58" borderId="114" applyNumberFormat="0" applyProtection="0">
      <alignment vertical="center"/>
    </xf>
    <xf numFmtId="4" fontId="123" fillId="58" borderId="114" applyNumberFormat="0" applyProtection="0">
      <alignment vertical="center"/>
    </xf>
    <xf numFmtId="4" fontId="123" fillId="58" borderId="114" applyNumberFormat="0" applyProtection="0">
      <alignment vertical="center"/>
    </xf>
    <xf numFmtId="4" fontId="123" fillId="58" borderId="114" applyNumberFormat="0" applyProtection="0">
      <alignment vertical="center"/>
    </xf>
    <xf numFmtId="4" fontId="123" fillId="58" borderId="114" applyNumberFormat="0" applyProtection="0">
      <alignment vertical="center"/>
    </xf>
    <xf numFmtId="4" fontId="116" fillId="55" borderId="113" applyNumberFormat="0" applyProtection="0">
      <alignment vertical="center"/>
    </xf>
    <xf numFmtId="4" fontId="109" fillId="55" borderId="113" applyNumberFormat="0" applyProtection="0">
      <alignment horizontal="left" vertical="center" indent="1"/>
    </xf>
    <xf numFmtId="4" fontId="123" fillId="46" borderId="114" applyNumberFormat="0" applyProtection="0">
      <alignment horizontal="left" vertical="center" indent="1"/>
    </xf>
    <xf numFmtId="4" fontId="123" fillId="46" borderId="114" applyNumberFormat="0" applyProtection="0">
      <alignment horizontal="left" vertical="center" indent="1"/>
    </xf>
    <xf numFmtId="4" fontId="123" fillId="46" borderId="114" applyNumberFormat="0" applyProtection="0">
      <alignment horizontal="left" vertical="center" indent="1"/>
    </xf>
    <xf numFmtId="4" fontId="123" fillId="46" borderId="114" applyNumberFormat="0" applyProtection="0">
      <alignment horizontal="left" vertical="center" indent="1"/>
    </xf>
    <xf numFmtId="4" fontId="123" fillId="46" borderId="114" applyNumberFormat="0" applyProtection="0">
      <alignment horizontal="left" vertical="center" indent="1"/>
    </xf>
    <xf numFmtId="4" fontId="109" fillId="55" borderId="113" applyNumberFormat="0" applyProtection="0">
      <alignment horizontal="left" vertical="center" indent="1"/>
    </xf>
    <xf numFmtId="0" fontId="123" fillId="58" borderId="114" applyNumberFormat="0" applyProtection="0">
      <alignment horizontal="left" vertical="top" indent="1"/>
    </xf>
    <xf numFmtId="0" fontId="123" fillId="58" borderId="114" applyNumberFormat="0" applyProtection="0">
      <alignment horizontal="left" vertical="top" indent="1"/>
    </xf>
    <xf numFmtId="0" fontId="123" fillId="58" borderId="114" applyNumberFormat="0" applyProtection="0">
      <alignment horizontal="left" vertical="top" indent="1"/>
    </xf>
    <xf numFmtId="0" fontId="123" fillId="58" borderId="114" applyNumberFormat="0" applyProtection="0">
      <alignment horizontal="left" vertical="top" indent="1"/>
    </xf>
    <xf numFmtId="0" fontId="123" fillId="58" borderId="114" applyNumberFormat="0" applyProtection="0">
      <alignment horizontal="left" vertical="top" indent="1"/>
    </xf>
    <xf numFmtId="4" fontId="109" fillId="72" borderId="113" applyNumberFormat="0" applyProtection="0">
      <alignment horizontal="right" vertical="center"/>
    </xf>
    <xf numFmtId="4" fontId="76" fillId="0" borderId="112" applyNumberFormat="0" applyProtection="0">
      <alignment horizontal="right" vertical="center"/>
    </xf>
    <xf numFmtId="4" fontId="76" fillId="0" borderId="112" applyNumberFormat="0" applyProtection="0">
      <alignment horizontal="right" vertical="center"/>
    </xf>
    <xf numFmtId="4" fontId="76" fillId="0" borderId="112" applyNumberFormat="0" applyProtection="0">
      <alignment horizontal="right" vertical="center"/>
    </xf>
    <xf numFmtId="4" fontId="76" fillId="0" borderId="112" applyNumberFormat="0" applyProtection="0">
      <alignment horizontal="right" vertical="center"/>
    </xf>
    <xf numFmtId="4" fontId="76" fillId="0" borderId="112" applyNumberFormat="0" applyProtection="0">
      <alignment horizontal="right" vertical="center"/>
    </xf>
    <xf numFmtId="4" fontId="116" fillId="72" borderId="113" applyNumberFormat="0" applyProtection="0">
      <alignment horizontal="right" vertical="center"/>
    </xf>
    <xf numFmtId="4" fontId="105" fillId="84" borderId="112" applyNumberFormat="0" applyProtection="0">
      <alignment horizontal="right" vertical="center"/>
    </xf>
    <xf numFmtId="4" fontId="105" fillId="84" borderId="112" applyNumberFormat="0" applyProtection="0">
      <alignment horizontal="right" vertical="center"/>
    </xf>
    <xf numFmtId="4" fontId="105" fillId="84" borderId="112" applyNumberFormat="0" applyProtection="0">
      <alignment horizontal="right" vertical="center"/>
    </xf>
    <xf numFmtId="4" fontId="105" fillId="84" borderId="112" applyNumberFormat="0" applyProtection="0">
      <alignment horizontal="right" vertical="center"/>
    </xf>
    <xf numFmtId="4" fontId="105" fillId="84" borderId="112" applyNumberFormat="0" applyProtection="0">
      <alignment horizontal="right" vertical="center"/>
    </xf>
    <xf numFmtId="4" fontId="76" fillId="16" borderId="112" applyNumberFormat="0" applyProtection="0">
      <alignment horizontal="left" vertical="center" indent="1"/>
    </xf>
    <xf numFmtId="4" fontId="76" fillId="16" borderId="112" applyNumberFormat="0" applyProtection="0">
      <alignment horizontal="left" vertical="center" indent="1"/>
    </xf>
    <xf numFmtId="4" fontId="76" fillId="16" borderId="112" applyNumberFormat="0" applyProtection="0">
      <alignment horizontal="left" vertical="center" indent="1"/>
    </xf>
    <xf numFmtId="4" fontId="76" fillId="16" borderId="112" applyNumberFormat="0" applyProtection="0">
      <alignment horizontal="left" vertical="center" indent="1"/>
    </xf>
    <xf numFmtId="4" fontId="76" fillId="16" borderId="112" applyNumberFormat="0" applyProtection="0">
      <alignment horizontal="left" vertical="center" indent="1"/>
    </xf>
    <xf numFmtId="4" fontId="76" fillId="16" borderId="112" applyNumberFormat="0" applyProtection="0">
      <alignment horizontal="left" vertical="center" indent="1"/>
    </xf>
    <xf numFmtId="0" fontId="123" fillId="75" borderId="114" applyNumberFormat="0" applyProtection="0">
      <alignment horizontal="left" vertical="top" indent="1"/>
    </xf>
    <xf numFmtId="0" fontId="123" fillId="75" borderId="114" applyNumberFormat="0" applyProtection="0">
      <alignment horizontal="left" vertical="top" indent="1"/>
    </xf>
    <xf numFmtId="0" fontId="123" fillId="75" borderId="114" applyNumberFormat="0" applyProtection="0">
      <alignment horizontal="left" vertical="top" indent="1"/>
    </xf>
    <xf numFmtId="0" fontId="123" fillId="75" borderId="114" applyNumberFormat="0" applyProtection="0">
      <alignment horizontal="left" vertical="top" indent="1"/>
    </xf>
    <xf numFmtId="0" fontId="123" fillId="75" borderId="114" applyNumberFormat="0" applyProtection="0">
      <alignment horizontal="left" vertical="top" indent="1"/>
    </xf>
    <xf numFmtId="4" fontId="105" fillId="85" borderId="110" applyNumberFormat="0" applyProtection="0">
      <alignment horizontal="left" vertical="center" indent="1"/>
    </xf>
    <xf numFmtId="4" fontId="105" fillId="85" borderId="110" applyNumberFormat="0" applyProtection="0">
      <alignment horizontal="left" vertical="center" indent="1"/>
    </xf>
    <xf numFmtId="4" fontId="105" fillId="85" borderId="110" applyNumberFormat="0" applyProtection="0">
      <alignment horizontal="left" vertical="center" indent="1"/>
    </xf>
    <xf numFmtId="4" fontId="105" fillId="85" borderId="110" applyNumberFormat="0" applyProtection="0">
      <alignment horizontal="left" vertical="center" indent="1"/>
    </xf>
    <xf numFmtId="4" fontId="105" fillId="85" borderId="110" applyNumberFormat="0" applyProtection="0">
      <alignment horizontal="left" vertical="center" indent="1"/>
    </xf>
    <xf numFmtId="4" fontId="115" fillId="72" borderId="113" applyNumberFormat="0" applyProtection="0">
      <alignment horizontal="right" vertical="center"/>
    </xf>
    <xf numFmtId="4" fontId="105" fillId="83" borderId="112" applyNumberFormat="0" applyProtection="0">
      <alignment horizontal="right" vertical="center"/>
    </xf>
    <xf numFmtId="4" fontId="105" fillId="83" borderId="112" applyNumberFormat="0" applyProtection="0">
      <alignment horizontal="right" vertical="center"/>
    </xf>
    <xf numFmtId="4" fontId="105" fillId="83" borderId="112" applyNumberFormat="0" applyProtection="0">
      <alignment horizontal="right" vertical="center"/>
    </xf>
    <xf numFmtId="4" fontId="105" fillId="83" borderId="112" applyNumberFormat="0" applyProtection="0">
      <alignment horizontal="right" vertical="center"/>
    </xf>
    <xf numFmtId="4" fontId="105" fillId="83" borderId="112" applyNumberFormat="0" applyProtection="0">
      <alignment horizontal="right" vertical="center"/>
    </xf>
    <xf numFmtId="2" fontId="125" fillId="87" borderId="116" applyProtection="0"/>
    <xf numFmtId="2" fontId="125" fillId="87" borderId="116" applyProtection="0"/>
    <xf numFmtId="2" fontId="104" fillId="88" borderId="116" applyProtection="0"/>
    <xf numFmtId="2" fontId="104" fillId="89" borderId="116" applyProtection="0"/>
    <xf numFmtId="2" fontId="104" fillId="90" borderId="116" applyProtection="0"/>
    <xf numFmtId="2" fontId="104" fillId="90" borderId="116" applyProtection="0">
      <alignment horizontal="center"/>
    </xf>
    <xf numFmtId="2" fontId="104" fillId="89" borderId="116" applyProtection="0">
      <alignment horizontal="center"/>
    </xf>
    <xf numFmtId="0" fontId="105" fillId="0" borderId="110">
      <alignment horizontal="left" vertical="top" wrapText="1"/>
    </xf>
    <xf numFmtId="0" fontId="40" fillId="0" borderId="117" applyNumberFormat="0" applyFill="0" applyAlignment="0" applyProtection="0"/>
    <xf numFmtId="0" fontId="34" fillId="9" borderId="109" applyNumberFormat="0" applyAlignment="0" applyProtection="0"/>
    <xf numFmtId="0" fontId="34" fillId="9" borderId="109" applyNumberFormat="0" applyAlignment="0" applyProtection="0"/>
    <xf numFmtId="0" fontId="34" fillId="9" borderId="109" applyNumberFormat="0" applyAlignment="0" applyProtection="0"/>
    <xf numFmtId="0" fontId="35" fillId="46" borderId="113" applyNumberFormat="0" applyAlignment="0" applyProtection="0"/>
    <xf numFmtId="0" fontId="35" fillId="46" borderId="113" applyNumberFormat="0" applyAlignment="0" applyProtection="0"/>
    <xf numFmtId="0" fontId="35" fillId="46" borderId="113" applyNumberFormat="0" applyAlignment="0" applyProtection="0"/>
    <xf numFmtId="0" fontId="36" fillId="46" borderId="109" applyNumberFormat="0" applyAlignment="0" applyProtection="0"/>
    <xf numFmtId="0" fontId="36" fillId="46" borderId="109" applyNumberFormat="0" applyAlignment="0" applyProtection="0"/>
    <xf numFmtId="0" fontId="36" fillId="46" borderId="109" applyNumberFormat="0" applyAlignment="0" applyProtection="0"/>
    <xf numFmtId="0" fontId="40" fillId="0" borderId="117" applyNumberFormat="0" applyFill="0" applyAlignment="0" applyProtection="0"/>
    <xf numFmtId="0" fontId="40" fillId="0" borderId="117" applyNumberFormat="0" applyFill="0" applyAlignment="0" applyProtection="0"/>
    <xf numFmtId="0" fontId="40" fillId="0" borderId="117" applyNumberFormat="0" applyFill="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21" fillId="58" borderId="111" applyNumberFormat="0" applyFont="0" applyAlignment="0" applyProtection="0"/>
    <xf numFmtId="0" fontId="63" fillId="58" borderId="111" applyNumberFormat="0" applyFont="0" applyAlignment="0" applyProtection="0"/>
    <xf numFmtId="0" fontId="21" fillId="58" borderId="111" applyNumberFormat="0" applyFont="0" applyAlignment="0" applyProtection="0"/>
    <xf numFmtId="9" fontId="8" fillId="0" borderId="0" applyFont="0" applyFill="0" applyBorder="0" applyAlignment="0" applyProtection="0"/>
    <xf numFmtId="0" fontId="129" fillId="0" borderId="118"/>
    <xf numFmtId="166" fontId="8" fillId="0" borderId="0" applyFont="0" applyFill="0" applyBorder="0" applyAlignment="0" applyProtection="0"/>
    <xf numFmtId="166" fontId="8" fillId="0" borderId="0" applyFont="0" applyFill="0" applyBorder="0" applyAlignment="0" applyProtection="0"/>
    <xf numFmtId="0" fontId="8" fillId="0" borderId="0"/>
    <xf numFmtId="0" fontId="8" fillId="0" borderId="0"/>
    <xf numFmtId="0" fontId="8" fillId="0" borderId="0"/>
    <xf numFmtId="0" fontId="8" fillId="0" borderId="0"/>
    <xf numFmtId="0" fontId="104" fillId="2" borderId="119" applyNumberFormat="0">
      <alignment readingOrder="1"/>
      <protection locked="0"/>
    </xf>
    <xf numFmtId="0" fontId="107" fillId="0" borderId="120">
      <alignment horizontal="left" vertical="top" wrapText="1"/>
    </xf>
    <xf numFmtId="0" fontId="107" fillId="0" borderId="120">
      <alignment horizontal="center" vertical="top" wrapText="1"/>
    </xf>
    <xf numFmtId="0" fontId="36" fillId="46" borderId="119" applyNumberFormat="0" applyAlignment="0" applyProtection="0"/>
    <xf numFmtId="0" fontId="63" fillId="58" borderId="121" applyNumberFormat="0" applyFont="0" applyAlignment="0" applyProtection="0"/>
    <xf numFmtId="0" fontId="31" fillId="41" borderId="122" applyNumberFormat="0" applyFont="0" applyAlignment="0" applyProtection="0"/>
    <xf numFmtId="0" fontId="31" fillId="41" borderId="122" applyNumberFormat="0" applyFont="0" applyAlignment="0" applyProtection="0"/>
    <xf numFmtId="0" fontId="31" fillId="41" borderId="122" applyNumberFormat="0" applyFont="0" applyAlignment="0" applyProtection="0"/>
    <xf numFmtId="0" fontId="35" fillId="46" borderId="123" applyNumberFormat="0" applyAlignment="0" applyProtection="0"/>
    <xf numFmtId="4" fontId="109" fillId="54" borderId="123" applyNumberFormat="0" applyProtection="0">
      <alignment vertical="center"/>
    </xf>
    <xf numFmtId="4" fontId="76" fillId="56" borderId="122" applyNumberFormat="0" applyProtection="0">
      <alignment vertical="center"/>
    </xf>
    <xf numFmtId="4" fontId="76" fillId="56" borderId="122" applyNumberFormat="0" applyProtection="0">
      <alignment vertical="center"/>
    </xf>
    <xf numFmtId="4" fontId="76" fillId="56" borderId="122" applyNumberFormat="0" applyProtection="0">
      <alignment vertical="center"/>
    </xf>
    <xf numFmtId="4" fontId="76" fillId="56" borderId="122" applyNumberFormat="0" applyProtection="0">
      <alignment vertical="center"/>
    </xf>
    <xf numFmtId="4" fontId="76" fillId="56" borderId="122" applyNumberFormat="0" applyProtection="0">
      <alignment vertical="center"/>
    </xf>
    <xf numFmtId="4" fontId="116" fillId="54" borderId="123" applyNumberFormat="0" applyProtection="0">
      <alignment vertical="center"/>
    </xf>
    <xf numFmtId="4" fontId="105" fillId="54" borderId="122" applyNumberFormat="0" applyProtection="0">
      <alignment vertical="center"/>
    </xf>
    <xf numFmtId="4" fontId="105" fillId="54" borderId="122" applyNumberFormat="0" applyProtection="0">
      <alignment vertical="center"/>
    </xf>
    <xf numFmtId="4" fontId="105" fillId="54" borderId="122" applyNumberFormat="0" applyProtection="0">
      <alignment vertical="center"/>
    </xf>
    <xf numFmtId="4" fontId="105" fillId="54" borderId="122" applyNumberFormat="0" applyProtection="0">
      <alignment vertical="center"/>
    </xf>
    <xf numFmtId="4" fontId="105" fillId="54" borderId="122" applyNumberFormat="0" applyProtection="0">
      <alignment vertical="center"/>
    </xf>
    <xf numFmtId="4" fontId="109" fillId="54" borderId="123" applyNumberFormat="0" applyProtection="0">
      <alignment horizontal="left" vertical="center" indent="1"/>
    </xf>
    <xf numFmtId="4" fontId="76" fillId="54" borderId="122" applyNumberFormat="0" applyProtection="0">
      <alignment horizontal="left" vertical="center" indent="1"/>
    </xf>
    <xf numFmtId="4" fontId="76" fillId="54" borderId="122" applyNumberFormat="0" applyProtection="0">
      <alignment horizontal="left" vertical="center" indent="1"/>
    </xf>
    <xf numFmtId="4" fontId="76" fillId="54" borderId="122" applyNumberFormat="0" applyProtection="0">
      <alignment horizontal="left" vertical="center" indent="1"/>
    </xf>
    <xf numFmtId="4" fontId="76" fillId="54" borderId="122" applyNumberFormat="0" applyProtection="0">
      <alignment horizontal="left" vertical="center" indent="1"/>
    </xf>
    <xf numFmtId="4" fontId="76" fillId="54" borderId="122" applyNumberFormat="0" applyProtection="0">
      <alignment horizontal="left" vertical="center" indent="1"/>
    </xf>
    <xf numFmtId="4" fontId="109" fillId="54" borderId="123" applyNumberFormat="0" applyProtection="0">
      <alignment horizontal="left" vertical="center" indent="1"/>
    </xf>
    <xf numFmtId="0" fontId="105" fillId="56" borderId="124" applyNumberFormat="0" applyProtection="0">
      <alignment horizontal="left" vertical="top" indent="1"/>
    </xf>
    <xf numFmtId="0" fontId="105" fillId="56" borderId="124" applyNumberFormat="0" applyProtection="0">
      <alignment horizontal="left" vertical="top" indent="1"/>
    </xf>
    <xf numFmtId="0" fontId="105" fillId="56" borderId="124" applyNumberFormat="0" applyProtection="0">
      <alignment horizontal="left" vertical="top" indent="1"/>
    </xf>
    <xf numFmtId="0" fontId="105" fillId="56" borderId="124" applyNumberFormat="0" applyProtection="0">
      <alignment horizontal="left" vertical="top" indent="1"/>
    </xf>
    <xf numFmtId="0" fontId="105" fillId="56" borderId="124" applyNumberFormat="0" applyProtection="0">
      <alignment horizontal="left" vertical="top" indent="1"/>
    </xf>
    <xf numFmtId="4" fontId="76" fillId="16" borderId="122" applyNumberFormat="0" applyProtection="0">
      <alignment horizontal="left" vertical="center" indent="1"/>
    </xf>
    <xf numFmtId="4" fontId="76" fillId="16" borderId="122" applyNumberFormat="0" applyProtection="0">
      <alignment horizontal="left" vertical="center" indent="1"/>
    </xf>
    <xf numFmtId="4" fontId="76" fillId="16" borderId="122" applyNumberFormat="0" applyProtection="0">
      <alignment horizontal="left" vertical="center" indent="1"/>
    </xf>
    <xf numFmtId="4" fontId="76" fillId="16" borderId="122" applyNumberFormat="0" applyProtection="0">
      <alignment horizontal="left" vertical="center" indent="1"/>
    </xf>
    <xf numFmtId="4" fontId="76" fillId="16" borderId="122" applyNumberFormat="0" applyProtection="0">
      <alignment horizontal="left" vertical="center" indent="1"/>
    </xf>
    <xf numFmtId="4" fontId="109" fillId="59" borderId="123" applyNumberFormat="0" applyProtection="0">
      <alignment horizontal="right" vertical="center"/>
    </xf>
    <xf numFmtId="4" fontId="76" fillId="5" borderId="122" applyNumberFormat="0" applyProtection="0">
      <alignment horizontal="right" vertical="center"/>
    </xf>
    <xf numFmtId="4" fontId="76" fillId="5" borderId="122" applyNumberFormat="0" applyProtection="0">
      <alignment horizontal="right" vertical="center"/>
    </xf>
    <xf numFmtId="4" fontId="76" fillId="5" borderId="122" applyNumberFormat="0" applyProtection="0">
      <alignment horizontal="right" vertical="center"/>
    </xf>
    <xf numFmtId="4" fontId="76" fillId="5" borderId="122" applyNumberFormat="0" applyProtection="0">
      <alignment horizontal="right" vertical="center"/>
    </xf>
    <xf numFmtId="4" fontId="76" fillId="5" borderId="122" applyNumberFormat="0" applyProtection="0">
      <alignment horizontal="right" vertical="center"/>
    </xf>
    <xf numFmtId="4" fontId="109" fillId="60" borderId="123" applyNumberFormat="0" applyProtection="0">
      <alignment horizontal="right" vertical="center"/>
    </xf>
    <xf numFmtId="4" fontId="76" fillId="61" borderId="122" applyNumberFormat="0" applyProtection="0">
      <alignment horizontal="right" vertical="center"/>
    </xf>
    <xf numFmtId="4" fontId="76" fillId="61" borderId="122" applyNumberFormat="0" applyProtection="0">
      <alignment horizontal="right" vertical="center"/>
    </xf>
    <xf numFmtId="4" fontId="76" fillId="61" borderId="122" applyNumberFormat="0" applyProtection="0">
      <alignment horizontal="right" vertical="center"/>
    </xf>
    <xf numFmtId="4" fontId="76" fillId="61" borderId="122" applyNumberFormat="0" applyProtection="0">
      <alignment horizontal="right" vertical="center"/>
    </xf>
    <xf numFmtId="4" fontId="76" fillId="61" borderId="122" applyNumberFormat="0" applyProtection="0">
      <alignment horizontal="right" vertical="center"/>
    </xf>
    <xf numFmtId="4" fontId="109" fillId="62" borderId="123" applyNumberFormat="0" applyProtection="0">
      <alignment horizontal="right" vertical="center"/>
    </xf>
    <xf numFmtId="4" fontId="76" fillId="26" borderId="120" applyNumberFormat="0" applyProtection="0">
      <alignment horizontal="right" vertical="center"/>
    </xf>
    <xf numFmtId="4" fontId="76" fillId="26" borderId="120" applyNumberFormat="0" applyProtection="0">
      <alignment horizontal="right" vertical="center"/>
    </xf>
    <xf numFmtId="4" fontId="76" fillId="26" borderId="120" applyNumberFormat="0" applyProtection="0">
      <alignment horizontal="right" vertical="center"/>
    </xf>
    <xf numFmtId="4" fontId="76" fillId="26" borderId="120" applyNumberFormat="0" applyProtection="0">
      <alignment horizontal="right" vertical="center"/>
    </xf>
    <xf numFmtId="4" fontId="76" fillId="26" borderId="120" applyNumberFormat="0" applyProtection="0">
      <alignment horizontal="right" vertical="center"/>
    </xf>
    <xf numFmtId="4" fontId="109" fillId="63" borderId="123" applyNumberFormat="0" applyProtection="0">
      <alignment horizontal="right" vertical="center"/>
    </xf>
    <xf numFmtId="4" fontId="76" fillId="13" borderId="122" applyNumberFormat="0" applyProtection="0">
      <alignment horizontal="right" vertical="center"/>
    </xf>
    <xf numFmtId="4" fontId="76" fillId="13" borderId="122" applyNumberFormat="0" applyProtection="0">
      <alignment horizontal="right" vertical="center"/>
    </xf>
    <xf numFmtId="4" fontId="76" fillId="13" borderId="122" applyNumberFormat="0" applyProtection="0">
      <alignment horizontal="right" vertical="center"/>
    </xf>
    <xf numFmtId="4" fontId="76" fillId="13" borderId="122" applyNumberFormat="0" applyProtection="0">
      <alignment horizontal="right" vertical="center"/>
    </xf>
    <xf numFmtId="4" fontId="76" fillId="13" borderId="122" applyNumberFormat="0" applyProtection="0">
      <alignment horizontal="right" vertical="center"/>
    </xf>
    <xf numFmtId="4" fontId="109" fillId="64" borderId="123" applyNumberFormat="0" applyProtection="0">
      <alignment horizontal="right" vertical="center"/>
    </xf>
    <xf numFmtId="4" fontId="76" fillId="17" borderId="122" applyNumberFormat="0" applyProtection="0">
      <alignment horizontal="right" vertical="center"/>
    </xf>
    <xf numFmtId="4" fontId="76" fillId="17" borderId="122" applyNumberFormat="0" applyProtection="0">
      <alignment horizontal="right" vertical="center"/>
    </xf>
    <xf numFmtId="4" fontId="76" fillId="17" borderId="122" applyNumberFormat="0" applyProtection="0">
      <alignment horizontal="right" vertical="center"/>
    </xf>
    <xf numFmtId="4" fontId="76" fillId="17" borderId="122" applyNumberFormat="0" applyProtection="0">
      <alignment horizontal="right" vertical="center"/>
    </xf>
    <xf numFmtId="4" fontId="76" fillId="17" borderId="122" applyNumberFormat="0" applyProtection="0">
      <alignment horizontal="right" vertical="center"/>
    </xf>
    <xf numFmtId="4" fontId="109" fillId="65" borderId="123" applyNumberFormat="0" applyProtection="0">
      <alignment horizontal="right" vertical="center"/>
    </xf>
    <xf numFmtId="4" fontId="76" fillId="40" borderId="122" applyNumberFormat="0" applyProtection="0">
      <alignment horizontal="right" vertical="center"/>
    </xf>
    <xf numFmtId="4" fontId="76" fillId="40" borderId="122" applyNumberFormat="0" applyProtection="0">
      <alignment horizontal="right" vertical="center"/>
    </xf>
    <xf numFmtId="4" fontId="76" fillId="40" borderId="122" applyNumberFormat="0" applyProtection="0">
      <alignment horizontal="right" vertical="center"/>
    </xf>
    <xf numFmtId="4" fontId="76" fillId="40" borderId="122" applyNumberFormat="0" applyProtection="0">
      <alignment horizontal="right" vertical="center"/>
    </xf>
    <xf numFmtId="4" fontId="76" fillId="40" borderId="122" applyNumberFormat="0" applyProtection="0">
      <alignment horizontal="right" vertical="center"/>
    </xf>
    <xf numFmtId="4" fontId="109" fillId="66" borderId="123" applyNumberFormat="0" applyProtection="0">
      <alignment horizontal="right" vertical="center"/>
    </xf>
    <xf numFmtId="4" fontId="76" fillId="33" borderId="122" applyNumberFormat="0" applyProtection="0">
      <alignment horizontal="right" vertical="center"/>
    </xf>
    <xf numFmtId="4" fontId="76" fillId="33" borderId="122" applyNumberFormat="0" applyProtection="0">
      <alignment horizontal="right" vertical="center"/>
    </xf>
    <xf numFmtId="4" fontId="76" fillId="33" borderId="122" applyNumberFormat="0" applyProtection="0">
      <alignment horizontal="right" vertical="center"/>
    </xf>
    <xf numFmtId="4" fontId="76" fillId="33" borderId="122" applyNumberFormat="0" applyProtection="0">
      <alignment horizontal="right" vertical="center"/>
    </xf>
    <xf numFmtId="4" fontId="76" fillId="33" borderId="122" applyNumberFormat="0" applyProtection="0">
      <alignment horizontal="right" vertical="center"/>
    </xf>
    <xf numFmtId="4" fontId="109" fillId="67" borderId="123" applyNumberFormat="0" applyProtection="0">
      <alignment horizontal="right" vertical="center"/>
    </xf>
    <xf numFmtId="4" fontId="76" fillId="68" borderId="122" applyNumberFormat="0" applyProtection="0">
      <alignment horizontal="right" vertical="center"/>
    </xf>
    <xf numFmtId="4" fontId="76" fillId="68" borderId="122" applyNumberFormat="0" applyProtection="0">
      <alignment horizontal="right" vertical="center"/>
    </xf>
    <xf numFmtId="4" fontId="76" fillId="68" borderId="122" applyNumberFormat="0" applyProtection="0">
      <alignment horizontal="right" vertical="center"/>
    </xf>
    <xf numFmtId="4" fontId="76" fillId="68" borderId="122" applyNumberFormat="0" applyProtection="0">
      <alignment horizontal="right" vertical="center"/>
    </xf>
    <xf numFmtId="4" fontId="76" fillId="68" borderId="122" applyNumberFormat="0" applyProtection="0">
      <alignment horizontal="right" vertical="center"/>
    </xf>
    <xf numFmtId="4" fontId="109" fillId="69" borderId="123" applyNumberFormat="0" applyProtection="0">
      <alignment horizontal="right" vertical="center"/>
    </xf>
    <xf numFmtId="4" fontId="76" fillId="12" borderId="122" applyNumberFormat="0" applyProtection="0">
      <alignment horizontal="right" vertical="center"/>
    </xf>
    <xf numFmtId="4" fontId="76" fillId="12" borderId="122" applyNumberFormat="0" applyProtection="0">
      <alignment horizontal="right" vertical="center"/>
    </xf>
    <xf numFmtId="4" fontId="76" fillId="12" borderId="122" applyNumberFormat="0" applyProtection="0">
      <alignment horizontal="right" vertical="center"/>
    </xf>
    <xf numFmtId="4" fontId="76" fillId="12" borderId="122" applyNumberFormat="0" applyProtection="0">
      <alignment horizontal="right" vertical="center"/>
    </xf>
    <xf numFmtId="4" fontId="76" fillId="12" borderId="122" applyNumberFormat="0" applyProtection="0">
      <alignment horizontal="right" vertical="center"/>
    </xf>
    <xf numFmtId="4" fontId="118" fillId="70" borderId="123" applyNumberFormat="0" applyProtection="0">
      <alignment horizontal="left" vertical="center" indent="1"/>
    </xf>
    <xf numFmtId="4" fontId="76" fillId="71" borderId="120" applyNumberFormat="0" applyProtection="0">
      <alignment horizontal="left" vertical="center" indent="1"/>
    </xf>
    <xf numFmtId="4" fontId="76" fillId="71" borderId="120" applyNumberFormat="0" applyProtection="0">
      <alignment horizontal="left" vertical="center" indent="1"/>
    </xf>
    <xf numFmtId="4" fontId="76" fillId="71" borderId="120" applyNumberFormat="0" applyProtection="0">
      <alignment horizontal="left" vertical="center" indent="1"/>
    </xf>
    <xf numFmtId="4" fontId="76" fillId="71" borderId="120" applyNumberFormat="0" applyProtection="0">
      <alignment horizontal="left" vertical="center" indent="1"/>
    </xf>
    <xf numFmtId="4" fontId="76" fillId="71"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6" fillId="75" borderId="122" applyNumberFormat="0" applyProtection="0">
      <alignment horizontal="right" vertical="center"/>
    </xf>
    <xf numFmtId="4" fontId="76" fillId="75" borderId="122" applyNumberFormat="0" applyProtection="0">
      <alignment horizontal="right" vertical="center"/>
    </xf>
    <xf numFmtId="4" fontId="76" fillId="75" borderId="122" applyNumberFormat="0" applyProtection="0">
      <alignment horizontal="right" vertical="center"/>
    </xf>
    <xf numFmtId="4" fontId="76" fillId="75" borderId="122" applyNumberFormat="0" applyProtection="0">
      <alignment horizontal="right" vertical="center"/>
    </xf>
    <xf numFmtId="4" fontId="76" fillId="75" borderId="122" applyNumberFormat="0" applyProtection="0">
      <alignment horizontal="right" vertical="center"/>
    </xf>
    <xf numFmtId="4" fontId="76" fillId="76" borderId="120" applyNumberFormat="0" applyProtection="0">
      <alignment horizontal="left" vertical="center" indent="1"/>
    </xf>
    <xf numFmtId="4" fontId="76" fillId="76" borderId="120" applyNumberFormat="0" applyProtection="0">
      <alignment horizontal="left" vertical="center" indent="1"/>
    </xf>
    <xf numFmtId="4" fontId="76" fillId="76" borderId="120" applyNumberFormat="0" applyProtection="0">
      <alignment horizontal="left" vertical="center" indent="1"/>
    </xf>
    <xf numFmtId="4" fontId="76" fillId="76" borderId="120" applyNumberFormat="0" applyProtection="0">
      <alignment horizontal="left" vertical="center" indent="1"/>
    </xf>
    <xf numFmtId="4" fontId="76" fillId="76" borderId="120" applyNumberFormat="0" applyProtection="0">
      <alignment horizontal="left" vertical="center" indent="1"/>
    </xf>
    <xf numFmtId="4" fontId="76" fillId="75" borderId="120" applyNumberFormat="0" applyProtection="0">
      <alignment horizontal="left" vertical="center" indent="1"/>
    </xf>
    <xf numFmtId="4" fontId="76" fillId="75" borderId="120" applyNumberFormat="0" applyProtection="0">
      <alignment horizontal="left" vertical="center" indent="1"/>
    </xf>
    <xf numFmtId="4" fontId="76" fillId="75" borderId="120" applyNumberFormat="0" applyProtection="0">
      <alignment horizontal="left" vertical="center" indent="1"/>
    </xf>
    <xf numFmtId="4" fontId="76" fillId="75" borderId="120" applyNumberFormat="0" applyProtection="0">
      <alignment horizontal="left" vertical="center" indent="1"/>
    </xf>
    <xf numFmtId="4" fontId="76" fillId="75" borderId="120" applyNumberFormat="0" applyProtection="0">
      <alignment horizontal="left" vertical="center" indent="1"/>
    </xf>
    <xf numFmtId="0" fontId="76" fillId="46" borderId="122" applyNumberFormat="0" applyProtection="0">
      <alignment horizontal="left" vertical="center" indent="1"/>
    </xf>
    <xf numFmtId="0" fontId="76" fillId="46" borderId="122" applyNumberFormat="0" applyProtection="0">
      <alignment horizontal="left" vertical="center" indent="1"/>
    </xf>
    <xf numFmtId="0" fontId="76" fillId="46" borderId="122" applyNumberFormat="0" applyProtection="0">
      <alignment horizontal="left" vertical="center" indent="1"/>
    </xf>
    <xf numFmtId="0" fontId="76" fillId="46" borderId="122" applyNumberFormat="0" applyProtection="0">
      <alignment horizontal="left" vertical="center" indent="1"/>
    </xf>
    <xf numFmtId="0" fontId="76" fillId="46" borderId="122" applyNumberFormat="0" applyProtection="0">
      <alignment horizontal="left" vertical="center" indent="1"/>
    </xf>
    <xf numFmtId="0" fontId="76" fillId="46" borderId="122" applyNumberFormat="0" applyProtection="0">
      <alignment horizontal="left" vertical="center" indent="1"/>
    </xf>
    <xf numFmtId="0" fontId="31" fillId="73" borderId="124" applyNumberFormat="0" applyProtection="0">
      <alignment horizontal="left" vertical="top" indent="1"/>
    </xf>
    <xf numFmtId="0" fontId="31" fillId="73" borderId="124" applyNumberFormat="0" applyProtection="0">
      <alignment horizontal="left" vertical="top" indent="1"/>
    </xf>
    <xf numFmtId="0" fontId="31" fillId="73" borderId="124" applyNumberFormat="0" applyProtection="0">
      <alignment horizontal="left" vertical="top" indent="1"/>
    </xf>
    <xf numFmtId="0" fontId="31" fillId="73" borderId="124" applyNumberFormat="0" applyProtection="0">
      <alignment horizontal="left" vertical="top" indent="1"/>
    </xf>
    <xf numFmtId="0" fontId="31" fillId="73" borderId="124" applyNumberFormat="0" applyProtection="0">
      <alignment horizontal="left" vertical="top" indent="1"/>
    </xf>
    <xf numFmtId="0" fontId="31" fillId="73" borderId="124" applyNumberFormat="0" applyProtection="0">
      <alignment horizontal="left" vertical="top" indent="1"/>
    </xf>
    <xf numFmtId="0" fontId="31" fillId="73" borderId="124" applyNumberFormat="0" applyProtection="0">
      <alignment horizontal="left" vertical="top" indent="1"/>
    </xf>
    <xf numFmtId="0" fontId="31" fillId="73" borderId="124" applyNumberFormat="0" applyProtection="0">
      <alignment horizontal="left" vertical="top" indent="1"/>
    </xf>
    <xf numFmtId="0" fontId="76" fillId="80" borderId="122" applyNumberFormat="0" applyProtection="0">
      <alignment horizontal="left" vertical="center" indent="1"/>
    </xf>
    <xf numFmtId="0" fontId="76" fillId="80" borderId="122" applyNumberFormat="0" applyProtection="0">
      <alignment horizontal="left" vertical="center" indent="1"/>
    </xf>
    <xf numFmtId="0" fontId="76" fillId="80" borderId="122" applyNumberFormat="0" applyProtection="0">
      <alignment horizontal="left" vertical="center" indent="1"/>
    </xf>
    <xf numFmtId="0" fontId="76" fillId="80" borderId="122" applyNumberFormat="0" applyProtection="0">
      <alignment horizontal="left" vertical="center" indent="1"/>
    </xf>
    <xf numFmtId="0" fontId="76" fillId="80" borderId="122" applyNumberFormat="0" applyProtection="0">
      <alignment horizontal="left" vertical="center" indent="1"/>
    </xf>
    <xf numFmtId="0" fontId="76" fillId="80" borderId="122" applyNumberFormat="0" applyProtection="0">
      <alignment horizontal="left" vertical="center" indent="1"/>
    </xf>
    <xf numFmtId="0" fontId="31" fillId="75" borderId="124" applyNumberFormat="0" applyProtection="0">
      <alignment horizontal="left" vertical="top" indent="1"/>
    </xf>
    <xf numFmtId="0" fontId="31" fillId="75" borderId="124" applyNumberFormat="0" applyProtection="0">
      <alignment horizontal="left" vertical="top" indent="1"/>
    </xf>
    <xf numFmtId="0" fontId="31" fillId="75" borderId="124" applyNumberFormat="0" applyProtection="0">
      <alignment horizontal="left" vertical="top" indent="1"/>
    </xf>
    <xf numFmtId="0" fontId="31" fillId="75" borderId="124" applyNumberFormat="0" applyProtection="0">
      <alignment horizontal="left" vertical="top" indent="1"/>
    </xf>
    <xf numFmtId="0" fontId="31" fillId="75" borderId="124" applyNumberFormat="0" applyProtection="0">
      <alignment horizontal="left" vertical="top" indent="1"/>
    </xf>
    <xf numFmtId="0" fontId="31" fillId="75" borderId="124" applyNumberFormat="0" applyProtection="0">
      <alignment horizontal="left" vertical="top" indent="1"/>
    </xf>
    <xf numFmtId="0" fontId="31" fillId="75" borderId="124" applyNumberFormat="0" applyProtection="0">
      <alignment horizontal="left" vertical="top" indent="1"/>
    </xf>
    <xf numFmtId="0" fontId="31" fillId="75" borderId="124" applyNumberFormat="0" applyProtection="0">
      <alignment horizontal="left" vertical="top" indent="1"/>
    </xf>
    <xf numFmtId="0" fontId="76" fillId="10" borderId="122" applyNumberFormat="0" applyProtection="0">
      <alignment horizontal="left" vertical="center" indent="1"/>
    </xf>
    <xf numFmtId="0" fontId="76" fillId="10" borderId="122" applyNumberFormat="0" applyProtection="0">
      <alignment horizontal="left" vertical="center" indent="1"/>
    </xf>
    <xf numFmtId="0" fontId="76" fillId="10" borderId="122" applyNumberFormat="0" applyProtection="0">
      <alignment horizontal="left" vertical="center" indent="1"/>
    </xf>
    <xf numFmtId="0" fontId="76" fillId="10" borderId="122" applyNumberFormat="0" applyProtection="0">
      <alignment horizontal="left" vertical="center" indent="1"/>
    </xf>
    <xf numFmtId="0" fontId="76" fillId="10" borderId="122" applyNumberFormat="0" applyProtection="0">
      <alignment horizontal="left" vertical="center" indent="1"/>
    </xf>
    <xf numFmtId="0" fontId="21" fillId="53" borderId="123" applyNumberFormat="0" applyProtection="0">
      <alignment horizontal="left" vertical="center" indent="1"/>
    </xf>
    <xf numFmtId="0" fontId="31" fillId="10" borderId="124" applyNumberFormat="0" applyProtection="0">
      <alignment horizontal="left" vertical="top" indent="1"/>
    </xf>
    <xf numFmtId="0" fontId="31" fillId="10" borderId="124" applyNumberFormat="0" applyProtection="0">
      <alignment horizontal="left" vertical="top" indent="1"/>
    </xf>
    <xf numFmtId="0" fontId="31" fillId="10" borderId="124" applyNumberFormat="0" applyProtection="0">
      <alignment horizontal="left" vertical="top" indent="1"/>
    </xf>
    <xf numFmtId="0" fontId="31" fillId="10" borderId="124" applyNumberFormat="0" applyProtection="0">
      <alignment horizontal="left" vertical="top" indent="1"/>
    </xf>
    <xf numFmtId="0" fontId="31" fillId="10" borderId="124" applyNumberFormat="0" applyProtection="0">
      <alignment horizontal="left" vertical="top" indent="1"/>
    </xf>
    <xf numFmtId="0" fontId="31" fillId="10" borderId="124" applyNumberFormat="0" applyProtection="0">
      <alignment horizontal="left" vertical="top" indent="1"/>
    </xf>
    <xf numFmtId="0" fontId="31" fillId="10" borderId="124" applyNumberFormat="0" applyProtection="0">
      <alignment horizontal="left" vertical="top" indent="1"/>
    </xf>
    <xf numFmtId="0" fontId="31" fillId="10" borderId="124" applyNumberFormat="0" applyProtection="0">
      <alignment horizontal="left" vertical="top" indent="1"/>
    </xf>
    <xf numFmtId="0" fontId="76" fillId="76" borderId="122" applyNumberFormat="0" applyProtection="0">
      <alignment horizontal="left" vertical="center" indent="1"/>
    </xf>
    <xf numFmtId="0" fontId="76" fillId="76" borderId="122" applyNumberFormat="0" applyProtection="0">
      <alignment horizontal="left" vertical="center" indent="1"/>
    </xf>
    <xf numFmtId="0" fontId="76" fillId="76" borderId="122" applyNumberFormat="0" applyProtection="0">
      <alignment horizontal="left" vertical="center" indent="1"/>
    </xf>
    <xf numFmtId="0" fontId="76" fillId="76" borderId="122" applyNumberFormat="0" applyProtection="0">
      <alignment horizontal="left" vertical="center" indent="1"/>
    </xf>
    <xf numFmtId="0" fontId="76" fillId="76" borderId="122" applyNumberFormat="0" applyProtection="0">
      <alignment horizontal="left" vertical="center" indent="1"/>
    </xf>
    <xf numFmtId="0" fontId="21" fillId="2" borderId="123" applyNumberFormat="0" applyProtection="0">
      <alignment horizontal="left" vertical="center" indent="1"/>
    </xf>
    <xf numFmtId="0" fontId="31" fillId="76" borderId="124" applyNumberFormat="0" applyProtection="0">
      <alignment horizontal="left" vertical="top" indent="1"/>
    </xf>
    <xf numFmtId="0" fontId="31" fillId="76" borderId="124" applyNumberFormat="0" applyProtection="0">
      <alignment horizontal="left" vertical="top" indent="1"/>
    </xf>
    <xf numFmtId="0" fontId="31" fillId="76" borderId="124" applyNumberFormat="0" applyProtection="0">
      <alignment horizontal="left" vertical="top" indent="1"/>
    </xf>
    <xf numFmtId="0" fontId="31" fillId="76" borderId="124" applyNumberFormat="0" applyProtection="0">
      <alignment horizontal="left" vertical="top" indent="1"/>
    </xf>
    <xf numFmtId="0" fontId="31" fillId="76" borderId="124" applyNumberFormat="0" applyProtection="0">
      <alignment horizontal="left" vertical="top" indent="1"/>
    </xf>
    <xf numFmtId="0" fontId="31" fillId="76" borderId="124" applyNumberFormat="0" applyProtection="0">
      <alignment horizontal="left" vertical="top" indent="1"/>
    </xf>
    <xf numFmtId="0" fontId="31" fillId="76" borderId="124" applyNumberFormat="0" applyProtection="0">
      <alignment horizontal="left" vertical="top" indent="1"/>
    </xf>
    <xf numFmtId="0" fontId="31" fillId="76" borderId="124" applyNumberFormat="0" applyProtection="0">
      <alignment horizontal="left" vertical="top" indent="1"/>
    </xf>
    <xf numFmtId="0" fontId="122" fillId="73" borderId="125" applyBorder="0"/>
    <xf numFmtId="4" fontId="109" fillId="55" borderId="123" applyNumberFormat="0" applyProtection="0">
      <alignment vertical="center"/>
    </xf>
    <xf numFmtId="4" fontId="123" fillId="58" borderId="124" applyNumberFormat="0" applyProtection="0">
      <alignment vertical="center"/>
    </xf>
    <xf numFmtId="4" fontId="123" fillId="58" borderId="124" applyNumberFormat="0" applyProtection="0">
      <alignment vertical="center"/>
    </xf>
    <xf numFmtId="4" fontId="123" fillId="58" borderId="124" applyNumberFormat="0" applyProtection="0">
      <alignment vertical="center"/>
    </xf>
    <xf numFmtId="4" fontId="123" fillId="58" borderId="124" applyNumberFormat="0" applyProtection="0">
      <alignment vertical="center"/>
    </xf>
    <xf numFmtId="4" fontId="123" fillId="58" borderId="124" applyNumberFormat="0" applyProtection="0">
      <alignment vertical="center"/>
    </xf>
    <xf numFmtId="4" fontId="116" fillId="55" borderId="123" applyNumberFormat="0" applyProtection="0">
      <alignment vertical="center"/>
    </xf>
    <xf numFmtId="4" fontId="109" fillId="55" borderId="123" applyNumberFormat="0" applyProtection="0">
      <alignment horizontal="left" vertical="center" indent="1"/>
    </xf>
    <xf numFmtId="4" fontId="123" fillId="46" borderId="124" applyNumberFormat="0" applyProtection="0">
      <alignment horizontal="left" vertical="center" indent="1"/>
    </xf>
    <xf numFmtId="4" fontId="123" fillId="46" borderId="124" applyNumberFormat="0" applyProtection="0">
      <alignment horizontal="left" vertical="center" indent="1"/>
    </xf>
    <xf numFmtId="4" fontId="123" fillId="46" borderId="124" applyNumberFormat="0" applyProtection="0">
      <alignment horizontal="left" vertical="center" indent="1"/>
    </xf>
    <xf numFmtId="4" fontId="123" fillId="46" borderId="124" applyNumberFormat="0" applyProtection="0">
      <alignment horizontal="left" vertical="center" indent="1"/>
    </xf>
    <xf numFmtId="4" fontId="123" fillId="46" borderId="124" applyNumberFormat="0" applyProtection="0">
      <alignment horizontal="left" vertical="center" indent="1"/>
    </xf>
    <xf numFmtId="4" fontId="109" fillId="55" borderId="123" applyNumberFormat="0" applyProtection="0">
      <alignment horizontal="left" vertical="center" indent="1"/>
    </xf>
    <xf numFmtId="0" fontId="123" fillId="58" borderId="124" applyNumberFormat="0" applyProtection="0">
      <alignment horizontal="left" vertical="top" indent="1"/>
    </xf>
    <xf numFmtId="0" fontId="123" fillId="58" borderId="124" applyNumberFormat="0" applyProtection="0">
      <alignment horizontal="left" vertical="top" indent="1"/>
    </xf>
    <xf numFmtId="0" fontId="123" fillId="58" borderId="124" applyNumberFormat="0" applyProtection="0">
      <alignment horizontal="left" vertical="top" indent="1"/>
    </xf>
    <xf numFmtId="0" fontId="123" fillId="58" borderId="124" applyNumberFormat="0" applyProtection="0">
      <alignment horizontal="left" vertical="top" indent="1"/>
    </xf>
    <xf numFmtId="0" fontId="123" fillId="58" borderId="124" applyNumberFormat="0" applyProtection="0">
      <alignment horizontal="left" vertical="top" indent="1"/>
    </xf>
    <xf numFmtId="4" fontId="109" fillId="72" borderId="123" applyNumberFormat="0" applyProtection="0">
      <alignment horizontal="right" vertical="center"/>
    </xf>
    <xf numFmtId="4" fontId="76" fillId="0" borderId="122" applyNumberFormat="0" applyProtection="0">
      <alignment horizontal="right" vertical="center"/>
    </xf>
    <xf numFmtId="4" fontId="76" fillId="0" borderId="122" applyNumberFormat="0" applyProtection="0">
      <alignment horizontal="right" vertical="center"/>
    </xf>
    <xf numFmtId="4" fontId="76" fillId="0" borderId="122" applyNumberFormat="0" applyProtection="0">
      <alignment horizontal="right" vertical="center"/>
    </xf>
    <xf numFmtId="4" fontId="76" fillId="0" borderId="122" applyNumberFormat="0" applyProtection="0">
      <alignment horizontal="right" vertical="center"/>
    </xf>
    <xf numFmtId="4" fontId="76" fillId="0" borderId="122" applyNumberFormat="0" applyProtection="0">
      <alignment horizontal="right" vertical="center"/>
    </xf>
    <xf numFmtId="4" fontId="116" fillId="72" borderId="123" applyNumberFormat="0" applyProtection="0">
      <alignment horizontal="right" vertical="center"/>
    </xf>
    <xf numFmtId="4" fontId="105" fillId="84" borderId="122" applyNumberFormat="0" applyProtection="0">
      <alignment horizontal="right" vertical="center"/>
    </xf>
    <xf numFmtId="4" fontId="105" fillId="84" borderId="122" applyNumberFormat="0" applyProtection="0">
      <alignment horizontal="right" vertical="center"/>
    </xf>
    <xf numFmtId="4" fontId="105" fillId="84" borderId="122" applyNumberFormat="0" applyProtection="0">
      <alignment horizontal="right" vertical="center"/>
    </xf>
    <xf numFmtId="4" fontId="105" fillId="84" borderId="122" applyNumberFormat="0" applyProtection="0">
      <alignment horizontal="right" vertical="center"/>
    </xf>
    <xf numFmtId="4" fontId="105" fillId="84" borderId="122" applyNumberFormat="0" applyProtection="0">
      <alignment horizontal="right" vertical="center"/>
    </xf>
    <xf numFmtId="4" fontId="76" fillId="16" borderId="122" applyNumberFormat="0" applyProtection="0">
      <alignment horizontal="left" vertical="center" indent="1"/>
    </xf>
    <xf numFmtId="4" fontId="76" fillId="16" borderId="122" applyNumberFormat="0" applyProtection="0">
      <alignment horizontal="left" vertical="center" indent="1"/>
    </xf>
    <xf numFmtId="4" fontId="76" fillId="16" borderId="122" applyNumberFormat="0" applyProtection="0">
      <alignment horizontal="left" vertical="center" indent="1"/>
    </xf>
    <xf numFmtId="4" fontId="76" fillId="16" borderId="122" applyNumberFormat="0" applyProtection="0">
      <alignment horizontal="left" vertical="center" indent="1"/>
    </xf>
    <xf numFmtId="4" fontId="76" fillId="16" borderId="122" applyNumberFormat="0" applyProtection="0">
      <alignment horizontal="left" vertical="center" indent="1"/>
    </xf>
    <xf numFmtId="4" fontId="76" fillId="16" borderId="122" applyNumberFormat="0" applyProtection="0">
      <alignment horizontal="left" vertical="center" indent="1"/>
    </xf>
    <xf numFmtId="0" fontId="123" fillId="75" borderId="124" applyNumberFormat="0" applyProtection="0">
      <alignment horizontal="left" vertical="top" indent="1"/>
    </xf>
    <xf numFmtId="0" fontId="123" fillId="75" borderId="124" applyNumberFormat="0" applyProtection="0">
      <alignment horizontal="left" vertical="top" indent="1"/>
    </xf>
    <xf numFmtId="0" fontId="123" fillId="75" borderId="124" applyNumberFormat="0" applyProtection="0">
      <alignment horizontal="left" vertical="top" indent="1"/>
    </xf>
    <xf numFmtId="0" fontId="123" fillId="75" borderId="124" applyNumberFormat="0" applyProtection="0">
      <alignment horizontal="left" vertical="top" indent="1"/>
    </xf>
    <xf numFmtId="0" fontId="123" fillId="75" borderId="124" applyNumberFormat="0" applyProtection="0">
      <alignment horizontal="left" vertical="top" indent="1"/>
    </xf>
    <xf numFmtId="4" fontId="105" fillId="85" borderId="120" applyNumberFormat="0" applyProtection="0">
      <alignment horizontal="left" vertical="center" indent="1"/>
    </xf>
    <xf numFmtId="4" fontId="105" fillId="85" borderId="120" applyNumberFormat="0" applyProtection="0">
      <alignment horizontal="left" vertical="center" indent="1"/>
    </xf>
    <xf numFmtId="4" fontId="105" fillId="85" borderId="120" applyNumberFormat="0" applyProtection="0">
      <alignment horizontal="left" vertical="center" indent="1"/>
    </xf>
    <xf numFmtId="4" fontId="105" fillId="85" borderId="120" applyNumberFormat="0" applyProtection="0">
      <alignment horizontal="left" vertical="center" indent="1"/>
    </xf>
    <xf numFmtId="4" fontId="105" fillId="85" borderId="120" applyNumberFormat="0" applyProtection="0">
      <alignment horizontal="left" vertical="center" indent="1"/>
    </xf>
    <xf numFmtId="4" fontId="115" fillId="72" borderId="123" applyNumberFormat="0" applyProtection="0">
      <alignment horizontal="right" vertical="center"/>
    </xf>
    <xf numFmtId="4" fontId="105" fillId="83" borderId="122" applyNumberFormat="0" applyProtection="0">
      <alignment horizontal="right" vertical="center"/>
    </xf>
    <xf numFmtId="4" fontId="105" fillId="83" borderId="122" applyNumberFormat="0" applyProtection="0">
      <alignment horizontal="right" vertical="center"/>
    </xf>
    <xf numFmtId="4" fontId="105" fillId="83" borderId="122" applyNumberFormat="0" applyProtection="0">
      <alignment horizontal="right" vertical="center"/>
    </xf>
    <xf numFmtId="4" fontId="105" fillId="83" borderId="122" applyNumberFormat="0" applyProtection="0">
      <alignment horizontal="right" vertical="center"/>
    </xf>
    <xf numFmtId="4" fontId="105" fillId="83" borderId="122" applyNumberFormat="0" applyProtection="0">
      <alignment horizontal="right" vertical="center"/>
    </xf>
    <xf numFmtId="2" fontId="125" fillId="87" borderId="126" applyProtection="0"/>
    <xf numFmtId="2" fontId="125" fillId="87" borderId="126" applyProtection="0"/>
    <xf numFmtId="2" fontId="104" fillId="88" borderId="126" applyProtection="0"/>
    <xf numFmtId="2" fontId="104" fillId="89" borderId="126" applyProtection="0"/>
    <xf numFmtId="2" fontId="104" fillId="90" borderId="126" applyProtection="0"/>
    <xf numFmtId="2" fontId="104" fillId="90" borderId="126" applyProtection="0">
      <alignment horizontal="center"/>
    </xf>
    <xf numFmtId="2" fontId="104" fillId="89" borderId="126" applyProtection="0">
      <alignment horizontal="center"/>
    </xf>
    <xf numFmtId="0" fontId="105" fillId="0" borderId="120">
      <alignment horizontal="left" vertical="top" wrapText="1"/>
    </xf>
    <xf numFmtId="0" fontId="40" fillId="0" borderId="127" applyNumberFormat="0" applyFill="0" applyAlignment="0" applyProtection="0"/>
    <xf numFmtId="0" fontId="34" fillId="9" borderId="119" applyNumberFormat="0" applyAlignment="0" applyProtection="0"/>
    <xf numFmtId="0" fontId="34" fillId="9" borderId="119" applyNumberFormat="0" applyAlignment="0" applyProtection="0"/>
    <xf numFmtId="0" fontId="34" fillId="9" borderId="119" applyNumberFormat="0" applyAlignment="0" applyProtection="0"/>
    <xf numFmtId="0" fontId="35" fillId="46" borderId="123" applyNumberFormat="0" applyAlignment="0" applyProtection="0"/>
    <xf numFmtId="0" fontId="35" fillId="46" borderId="123" applyNumberFormat="0" applyAlignment="0" applyProtection="0"/>
    <xf numFmtId="0" fontId="35" fillId="46" borderId="123" applyNumberFormat="0" applyAlignment="0" applyProtection="0"/>
    <xf numFmtId="0" fontId="36" fillId="46" borderId="119" applyNumberFormat="0" applyAlignment="0" applyProtection="0"/>
    <xf numFmtId="0" fontId="36" fillId="46" borderId="119" applyNumberFormat="0" applyAlignment="0" applyProtection="0"/>
    <xf numFmtId="0" fontId="36" fillId="46" borderId="119" applyNumberFormat="0" applyAlignment="0" applyProtection="0"/>
    <xf numFmtId="0" fontId="40" fillId="0" borderId="127" applyNumberFormat="0" applyFill="0" applyAlignment="0" applyProtection="0"/>
    <xf numFmtId="0" fontId="40" fillId="0" borderId="127" applyNumberFormat="0" applyFill="0" applyAlignment="0" applyProtection="0"/>
    <xf numFmtId="0" fontId="40" fillId="0" borderId="127" applyNumberFormat="0" applyFill="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21" fillId="58" borderId="121" applyNumberFormat="0" applyFont="0" applyAlignment="0" applyProtection="0"/>
    <xf numFmtId="0" fontId="63" fillId="58" borderId="121" applyNumberFormat="0" applyFont="0" applyAlignment="0" applyProtection="0"/>
    <xf numFmtId="0" fontId="21" fillId="58" borderId="121" applyNumberFormat="0" applyFont="0" applyAlignment="0" applyProtection="0"/>
    <xf numFmtId="9" fontId="7" fillId="0" borderId="0" applyFont="0" applyFill="0" applyBorder="0" applyAlignment="0" applyProtection="0"/>
    <xf numFmtId="0" fontId="129" fillId="0" borderId="128"/>
    <xf numFmtId="166" fontId="7" fillId="0" borderId="0" applyFont="0" applyFill="0" applyBorder="0" applyAlignment="0" applyProtection="0"/>
    <xf numFmtId="166" fontId="7" fillId="0" borderId="0" applyFont="0" applyFill="0" applyBorder="0" applyAlignment="0" applyProtection="0"/>
    <xf numFmtId="0" fontId="107" fillId="0" borderId="129">
      <alignment horizontal="left" vertical="top" wrapText="1"/>
    </xf>
    <xf numFmtId="0" fontId="107" fillId="0" borderId="129">
      <alignment horizontal="center" vertical="top" wrapText="1"/>
    </xf>
    <xf numFmtId="0" fontId="36" fillId="46" borderId="139" applyNumberFormat="0" applyAlignment="0" applyProtection="0"/>
    <xf numFmtId="180" fontId="78" fillId="54" borderId="78" applyNumberFormat="0" applyFont="0" applyAlignment="0">
      <protection locked="0"/>
    </xf>
    <xf numFmtId="0" fontId="63" fillId="58" borderId="130" applyNumberFormat="0" applyFont="0" applyAlignment="0" applyProtection="0"/>
    <xf numFmtId="0" fontId="31" fillId="41" borderId="131" applyNumberFormat="0" applyFont="0" applyAlignment="0" applyProtection="0"/>
    <xf numFmtId="0" fontId="31" fillId="41" borderId="131" applyNumberFormat="0" applyFont="0" applyAlignment="0" applyProtection="0"/>
    <xf numFmtId="0" fontId="31" fillId="41" borderId="131" applyNumberFormat="0" applyFont="0" applyAlignment="0" applyProtection="0"/>
    <xf numFmtId="0" fontId="35" fillId="46" borderId="132" applyNumberFormat="0" applyAlignment="0" applyProtection="0"/>
    <xf numFmtId="4" fontId="109" fillId="54" borderId="132" applyNumberFormat="0" applyProtection="0">
      <alignment vertical="center"/>
    </xf>
    <xf numFmtId="4" fontId="76" fillId="56" borderId="131" applyNumberFormat="0" applyProtection="0">
      <alignment vertical="center"/>
    </xf>
    <xf numFmtId="4" fontId="76" fillId="56" borderId="131" applyNumberFormat="0" applyProtection="0">
      <alignment vertical="center"/>
    </xf>
    <xf numFmtId="4" fontId="76" fillId="56" borderId="131" applyNumberFormat="0" applyProtection="0">
      <alignment vertical="center"/>
    </xf>
    <xf numFmtId="4" fontId="76" fillId="56" borderId="131" applyNumberFormat="0" applyProtection="0">
      <alignment vertical="center"/>
    </xf>
    <xf numFmtId="4" fontId="76" fillId="56" borderId="131" applyNumberFormat="0" applyProtection="0">
      <alignment vertical="center"/>
    </xf>
    <xf numFmtId="4" fontId="116" fillId="54" borderId="132" applyNumberFormat="0" applyProtection="0">
      <alignment vertical="center"/>
    </xf>
    <xf numFmtId="4" fontId="105" fillId="54" borderId="131" applyNumberFormat="0" applyProtection="0">
      <alignment vertical="center"/>
    </xf>
    <xf numFmtId="4" fontId="105" fillId="54" borderId="131" applyNumberFormat="0" applyProtection="0">
      <alignment vertical="center"/>
    </xf>
    <xf numFmtId="4" fontId="105" fillId="54" borderId="131" applyNumberFormat="0" applyProtection="0">
      <alignment vertical="center"/>
    </xf>
    <xf numFmtId="4" fontId="105" fillId="54" borderId="131" applyNumberFormat="0" applyProtection="0">
      <alignment vertical="center"/>
    </xf>
    <xf numFmtId="4" fontId="105" fillId="54" borderId="131" applyNumberFormat="0" applyProtection="0">
      <alignment vertical="center"/>
    </xf>
    <xf numFmtId="4" fontId="109" fillId="54" borderId="132" applyNumberFormat="0" applyProtection="0">
      <alignment horizontal="left" vertical="center" indent="1"/>
    </xf>
    <xf numFmtId="4" fontId="76" fillId="54" borderId="131" applyNumberFormat="0" applyProtection="0">
      <alignment horizontal="left" vertical="center" indent="1"/>
    </xf>
    <xf numFmtId="4" fontId="76" fillId="54" borderId="131" applyNumberFormat="0" applyProtection="0">
      <alignment horizontal="left" vertical="center" indent="1"/>
    </xf>
    <xf numFmtId="4" fontId="76" fillId="54" borderId="131" applyNumberFormat="0" applyProtection="0">
      <alignment horizontal="left" vertical="center" indent="1"/>
    </xf>
    <xf numFmtId="4" fontId="76" fillId="54" borderId="131" applyNumberFormat="0" applyProtection="0">
      <alignment horizontal="left" vertical="center" indent="1"/>
    </xf>
    <xf numFmtId="4" fontId="76" fillId="54" borderId="131" applyNumberFormat="0" applyProtection="0">
      <alignment horizontal="left" vertical="center" indent="1"/>
    </xf>
    <xf numFmtId="4" fontId="109" fillId="54" borderId="132" applyNumberFormat="0" applyProtection="0">
      <alignment horizontal="left" vertical="center" indent="1"/>
    </xf>
    <xf numFmtId="0" fontId="105" fillId="56" borderId="133" applyNumberFormat="0" applyProtection="0">
      <alignment horizontal="left" vertical="top" indent="1"/>
    </xf>
    <xf numFmtId="0" fontId="105" fillId="56" borderId="133" applyNumberFormat="0" applyProtection="0">
      <alignment horizontal="left" vertical="top" indent="1"/>
    </xf>
    <xf numFmtId="0" fontId="105" fillId="56" borderId="133" applyNumberFormat="0" applyProtection="0">
      <alignment horizontal="left" vertical="top" indent="1"/>
    </xf>
    <xf numFmtId="0" fontId="105" fillId="56" borderId="133" applyNumberFormat="0" applyProtection="0">
      <alignment horizontal="left" vertical="top" indent="1"/>
    </xf>
    <xf numFmtId="0" fontId="105" fillId="56" borderId="133" applyNumberFormat="0" applyProtection="0">
      <alignment horizontal="left" vertical="top" indent="1"/>
    </xf>
    <xf numFmtId="4" fontId="76" fillId="16" borderId="131" applyNumberFormat="0" applyProtection="0">
      <alignment horizontal="left" vertical="center" indent="1"/>
    </xf>
    <xf numFmtId="4" fontId="76" fillId="16" borderId="131" applyNumberFormat="0" applyProtection="0">
      <alignment horizontal="left" vertical="center" indent="1"/>
    </xf>
    <xf numFmtId="4" fontId="76" fillId="16" borderId="131" applyNumberFormat="0" applyProtection="0">
      <alignment horizontal="left" vertical="center" indent="1"/>
    </xf>
    <xf numFmtId="4" fontId="76" fillId="16" borderId="131" applyNumberFormat="0" applyProtection="0">
      <alignment horizontal="left" vertical="center" indent="1"/>
    </xf>
    <xf numFmtId="4" fontId="76" fillId="16" borderId="131" applyNumberFormat="0" applyProtection="0">
      <alignment horizontal="left" vertical="center" indent="1"/>
    </xf>
    <xf numFmtId="4" fontId="109" fillId="59" borderId="132" applyNumberFormat="0" applyProtection="0">
      <alignment horizontal="right" vertical="center"/>
    </xf>
    <xf numFmtId="4" fontId="76" fillId="5" borderId="131" applyNumberFormat="0" applyProtection="0">
      <alignment horizontal="right" vertical="center"/>
    </xf>
    <xf numFmtId="4" fontId="76" fillId="5" borderId="131" applyNumberFormat="0" applyProtection="0">
      <alignment horizontal="right" vertical="center"/>
    </xf>
    <xf numFmtId="4" fontId="76" fillId="5" borderId="131" applyNumberFormat="0" applyProtection="0">
      <alignment horizontal="right" vertical="center"/>
    </xf>
    <xf numFmtId="4" fontId="76" fillId="5" borderId="131" applyNumberFormat="0" applyProtection="0">
      <alignment horizontal="right" vertical="center"/>
    </xf>
    <xf numFmtId="4" fontId="76" fillId="5" borderId="131" applyNumberFormat="0" applyProtection="0">
      <alignment horizontal="right" vertical="center"/>
    </xf>
    <xf numFmtId="4" fontId="109" fillId="60" borderId="132" applyNumberFormat="0" applyProtection="0">
      <alignment horizontal="right" vertical="center"/>
    </xf>
    <xf numFmtId="4" fontId="76" fillId="61" borderId="131" applyNumberFormat="0" applyProtection="0">
      <alignment horizontal="right" vertical="center"/>
    </xf>
    <xf numFmtId="4" fontId="76" fillId="61" borderId="131" applyNumberFormat="0" applyProtection="0">
      <alignment horizontal="right" vertical="center"/>
    </xf>
    <xf numFmtId="4" fontId="76" fillId="61" borderId="131" applyNumberFormat="0" applyProtection="0">
      <alignment horizontal="right" vertical="center"/>
    </xf>
    <xf numFmtId="4" fontId="76" fillId="61" borderId="131" applyNumberFormat="0" applyProtection="0">
      <alignment horizontal="right" vertical="center"/>
    </xf>
    <xf numFmtId="4" fontId="76" fillId="61" borderId="131" applyNumberFormat="0" applyProtection="0">
      <alignment horizontal="right" vertical="center"/>
    </xf>
    <xf numFmtId="4" fontId="109" fillId="62" borderId="132" applyNumberFormat="0" applyProtection="0">
      <alignment horizontal="right" vertical="center"/>
    </xf>
    <xf numFmtId="4" fontId="76" fillId="26" borderId="129" applyNumberFormat="0" applyProtection="0">
      <alignment horizontal="right" vertical="center"/>
    </xf>
    <xf numFmtId="4" fontId="76" fillId="26" borderId="129" applyNumberFormat="0" applyProtection="0">
      <alignment horizontal="right" vertical="center"/>
    </xf>
    <xf numFmtId="4" fontId="76" fillId="26" borderId="129" applyNumberFormat="0" applyProtection="0">
      <alignment horizontal="right" vertical="center"/>
    </xf>
    <xf numFmtId="4" fontId="76" fillId="26" borderId="129" applyNumberFormat="0" applyProtection="0">
      <alignment horizontal="right" vertical="center"/>
    </xf>
    <xf numFmtId="4" fontId="76" fillId="26" borderId="129" applyNumberFormat="0" applyProtection="0">
      <alignment horizontal="right" vertical="center"/>
    </xf>
    <xf numFmtId="4" fontId="109" fillId="63" borderId="132" applyNumberFormat="0" applyProtection="0">
      <alignment horizontal="right" vertical="center"/>
    </xf>
    <xf numFmtId="4" fontId="76" fillId="13" borderId="131" applyNumberFormat="0" applyProtection="0">
      <alignment horizontal="right" vertical="center"/>
    </xf>
    <xf numFmtId="4" fontId="76" fillId="13" borderId="131" applyNumberFormat="0" applyProtection="0">
      <alignment horizontal="right" vertical="center"/>
    </xf>
    <xf numFmtId="4" fontId="76" fillId="13" borderId="131" applyNumberFormat="0" applyProtection="0">
      <alignment horizontal="right" vertical="center"/>
    </xf>
    <xf numFmtId="4" fontId="76" fillId="13" borderId="131" applyNumberFormat="0" applyProtection="0">
      <alignment horizontal="right" vertical="center"/>
    </xf>
    <xf numFmtId="4" fontId="76" fillId="13" borderId="131" applyNumberFormat="0" applyProtection="0">
      <alignment horizontal="right" vertical="center"/>
    </xf>
    <xf numFmtId="4" fontId="109" fillId="64" borderId="132" applyNumberFormat="0" applyProtection="0">
      <alignment horizontal="right" vertical="center"/>
    </xf>
    <xf numFmtId="4" fontId="76" fillId="17" borderId="131" applyNumberFormat="0" applyProtection="0">
      <alignment horizontal="right" vertical="center"/>
    </xf>
    <xf numFmtId="4" fontId="76" fillId="17" borderId="131" applyNumberFormat="0" applyProtection="0">
      <alignment horizontal="right" vertical="center"/>
    </xf>
    <xf numFmtId="4" fontId="76" fillId="17" borderId="131" applyNumberFormat="0" applyProtection="0">
      <alignment horizontal="right" vertical="center"/>
    </xf>
    <xf numFmtId="4" fontId="76" fillId="17" borderId="131" applyNumberFormat="0" applyProtection="0">
      <alignment horizontal="right" vertical="center"/>
    </xf>
    <xf numFmtId="4" fontId="76" fillId="17" borderId="131" applyNumberFormat="0" applyProtection="0">
      <alignment horizontal="right" vertical="center"/>
    </xf>
    <xf numFmtId="4" fontId="109" fillId="65" borderId="132" applyNumberFormat="0" applyProtection="0">
      <alignment horizontal="right" vertical="center"/>
    </xf>
    <xf numFmtId="4" fontId="76" fillId="40" borderId="131" applyNumberFormat="0" applyProtection="0">
      <alignment horizontal="right" vertical="center"/>
    </xf>
    <xf numFmtId="4" fontId="76" fillId="40" borderId="131" applyNumberFormat="0" applyProtection="0">
      <alignment horizontal="right" vertical="center"/>
    </xf>
    <xf numFmtId="4" fontId="76" fillId="40" borderId="131" applyNumberFormat="0" applyProtection="0">
      <alignment horizontal="right" vertical="center"/>
    </xf>
    <xf numFmtId="4" fontId="76" fillId="40" borderId="131" applyNumberFormat="0" applyProtection="0">
      <alignment horizontal="right" vertical="center"/>
    </xf>
    <xf numFmtId="4" fontId="76" fillId="40" borderId="131" applyNumberFormat="0" applyProtection="0">
      <alignment horizontal="right" vertical="center"/>
    </xf>
    <xf numFmtId="4" fontId="109" fillId="66" borderId="132" applyNumberFormat="0" applyProtection="0">
      <alignment horizontal="right" vertical="center"/>
    </xf>
    <xf numFmtId="4" fontId="76" fillId="33" borderId="131" applyNumberFormat="0" applyProtection="0">
      <alignment horizontal="right" vertical="center"/>
    </xf>
    <xf numFmtId="4" fontId="76" fillId="33" borderId="131" applyNumberFormat="0" applyProtection="0">
      <alignment horizontal="right" vertical="center"/>
    </xf>
    <xf numFmtId="4" fontId="76" fillId="33" borderId="131" applyNumberFormat="0" applyProtection="0">
      <alignment horizontal="right" vertical="center"/>
    </xf>
    <xf numFmtId="4" fontId="76" fillId="33" borderId="131" applyNumberFormat="0" applyProtection="0">
      <alignment horizontal="right" vertical="center"/>
    </xf>
    <xf numFmtId="4" fontId="76" fillId="33" borderId="131" applyNumberFormat="0" applyProtection="0">
      <alignment horizontal="right" vertical="center"/>
    </xf>
    <xf numFmtId="4" fontId="109" fillId="67" borderId="132" applyNumberFormat="0" applyProtection="0">
      <alignment horizontal="right" vertical="center"/>
    </xf>
    <xf numFmtId="4" fontId="76" fillId="68" borderId="131" applyNumberFormat="0" applyProtection="0">
      <alignment horizontal="right" vertical="center"/>
    </xf>
    <xf numFmtId="4" fontId="76" fillId="68" borderId="131" applyNumberFormat="0" applyProtection="0">
      <alignment horizontal="right" vertical="center"/>
    </xf>
    <xf numFmtId="4" fontId="76" fillId="68" borderId="131" applyNumberFormat="0" applyProtection="0">
      <alignment horizontal="right" vertical="center"/>
    </xf>
    <xf numFmtId="4" fontId="76" fillId="68" borderId="131" applyNumberFormat="0" applyProtection="0">
      <alignment horizontal="right" vertical="center"/>
    </xf>
    <xf numFmtId="4" fontId="76" fillId="68" borderId="131" applyNumberFormat="0" applyProtection="0">
      <alignment horizontal="right" vertical="center"/>
    </xf>
    <xf numFmtId="4" fontId="109" fillId="69" borderId="132" applyNumberFormat="0" applyProtection="0">
      <alignment horizontal="right" vertical="center"/>
    </xf>
    <xf numFmtId="4" fontId="76" fillId="12" borderId="131" applyNumberFormat="0" applyProtection="0">
      <alignment horizontal="right" vertical="center"/>
    </xf>
    <xf numFmtId="4" fontId="76" fillId="12" borderId="131" applyNumberFormat="0" applyProtection="0">
      <alignment horizontal="right" vertical="center"/>
    </xf>
    <xf numFmtId="4" fontId="76" fillId="12" borderId="131" applyNumberFormat="0" applyProtection="0">
      <alignment horizontal="right" vertical="center"/>
    </xf>
    <xf numFmtId="4" fontId="76" fillId="12" borderId="131" applyNumberFormat="0" applyProtection="0">
      <alignment horizontal="right" vertical="center"/>
    </xf>
    <xf numFmtId="4" fontId="76" fillId="12" borderId="131" applyNumberFormat="0" applyProtection="0">
      <alignment horizontal="right" vertical="center"/>
    </xf>
    <xf numFmtId="4" fontId="118" fillId="70" borderId="132" applyNumberFormat="0" applyProtection="0">
      <alignment horizontal="left" vertical="center" indent="1"/>
    </xf>
    <xf numFmtId="4" fontId="76" fillId="71" borderId="129" applyNumberFormat="0" applyProtection="0">
      <alignment horizontal="left" vertical="center" indent="1"/>
    </xf>
    <xf numFmtId="4" fontId="76" fillId="71" borderId="129" applyNumberFormat="0" applyProtection="0">
      <alignment horizontal="left" vertical="center" indent="1"/>
    </xf>
    <xf numFmtId="4" fontId="76" fillId="71" borderId="129" applyNumberFormat="0" applyProtection="0">
      <alignment horizontal="left" vertical="center" indent="1"/>
    </xf>
    <xf numFmtId="4" fontId="76" fillId="71" borderId="129" applyNumberFormat="0" applyProtection="0">
      <alignment horizontal="left" vertical="center" indent="1"/>
    </xf>
    <xf numFmtId="4" fontId="76" fillId="71"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6" fillId="75" borderId="131" applyNumberFormat="0" applyProtection="0">
      <alignment horizontal="right" vertical="center"/>
    </xf>
    <xf numFmtId="4" fontId="76" fillId="75" borderId="131" applyNumberFormat="0" applyProtection="0">
      <alignment horizontal="right" vertical="center"/>
    </xf>
    <xf numFmtId="4" fontId="76" fillId="75" borderId="131" applyNumberFormat="0" applyProtection="0">
      <alignment horizontal="right" vertical="center"/>
    </xf>
    <xf numFmtId="4" fontId="76" fillId="75" borderId="131" applyNumberFormat="0" applyProtection="0">
      <alignment horizontal="right" vertical="center"/>
    </xf>
    <xf numFmtId="4" fontId="76" fillId="75" borderId="131" applyNumberFormat="0" applyProtection="0">
      <alignment horizontal="right" vertical="center"/>
    </xf>
    <xf numFmtId="4" fontId="76" fillId="76" borderId="129" applyNumberFormat="0" applyProtection="0">
      <alignment horizontal="left" vertical="center" indent="1"/>
    </xf>
    <xf numFmtId="4" fontId="76" fillId="76" borderId="129" applyNumberFormat="0" applyProtection="0">
      <alignment horizontal="left" vertical="center" indent="1"/>
    </xf>
    <xf numFmtId="4" fontId="76" fillId="76" borderId="129" applyNumberFormat="0" applyProtection="0">
      <alignment horizontal="left" vertical="center" indent="1"/>
    </xf>
    <xf numFmtId="4" fontId="76" fillId="76" borderId="129" applyNumberFormat="0" applyProtection="0">
      <alignment horizontal="left" vertical="center" indent="1"/>
    </xf>
    <xf numFmtId="4" fontId="76" fillId="76" borderId="129" applyNumberFormat="0" applyProtection="0">
      <alignment horizontal="left" vertical="center" indent="1"/>
    </xf>
    <xf numFmtId="4" fontId="76" fillId="75" borderId="129" applyNumberFormat="0" applyProtection="0">
      <alignment horizontal="left" vertical="center" indent="1"/>
    </xf>
    <xf numFmtId="4" fontId="76" fillId="75" borderId="129" applyNumberFormat="0" applyProtection="0">
      <alignment horizontal="left" vertical="center" indent="1"/>
    </xf>
    <xf numFmtId="4" fontId="76" fillId="75" borderId="129" applyNumberFormat="0" applyProtection="0">
      <alignment horizontal="left" vertical="center" indent="1"/>
    </xf>
    <xf numFmtId="4" fontId="76" fillId="75" borderId="129" applyNumberFormat="0" applyProtection="0">
      <alignment horizontal="left" vertical="center" indent="1"/>
    </xf>
    <xf numFmtId="4" fontId="76" fillId="75" borderId="129" applyNumberFormat="0" applyProtection="0">
      <alignment horizontal="left" vertical="center" indent="1"/>
    </xf>
    <xf numFmtId="0" fontId="76" fillId="46" borderId="131" applyNumberFormat="0" applyProtection="0">
      <alignment horizontal="left" vertical="center" indent="1"/>
    </xf>
    <xf numFmtId="0" fontId="76" fillId="46" borderId="131" applyNumberFormat="0" applyProtection="0">
      <alignment horizontal="left" vertical="center" indent="1"/>
    </xf>
    <xf numFmtId="0" fontId="76" fillId="46" borderId="131" applyNumberFormat="0" applyProtection="0">
      <alignment horizontal="left" vertical="center" indent="1"/>
    </xf>
    <xf numFmtId="0" fontId="76" fillId="46" borderId="131" applyNumberFormat="0" applyProtection="0">
      <alignment horizontal="left" vertical="center" indent="1"/>
    </xf>
    <xf numFmtId="0" fontId="76" fillId="46" borderId="131" applyNumberFormat="0" applyProtection="0">
      <alignment horizontal="left" vertical="center" indent="1"/>
    </xf>
    <xf numFmtId="0" fontId="76" fillId="46" borderId="131" applyNumberFormat="0" applyProtection="0">
      <alignment horizontal="left" vertical="center" indent="1"/>
    </xf>
    <xf numFmtId="0" fontId="31" fillId="73" borderId="133" applyNumberFormat="0" applyProtection="0">
      <alignment horizontal="left" vertical="top" indent="1"/>
    </xf>
    <xf numFmtId="0" fontId="31" fillId="73" borderId="133" applyNumberFormat="0" applyProtection="0">
      <alignment horizontal="left" vertical="top" indent="1"/>
    </xf>
    <xf numFmtId="0" fontId="31" fillId="73" borderId="133" applyNumberFormat="0" applyProtection="0">
      <alignment horizontal="left" vertical="top" indent="1"/>
    </xf>
    <xf numFmtId="0" fontId="31" fillId="73" borderId="133" applyNumberFormat="0" applyProtection="0">
      <alignment horizontal="left" vertical="top" indent="1"/>
    </xf>
    <xf numFmtId="0" fontId="31" fillId="73" borderId="133" applyNumberFormat="0" applyProtection="0">
      <alignment horizontal="left" vertical="top" indent="1"/>
    </xf>
    <xf numFmtId="0" fontId="31" fillId="73" borderId="133" applyNumberFormat="0" applyProtection="0">
      <alignment horizontal="left" vertical="top" indent="1"/>
    </xf>
    <xf numFmtId="0" fontId="31" fillId="73" borderId="133" applyNumberFormat="0" applyProtection="0">
      <alignment horizontal="left" vertical="top" indent="1"/>
    </xf>
    <xf numFmtId="0" fontId="31" fillId="73" borderId="133" applyNumberFormat="0" applyProtection="0">
      <alignment horizontal="left" vertical="top" indent="1"/>
    </xf>
    <xf numFmtId="0" fontId="76" fillId="80" borderId="131" applyNumberFormat="0" applyProtection="0">
      <alignment horizontal="left" vertical="center" indent="1"/>
    </xf>
    <xf numFmtId="0" fontId="76" fillId="80" borderId="131" applyNumberFormat="0" applyProtection="0">
      <alignment horizontal="left" vertical="center" indent="1"/>
    </xf>
    <xf numFmtId="0" fontId="76" fillId="80" borderId="131" applyNumberFormat="0" applyProtection="0">
      <alignment horizontal="left" vertical="center" indent="1"/>
    </xf>
    <xf numFmtId="0" fontId="76" fillId="80" borderId="131" applyNumberFormat="0" applyProtection="0">
      <alignment horizontal="left" vertical="center" indent="1"/>
    </xf>
    <xf numFmtId="0" fontId="76" fillId="80" borderId="131" applyNumberFormat="0" applyProtection="0">
      <alignment horizontal="left" vertical="center" indent="1"/>
    </xf>
    <xf numFmtId="0" fontId="76" fillId="80" borderId="131" applyNumberFormat="0" applyProtection="0">
      <alignment horizontal="left" vertical="center" indent="1"/>
    </xf>
    <xf numFmtId="0" fontId="31" fillId="75" borderId="133" applyNumberFormat="0" applyProtection="0">
      <alignment horizontal="left" vertical="top" indent="1"/>
    </xf>
    <xf numFmtId="0" fontId="31" fillId="75" borderId="133" applyNumberFormat="0" applyProtection="0">
      <alignment horizontal="left" vertical="top" indent="1"/>
    </xf>
    <xf numFmtId="0" fontId="31" fillId="75" borderId="133" applyNumberFormat="0" applyProtection="0">
      <alignment horizontal="left" vertical="top" indent="1"/>
    </xf>
    <xf numFmtId="0" fontId="31" fillId="75" borderId="133" applyNumberFormat="0" applyProtection="0">
      <alignment horizontal="left" vertical="top" indent="1"/>
    </xf>
    <xf numFmtId="0" fontId="31" fillId="75" borderId="133" applyNumberFormat="0" applyProtection="0">
      <alignment horizontal="left" vertical="top" indent="1"/>
    </xf>
    <xf numFmtId="0" fontId="31" fillId="75" borderId="133" applyNumberFormat="0" applyProtection="0">
      <alignment horizontal="left" vertical="top" indent="1"/>
    </xf>
    <xf numFmtId="0" fontId="31" fillId="75" borderId="133" applyNumberFormat="0" applyProtection="0">
      <alignment horizontal="left" vertical="top" indent="1"/>
    </xf>
    <xf numFmtId="0" fontId="31" fillId="75" borderId="133" applyNumberFormat="0" applyProtection="0">
      <alignment horizontal="left" vertical="top" indent="1"/>
    </xf>
    <xf numFmtId="0" fontId="76" fillId="10" borderId="131" applyNumberFormat="0" applyProtection="0">
      <alignment horizontal="left" vertical="center" indent="1"/>
    </xf>
    <xf numFmtId="0" fontId="76" fillId="10" borderId="131" applyNumberFormat="0" applyProtection="0">
      <alignment horizontal="left" vertical="center" indent="1"/>
    </xf>
    <xf numFmtId="0" fontId="76" fillId="10" borderId="131" applyNumberFormat="0" applyProtection="0">
      <alignment horizontal="left" vertical="center" indent="1"/>
    </xf>
    <xf numFmtId="0" fontId="76" fillId="10" borderId="131" applyNumberFormat="0" applyProtection="0">
      <alignment horizontal="left" vertical="center" indent="1"/>
    </xf>
    <xf numFmtId="0" fontId="76" fillId="10" borderId="131" applyNumberFormat="0" applyProtection="0">
      <alignment horizontal="left" vertical="center" indent="1"/>
    </xf>
    <xf numFmtId="0" fontId="21" fillId="53" borderId="132" applyNumberFormat="0" applyProtection="0">
      <alignment horizontal="left" vertical="center" indent="1"/>
    </xf>
    <xf numFmtId="0" fontId="31" fillId="10" borderId="133" applyNumberFormat="0" applyProtection="0">
      <alignment horizontal="left" vertical="top" indent="1"/>
    </xf>
    <xf numFmtId="0" fontId="31" fillId="10" borderId="133" applyNumberFormat="0" applyProtection="0">
      <alignment horizontal="left" vertical="top" indent="1"/>
    </xf>
    <xf numFmtId="0" fontId="31" fillId="10" borderId="133" applyNumberFormat="0" applyProtection="0">
      <alignment horizontal="left" vertical="top" indent="1"/>
    </xf>
    <xf numFmtId="0" fontId="31" fillId="10" borderId="133" applyNumberFormat="0" applyProtection="0">
      <alignment horizontal="left" vertical="top" indent="1"/>
    </xf>
    <xf numFmtId="0" fontId="31" fillId="10" borderId="133" applyNumberFormat="0" applyProtection="0">
      <alignment horizontal="left" vertical="top" indent="1"/>
    </xf>
    <xf numFmtId="0" fontId="31" fillId="10" borderId="133" applyNumberFormat="0" applyProtection="0">
      <alignment horizontal="left" vertical="top" indent="1"/>
    </xf>
    <xf numFmtId="0" fontId="31" fillId="10" borderId="133" applyNumberFormat="0" applyProtection="0">
      <alignment horizontal="left" vertical="top" indent="1"/>
    </xf>
    <xf numFmtId="0" fontId="31" fillId="10" borderId="133" applyNumberFormat="0" applyProtection="0">
      <alignment horizontal="left" vertical="top" indent="1"/>
    </xf>
    <xf numFmtId="0" fontId="76" fillId="76" borderId="131" applyNumberFormat="0" applyProtection="0">
      <alignment horizontal="left" vertical="center" indent="1"/>
    </xf>
    <xf numFmtId="0" fontId="76" fillId="76" borderId="131" applyNumberFormat="0" applyProtection="0">
      <alignment horizontal="left" vertical="center" indent="1"/>
    </xf>
    <xf numFmtId="0" fontId="76" fillId="76" borderId="131" applyNumberFormat="0" applyProtection="0">
      <alignment horizontal="left" vertical="center" indent="1"/>
    </xf>
    <xf numFmtId="0" fontId="76" fillId="76" borderId="131" applyNumberFormat="0" applyProtection="0">
      <alignment horizontal="left" vertical="center" indent="1"/>
    </xf>
    <xf numFmtId="0" fontId="76" fillId="76" borderId="131" applyNumberFormat="0" applyProtection="0">
      <alignment horizontal="left" vertical="center" indent="1"/>
    </xf>
    <xf numFmtId="0" fontId="21" fillId="2" borderId="132" applyNumberFormat="0" applyProtection="0">
      <alignment horizontal="left" vertical="center" indent="1"/>
    </xf>
    <xf numFmtId="0" fontId="31" fillId="76" borderId="133" applyNumberFormat="0" applyProtection="0">
      <alignment horizontal="left" vertical="top" indent="1"/>
    </xf>
    <xf numFmtId="0" fontId="31" fillId="76" borderId="133" applyNumberFormat="0" applyProtection="0">
      <alignment horizontal="left" vertical="top" indent="1"/>
    </xf>
    <xf numFmtId="0" fontId="31" fillId="76" borderId="133" applyNumberFormat="0" applyProtection="0">
      <alignment horizontal="left" vertical="top" indent="1"/>
    </xf>
    <xf numFmtId="0" fontId="31" fillId="76" borderId="133" applyNumberFormat="0" applyProtection="0">
      <alignment horizontal="left" vertical="top" indent="1"/>
    </xf>
    <xf numFmtId="0" fontId="31" fillId="76" borderId="133" applyNumberFormat="0" applyProtection="0">
      <alignment horizontal="left" vertical="top" indent="1"/>
    </xf>
    <xf numFmtId="0" fontId="31" fillId="76" borderId="133" applyNumberFormat="0" applyProtection="0">
      <alignment horizontal="left" vertical="top" indent="1"/>
    </xf>
    <xf numFmtId="0" fontId="31" fillId="76" borderId="133" applyNumberFormat="0" applyProtection="0">
      <alignment horizontal="left" vertical="top" indent="1"/>
    </xf>
    <xf numFmtId="0" fontId="31" fillId="76" borderId="133" applyNumberFormat="0" applyProtection="0">
      <alignment horizontal="left" vertical="top" indent="1"/>
    </xf>
    <xf numFmtId="0" fontId="122" fillId="73" borderId="134" applyBorder="0"/>
    <xf numFmtId="4" fontId="109" fillId="55" borderId="132" applyNumberFormat="0" applyProtection="0">
      <alignment vertical="center"/>
    </xf>
    <xf numFmtId="4" fontId="123" fillId="58" borderId="133" applyNumberFormat="0" applyProtection="0">
      <alignment vertical="center"/>
    </xf>
    <xf numFmtId="4" fontId="123" fillId="58" borderId="133" applyNumberFormat="0" applyProtection="0">
      <alignment vertical="center"/>
    </xf>
    <xf numFmtId="4" fontId="123" fillId="58" borderId="133" applyNumberFormat="0" applyProtection="0">
      <alignment vertical="center"/>
    </xf>
    <xf numFmtId="4" fontId="123" fillId="58" borderId="133" applyNumberFormat="0" applyProtection="0">
      <alignment vertical="center"/>
    </xf>
    <xf numFmtId="4" fontId="123" fillId="58" borderId="133" applyNumberFormat="0" applyProtection="0">
      <alignment vertical="center"/>
    </xf>
    <xf numFmtId="4" fontId="116" fillId="55" borderId="132" applyNumberFormat="0" applyProtection="0">
      <alignment vertical="center"/>
    </xf>
    <xf numFmtId="4" fontId="109" fillId="55" borderId="132" applyNumberFormat="0" applyProtection="0">
      <alignment horizontal="left" vertical="center" indent="1"/>
    </xf>
    <xf numFmtId="4" fontId="123" fillId="46" borderId="133" applyNumberFormat="0" applyProtection="0">
      <alignment horizontal="left" vertical="center" indent="1"/>
    </xf>
    <xf numFmtId="4" fontId="123" fillId="46" borderId="133" applyNumberFormat="0" applyProtection="0">
      <alignment horizontal="left" vertical="center" indent="1"/>
    </xf>
    <xf numFmtId="4" fontId="123" fillId="46" borderId="133" applyNumberFormat="0" applyProtection="0">
      <alignment horizontal="left" vertical="center" indent="1"/>
    </xf>
    <xf numFmtId="4" fontId="123" fillId="46" borderId="133" applyNumberFormat="0" applyProtection="0">
      <alignment horizontal="left" vertical="center" indent="1"/>
    </xf>
    <xf numFmtId="4" fontId="123" fillId="46" borderId="133" applyNumberFormat="0" applyProtection="0">
      <alignment horizontal="left" vertical="center" indent="1"/>
    </xf>
    <xf numFmtId="4" fontId="109" fillId="55" borderId="132" applyNumberFormat="0" applyProtection="0">
      <alignment horizontal="left" vertical="center" indent="1"/>
    </xf>
    <xf numFmtId="0" fontId="123" fillId="58" borderId="133" applyNumberFormat="0" applyProtection="0">
      <alignment horizontal="left" vertical="top" indent="1"/>
    </xf>
    <xf numFmtId="0" fontId="123" fillId="58" borderId="133" applyNumberFormat="0" applyProtection="0">
      <alignment horizontal="left" vertical="top" indent="1"/>
    </xf>
    <xf numFmtId="0" fontId="123" fillId="58" borderId="133" applyNumberFormat="0" applyProtection="0">
      <alignment horizontal="left" vertical="top" indent="1"/>
    </xf>
    <xf numFmtId="0" fontId="123" fillId="58" borderId="133" applyNumberFormat="0" applyProtection="0">
      <alignment horizontal="left" vertical="top" indent="1"/>
    </xf>
    <xf numFmtId="0" fontId="123" fillId="58" borderId="133" applyNumberFormat="0" applyProtection="0">
      <alignment horizontal="left" vertical="top" indent="1"/>
    </xf>
    <xf numFmtId="4" fontId="109" fillId="72" borderId="132" applyNumberFormat="0" applyProtection="0">
      <alignment horizontal="right" vertical="center"/>
    </xf>
    <xf numFmtId="4" fontId="76" fillId="0" borderId="131" applyNumberFormat="0" applyProtection="0">
      <alignment horizontal="right" vertical="center"/>
    </xf>
    <xf numFmtId="4" fontId="76" fillId="0" borderId="131" applyNumberFormat="0" applyProtection="0">
      <alignment horizontal="right" vertical="center"/>
    </xf>
    <xf numFmtId="4" fontId="76" fillId="0" borderId="131" applyNumberFormat="0" applyProtection="0">
      <alignment horizontal="right" vertical="center"/>
    </xf>
    <xf numFmtId="4" fontId="76" fillId="0" borderId="131" applyNumberFormat="0" applyProtection="0">
      <alignment horizontal="right" vertical="center"/>
    </xf>
    <xf numFmtId="4" fontId="76" fillId="0" borderId="131" applyNumberFormat="0" applyProtection="0">
      <alignment horizontal="right" vertical="center"/>
    </xf>
    <xf numFmtId="4" fontId="116" fillId="72" borderId="132" applyNumberFormat="0" applyProtection="0">
      <alignment horizontal="right" vertical="center"/>
    </xf>
    <xf numFmtId="4" fontId="105" fillId="84" borderId="131" applyNumberFormat="0" applyProtection="0">
      <alignment horizontal="right" vertical="center"/>
    </xf>
    <xf numFmtId="4" fontId="105" fillId="84" borderId="131" applyNumberFormat="0" applyProtection="0">
      <alignment horizontal="right" vertical="center"/>
    </xf>
    <xf numFmtId="4" fontId="105" fillId="84" borderId="131" applyNumberFormat="0" applyProtection="0">
      <alignment horizontal="right" vertical="center"/>
    </xf>
    <xf numFmtId="4" fontId="105" fillId="84" borderId="131" applyNumberFormat="0" applyProtection="0">
      <alignment horizontal="right" vertical="center"/>
    </xf>
    <xf numFmtId="4" fontId="105" fillId="84" borderId="131" applyNumberFormat="0" applyProtection="0">
      <alignment horizontal="right" vertical="center"/>
    </xf>
    <xf numFmtId="4" fontId="76" fillId="16" borderId="131" applyNumberFormat="0" applyProtection="0">
      <alignment horizontal="left" vertical="center" indent="1"/>
    </xf>
    <xf numFmtId="4" fontId="76" fillId="16" borderId="131" applyNumberFormat="0" applyProtection="0">
      <alignment horizontal="left" vertical="center" indent="1"/>
    </xf>
    <xf numFmtId="4" fontId="76" fillId="16" borderId="131" applyNumberFormat="0" applyProtection="0">
      <alignment horizontal="left" vertical="center" indent="1"/>
    </xf>
    <xf numFmtId="4" fontId="76" fillId="16" borderId="131" applyNumberFormat="0" applyProtection="0">
      <alignment horizontal="left" vertical="center" indent="1"/>
    </xf>
    <xf numFmtId="4" fontId="76" fillId="16" borderId="131" applyNumberFormat="0" applyProtection="0">
      <alignment horizontal="left" vertical="center" indent="1"/>
    </xf>
    <xf numFmtId="4" fontId="76" fillId="16" borderId="131" applyNumberFormat="0" applyProtection="0">
      <alignment horizontal="left" vertical="center" indent="1"/>
    </xf>
    <xf numFmtId="0" fontId="123" fillId="75" borderId="133" applyNumberFormat="0" applyProtection="0">
      <alignment horizontal="left" vertical="top" indent="1"/>
    </xf>
    <xf numFmtId="0" fontId="123" fillId="75" borderId="133" applyNumberFormat="0" applyProtection="0">
      <alignment horizontal="left" vertical="top" indent="1"/>
    </xf>
    <xf numFmtId="0" fontId="123" fillId="75" borderId="133" applyNumberFormat="0" applyProtection="0">
      <alignment horizontal="left" vertical="top" indent="1"/>
    </xf>
    <xf numFmtId="0" fontId="123" fillId="75" borderId="133" applyNumberFormat="0" applyProtection="0">
      <alignment horizontal="left" vertical="top" indent="1"/>
    </xf>
    <xf numFmtId="0" fontId="123" fillId="75" borderId="133" applyNumberFormat="0" applyProtection="0">
      <alignment horizontal="left" vertical="top" indent="1"/>
    </xf>
    <xf numFmtId="4" fontId="105" fillId="85" borderId="129" applyNumberFormat="0" applyProtection="0">
      <alignment horizontal="left" vertical="center" indent="1"/>
    </xf>
    <xf numFmtId="4" fontId="105" fillId="85" borderId="129" applyNumberFormat="0" applyProtection="0">
      <alignment horizontal="left" vertical="center" indent="1"/>
    </xf>
    <xf numFmtId="4" fontId="105" fillId="85" borderId="129" applyNumberFormat="0" applyProtection="0">
      <alignment horizontal="left" vertical="center" indent="1"/>
    </xf>
    <xf numFmtId="4" fontId="105" fillId="85" borderId="129" applyNumberFormat="0" applyProtection="0">
      <alignment horizontal="left" vertical="center" indent="1"/>
    </xf>
    <xf numFmtId="4" fontId="105" fillId="85" borderId="129" applyNumberFormat="0" applyProtection="0">
      <alignment horizontal="left" vertical="center" indent="1"/>
    </xf>
    <xf numFmtId="4" fontId="115" fillId="72" borderId="132" applyNumberFormat="0" applyProtection="0">
      <alignment horizontal="right" vertical="center"/>
    </xf>
    <xf numFmtId="4" fontId="105" fillId="83" borderId="131" applyNumberFormat="0" applyProtection="0">
      <alignment horizontal="right" vertical="center"/>
    </xf>
    <xf numFmtId="4" fontId="105" fillId="83" borderId="131" applyNumberFormat="0" applyProtection="0">
      <alignment horizontal="right" vertical="center"/>
    </xf>
    <xf numFmtId="4" fontId="105" fillId="83" borderId="131" applyNumberFormat="0" applyProtection="0">
      <alignment horizontal="right" vertical="center"/>
    </xf>
    <xf numFmtId="4" fontId="105" fillId="83" borderId="131" applyNumberFormat="0" applyProtection="0">
      <alignment horizontal="right" vertical="center"/>
    </xf>
    <xf numFmtId="4" fontId="105" fillId="83" borderId="131" applyNumberFormat="0" applyProtection="0">
      <alignment horizontal="right" vertical="center"/>
    </xf>
    <xf numFmtId="2" fontId="125" fillId="87" borderId="135" applyProtection="0"/>
    <xf numFmtId="2" fontId="125" fillId="87" borderId="135" applyProtection="0"/>
    <xf numFmtId="2" fontId="104" fillId="88" borderId="135" applyProtection="0"/>
    <xf numFmtId="2" fontId="104" fillId="89" borderId="135" applyProtection="0"/>
    <xf numFmtId="2" fontId="104" fillId="90" borderId="135" applyProtection="0"/>
    <xf numFmtId="2" fontId="104" fillId="90" borderId="135" applyProtection="0">
      <alignment horizontal="center"/>
    </xf>
    <xf numFmtId="2" fontId="104" fillId="89" borderId="135" applyProtection="0">
      <alignment horizontal="center"/>
    </xf>
    <xf numFmtId="0" fontId="105" fillId="0" borderId="129">
      <alignment horizontal="left" vertical="top" wrapText="1"/>
    </xf>
    <xf numFmtId="0" fontId="40" fillId="0" borderId="136" applyNumberFormat="0" applyFill="0" applyAlignment="0" applyProtection="0"/>
    <xf numFmtId="0" fontId="35" fillId="46" borderId="132" applyNumberFormat="0" applyAlignment="0" applyProtection="0"/>
    <xf numFmtId="0" fontId="35" fillId="46" borderId="132" applyNumberFormat="0" applyAlignment="0" applyProtection="0"/>
    <xf numFmtId="0" fontId="35" fillId="46" borderId="132" applyNumberFormat="0" applyAlignment="0" applyProtection="0"/>
    <xf numFmtId="0" fontId="40" fillId="0" borderId="136" applyNumberFormat="0" applyFill="0" applyAlignment="0" applyProtection="0"/>
    <xf numFmtId="0" fontId="40" fillId="0" borderId="136" applyNumberFormat="0" applyFill="0" applyAlignment="0" applyProtection="0"/>
    <xf numFmtId="0" fontId="40" fillId="0" borderId="136" applyNumberFormat="0" applyFill="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21" fillId="58" borderId="130" applyNumberFormat="0" applyFont="0" applyAlignment="0" applyProtection="0"/>
    <xf numFmtId="0" fontId="63" fillId="58" borderId="130" applyNumberFormat="0" applyFont="0" applyAlignment="0" applyProtection="0"/>
    <xf numFmtId="0" fontId="21" fillId="58" borderId="130" applyNumberFormat="0" applyFont="0" applyAlignment="0" applyProtection="0"/>
    <xf numFmtId="9" fontId="6" fillId="0" borderId="0" applyFont="0" applyFill="0" applyBorder="0" applyAlignment="0" applyProtection="0"/>
    <xf numFmtId="0" fontId="129" fillId="0" borderId="137"/>
    <xf numFmtId="166" fontId="6" fillId="0" borderId="0" applyFont="0" applyFill="0" applyBorder="0" applyAlignment="0" applyProtection="0"/>
    <xf numFmtId="166" fontId="6" fillId="0" borderId="0" applyFont="0" applyFill="0" applyBorder="0" applyAlignment="0" applyProtection="0"/>
    <xf numFmtId="0" fontId="104" fillId="2" borderId="139" applyNumberFormat="0">
      <alignment readingOrder="1"/>
      <protection locked="0"/>
    </xf>
    <xf numFmtId="0" fontId="34" fillId="9" borderId="139" applyNumberFormat="0" applyAlignment="0" applyProtection="0"/>
    <xf numFmtId="0" fontId="34" fillId="9" borderId="139" applyNumberFormat="0" applyAlignment="0" applyProtection="0"/>
    <xf numFmtId="0" fontId="34" fillId="9" borderId="139" applyNumberFormat="0" applyAlignment="0" applyProtection="0"/>
    <xf numFmtId="0" fontId="36" fillId="46" borderId="139" applyNumberFormat="0" applyAlignment="0" applyProtection="0"/>
    <xf numFmtId="0" fontId="36" fillId="46" borderId="139" applyNumberFormat="0" applyAlignment="0" applyProtection="0"/>
    <xf numFmtId="0" fontId="36" fillId="46" borderId="139" applyNumberFormat="0" applyAlignment="0" applyProtection="0"/>
    <xf numFmtId="0" fontId="6" fillId="0" borderId="0"/>
    <xf numFmtId="0" fontId="6" fillId="0" borderId="0"/>
    <xf numFmtId="4" fontId="123" fillId="58" borderId="158" applyNumberFormat="0" applyProtection="0">
      <alignment vertical="center"/>
    </xf>
    <xf numFmtId="4" fontId="123" fillId="58" borderId="158" applyNumberFormat="0" applyProtection="0">
      <alignment vertical="center"/>
    </xf>
    <xf numFmtId="4" fontId="109" fillId="55" borderId="157" applyNumberFormat="0" applyProtection="0">
      <alignment vertical="center"/>
    </xf>
    <xf numFmtId="0" fontId="122" fillId="73" borderId="159" applyBorder="0"/>
    <xf numFmtId="0" fontId="104" fillId="2" borderId="141" applyNumberFormat="0">
      <alignment readingOrder="1"/>
      <protection locked="0"/>
    </xf>
    <xf numFmtId="0" fontId="31" fillId="76" borderId="158" applyNumberFormat="0" applyProtection="0">
      <alignment horizontal="left" vertical="top" indent="1"/>
    </xf>
    <xf numFmtId="0" fontId="31" fillId="76" borderId="158" applyNumberFormat="0" applyProtection="0">
      <alignment horizontal="left" vertical="top" indent="1"/>
    </xf>
    <xf numFmtId="0" fontId="31" fillId="76" borderId="158" applyNumberFormat="0" applyProtection="0">
      <alignment horizontal="left" vertical="top" indent="1"/>
    </xf>
    <xf numFmtId="0" fontId="31" fillId="76" borderId="158" applyNumberFormat="0" applyProtection="0">
      <alignment horizontal="left" vertical="top" indent="1"/>
    </xf>
    <xf numFmtId="0" fontId="31" fillId="76" borderId="158" applyNumberFormat="0" applyProtection="0">
      <alignment horizontal="left" vertical="top" indent="1"/>
    </xf>
    <xf numFmtId="0" fontId="31" fillId="76" borderId="158" applyNumberFormat="0" applyProtection="0">
      <alignment horizontal="left" vertical="top" indent="1"/>
    </xf>
    <xf numFmtId="0" fontId="31" fillId="76" borderId="158" applyNumberFormat="0" applyProtection="0">
      <alignment horizontal="left" vertical="top" indent="1"/>
    </xf>
    <xf numFmtId="0" fontId="31" fillId="76" borderId="158" applyNumberFormat="0" applyProtection="0">
      <alignment horizontal="left" vertical="top" indent="1"/>
    </xf>
    <xf numFmtId="0" fontId="21" fillId="2" borderId="157" applyNumberFormat="0" applyProtection="0">
      <alignment horizontal="left" vertical="center" indent="1"/>
    </xf>
    <xf numFmtId="0" fontId="76" fillId="76" borderId="156" applyNumberFormat="0" applyProtection="0">
      <alignment horizontal="left" vertical="center" indent="1"/>
    </xf>
    <xf numFmtId="0" fontId="76" fillId="76" borderId="156" applyNumberFormat="0" applyProtection="0">
      <alignment horizontal="left" vertical="center" indent="1"/>
    </xf>
    <xf numFmtId="0" fontId="76" fillId="76" borderId="156" applyNumberFormat="0" applyProtection="0">
      <alignment horizontal="left" vertical="center" indent="1"/>
    </xf>
    <xf numFmtId="0" fontId="76" fillId="76" borderId="156" applyNumberFormat="0" applyProtection="0">
      <alignment horizontal="left" vertical="center" indent="1"/>
    </xf>
    <xf numFmtId="0" fontId="31" fillId="10" borderId="158" applyNumberFormat="0" applyProtection="0">
      <alignment horizontal="left" vertical="top" indent="1"/>
    </xf>
    <xf numFmtId="0" fontId="31" fillId="10" borderId="158" applyNumberFormat="0" applyProtection="0">
      <alignment horizontal="left" vertical="top" indent="1"/>
    </xf>
    <xf numFmtId="0" fontId="31" fillId="10" borderId="158" applyNumberFormat="0" applyProtection="0">
      <alignment horizontal="left" vertical="top" indent="1"/>
    </xf>
    <xf numFmtId="0" fontId="31" fillId="10" borderId="158" applyNumberFormat="0" applyProtection="0">
      <alignment horizontal="left" vertical="top" indent="1"/>
    </xf>
    <xf numFmtId="0" fontId="31" fillId="10" borderId="158" applyNumberFormat="0" applyProtection="0">
      <alignment horizontal="left" vertical="top" indent="1"/>
    </xf>
    <xf numFmtId="0" fontId="31" fillId="10" borderId="158" applyNumberFormat="0" applyProtection="0">
      <alignment horizontal="left" vertical="top" indent="1"/>
    </xf>
    <xf numFmtId="0" fontId="31" fillId="10" borderId="158" applyNumberFormat="0" applyProtection="0">
      <alignment horizontal="left" vertical="top" indent="1"/>
    </xf>
    <xf numFmtId="0" fontId="31" fillId="10" borderId="158" applyNumberFormat="0" applyProtection="0">
      <alignment horizontal="left" vertical="top" indent="1"/>
    </xf>
    <xf numFmtId="0" fontId="21" fillId="53" borderId="157" applyNumberFormat="0" applyProtection="0">
      <alignment horizontal="left" vertical="center" indent="1"/>
    </xf>
    <xf numFmtId="0" fontId="76" fillId="10" borderId="156" applyNumberFormat="0" applyProtection="0">
      <alignment horizontal="left" vertical="center" indent="1"/>
    </xf>
    <xf numFmtId="0" fontId="76" fillId="10" borderId="156" applyNumberFormat="0" applyProtection="0">
      <alignment horizontal="left" vertical="center" indent="1"/>
    </xf>
    <xf numFmtId="0" fontId="31" fillId="75" borderId="158" applyNumberFormat="0" applyProtection="0">
      <alignment horizontal="left" vertical="top" indent="1"/>
    </xf>
    <xf numFmtId="0" fontId="31" fillId="75" borderId="158" applyNumberFormat="0" applyProtection="0">
      <alignment horizontal="left" vertical="top" indent="1"/>
    </xf>
    <xf numFmtId="0" fontId="31" fillId="75" borderId="158" applyNumberFormat="0" applyProtection="0">
      <alignment horizontal="left" vertical="top" indent="1"/>
    </xf>
    <xf numFmtId="0" fontId="31" fillId="75" borderId="158" applyNumberFormat="0" applyProtection="0">
      <alignment horizontal="left" vertical="top" indent="1"/>
    </xf>
    <xf numFmtId="0" fontId="31" fillId="75" borderId="158" applyNumberFormat="0" applyProtection="0">
      <alignment horizontal="left" vertical="top" indent="1"/>
    </xf>
    <xf numFmtId="0" fontId="31" fillId="75" borderId="158" applyNumberFormat="0" applyProtection="0">
      <alignment horizontal="left" vertical="top" indent="1"/>
    </xf>
    <xf numFmtId="0" fontId="31" fillId="75" borderId="158" applyNumberFormat="0" applyProtection="0">
      <alignment horizontal="left" vertical="top" indent="1"/>
    </xf>
    <xf numFmtId="0" fontId="31" fillId="75" borderId="158" applyNumberFormat="0" applyProtection="0">
      <alignment horizontal="left" vertical="top" indent="1"/>
    </xf>
    <xf numFmtId="0" fontId="76" fillId="80" borderId="156" applyNumberFormat="0" applyProtection="0">
      <alignment horizontal="left" vertical="center" indent="1"/>
    </xf>
    <xf numFmtId="0" fontId="76" fillId="80" borderId="156" applyNumberFormat="0" applyProtection="0">
      <alignment horizontal="left" vertical="center" indent="1"/>
    </xf>
    <xf numFmtId="0" fontId="76" fillId="80" borderId="156" applyNumberFormat="0" applyProtection="0">
      <alignment horizontal="left" vertical="center" indent="1"/>
    </xf>
    <xf numFmtId="0" fontId="76" fillId="80" borderId="156" applyNumberFormat="0" applyProtection="0">
      <alignment horizontal="left" vertical="center" indent="1"/>
    </xf>
    <xf numFmtId="0" fontId="76" fillId="80" borderId="156" applyNumberFormat="0" applyProtection="0">
      <alignment horizontal="left" vertical="center" indent="1"/>
    </xf>
    <xf numFmtId="0" fontId="76" fillId="80" borderId="156" applyNumberFormat="0" applyProtection="0">
      <alignment horizontal="left" vertical="center" indent="1"/>
    </xf>
    <xf numFmtId="0" fontId="31" fillId="73" borderId="158" applyNumberFormat="0" applyProtection="0">
      <alignment horizontal="left" vertical="top" indent="1"/>
    </xf>
    <xf numFmtId="0" fontId="31" fillId="73" borderId="158" applyNumberFormat="0" applyProtection="0">
      <alignment horizontal="left" vertical="top" indent="1"/>
    </xf>
    <xf numFmtId="0" fontId="31" fillId="73" borderId="158" applyNumberFormat="0" applyProtection="0">
      <alignment horizontal="left" vertical="top" indent="1"/>
    </xf>
    <xf numFmtId="0" fontId="31" fillId="73" borderId="158" applyNumberFormat="0" applyProtection="0">
      <alignment horizontal="left" vertical="top" indent="1"/>
    </xf>
    <xf numFmtId="0" fontId="31" fillId="73" borderId="158" applyNumberFormat="0" applyProtection="0">
      <alignment horizontal="left" vertical="top" indent="1"/>
    </xf>
    <xf numFmtId="0" fontId="31" fillId="73" borderId="158" applyNumberFormat="0" applyProtection="0">
      <alignment horizontal="left" vertical="top" indent="1"/>
    </xf>
    <xf numFmtId="0" fontId="31" fillId="73" borderId="158" applyNumberFormat="0" applyProtection="0">
      <alignment horizontal="left" vertical="top" indent="1"/>
    </xf>
    <xf numFmtId="0" fontId="31" fillId="73" borderId="158" applyNumberFormat="0" applyProtection="0">
      <alignment horizontal="left" vertical="top" indent="1"/>
    </xf>
    <xf numFmtId="0" fontId="76" fillId="46" borderId="156" applyNumberFormat="0" applyProtection="0">
      <alignment horizontal="left" vertical="center" indent="1"/>
    </xf>
    <xf numFmtId="0" fontId="76" fillId="46" borderId="156" applyNumberFormat="0" applyProtection="0">
      <alignment horizontal="left" vertical="center" indent="1"/>
    </xf>
    <xf numFmtId="0" fontId="76" fillId="46" borderId="156" applyNumberFormat="0" applyProtection="0">
      <alignment horizontal="left" vertical="center" indent="1"/>
    </xf>
    <xf numFmtId="0" fontId="76" fillId="46" borderId="156" applyNumberFormat="0" applyProtection="0">
      <alignment horizontal="left" vertical="center" indent="1"/>
    </xf>
    <xf numFmtId="0" fontId="76" fillId="46" borderId="156" applyNumberFormat="0" applyProtection="0">
      <alignment horizontal="left" vertical="center" indent="1"/>
    </xf>
    <xf numFmtId="0" fontId="76" fillId="46" borderId="156" applyNumberFormat="0" applyProtection="0">
      <alignment horizontal="left" vertical="center" indent="1"/>
    </xf>
    <xf numFmtId="4" fontId="76" fillId="75" borderId="154" applyNumberFormat="0" applyProtection="0">
      <alignment horizontal="left" vertical="center" indent="1"/>
    </xf>
    <xf numFmtId="4" fontId="76" fillId="75" borderId="154" applyNumberFormat="0" applyProtection="0">
      <alignment horizontal="left" vertical="center" indent="1"/>
    </xf>
    <xf numFmtId="4" fontId="76" fillId="75" borderId="154" applyNumberFormat="0" applyProtection="0">
      <alignment horizontal="left" vertical="center" indent="1"/>
    </xf>
    <xf numFmtId="4" fontId="76" fillId="75" borderId="154" applyNumberFormat="0" applyProtection="0">
      <alignment horizontal="left" vertical="center" indent="1"/>
    </xf>
    <xf numFmtId="4" fontId="76" fillId="75" borderId="154" applyNumberFormat="0" applyProtection="0">
      <alignment horizontal="left" vertical="center" indent="1"/>
    </xf>
    <xf numFmtId="4" fontId="76" fillId="76" borderId="154" applyNumberFormat="0" applyProtection="0">
      <alignment horizontal="left" vertical="center" indent="1"/>
    </xf>
    <xf numFmtId="4" fontId="76" fillId="76" borderId="154" applyNumberFormat="0" applyProtection="0">
      <alignment horizontal="left" vertical="center" indent="1"/>
    </xf>
    <xf numFmtId="4" fontId="76" fillId="76" borderId="154" applyNumberFormat="0" applyProtection="0">
      <alignment horizontal="left" vertical="center" indent="1"/>
    </xf>
    <xf numFmtId="4" fontId="76" fillId="76" borderId="154" applyNumberFormat="0" applyProtection="0">
      <alignment horizontal="left" vertical="center" indent="1"/>
    </xf>
    <xf numFmtId="4" fontId="76" fillId="76" borderId="154" applyNumberFormat="0" applyProtection="0">
      <alignment horizontal="left" vertical="center" indent="1"/>
    </xf>
    <xf numFmtId="4" fontId="76" fillId="75" borderId="156" applyNumberFormat="0" applyProtection="0">
      <alignment horizontal="right" vertical="center"/>
    </xf>
    <xf numFmtId="4" fontId="76" fillId="75" borderId="156" applyNumberFormat="0" applyProtection="0">
      <alignment horizontal="right" vertical="center"/>
    </xf>
    <xf numFmtId="4" fontId="76" fillId="75" borderId="156" applyNumberFormat="0" applyProtection="0">
      <alignment horizontal="right" vertical="center"/>
    </xf>
    <xf numFmtId="4" fontId="76" fillId="75" borderId="156" applyNumberFormat="0" applyProtection="0">
      <alignment horizontal="right" vertical="center"/>
    </xf>
    <xf numFmtId="4" fontId="76" fillId="75" borderId="156" applyNumberFormat="0" applyProtection="0">
      <alignment horizontal="right" vertical="center"/>
    </xf>
    <xf numFmtId="4" fontId="78" fillId="73" borderId="154" applyNumberFormat="0" applyProtection="0">
      <alignment horizontal="left" vertical="center" indent="1"/>
    </xf>
    <xf numFmtId="4" fontId="78" fillId="73" borderId="154" applyNumberFormat="0" applyProtection="0">
      <alignment horizontal="left" vertical="center" indent="1"/>
    </xf>
    <xf numFmtId="4" fontId="78" fillId="73" borderId="154" applyNumberFormat="0" applyProtection="0">
      <alignment horizontal="left" vertical="center" indent="1"/>
    </xf>
    <xf numFmtId="4" fontId="78" fillId="73" borderId="154" applyNumberFormat="0" applyProtection="0">
      <alignment horizontal="left" vertical="center" indent="1"/>
    </xf>
    <xf numFmtId="4" fontId="78" fillId="73" borderId="154" applyNumberFormat="0" applyProtection="0">
      <alignment horizontal="left" vertical="center" indent="1"/>
    </xf>
    <xf numFmtId="4" fontId="78" fillId="73" borderId="154" applyNumberFormat="0" applyProtection="0">
      <alignment horizontal="left" vertical="center" indent="1"/>
    </xf>
    <xf numFmtId="4" fontId="78" fillId="73" borderId="154" applyNumberFormat="0" applyProtection="0">
      <alignment horizontal="left" vertical="center" indent="1"/>
    </xf>
    <xf numFmtId="4" fontId="78" fillId="73" borderId="154" applyNumberFormat="0" applyProtection="0">
      <alignment horizontal="left" vertical="center" indent="1"/>
    </xf>
    <xf numFmtId="4" fontId="78" fillId="73" borderId="154" applyNumberFormat="0" applyProtection="0">
      <alignment horizontal="left" vertical="center" indent="1"/>
    </xf>
    <xf numFmtId="4" fontId="78" fillId="73" borderId="154" applyNumberFormat="0" applyProtection="0">
      <alignment horizontal="left" vertical="center" indent="1"/>
    </xf>
    <xf numFmtId="4" fontId="76" fillId="71" borderId="154" applyNumberFormat="0" applyProtection="0">
      <alignment horizontal="left" vertical="center" indent="1"/>
    </xf>
    <xf numFmtId="4" fontId="76" fillId="71" borderId="154" applyNumberFormat="0" applyProtection="0">
      <alignment horizontal="left" vertical="center" indent="1"/>
    </xf>
    <xf numFmtId="4" fontId="76" fillId="71" borderId="154" applyNumberFormat="0" applyProtection="0">
      <alignment horizontal="left" vertical="center" indent="1"/>
    </xf>
    <xf numFmtId="4" fontId="76" fillId="71" borderId="154" applyNumberFormat="0" applyProtection="0">
      <alignment horizontal="left" vertical="center" indent="1"/>
    </xf>
    <xf numFmtId="4" fontId="76" fillId="71" borderId="154" applyNumberFormat="0" applyProtection="0">
      <alignment horizontal="left" vertical="center" indent="1"/>
    </xf>
    <xf numFmtId="4" fontId="118" fillId="70" borderId="157" applyNumberFormat="0" applyProtection="0">
      <alignment horizontal="left" vertical="center" indent="1"/>
    </xf>
    <xf numFmtId="4" fontId="76" fillId="12" borderId="156" applyNumberFormat="0" applyProtection="0">
      <alignment horizontal="right" vertical="center"/>
    </xf>
    <xf numFmtId="4" fontId="76" fillId="12" borderId="156" applyNumberFormat="0" applyProtection="0">
      <alignment horizontal="right" vertical="center"/>
    </xf>
    <xf numFmtId="4" fontId="76" fillId="12" borderId="156" applyNumberFormat="0" applyProtection="0">
      <alignment horizontal="right" vertical="center"/>
    </xf>
    <xf numFmtId="4" fontId="76" fillId="12" borderId="156" applyNumberFormat="0" applyProtection="0">
      <alignment horizontal="right" vertical="center"/>
    </xf>
    <xf numFmtId="4" fontId="76" fillId="12" borderId="156" applyNumberFormat="0" applyProtection="0">
      <alignment horizontal="right" vertical="center"/>
    </xf>
    <xf numFmtId="4" fontId="109" fillId="69" borderId="157" applyNumberFormat="0" applyProtection="0">
      <alignment horizontal="right" vertical="center"/>
    </xf>
    <xf numFmtId="4" fontId="76" fillId="68" borderId="156" applyNumberFormat="0" applyProtection="0">
      <alignment horizontal="right" vertical="center"/>
    </xf>
    <xf numFmtId="4" fontId="76" fillId="68" borderId="156" applyNumberFormat="0" applyProtection="0">
      <alignment horizontal="right" vertical="center"/>
    </xf>
    <xf numFmtId="4" fontId="76" fillId="68" borderId="156" applyNumberFormat="0" applyProtection="0">
      <alignment horizontal="right" vertical="center"/>
    </xf>
    <xf numFmtId="4" fontId="76" fillId="68" borderId="156" applyNumberFormat="0" applyProtection="0">
      <alignment horizontal="right" vertical="center"/>
    </xf>
    <xf numFmtId="4" fontId="76" fillId="68" borderId="156" applyNumberFormat="0" applyProtection="0">
      <alignment horizontal="right" vertical="center"/>
    </xf>
    <xf numFmtId="4" fontId="109" fillId="67" borderId="157" applyNumberFormat="0" applyProtection="0">
      <alignment horizontal="right" vertical="center"/>
    </xf>
    <xf numFmtId="4" fontId="76" fillId="33" borderId="156" applyNumberFormat="0" applyProtection="0">
      <alignment horizontal="right" vertical="center"/>
    </xf>
    <xf numFmtId="4" fontId="76" fillId="33" borderId="156" applyNumberFormat="0" applyProtection="0">
      <alignment horizontal="right" vertical="center"/>
    </xf>
    <xf numFmtId="4" fontId="76" fillId="33" borderId="156" applyNumberFormat="0" applyProtection="0">
      <alignment horizontal="right" vertical="center"/>
    </xf>
    <xf numFmtId="4" fontId="76" fillId="33" borderId="156" applyNumberFormat="0" applyProtection="0">
      <alignment horizontal="right" vertical="center"/>
    </xf>
    <xf numFmtId="4" fontId="76" fillId="33" borderId="156" applyNumberFormat="0" applyProtection="0">
      <alignment horizontal="right" vertical="center"/>
    </xf>
    <xf numFmtId="4" fontId="109" fillId="66" borderId="157" applyNumberFormat="0" applyProtection="0">
      <alignment horizontal="right" vertical="center"/>
    </xf>
    <xf numFmtId="4" fontId="76" fillId="40" borderId="156" applyNumberFormat="0" applyProtection="0">
      <alignment horizontal="right" vertical="center"/>
    </xf>
    <xf numFmtId="4" fontId="76" fillId="40" borderId="156" applyNumberFormat="0" applyProtection="0">
      <alignment horizontal="right" vertical="center"/>
    </xf>
    <xf numFmtId="4" fontId="76" fillId="40" borderId="156" applyNumberFormat="0" applyProtection="0">
      <alignment horizontal="right" vertical="center"/>
    </xf>
    <xf numFmtId="4" fontId="76" fillId="40" borderId="156" applyNumberFormat="0" applyProtection="0">
      <alignment horizontal="right" vertical="center"/>
    </xf>
    <xf numFmtId="4" fontId="76" fillId="40" borderId="156" applyNumberFormat="0" applyProtection="0">
      <alignment horizontal="right" vertical="center"/>
    </xf>
    <xf numFmtId="4" fontId="109" fillId="65" borderId="157" applyNumberFormat="0" applyProtection="0">
      <alignment horizontal="right" vertical="center"/>
    </xf>
    <xf numFmtId="4" fontId="76" fillId="17" borderId="156" applyNumberFormat="0" applyProtection="0">
      <alignment horizontal="right" vertical="center"/>
    </xf>
    <xf numFmtId="4" fontId="76" fillId="17" borderId="156" applyNumberFormat="0" applyProtection="0">
      <alignment horizontal="right" vertical="center"/>
    </xf>
    <xf numFmtId="4" fontId="76" fillId="17" borderId="156" applyNumberFormat="0" applyProtection="0">
      <alignment horizontal="right" vertical="center"/>
    </xf>
    <xf numFmtId="4" fontId="76" fillId="17" borderId="156" applyNumberFormat="0" applyProtection="0">
      <alignment horizontal="right" vertical="center"/>
    </xf>
    <xf numFmtId="4" fontId="76" fillId="17" borderId="156" applyNumberFormat="0" applyProtection="0">
      <alignment horizontal="right" vertical="center"/>
    </xf>
    <xf numFmtId="4" fontId="109" fillId="64" borderId="157" applyNumberFormat="0" applyProtection="0">
      <alignment horizontal="right" vertical="center"/>
    </xf>
    <xf numFmtId="4" fontId="76" fillId="13" borderId="156" applyNumberFormat="0" applyProtection="0">
      <alignment horizontal="right" vertical="center"/>
    </xf>
    <xf numFmtId="4" fontId="76" fillId="13" borderId="156" applyNumberFormat="0" applyProtection="0">
      <alignment horizontal="right" vertical="center"/>
    </xf>
    <xf numFmtId="4" fontId="76" fillId="13" borderId="156" applyNumberFormat="0" applyProtection="0">
      <alignment horizontal="right" vertical="center"/>
    </xf>
    <xf numFmtId="4" fontId="76" fillId="13" borderId="156" applyNumberFormat="0" applyProtection="0">
      <alignment horizontal="right" vertical="center"/>
    </xf>
    <xf numFmtId="4" fontId="76" fillId="13" borderId="156" applyNumberFormat="0" applyProtection="0">
      <alignment horizontal="right" vertical="center"/>
    </xf>
    <xf numFmtId="4" fontId="109" fillId="63" borderId="157" applyNumberFormat="0" applyProtection="0">
      <alignment horizontal="right" vertical="center"/>
    </xf>
    <xf numFmtId="4" fontId="76" fillId="26" borderId="154" applyNumberFormat="0" applyProtection="0">
      <alignment horizontal="right" vertical="center"/>
    </xf>
    <xf numFmtId="4" fontId="76" fillId="26" borderId="154" applyNumberFormat="0" applyProtection="0">
      <alignment horizontal="right" vertical="center"/>
    </xf>
    <xf numFmtId="4" fontId="76" fillId="26" borderId="154" applyNumberFormat="0" applyProtection="0">
      <alignment horizontal="right" vertical="center"/>
    </xf>
    <xf numFmtId="4" fontId="76" fillId="26" borderId="154" applyNumberFormat="0" applyProtection="0">
      <alignment horizontal="right" vertical="center"/>
    </xf>
    <xf numFmtId="4" fontId="76" fillId="26" borderId="154" applyNumberFormat="0" applyProtection="0">
      <alignment horizontal="right" vertical="center"/>
    </xf>
    <xf numFmtId="4" fontId="109" fillId="62" borderId="157" applyNumberFormat="0" applyProtection="0">
      <alignment horizontal="right" vertical="center"/>
    </xf>
    <xf numFmtId="4" fontId="76" fillId="61" borderId="156" applyNumberFormat="0" applyProtection="0">
      <alignment horizontal="right" vertical="center"/>
    </xf>
    <xf numFmtId="4" fontId="76" fillId="61" borderId="156" applyNumberFormat="0" applyProtection="0">
      <alignment horizontal="right" vertical="center"/>
    </xf>
    <xf numFmtId="4" fontId="76" fillId="61" borderId="156" applyNumberFormat="0" applyProtection="0">
      <alignment horizontal="right" vertical="center"/>
    </xf>
    <xf numFmtId="4" fontId="76" fillId="61" borderId="156" applyNumberFormat="0" applyProtection="0">
      <alignment horizontal="right" vertical="center"/>
    </xf>
    <xf numFmtId="4" fontId="76" fillId="61" borderId="156" applyNumberFormat="0" applyProtection="0">
      <alignment horizontal="right" vertical="center"/>
    </xf>
    <xf numFmtId="4" fontId="109" fillId="60" borderId="157" applyNumberFormat="0" applyProtection="0">
      <alignment horizontal="right" vertical="center"/>
    </xf>
    <xf numFmtId="4" fontId="76" fillId="5" borderId="156" applyNumberFormat="0" applyProtection="0">
      <alignment horizontal="right" vertical="center"/>
    </xf>
    <xf numFmtId="4" fontId="76" fillId="5" borderId="156" applyNumberFormat="0" applyProtection="0">
      <alignment horizontal="right" vertical="center"/>
    </xf>
    <xf numFmtId="4" fontId="76" fillId="5" borderId="156" applyNumberFormat="0" applyProtection="0">
      <alignment horizontal="right" vertical="center"/>
    </xf>
    <xf numFmtId="4" fontId="76" fillId="5" borderId="156" applyNumberFormat="0" applyProtection="0">
      <alignment horizontal="right" vertical="center"/>
    </xf>
    <xf numFmtId="4" fontId="76" fillId="5" borderId="156" applyNumberFormat="0" applyProtection="0">
      <alignment horizontal="right" vertical="center"/>
    </xf>
    <xf numFmtId="4" fontId="109" fillId="59" borderId="157" applyNumberFormat="0" applyProtection="0">
      <alignment horizontal="right" vertical="center"/>
    </xf>
    <xf numFmtId="4" fontId="76" fillId="16" borderId="156" applyNumberFormat="0" applyProtection="0">
      <alignment horizontal="left" vertical="center" indent="1"/>
    </xf>
    <xf numFmtId="4" fontId="76" fillId="16" borderId="156" applyNumberFormat="0" applyProtection="0">
      <alignment horizontal="left" vertical="center" indent="1"/>
    </xf>
    <xf numFmtId="4" fontId="76" fillId="16" borderId="156" applyNumberFormat="0" applyProtection="0">
      <alignment horizontal="left" vertical="center" indent="1"/>
    </xf>
    <xf numFmtId="4" fontId="76" fillId="16" borderId="156" applyNumberFormat="0" applyProtection="0">
      <alignment horizontal="left" vertical="center" indent="1"/>
    </xf>
    <xf numFmtId="4" fontId="76" fillId="16" borderId="156" applyNumberFormat="0" applyProtection="0">
      <alignment horizontal="left" vertical="center" indent="1"/>
    </xf>
    <xf numFmtId="0" fontId="105" fillId="56" borderId="158" applyNumberFormat="0" applyProtection="0">
      <alignment horizontal="left" vertical="top" indent="1"/>
    </xf>
    <xf numFmtId="0" fontId="105" fillId="56" borderId="158" applyNumberFormat="0" applyProtection="0">
      <alignment horizontal="left" vertical="top" indent="1"/>
    </xf>
    <xf numFmtId="0" fontId="105" fillId="56" borderId="158" applyNumberFormat="0" applyProtection="0">
      <alignment horizontal="left" vertical="top" indent="1"/>
    </xf>
    <xf numFmtId="0" fontId="105" fillId="56" borderId="158" applyNumberFormat="0" applyProtection="0">
      <alignment horizontal="left" vertical="top" indent="1"/>
    </xf>
    <xf numFmtId="0" fontId="105" fillId="56" borderId="158" applyNumberFormat="0" applyProtection="0">
      <alignment horizontal="left" vertical="top" indent="1"/>
    </xf>
    <xf numFmtId="4" fontId="109" fillId="54" borderId="157" applyNumberFormat="0" applyProtection="0">
      <alignment horizontal="left" vertical="center" indent="1"/>
    </xf>
    <xf numFmtId="4" fontId="76" fillId="54" borderId="156" applyNumberFormat="0" applyProtection="0">
      <alignment horizontal="left" vertical="center" indent="1"/>
    </xf>
    <xf numFmtId="4" fontId="76" fillId="54" borderId="156" applyNumberFormat="0" applyProtection="0">
      <alignment horizontal="left" vertical="center" indent="1"/>
    </xf>
    <xf numFmtId="4" fontId="76" fillId="54" borderId="156" applyNumberFormat="0" applyProtection="0">
      <alignment horizontal="left" vertical="center" indent="1"/>
    </xf>
    <xf numFmtId="4" fontId="76" fillId="54" borderId="156" applyNumberFormat="0" applyProtection="0">
      <alignment horizontal="left" vertical="center" indent="1"/>
    </xf>
    <xf numFmtId="4" fontId="76" fillId="54" borderId="156" applyNumberFormat="0" applyProtection="0">
      <alignment horizontal="left" vertical="center" indent="1"/>
    </xf>
    <xf numFmtId="4" fontId="109" fillId="54" borderId="157" applyNumberFormat="0" applyProtection="0">
      <alignment horizontal="left" vertical="center" indent="1"/>
    </xf>
    <xf numFmtId="4" fontId="105" fillId="54" borderId="156" applyNumberFormat="0" applyProtection="0">
      <alignment vertical="center"/>
    </xf>
    <xf numFmtId="4" fontId="105" fillId="54" borderId="156" applyNumberFormat="0" applyProtection="0">
      <alignment vertical="center"/>
    </xf>
    <xf numFmtId="4" fontId="105" fillId="54" borderId="156" applyNumberFormat="0" applyProtection="0">
      <alignment vertical="center"/>
    </xf>
    <xf numFmtId="4" fontId="105" fillId="54" borderId="156" applyNumberFormat="0" applyProtection="0">
      <alignment vertical="center"/>
    </xf>
    <xf numFmtId="4" fontId="105" fillId="54" borderId="156" applyNumberFormat="0" applyProtection="0">
      <alignment vertical="center"/>
    </xf>
    <xf numFmtId="4" fontId="116" fillId="54" borderId="157" applyNumberFormat="0" applyProtection="0">
      <alignment vertical="center"/>
    </xf>
    <xf numFmtId="4" fontId="76" fillId="56" borderId="156" applyNumberFormat="0" applyProtection="0">
      <alignment vertical="center"/>
    </xf>
    <xf numFmtId="4" fontId="76" fillId="56" borderId="156" applyNumberFormat="0" applyProtection="0">
      <alignment vertical="center"/>
    </xf>
    <xf numFmtId="4" fontId="76" fillId="56" borderId="156" applyNumberFormat="0" applyProtection="0">
      <alignment vertical="center"/>
    </xf>
    <xf numFmtId="4" fontId="76" fillId="56" borderId="156" applyNumberFormat="0" applyProtection="0">
      <alignment vertical="center"/>
    </xf>
    <xf numFmtId="4" fontId="76" fillId="56" borderId="156" applyNumberFormat="0" applyProtection="0">
      <alignment vertical="center"/>
    </xf>
    <xf numFmtId="4" fontId="109" fillId="54" borderId="157" applyNumberFormat="0" applyProtection="0">
      <alignment vertical="center"/>
    </xf>
    <xf numFmtId="0" fontId="35" fillId="46" borderId="157" applyNumberFormat="0" applyAlignment="0" applyProtection="0"/>
    <xf numFmtId="0" fontId="31" fillId="41" borderId="156" applyNumberFormat="0" applyFont="0" applyAlignment="0" applyProtection="0"/>
    <xf numFmtId="0" fontId="31" fillId="41" borderId="156" applyNumberFormat="0" applyFont="0" applyAlignment="0" applyProtection="0"/>
    <xf numFmtId="0" fontId="31" fillId="41" borderId="156" applyNumberFormat="0" applyFont="0" applyAlignment="0" applyProtection="0"/>
    <xf numFmtId="0" fontId="63" fillId="58" borderId="155" applyNumberFormat="0" applyFont="0" applyAlignment="0" applyProtection="0"/>
    <xf numFmtId="0" fontId="107" fillId="0" borderId="142">
      <alignment horizontal="left" vertical="top" wrapText="1"/>
    </xf>
    <xf numFmtId="0" fontId="107" fillId="0" borderId="142">
      <alignment horizontal="center" vertical="top" wrapText="1"/>
    </xf>
    <xf numFmtId="0" fontId="36" fillId="46" borderId="141" applyNumberFormat="0" applyAlignment="0" applyProtection="0"/>
    <xf numFmtId="0" fontId="36" fillId="46" borderId="153" applyNumberFormat="0" applyAlignment="0" applyProtection="0"/>
    <xf numFmtId="0" fontId="107" fillId="0" borderId="154">
      <alignment horizontal="center" vertical="top" wrapText="1"/>
    </xf>
    <xf numFmtId="0" fontId="77" fillId="0" borderId="143">
      <alignment horizontal="left" vertical="center"/>
    </xf>
    <xf numFmtId="0" fontId="107" fillId="0" borderId="154">
      <alignment horizontal="left" vertical="top" wrapText="1"/>
    </xf>
    <xf numFmtId="0" fontId="63" fillId="58" borderId="144" applyNumberFormat="0" applyFont="0" applyAlignment="0" applyProtection="0"/>
    <xf numFmtId="0" fontId="31" fillId="41" borderId="145" applyNumberFormat="0" applyFont="0" applyAlignment="0" applyProtection="0"/>
    <xf numFmtId="0" fontId="31" fillId="41" borderId="145" applyNumberFormat="0" applyFont="0" applyAlignment="0" applyProtection="0"/>
    <xf numFmtId="0" fontId="31" fillId="41" borderId="145" applyNumberFormat="0" applyFont="0" applyAlignment="0" applyProtection="0"/>
    <xf numFmtId="0" fontId="35" fillId="46" borderId="146" applyNumberFormat="0" applyAlignment="0" applyProtection="0"/>
    <xf numFmtId="4" fontId="109" fillId="54" borderId="146" applyNumberFormat="0" applyProtection="0">
      <alignment vertical="center"/>
    </xf>
    <xf numFmtId="4" fontId="76" fillId="56" borderId="145" applyNumberFormat="0" applyProtection="0">
      <alignment vertical="center"/>
    </xf>
    <xf numFmtId="4" fontId="76" fillId="56" borderId="145" applyNumberFormat="0" applyProtection="0">
      <alignment vertical="center"/>
    </xf>
    <xf numFmtId="4" fontId="76" fillId="56" borderId="145" applyNumberFormat="0" applyProtection="0">
      <alignment vertical="center"/>
    </xf>
    <xf numFmtId="4" fontId="76" fillId="56" borderId="145" applyNumberFormat="0" applyProtection="0">
      <alignment vertical="center"/>
    </xf>
    <xf numFmtId="4" fontId="76" fillId="56" borderId="145" applyNumberFormat="0" applyProtection="0">
      <alignment vertical="center"/>
    </xf>
    <xf numFmtId="4" fontId="116" fillId="54" borderId="146" applyNumberFormat="0" applyProtection="0">
      <alignment vertical="center"/>
    </xf>
    <xf numFmtId="4" fontId="105" fillId="54" borderId="145" applyNumberFormat="0" applyProtection="0">
      <alignment vertical="center"/>
    </xf>
    <xf numFmtId="4" fontId="105" fillId="54" borderId="145" applyNumberFormat="0" applyProtection="0">
      <alignment vertical="center"/>
    </xf>
    <xf numFmtId="4" fontId="105" fillId="54" borderId="145" applyNumberFormat="0" applyProtection="0">
      <alignment vertical="center"/>
    </xf>
    <xf numFmtId="4" fontId="105" fillId="54" borderId="145" applyNumberFormat="0" applyProtection="0">
      <alignment vertical="center"/>
    </xf>
    <xf numFmtId="4" fontId="105" fillId="54" borderId="145" applyNumberFormat="0" applyProtection="0">
      <alignment vertical="center"/>
    </xf>
    <xf numFmtId="4" fontId="109" fillId="54" borderId="146" applyNumberFormat="0" applyProtection="0">
      <alignment horizontal="left" vertical="center" indent="1"/>
    </xf>
    <xf numFmtId="4" fontId="76" fillId="54" borderId="145" applyNumberFormat="0" applyProtection="0">
      <alignment horizontal="left" vertical="center" indent="1"/>
    </xf>
    <xf numFmtId="4" fontId="76" fillId="54" borderId="145" applyNumberFormat="0" applyProtection="0">
      <alignment horizontal="left" vertical="center" indent="1"/>
    </xf>
    <xf numFmtId="4" fontId="76" fillId="54" borderId="145" applyNumberFormat="0" applyProtection="0">
      <alignment horizontal="left" vertical="center" indent="1"/>
    </xf>
    <xf numFmtId="4" fontId="76" fillId="54" borderId="145" applyNumberFormat="0" applyProtection="0">
      <alignment horizontal="left" vertical="center" indent="1"/>
    </xf>
    <xf numFmtId="4" fontId="76" fillId="54" borderId="145" applyNumberFormat="0" applyProtection="0">
      <alignment horizontal="left" vertical="center" indent="1"/>
    </xf>
    <xf numFmtId="4" fontId="109" fillId="54" borderId="146" applyNumberFormat="0" applyProtection="0">
      <alignment horizontal="left" vertical="center" indent="1"/>
    </xf>
    <xf numFmtId="0" fontId="105" fillId="56" borderId="147" applyNumberFormat="0" applyProtection="0">
      <alignment horizontal="left" vertical="top" indent="1"/>
    </xf>
    <xf numFmtId="0" fontId="105" fillId="56" borderId="147" applyNumberFormat="0" applyProtection="0">
      <alignment horizontal="left" vertical="top" indent="1"/>
    </xf>
    <xf numFmtId="0" fontId="105" fillId="56" borderId="147" applyNumberFormat="0" applyProtection="0">
      <alignment horizontal="left" vertical="top" indent="1"/>
    </xf>
    <xf numFmtId="0" fontId="105" fillId="56" borderId="147" applyNumberFormat="0" applyProtection="0">
      <alignment horizontal="left" vertical="top" indent="1"/>
    </xf>
    <xf numFmtId="0" fontId="105" fillId="56" borderId="147" applyNumberFormat="0" applyProtection="0">
      <alignment horizontal="left" vertical="top" indent="1"/>
    </xf>
    <xf numFmtId="4" fontId="76" fillId="16" borderId="145" applyNumberFormat="0" applyProtection="0">
      <alignment horizontal="left" vertical="center" indent="1"/>
    </xf>
    <xf numFmtId="4" fontId="76" fillId="16" borderId="145" applyNumberFormat="0" applyProtection="0">
      <alignment horizontal="left" vertical="center" indent="1"/>
    </xf>
    <xf numFmtId="4" fontId="76" fillId="16" borderId="145" applyNumberFormat="0" applyProtection="0">
      <alignment horizontal="left" vertical="center" indent="1"/>
    </xf>
    <xf numFmtId="4" fontId="76" fillId="16" borderId="145" applyNumberFormat="0" applyProtection="0">
      <alignment horizontal="left" vertical="center" indent="1"/>
    </xf>
    <xf numFmtId="4" fontId="76" fillId="16" borderId="145" applyNumberFormat="0" applyProtection="0">
      <alignment horizontal="left" vertical="center" indent="1"/>
    </xf>
    <xf numFmtId="4" fontId="109" fillId="59" borderId="146" applyNumberFormat="0" applyProtection="0">
      <alignment horizontal="right" vertical="center"/>
    </xf>
    <xf numFmtId="4" fontId="76" fillId="5" borderId="145" applyNumberFormat="0" applyProtection="0">
      <alignment horizontal="right" vertical="center"/>
    </xf>
    <xf numFmtId="4" fontId="76" fillId="5" borderId="145" applyNumberFormat="0" applyProtection="0">
      <alignment horizontal="right" vertical="center"/>
    </xf>
    <xf numFmtId="4" fontId="76" fillId="5" borderId="145" applyNumberFormat="0" applyProtection="0">
      <alignment horizontal="right" vertical="center"/>
    </xf>
    <xf numFmtId="4" fontId="76" fillId="5" borderId="145" applyNumberFormat="0" applyProtection="0">
      <alignment horizontal="right" vertical="center"/>
    </xf>
    <xf numFmtId="4" fontId="76" fillId="5" borderId="145" applyNumberFormat="0" applyProtection="0">
      <alignment horizontal="right" vertical="center"/>
    </xf>
    <xf numFmtId="4" fontId="109" fillId="60" borderId="146" applyNumberFormat="0" applyProtection="0">
      <alignment horizontal="right" vertical="center"/>
    </xf>
    <xf numFmtId="4" fontId="76" fillId="61" borderId="145" applyNumberFormat="0" applyProtection="0">
      <alignment horizontal="right" vertical="center"/>
    </xf>
    <xf numFmtId="4" fontId="76" fillId="61" borderId="145" applyNumberFormat="0" applyProtection="0">
      <alignment horizontal="right" vertical="center"/>
    </xf>
    <xf numFmtId="4" fontId="76" fillId="61" borderId="145" applyNumberFormat="0" applyProtection="0">
      <alignment horizontal="right" vertical="center"/>
    </xf>
    <xf numFmtId="4" fontId="76" fillId="61" borderId="145" applyNumberFormat="0" applyProtection="0">
      <alignment horizontal="right" vertical="center"/>
    </xf>
    <xf numFmtId="4" fontId="76" fillId="61" borderId="145" applyNumberFormat="0" applyProtection="0">
      <alignment horizontal="right" vertical="center"/>
    </xf>
    <xf numFmtId="4" fontId="109" fillId="62" borderId="146" applyNumberFormat="0" applyProtection="0">
      <alignment horizontal="right" vertical="center"/>
    </xf>
    <xf numFmtId="4" fontId="76" fillId="26" borderId="142" applyNumberFormat="0" applyProtection="0">
      <alignment horizontal="right" vertical="center"/>
    </xf>
    <xf numFmtId="4" fontId="76" fillId="26" borderId="142" applyNumberFormat="0" applyProtection="0">
      <alignment horizontal="right" vertical="center"/>
    </xf>
    <xf numFmtId="4" fontId="76" fillId="26" borderId="142" applyNumberFormat="0" applyProtection="0">
      <alignment horizontal="right" vertical="center"/>
    </xf>
    <xf numFmtId="4" fontId="76" fillId="26" borderId="142" applyNumberFormat="0" applyProtection="0">
      <alignment horizontal="right" vertical="center"/>
    </xf>
    <xf numFmtId="4" fontId="76" fillId="26" borderId="142" applyNumberFormat="0" applyProtection="0">
      <alignment horizontal="right" vertical="center"/>
    </xf>
    <xf numFmtId="4" fontId="109" fillId="63" borderId="146" applyNumberFormat="0" applyProtection="0">
      <alignment horizontal="right" vertical="center"/>
    </xf>
    <xf numFmtId="4" fontId="76" fillId="13" borderId="145" applyNumberFormat="0" applyProtection="0">
      <alignment horizontal="right" vertical="center"/>
    </xf>
    <xf numFmtId="4" fontId="76" fillId="13" borderId="145" applyNumberFormat="0" applyProtection="0">
      <alignment horizontal="right" vertical="center"/>
    </xf>
    <xf numFmtId="4" fontId="76" fillId="13" borderId="145" applyNumberFormat="0" applyProtection="0">
      <alignment horizontal="right" vertical="center"/>
    </xf>
    <xf numFmtId="4" fontId="76" fillId="13" borderId="145" applyNumberFormat="0" applyProtection="0">
      <alignment horizontal="right" vertical="center"/>
    </xf>
    <xf numFmtId="4" fontId="76" fillId="13" borderId="145" applyNumberFormat="0" applyProtection="0">
      <alignment horizontal="right" vertical="center"/>
    </xf>
    <xf numFmtId="4" fontId="109" fillId="64" borderId="146" applyNumberFormat="0" applyProtection="0">
      <alignment horizontal="right" vertical="center"/>
    </xf>
    <xf numFmtId="4" fontId="76" fillId="17" borderId="145" applyNumberFormat="0" applyProtection="0">
      <alignment horizontal="right" vertical="center"/>
    </xf>
    <xf numFmtId="4" fontId="76" fillId="17" borderId="145" applyNumberFormat="0" applyProtection="0">
      <alignment horizontal="right" vertical="center"/>
    </xf>
    <xf numFmtId="4" fontId="76" fillId="17" borderId="145" applyNumberFormat="0" applyProtection="0">
      <alignment horizontal="right" vertical="center"/>
    </xf>
    <xf numFmtId="4" fontId="76" fillId="17" borderId="145" applyNumberFormat="0" applyProtection="0">
      <alignment horizontal="right" vertical="center"/>
    </xf>
    <xf numFmtId="4" fontId="76" fillId="17" borderId="145" applyNumberFormat="0" applyProtection="0">
      <alignment horizontal="right" vertical="center"/>
    </xf>
    <xf numFmtId="4" fontId="109" fillId="65" borderId="146" applyNumberFormat="0" applyProtection="0">
      <alignment horizontal="right" vertical="center"/>
    </xf>
    <xf numFmtId="4" fontId="76" fillId="40" borderId="145" applyNumberFormat="0" applyProtection="0">
      <alignment horizontal="right" vertical="center"/>
    </xf>
    <xf numFmtId="4" fontId="76" fillId="40" borderId="145" applyNumberFormat="0" applyProtection="0">
      <alignment horizontal="right" vertical="center"/>
    </xf>
    <xf numFmtId="4" fontId="76" fillId="40" borderId="145" applyNumberFormat="0" applyProtection="0">
      <alignment horizontal="right" vertical="center"/>
    </xf>
    <xf numFmtId="4" fontId="76" fillId="40" borderId="145" applyNumberFormat="0" applyProtection="0">
      <alignment horizontal="right" vertical="center"/>
    </xf>
    <xf numFmtId="4" fontId="76" fillId="40" borderId="145" applyNumberFormat="0" applyProtection="0">
      <alignment horizontal="right" vertical="center"/>
    </xf>
    <xf numFmtId="4" fontId="109" fillId="66" borderId="146" applyNumberFormat="0" applyProtection="0">
      <alignment horizontal="right" vertical="center"/>
    </xf>
    <xf numFmtId="4" fontId="76" fillId="33" borderId="145" applyNumberFormat="0" applyProtection="0">
      <alignment horizontal="right" vertical="center"/>
    </xf>
    <xf numFmtId="4" fontId="76" fillId="33" borderId="145" applyNumberFormat="0" applyProtection="0">
      <alignment horizontal="right" vertical="center"/>
    </xf>
    <xf numFmtId="4" fontId="76" fillId="33" borderId="145" applyNumberFormat="0" applyProtection="0">
      <alignment horizontal="right" vertical="center"/>
    </xf>
    <xf numFmtId="4" fontId="76" fillId="33" borderId="145" applyNumberFormat="0" applyProtection="0">
      <alignment horizontal="right" vertical="center"/>
    </xf>
    <xf numFmtId="4" fontId="76" fillId="33" borderId="145" applyNumberFormat="0" applyProtection="0">
      <alignment horizontal="right" vertical="center"/>
    </xf>
    <xf numFmtId="4" fontId="109" fillId="67" borderId="146" applyNumberFormat="0" applyProtection="0">
      <alignment horizontal="right" vertical="center"/>
    </xf>
    <xf numFmtId="4" fontId="76" fillId="68" borderId="145" applyNumberFormat="0" applyProtection="0">
      <alignment horizontal="right" vertical="center"/>
    </xf>
    <xf numFmtId="4" fontId="76" fillId="68" borderId="145" applyNumberFormat="0" applyProtection="0">
      <alignment horizontal="right" vertical="center"/>
    </xf>
    <xf numFmtId="4" fontId="76" fillId="68" borderId="145" applyNumberFormat="0" applyProtection="0">
      <alignment horizontal="right" vertical="center"/>
    </xf>
    <xf numFmtId="4" fontId="76" fillId="68" borderId="145" applyNumberFormat="0" applyProtection="0">
      <alignment horizontal="right" vertical="center"/>
    </xf>
    <xf numFmtId="4" fontId="76" fillId="68" borderId="145" applyNumberFormat="0" applyProtection="0">
      <alignment horizontal="right" vertical="center"/>
    </xf>
    <xf numFmtId="4" fontId="109" fillId="69" borderId="146" applyNumberFormat="0" applyProtection="0">
      <alignment horizontal="right" vertical="center"/>
    </xf>
    <xf numFmtId="4" fontId="76" fillId="12" borderId="145" applyNumberFormat="0" applyProtection="0">
      <alignment horizontal="right" vertical="center"/>
    </xf>
    <xf numFmtId="4" fontId="76" fillId="12" borderId="145" applyNumberFormat="0" applyProtection="0">
      <alignment horizontal="right" vertical="center"/>
    </xf>
    <xf numFmtId="4" fontId="76" fillId="12" borderId="145" applyNumberFormat="0" applyProtection="0">
      <alignment horizontal="right" vertical="center"/>
    </xf>
    <xf numFmtId="4" fontId="76" fillId="12" borderId="145" applyNumberFormat="0" applyProtection="0">
      <alignment horizontal="right" vertical="center"/>
    </xf>
    <xf numFmtId="4" fontId="76" fillId="12" borderId="145" applyNumberFormat="0" applyProtection="0">
      <alignment horizontal="right" vertical="center"/>
    </xf>
    <xf numFmtId="4" fontId="118" fillId="70" borderId="146" applyNumberFormat="0" applyProtection="0">
      <alignment horizontal="left" vertical="center" indent="1"/>
    </xf>
    <xf numFmtId="4" fontId="76" fillId="71" borderId="142" applyNumberFormat="0" applyProtection="0">
      <alignment horizontal="left" vertical="center" indent="1"/>
    </xf>
    <xf numFmtId="4" fontId="76" fillId="71" borderId="142" applyNumberFormat="0" applyProtection="0">
      <alignment horizontal="left" vertical="center" indent="1"/>
    </xf>
    <xf numFmtId="4" fontId="76" fillId="71" borderId="142" applyNumberFormat="0" applyProtection="0">
      <alignment horizontal="left" vertical="center" indent="1"/>
    </xf>
    <xf numFmtId="4" fontId="76" fillId="71" borderId="142" applyNumberFormat="0" applyProtection="0">
      <alignment horizontal="left" vertical="center" indent="1"/>
    </xf>
    <xf numFmtId="4" fontId="76" fillId="71" borderId="142" applyNumberFormat="0" applyProtection="0">
      <alignment horizontal="left" vertical="center" indent="1"/>
    </xf>
    <xf numFmtId="4" fontId="109" fillId="72" borderId="148" applyNumberFormat="0" applyProtection="0">
      <alignment horizontal="left" vertical="center" indent="1"/>
    </xf>
    <xf numFmtId="4" fontId="78" fillId="73" borderId="142" applyNumberFormat="0" applyProtection="0">
      <alignment horizontal="left" vertical="center" indent="1"/>
    </xf>
    <xf numFmtId="4" fontId="78" fillId="73" borderId="142" applyNumberFormat="0" applyProtection="0">
      <alignment horizontal="left" vertical="center" indent="1"/>
    </xf>
    <xf numFmtId="4" fontId="78" fillId="73" borderId="142" applyNumberFormat="0" applyProtection="0">
      <alignment horizontal="left" vertical="center" indent="1"/>
    </xf>
    <xf numFmtId="4" fontId="78" fillId="73" borderId="142" applyNumberFormat="0" applyProtection="0">
      <alignment horizontal="left" vertical="center" indent="1"/>
    </xf>
    <xf numFmtId="4" fontId="78" fillId="73" borderId="142" applyNumberFormat="0" applyProtection="0">
      <alignment horizontal="left" vertical="center" indent="1"/>
    </xf>
    <xf numFmtId="4" fontId="78" fillId="73" borderId="142" applyNumberFormat="0" applyProtection="0">
      <alignment horizontal="left" vertical="center" indent="1"/>
    </xf>
    <xf numFmtId="4" fontId="78" fillId="73" borderId="142" applyNumberFormat="0" applyProtection="0">
      <alignment horizontal="left" vertical="center" indent="1"/>
    </xf>
    <xf numFmtId="4" fontId="78" fillId="73" borderId="142" applyNumberFormat="0" applyProtection="0">
      <alignment horizontal="left" vertical="center" indent="1"/>
    </xf>
    <xf numFmtId="4" fontId="78" fillId="73" borderId="142" applyNumberFormat="0" applyProtection="0">
      <alignment horizontal="left" vertical="center" indent="1"/>
    </xf>
    <xf numFmtId="4" fontId="78" fillId="73" borderId="142" applyNumberFormat="0" applyProtection="0">
      <alignment horizontal="left" vertical="center" indent="1"/>
    </xf>
    <xf numFmtId="4" fontId="76" fillId="75" borderId="145" applyNumberFormat="0" applyProtection="0">
      <alignment horizontal="right" vertical="center"/>
    </xf>
    <xf numFmtId="4" fontId="76" fillId="75" borderId="145" applyNumberFormat="0" applyProtection="0">
      <alignment horizontal="right" vertical="center"/>
    </xf>
    <xf numFmtId="4" fontId="76" fillId="75" borderId="145" applyNumberFormat="0" applyProtection="0">
      <alignment horizontal="right" vertical="center"/>
    </xf>
    <xf numFmtId="4" fontId="76" fillId="75" borderId="145" applyNumberFormat="0" applyProtection="0">
      <alignment horizontal="right" vertical="center"/>
    </xf>
    <xf numFmtId="4" fontId="76" fillId="75" borderId="145" applyNumberFormat="0" applyProtection="0">
      <alignment horizontal="right" vertical="center"/>
    </xf>
    <xf numFmtId="4" fontId="76" fillId="76" borderId="142" applyNumberFormat="0" applyProtection="0">
      <alignment horizontal="left" vertical="center" indent="1"/>
    </xf>
    <xf numFmtId="4" fontId="76" fillId="76" borderId="142" applyNumberFormat="0" applyProtection="0">
      <alignment horizontal="left" vertical="center" indent="1"/>
    </xf>
    <xf numFmtId="4" fontId="76" fillId="76" borderId="142" applyNumberFormat="0" applyProtection="0">
      <alignment horizontal="left" vertical="center" indent="1"/>
    </xf>
    <xf numFmtId="4" fontId="76" fillId="76" borderId="142" applyNumberFormat="0" applyProtection="0">
      <alignment horizontal="left" vertical="center" indent="1"/>
    </xf>
    <xf numFmtId="4" fontId="76" fillId="76" borderId="142" applyNumberFormat="0" applyProtection="0">
      <alignment horizontal="left" vertical="center" indent="1"/>
    </xf>
    <xf numFmtId="4" fontId="76" fillId="75" borderId="142" applyNumberFormat="0" applyProtection="0">
      <alignment horizontal="left" vertical="center" indent="1"/>
    </xf>
    <xf numFmtId="4" fontId="76" fillId="75" borderId="142" applyNumberFormat="0" applyProtection="0">
      <alignment horizontal="left" vertical="center" indent="1"/>
    </xf>
    <xf numFmtId="4" fontId="76" fillId="75" borderId="142" applyNumberFormat="0" applyProtection="0">
      <alignment horizontal="left" vertical="center" indent="1"/>
    </xf>
    <xf numFmtId="4" fontId="76" fillId="75" borderId="142" applyNumberFormat="0" applyProtection="0">
      <alignment horizontal="left" vertical="center" indent="1"/>
    </xf>
    <xf numFmtId="4" fontId="76" fillId="75" borderId="142" applyNumberFormat="0" applyProtection="0">
      <alignment horizontal="left" vertical="center" indent="1"/>
    </xf>
    <xf numFmtId="0" fontId="76" fillId="46" borderId="145" applyNumberFormat="0" applyProtection="0">
      <alignment horizontal="left" vertical="center" indent="1"/>
    </xf>
    <xf numFmtId="0" fontId="76" fillId="46" borderId="145" applyNumberFormat="0" applyProtection="0">
      <alignment horizontal="left" vertical="center" indent="1"/>
    </xf>
    <xf numFmtId="0" fontId="76" fillId="46" borderId="145" applyNumberFormat="0" applyProtection="0">
      <alignment horizontal="left" vertical="center" indent="1"/>
    </xf>
    <xf numFmtId="0" fontId="76" fillId="46" borderId="145" applyNumberFormat="0" applyProtection="0">
      <alignment horizontal="left" vertical="center" indent="1"/>
    </xf>
    <xf numFmtId="0" fontId="76" fillId="46" borderId="145" applyNumberFormat="0" applyProtection="0">
      <alignment horizontal="left" vertical="center" indent="1"/>
    </xf>
    <xf numFmtId="0" fontId="76" fillId="46" borderId="145" applyNumberFormat="0" applyProtection="0">
      <alignment horizontal="left" vertical="center" indent="1"/>
    </xf>
    <xf numFmtId="0" fontId="31" fillId="73" borderId="147" applyNumberFormat="0" applyProtection="0">
      <alignment horizontal="left" vertical="top" indent="1"/>
    </xf>
    <xf numFmtId="0" fontId="31" fillId="73" borderId="147" applyNumberFormat="0" applyProtection="0">
      <alignment horizontal="left" vertical="top" indent="1"/>
    </xf>
    <xf numFmtId="0" fontId="31" fillId="73" borderId="147" applyNumberFormat="0" applyProtection="0">
      <alignment horizontal="left" vertical="top" indent="1"/>
    </xf>
    <xf numFmtId="0" fontId="31" fillId="73" borderId="147" applyNumberFormat="0" applyProtection="0">
      <alignment horizontal="left" vertical="top" indent="1"/>
    </xf>
    <xf numFmtId="0" fontId="31" fillId="73" borderId="147" applyNumberFormat="0" applyProtection="0">
      <alignment horizontal="left" vertical="top" indent="1"/>
    </xf>
    <xf numFmtId="0" fontId="31" fillId="73" borderId="147" applyNumberFormat="0" applyProtection="0">
      <alignment horizontal="left" vertical="top" indent="1"/>
    </xf>
    <xf numFmtId="0" fontId="31" fillId="73" borderId="147" applyNumberFormat="0" applyProtection="0">
      <alignment horizontal="left" vertical="top" indent="1"/>
    </xf>
    <xf numFmtId="0" fontId="31" fillId="73" borderId="147" applyNumberFormat="0" applyProtection="0">
      <alignment horizontal="left" vertical="top" indent="1"/>
    </xf>
    <xf numFmtId="0" fontId="76" fillId="80" borderId="145" applyNumberFormat="0" applyProtection="0">
      <alignment horizontal="left" vertical="center" indent="1"/>
    </xf>
    <xf numFmtId="0" fontId="76" fillId="80" borderId="145" applyNumberFormat="0" applyProtection="0">
      <alignment horizontal="left" vertical="center" indent="1"/>
    </xf>
    <xf numFmtId="0" fontId="76" fillId="80" borderId="145" applyNumberFormat="0" applyProtection="0">
      <alignment horizontal="left" vertical="center" indent="1"/>
    </xf>
    <xf numFmtId="0" fontId="76" fillId="80" borderId="145" applyNumberFormat="0" applyProtection="0">
      <alignment horizontal="left" vertical="center" indent="1"/>
    </xf>
    <xf numFmtId="0" fontId="76" fillId="80" borderId="145" applyNumberFormat="0" applyProtection="0">
      <alignment horizontal="left" vertical="center" indent="1"/>
    </xf>
    <xf numFmtId="0" fontId="76" fillId="80" borderId="145" applyNumberFormat="0" applyProtection="0">
      <alignment horizontal="left" vertical="center" indent="1"/>
    </xf>
    <xf numFmtId="0" fontId="31" fillId="75" borderId="147" applyNumberFormat="0" applyProtection="0">
      <alignment horizontal="left" vertical="top" indent="1"/>
    </xf>
    <xf numFmtId="0" fontId="31" fillId="75" borderId="147" applyNumberFormat="0" applyProtection="0">
      <alignment horizontal="left" vertical="top" indent="1"/>
    </xf>
    <xf numFmtId="0" fontId="31" fillId="75" borderId="147" applyNumberFormat="0" applyProtection="0">
      <alignment horizontal="left" vertical="top" indent="1"/>
    </xf>
    <xf numFmtId="0" fontId="31" fillId="75" borderId="147" applyNumberFormat="0" applyProtection="0">
      <alignment horizontal="left" vertical="top" indent="1"/>
    </xf>
    <xf numFmtId="0" fontId="31" fillId="75" borderId="147" applyNumberFormat="0" applyProtection="0">
      <alignment horizontal="left" vertical="top" indent="1"/>
    </xf>
    <xf numFmtId="0" fontId="31" fillId="75" borderId="147" applyNumberFormat="0" applyProtection="0">
      <alignment horizontal="left" vertical="top" indent="1"/>
    </xf>
    <xf numFmtId="0" fontId="31" fillId="75" borderId="147" applyNumberFormat="0" applyProtection="0">
      <alignment horizontal="left" vertical="top" indent="1"/>
    </xf>
    <xf numFmtId="0" fontId="31" fillId="75" borderId="147" applyNumberFormat="0" applyProtection="0">
      <alignment horizontal="left" vertical="top" indent="1"/>
    </xf>
    <xf numFmtId="0" fontId="76" fillId="10" borderId="145" applyNumberFormat="0" applyProtection="0">
      <alignment horizontal="left" vertical="center" indent="1"/>
    </xf>
    <xf numFmtId="0" fontId="76" fillId="10" borderId="145" applyNumberFormat="0" applyProtection="0">
      <alignment horizontal="left" vertical="center" indent="1"/>
    </xf>
    <xf numFmtId="0" fontId="76" fillId="10" borderId="145" applyNumberFormat="0" applyProtection="0">
      <alignment horizontal="left" vertical="center" indent="1"/>
    </xf>
    <xf numFmtId="0" fontId="76" fillId="10" borderId="145" applyNumberFormat="0" applyProtection="0">
      <alignment horizontal="left" vertical="center" indent="1"/>
    </xf>
    <xf numFmtId="0" fontId="76" fillId="10" borderId="145" applyNumberFormat="0" applyProtection="0">
      <alignment horizontal="left" vertical="center" indent="1"/>
    </xf>
    <xf numFmtId="0" fontId="21" fillId="53" borderId="146" applyNumberFormat="0" applyProtection="0">
      <alignment horizontal="left" vertical="center" indent="1"/>
    </xf>
    <xf numFmtId="0" fontId="31" fillId="10" borderId="147" applyNumberFormat="0" applyProtection="0">
      <alignment horizontal="left" vertical="top" indent="1"/>
    </xf>
    <xf numFmtId="0" fontId="31" fillId="10" borderId="147" applyNumberFormat="0" applyProtection="0">
      <alignment horizontal="left" vertical="top" indent="1"/>
    </xf>
    <xf numFmtId="0" fontId="31" fillId="10" borderId="147" applyNumberFormat="0" applyProtection="0">
      <alignment horizontal="left" vertical="top" indent="1"/>
    </xf>
    <xf numFmtId="0" fontId="31" fillId="10" borderId="147" applyNumberFormat="0" applyProtection="0">
      <alignment horizontal="left" vertical="top" indent="1"/>
    </xf>
    <xf numFmtId="0" fontId="31" fillId="10" borderId="147" applyNumberFormat="0" applyProtection="0">
      <alignment horizontal="left" vertical="top" indent="1"/>
    </xf>
    <xf numFmtId="0" fontId="31" fillId="10" borderId="147" applyNumberFormat="0" applyProtection="0">
      <alignment horizontal="left" vertical="top" indent="1"/>
    </xf>
    <xf numFmtId="0" fontId="31" fillId="10" borderId="147" applyNumberFormat="0" applyProtection="0">
      <alignment horizontal="left" vertical="top" indent="1"/>
    </xf>
    <xf numFmtId="0" fontId="31" fillId="10" borderId="147" applyNumberFormat="0" applyProtection="0">
      <alignment horizontal="left" vertical="top" indent="1"/>
    </xf>
    <xf numFmtId="0" fontId="76" fillId="76" borderId="145" applyNumberFormat="0" applyProtection="0">
      <alignment horizontal="left" vertical="center" indent="1"/>
    </xf>
    <xf numFmtId="0" fontId="76" fillId="76" borderId="145" applyNumberFormat="0" applyProtection="0">
      <alignment horizontal="left" vertical="center" indent="1"/>
    </xf>
    <xf numFmtId="0" fontId="76" fillId="76" borderId="145" applyNumberFormat="0" applyProtection="0">
      <alignment horizontal="left" vertical="center" indent="1"/>
    </xf>
    <xf numFmtId="0" fontId="76" fillId="76" borderId="145" applyNumberFormat="0" applyProtection="0">
      <alignment horizontal="left" vertical="center" indent="1"/>
    </xf>
    <xf numFmtId="0" fontId="76" fillId="76" borderId="145" applyNumberFormat="0" applyProtection="0">
      <alignment horizontal="left" vertical="center" indent="1"/>
    </xf>
    <xf numFmtId="0" fontId="21" fillId="2" borderId="146" applyNumberFormat="0" applyProtection="0">
      <alignment horizontal="left" vertical="center" indent="1"/>
    </xf>
    <xf numFmtId="0" fontId="31" fillId="76" borderId="147" applyNumberFormat="0" applyProtection="0">
      <alignment horizontal="left" vertical="top" indent="1"/>
    </xf>
    <xf numFmtId="0" fontId="31" fillId="76" borderId="147" applyNumberFormat="0" applyProtection="0">
      <alignment horizontal="left" vertical="top" indent="1"/>
    </xf>
    <xf numFmtId="0" fontId="31" fillId="76" borderId="147" applyNumberFormat="0" applyProtection="0">
      <alignment horizontal="left" vertical="top" indent="1"/>
    </xf>
    <xf numFmtId="0" fontId="31" fillId="76" borderId="147" applyNumberFormat="0" applyProtection="0">
      <alignment horizontal="left" vertical="top" indent="1"/>
    </xf>
    <xf numFmtId="0" fontId="31" fillId="76" borderId="147" applyNumberFormat="0" applyProtection="0">
      <alignment horizontal="left" vertical="top" indent="1"/>
    </xf>
    <xf numFmtId="0" fontId="31" fillId="76" borderId="147" applyNumberFormat="0" applyProtection="0">
      <alignment horizontal="left" vertical="top" indent="1"/>
    </xf>
    <xf numFmtId="0" fontId="31" fillId="76" borderId="147" applyNumberFormat="0" applyProtection="0">
      <alignment horizontal="left" vertical="top" indent="1"/>
    </xf>
    <xf numFmtId="0" fontId="31" fillId="76" borderId="147" applyNumberFormat="0" applyProtection="0">
      <alignment horizontal="left" vertical="top" indent="1"/>
    </xf>
    <xf numFmtId="0" fontId="122" fillId="73" borderId="149" applyBorder="0"/>
    <xf numFmtId="4" fontId="109" fillId="55" borderId="146" applyNumberFormat="0" applyProtection="0">
      <alignment vertical="center"/>
    </xf>
    <xf numFmtId="4" fontId="123" fillId="58" borderId="147" applyNumberFormat="0" applyProtection="0">
      <alignment vertical="center"/>
    </xf>
    <xf numFmtId="4" fontId="123" fillId="58" borderId="147" applyNumberFormat="0" applyProtection="0">
      <alignment vertical="center"/>
    </xf>
    <xf numFmtId="4" fontId="123" fillId="58" borderId="147" applyNumberFormat="0" applyProtection="0">
      <alignment vertical="center"/>
    </xf>
    <xf numFmtId="4" fontId="123" fillId="58" borderId="147" applyNumberFormat="0" applyProtection="0">
      <alignment vertical="center"/>
    </xf>
    <xf numFmtId="4" fontId="123" fillId="58" borderId="147" applyNumberFormat="0" applyProtection="0">
      <alignment vertical="center"/>
    </xf>
    <xf numFmtId="4" fontId="116" fillId="55" borderId="146" applyNumberFormat="0" applyProtection="0">
      <alignment vertical="center"/>
    </xf>
    <xf numFmtId="4" fontId="109" fillId="55" borderId="146" applyNumberFormat="0" applyProtection="0">
      <alignment horizontal="left" vertical="center" indent="1"/>
    </xf>
    <xf numFmtId="4" fontId="123" fillId="46" borderId="147" applyNumberFormat="0" applyProtection="0">
      <alignment horizontal="left" vertical="center" indent="1"/>
    </xf>
    <xf numFmtId="4" fontId="123" fillId="46" borderId="147" applyNumberFormat="0" applyProtection="0">
      <alignment horizontal="left" vertical="center" indent="1"/>
    </xf>
    <xf numFmtId="4" fontId="123" fillId="46" borderId="147" applyNumberFormat="0" applyProtection="0">
      <alignment horizontal="left" vertical="center" indent="1"/>
    </xf>
    <xf numFmtId="4" fontId="123" fillId="46" borderId="147" applyNumberFormat="0" applyProtection="0">
      <alignment horizontal="left" vertical="center" indent="1"/>
    </xf>
    <xf numFmtId="4" fontId="123" fillId="46" borderId="147" applyNumberFormat="0" applyProtection="0">
      <alignment horizontal="left" vertical="center" indent="1"/>
    </xf>
    <xf numFmtId="4" fontId="109" fillId="55" borderId="146" applyNumberFormat="0" applyProtection="0">
      <alignment horizontal="left" vertical="center" indent="1"/>
    </xf>
    <xf numFmtId="0" fontId="123" fillId="58" borderId="147" applyNumberFormat="0" applyProtection="0">
      <alignment horizontal="left" vertical="top" indent="1"/>
    </xf>
    <xf numFmtId="0" fontId="123" fillId="58" borderId="147" applyNumberFormat="0" applyProtection="0">
      <alignment horizontal="left" vertical="top" indent="1"/>
    </xf>
    <xf numFmtId="0" fontId="123" fillId="58" borderId="147" applyNumberFormat="0" applyProtection="0">
      <alignment horizontal="left" vertical="top" indent="1"/>
    </xf>
    <xf numFmtId="0" fontId="123" fillId="58" borderId="147" applyNumberFormat="0" applyProtection="0">
      <alignment horizontal="left" vertical="top" indent="1"/>
    </xf>
    <xf numFmtId="0" fontId="123" fillId="58" borderId="147" applyNumberFormat="0" applyProtection="0">
      <alignment horizontal="left" vertical="top" indent="1"/>
    </xf>
    <xf numFmtId="4" fontId="109" fillId="72" borderId="146" applyNumberFormat="0" applyProtection="0">
      <alignment horizontal="right" vertical="center"/>
    </xf>
    <xf numFmtId="4" fontId="76" fillId="0" borderId="145" applyNumberFormat="0" applyProtection="0">
      <alignment horizontal="right" vertical="center"/>
    </xf>
    <xf numFmtId="4" fontId="76" fillId="0" borderId="145" applyNumberFormat="0" applyProtection="0">
      <alignment horizontal="right" vertical="center"/>
    </xf>
    <xf numFmtId="4" fontId="76" fillId="0" borderId="145" applyNumberFormat="0" applyProtection="0">
      <alignment horizontal="right" vertical="center"/>
    </xf>
    <xf numFmtId="4" fontId="76" fillId="0" borderId="145" applyNumberFormat="0" applyProtection="0">
      <alignment horizontal="right" vertical="center"/>
    </xf>
    <xf numFmtId="4" fontId="76" fillId="0" borderId="145" applyNumberFormat="0" applyProtection="0">
      <alignment horizontal="right" vertical="center"/>
    </xf>
    <xf numFmtId="4" fontId="116" fillId="72" borderId="146" applyNumberFormat="0" applyProtection="0">
      <alignment horizontal="right" vertical="center"/>
    </xf>
    <xf numFmtId="4" fontId="105" fillId="84" borderId="145" applyNumberFormat="0" applyProtection="0">
      <alignment horizontal="right" vertical="center"/>
    </xf>
    <xf numFmtId="4" fontId="105" fillId="84" borderId="145" applyNumberFormat="0" applyProtection="0">
      <alignment horizontal="right" vertical="center"/>
    </xf>
    <xf numFmtId="4" fontId="105" fillId="84" borderId="145" applyNumberFormat="0" applyProtection="0">
      <alignment horizontal="right" vertical="center"/>
    </xf>
    <xf numFmtId="4" fontId="105" fillId="84" borderId="145" applyNumberFormat="0" applyProtection="0">
      <alignment horizontal="right" vertical="center"/>
    </xf>
    <xf numFmtId="4" fontId="105" fillId="84" borderId="145" applyNumberFormat="0" applyProtection="0">
      <alignment horizontal="right" vertical="center"/>
    </xf>
    <xf numFmtId="4" fontId="76" fillId="16" borderId="145" applyNumberFormat="0" applyProtection="0">
      <alignment horizontal="left" vertical="center" indent="1"/>
    </xf>
    <xf numFmtId="4" fontId="76" fillId="16" borderId="145" applyNumberFormat="0" applyProtection="0">
      <alignment horizontal="left" vertical="center" indent="1"/>
    </xf>
    <xf numFmtId="4" fontId="76" fillId="16" borderId="145" applyNumberFormat="0" applyProtection="0">
      <alignment horizontal="left" vertical="center" indent="1"/>
    </xf>
    <xf numFmtId="4" fontId="76" fillId="16" borderId="145" applyNumberFormat="0" applyProtection="0">
      <alignment horizontal="left" vertical="center" indent="1"/>
    </xf>
    <xf numFmtId="4" fontId="76" fillId="16" borderId="145" applyNumberFormat="0" applyProtection="0">
      <alignment horizontal="left" vertical="center" indent="1"/>
    </xf>
    <xf numFmtId="4" fontId="76" fillId="16" borderId="145" applyNumberFormat="0" applyProtection="0">
      <alignment horizontal="left" vertical="center" indent="1"/>
    </xf>
    <xf numFmtId="0" fontId="123" fillId="75" borderId="147" applyNumberFormat="0" applyProtection="0">
      <alignment horizontal="left" vertical="top" indent="1"/>
    </xf>
    <xf numFmtId="0" fontId="123" fillId="75" borderId="147" applyNumberFormat="0" applyProtection="0">
      <alignment horizontal="left" vertical="top" indent="1"/>
    </xf>
    <xf numFmtId="0" fontId="123" fillId="75" borderId="147" applyNumberFormat="0" applyProtection="0">
      <alignment horizontal="left" vertical="top" indent="1"/>
    </xf>
    <xf numFmtId="0" fontId="123" fillId="75" borderId="147" applyNumberFormat="0" applyProtection="0">
      <alignment horizontal="left" vertical="top" indent="1"/>
    </xf>
    <xf numFmtId="0" fontId="123" fillId="75" borderId="147" applyNumberFormat="0" applyProtection="0">
      <alignment horizontal="left" vertical="top" indent="1"/>
    </xf>
    <xf numFmtId="4" fontId="105" fillId="85" borderId="142" applyNumberFormat="0" applyProtection="0">
      <alignment horizontal="left" vertical="center" indent="1"/>
    </xf>
    <xf numFmtId="4" fontId="105" fillId="85" borderId="142" applyNumberFormat="0" applyProtection="0">
      <alignment horizontal="left" vertical="center" indent="1"/>
    </xf>
    <xf numFmtId="4" fontId="105" fillId="85" borderId="142" applyNumberFormat="0" applyProtection="0">
      <alignment horizontal="left" vertical="center" indent="1"/>
    </xf>
    <xf numFmtId="4" fontId="105" fillId="85" borderId="142" applyNumberFormat="0" applyProtection="0">
      <alignment horizontal="left" vertical="center" indent="1"/>
    </xf>
    <xf numFmtId="4" fontId="105" fillId="85" borderId="142" applyNumberFormat="0" applyProtection="0">
      <alignment horizontal="left" vertical="center" indent="1"/>
    </xf>
    <xf numFmtId="4" fontId="115" fillId="72" borderId="146" applyNumberFormat="0" applyProtection="0">
      <alignment horizontal="right" vertical="center"/>
    </xf>
    <xf numFmtId="4" fontId="105" fillId="83" borderId="145" applyNumberFormat="0" applyProtection="0">
      <alignment horizontal="right" vertical="center"/>
    </xf>
    <xf numFmtId="4" fontId="105" fillId="83" borderId="145" applyNumberFormat="0" applyProtection="0">
      <alignment horizontal="right" vertical="center"/>
    </xf>
    <xf numFmtId="4" fontId="105" fillId="83" borderId="145" applyNumberFormat="0" applyProtection="0">
      <alignment horizontal="right" vertical="center"/>
    </xf>
    <xf numFmtId="4" fontId="105" fillId="83" borderId="145" applyNumberFormat="0" applyProtection="0">
      <alignment horizontal="right" vertical="center"/>
    </xf>
    <xf numFmtId="4" fontId="105" fillId="83" borderId="145" applyNumberFormat="0" applyProtection="0">
      <alignment horizontal="right" vertical="center"/>
    </xf>
    <xf numFmtId="2" fontId="125" fillId="87" borderId="150" applyProtection="0"/>
    <xf numFmtId="2" fontId="125" fillId="87" borderId="150" applyProtection="0"/>
    <xf numFmtId="2" fontId="104" fillId="88" borderId="150" applyProtection="0"/>
    <xf numFmtId="2" fontId="104" fillId="89" borderId="150" applyProtection="0"/>
    <xf numFmtId="2" fontId="104" fillId="90" borderId="150" applyProtection="0"/>
    <xf numFmtId="2" fontId="104" fillId="90" borderId="150" applyProtection="0">
      <alignment horizontal="center"/>
    </xf>
    <xf numFmtId="2" fontId="104" fillId="89" borderId="150" applyProtection="0">
      <alignment horizontal="center"/>
    </xf>
    <xf numFmtId="0" fontId="105" fillId="0" borderId="142">
      <alignment horizontal="left" vertical="top" wrapText="1"/>
    </xf>
    <xf numFmtId="0" fontId="40" fillId="0" borderId="151" applyNumberFormat="0" applyFill="0" applyAlignment="0" applyProtection="0"/>
    <xf numFmtId="0" fontId="34" fillId="9" borderId="141" applyNumberFormat="0" applyAlignment="0" applyProtection="0"/>
    <xf numFmtId="0" fontId="34" fillId="9" borderId="141" applyNumberFormat="0" applyAlignment="0" applyProtection="0"/>
    <xf numFmtId="0" fontId="34" fillId="9" borderId="141" applyNumberFormat="0" applyAlignment="0" applyProtection="0"/>
    <xf numFmtId="0" fontId="35" fillId="46" borderId="146" applyNumberFormat="0" applyAlignment="0" applyProtection="0"/>
    <xf numFmtId="0" fontId="35" fillId="46" borderId="146" applyNumberFormat="0" applyAlignment="0" applyProtection="0"/>
    <xf numFmtId="0" fontId="35" fillId="46" borderId="146" applyNumberFormat="0" applyAlignment="0" applyProtection="0"/>
    <xf numFmtId="0" fontId="36" fillId="46" borderId="141" applyNumberFormat="0" applyAlignment="0" applyProtection="0"/>
    <xf numFmtId="0" fontId="36" fillId="46" borderId="141" applyNumberFormat="0" applyAlignment="0" applyProtection="0"/>
    <xf numFmtId="0" fontId="36" fillId="46" borderId="141" applyNumberFormat="0" applyAlignment="0" applyProtection="0"/>
    <xf numFmtId="0" fontId="40" fillId="0" borderId="151" applyNumberFormat="0" applyFill="0" applyAlignment="0" applyProtection="0"/>
    <xf numFmtId="0" fontId="40" fillId="0" borderId="151" applyNumberFormat="0" applyFill="0" applyAlignment="0" applyProtection="0"/>
    <xf numFmtId="0" fontId="40" fillId="0" borderId="151"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21" fillId="58" borderId="144" applyNumberFormat="0" applyFont="0" applyAlignment="0" applyProtection="0"/>
    <xf numFmtId="0" fontId="63" fillId="58" borderId="144" applyNumberFormat="0" applyFont="0" applyAlignment="0" applyProtection="0"/>
    <xf numFmtId="0" fontId="21" fillId="58" borderId="144" applyNumberFormat="0" applyFont="0" applyAlignment="0" applyProtection="0"/>
    <xf numFmtId="9" fontId="5" fillId="0" borderId="0" applyFont="0" applyFill="0" applyBorder="0" applyAlignment="0" applyProtection="0"/>
    <xf numFmtId="0" fontId="129" fillId="0" borderId="152"/>
    <xf numFmtId="0" fontId="104" fillId="2" borderId="153" applyNumberFormat="0">
      <alignment readingOrder="1"/>
      <protection locked="0"/>
    </xf>
    <xf numFmtId="166" fontId="5" fillId="0" borderId="0" applyFont="0" applyFill="0" applyBorder="0" applyAlignment="0" applyProtection="0"/>
    <xf numFmtId="166" fontId="5" fillId="0" borderId="0" applyFont="0" applyFill="0" applyBorder="0" applyAlignment="0" applyProtection="0"/>
    <xf numFmtId="165" fontId="21" fillId="0" borderId="0" applyFont="0" applyFill="0" applyBorder="0" applyAlignment="0" applyProtection="0"/>
    <xf numFmtId="0" fontId="5" fillId="0" borderId="0"/>
    <xf numFmtId="0" fontId="76" fillId="76" borderId="156" applyNumberFormat="0" applyProtection="0">
      <alignment horizontal="left" vertical="center" indent="1"/>
    </xf>
    <xf numFmtId="0" fontId="76" fillId="10" borderId="156" applyNumberFormat="0" applyProtection="0">
      <alignment horizontal="left" vertical="center" indent="1"/>
    </xf>
    <xf numFmtId="0" fontId="76" fillId="10" borderId="156" applyNumberFormat="0" applyProtection="0">
      <alignment horizontal="left" vertical="center" indent="1"/>
    </xf>
    <xf numFmtId="0" fontId="76" fillId="10" borderId="156" applyNumberFormat="0" applyProtection="0">
      <alignment horizontal="left" vertical="center" indent="1"/>
    </xf>
    <xf numFmtId="0" fontId="21" fillId="53" borderId="146" applyNumberFormat="0" applyProtection="0">
      <alignment horizontal="left" vertical="center" indent="1"/>
    </xf>
    <xf numFmtId="0" fontId="21" fillId="2" borderId="146" applyNumberFormat="0" applyProtection="0">
      <alignment horizontal="left" vertical="center" indent="1"/>
    </xf>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21" fillId="58" borderId="144" applyNumberFormat="0" applyFont="0" applyAlignment="0" applyProtection="0"/>
    <xf numFmtId="9"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4" fontId="123" fillId="58" borderId="158" applyNumberFormat="0" applyProtection="0">
      <alignment vertical="center"/>
    </xf>
    <xf numFmtId="4" fontId="123" fillId="58" borderId="158" applyNumberFormat="0" applyProtection="0">
      <alignment vertical="center"/>
    </xf>
    <xf numFmtId="4" fontId="123" fillId="58" borderId="158" applyNumberFormat="0" applyProtection="0">
      <alignment vertical="center"/>
    </xf>
    <xf numFmtId="4" fontId="116" fillId="55" borderId="157" applyNumberFormat="0" applyProtection="0">
      <alignment vertical="center"/>
    </xf>
    <xf numFmtId="4" fontId="109" fillId="55" borderId="157" applyNumberFormat="0" applyProtection="0">
      <alignment horizontal="left" vertical="center" indent="1"/>
    </xf>
    <xf numFmtId="4" fontId="123" fillId="46" borderId="158" applyNumberFormat="0" applyProtection="0">
      <alignment horizontal="left" vertical="center" indent="1"/>
    </xf>
    <xf numFmtId="4" fontId="123" fillId="46" borderId="158" applyNumberFormat="0" applyProtection="0">
      <alignment horizontal="left" vertical="center" indent="1"/>
    </xf>
    <xf numFmtId="4" fontId="123" fillId="46" borderId="158" applyNumberFormat="0" applyProtection="0">
      <alignment horizontal="left" vertical="center" indent="1"/>
    </xf>
    <xf numFmtId="4" fontId="123" fillId="46" borderId="158" applyNumberFormat="0" applyProtection="0">
      <alignment horizontal="left" vertical="center" indent="1"/>
    </xf>
    <xf numFmtId="4" fontId="123" fillId="46" borderId="158" applyNumberFormat="0" applyProtection="0">
      <alignment horizontal="left" vertical="center" indent="1"/>
    </xf>
    <xf numFmtId="4" fontId="109" fillId="55" borderId="157" applyNumberFormat="0" applyProtection="0">
      <alignment horizontal="left" vertical="center" indent="1"/>
    </xf>
    <xf numFmtId="0" fontId="123" fillId="58" borderId="158" applyNumberFormat="0" applyProtection="0">
      <alignment horizontal="left" vertical="top" indent="1"/>
    </xf>
    <xf numFmtId="0" fontId="123" fillId="58" borderId="158" applyNumberFormat="0" applyProtection="0">
      <alignment horizontal="left" vertical="top" indent="1"/>
    </xf>
    <xf numFmtId="0" fontId="123" fillId="58" borderId="158" applyNumberFormat="0" applyProtection="0">
      <alignment horizontal="left" vertical="top" indent="1"/>
    </xf>
    <xf numFmtId="0" fontId="123" fillId="58" borderId="158" applyNumberFormat="0" applyProtection="0">
      <alignment horizontal="left" vertical="top" indent="1"/>
    </xf>
    <xf numFmtId="0" fontId="123" fillId="58" borderId="158" applyNumberFormat="0" applyProtection="0">
      <alignment horizontal="left" vertical="top" indent="1"/>
    </xf>
    <xf numFmtId="4" fontId="109" fillId="72" borderId="157" applyNumberFormat="0" applyProtection="0">
      <alignment horizontal="right" vertical="center"/>
    </xf>
    <xf numFmtId="4" fontId="76" fillId="0" borderId="156" applyNumberFormat="0" applyProtection="0">
      <alignment horizontal="right" vertical="center"/>
    </xf>
    <xf numFmtId="4" fontId="76" fillId="0" borderId="156" applyNumberFormat="0" applyProtection="0">
      <alignment horizontal="right" vertical="center"/>
    </xf>
    <xf numFmtId="4" fontId="76" fillId="0" borderId="156" applyNumberFormat="0" applyProtection="0">
      <alignment horizontal="right" vertical="center"/>
    </xf>
    <xf numFmtId="4" fontId="76" fillId="0" borderId="156" applyNumberFormat="0" applyProtection="0">
      <alignment horizontal="right" vertical="center"/>
    </xf>
    <xf numFmtId="4" fontId="76" fillId="0" borderId="156" applyNumberFormat="0" applyProtection="0">
      <alignment horizontal="right" vertical="center"/>
    </xf>
    <xf numFmtId="4" fontId="116" fillId="72" borderId="157" applyNumberFormat="0" applyProtection="0">
      <alignment horizontal="right" vertical="center"/>
    </xf>
    <xf numFmtId="4" fontId="105" fillId="84" borderId="156" applyNumberFormat="0" applyProtection="0">
      <alignment horizontal="right" vertical="center"/>
    </xf>
    <xf numFmtId="4" fontId="105" fillId="84" borderId="156" applyNumberFormat="0" applyProtection="0">
      <alignment horizontal="right" vertical="center"/>
    </xf>
    <xf numFmtId="4" fontId="105" fillId="84" borderId="156" applyNumberFormat="0" applyProtection="0">
      <alignment horizontal="right" vertical="center"/>
    </xf>
    <xf numFmtId="4" fontId="105" fillId="84" borderId="156" applyNumberFormat="0" applyProtection="0">
      <alignment horizontal="right" vertical="center"/>
    </xf>
    <xf numFmtId="4" fontId="105" fillId="84" borderId="156" applyNumberFormat="0" applyProtection="0">
      <alignment horizontal="right" vertical="center"/>
    </xf>
    <xf numFmtId="4" fontId="76" fillId="16" borderId="156" applyNumberFormat="0" applyProtection="0">
      <alignment horizontal="left" vertical="center" indent="1"/>
    </xf>
    <xf numFmtId="4" fontId="76" fillId="16" borderId="156" applyNumberFormat="0" applyProtection="0">
      <alignment horizontal="left" vertical="center" indent="1"/>
    </xf>
    <xf numFmtId="4" fontId="76" fillId="16" borderId="156" applyNumberFormat="0" applyProtection="0">
      <alignment horizontal="left" vertical="center" indent="1"/>
    </xf>
    <xf numFmtId="4" fontId="76" fillId="16" borderId="156" applyNumberFormat="0" applyProtection="0">
      <alignment horizontal="left" vertical="center" indent="1"/>
    </xf>
    <xf numFmtId="4" fontId="76" fillId="16" borderId="156" applyNumberFormat="0" applyProtection="0">
      <alignment horizontal="left" vertical="center" indent="1"/>
    </xf>
    <xf numFmtId="4" fontId="76" fillId="16" borderId="156" applyNumberFormat="0" applyProtection="0">
      <alignment horizontal="left" vertical="center" indent="1"/>
    </xf>
    <xf numFmtId="0" fontId="123" fillId="75" borderId="158" applyNumberFormat="0" applyProtection="0">
      <alignment horizontal="left" vertical="top" indent="1"/>
    </xf>
    <xf numFmtId="0" fontId="123" fillId="75" borderId="158" applyNumberFormat="0" applyProtection="0">
      <alignment horizontal="left" vertical="top" indent="1"/>
    </xf>
    <xf numFmtId="0" fontId="123" fillId="75" borderId="158" applyNumberFormat="0" applyProtection="0">
      <alignment horizontal="left" vertical="top" indent="1"/>
    </xf>
    <xf numFmtId="0" fontId="123" fillId="75" borderId="158" applyNumberFormat="0" applyProtection="0">
      <alignment horizontal="left" vertical="top" indent="1"/>
    </xf>
    <xf numFmtId="0" fontId="123" fillId="75" borderId="158" applyNumberFormat="0" applyProtection="0">
      <alignment horizontal="left" vertical="top" indent="1"/>
    </xf>
    <xf numFmtId="4" fontId="105" fillId="85" borderId="154" applyNumberFormat="0" applyProtection="0">
      <alignment horizontal="left" vertical="center" indent="1"/>
    </xf>
    <xf numFmtId="4" fontId="105" fillId="85" borderId="154" applyNumberFormat="0" applyProtection="0">
      <alignment horizontal="left" vertical="center" indent="1"/>
    </xf>
    <xf numFmtId="4" fontId="105" fillId="85" borderId="154" applyNumberFormat="0" applyProtection="0">
      <alignment horizontal="left" vertical="center" indent="1"/>
    </xf>
    <xf numFmtId="4" fontId="105" fillId="85" borderId="154" applyNumberFormat="0" applyProtection="0">
      <alignment horizontal="left" vertical="center" indent="1"/>
    </xf>
    <xf numFmtId="4" fontId="105" fillId="85" borderId="154" applyNumberFormat="0" applyProtection="0">
      <alignment horizontal="left" vertical="center" indent="1"/>
    </xf>
    <xf numFmtId="4" fontId="115" fillId="72" borderId="157" applyNumberFormat="0" applyProtection="0">
      <alignment horizontal="right" vertical="center"/>
    </xf>
    <xf numFmtId="4" fontId="105" fillId="83" borderId="156" applyNumberFormat="0" applyProtection="0">
      <alignment horizontal="right" vertical="center"/>
    </xf>
    <xf numFmtId="4" fontId="105" fillId="83" borderId="156" applyNumberFormat="0" applyProtection="0">
      <alignment horizontal="right" vertical="center"/>
    </xf>
    <xf numFmtId="4" fontId="105" fillId="83" borderId="156" applyNumberFormat="0" applyProtection="0">
      <alignment horizontal="right" vertical="center"/>
    </xf>
    <xf numFmtId="4" fontId="105" fillId="83" borderId="156" applyNumberFormat="0" applyProtection="0">
      <alignment horizontal="right" vertical="center"/>
    </xf>
    <xf numFmtId="4" fontId="105" fillId="83" borderId="156" applyNumberFormat="0" applyProtection="0">
      <alignment horizontal="right" vertical="center"/>
    </xf>
    <xf numFmtId="2" fontId="125" fillId="87" borderId="160" applyProtection="0"/>
    <xf numFmtId="2" fontId="125" fillId="87" borderId="160" applyProtection="0"/>
    <xf numFmtId="2" fontId="104" fillId="88" borderId="160" applyProtection="0"/>
    <xf numFmtId="2" fontId="104" fillId="89" borderId="160" applyProtection="0"/>
    <xf numFmtId="2" fontId="104" fillId="90" borderId="160" applyProtection="0"/>
    <xf numFmtId="2" fontId="104" fillId="90" borderId="160" applyProtection="0">
      <alignment horizontal="center"/>
    </xf>
    <xf numFmtId="2" fontId="104" fillId="89" borderId="160" applyProtection="0">
      <alignment horizontal="center"/>
    </xf>
    <xf numFmtId="0" fontId="105" fillId="0" borderId="154">
      <alignment horizontal="left" vertical="top" wrapText="1"/>
    </xf>
    <xf numFmtId="0" fontId="40" fillId="0" borderId="161" applyNumberFormat="0" applyFill="0" applyAlignment="0" applyProtection="0"/>
    <xf numFmtId="0" fontId="34" fillId="9" borderId="153" applyNumberFormat="0" applyAlignment="0" applyProtection="0"/>
    <xf numFmtId="0" fontId="34" fillId="9" borderId="153" applyNumberFormat="0" applyAlignment="0" applyProtection="0"/>
    <xf numFmtId="0" fontId="34" fillId="9" borderId="153" applyNumberFormat="0" applyAlignment="0" applyProtection="0"/>
    <xf numFmtId="0" fontId="35" fillId="46" borderId="157" applyNumberFormat="0" applyAlignment="0" applyProtection="0"/>
    <xf numFmtId="0" fontId="35" fillId="46" borderId="157" applyNumberFormat="0" applyAlignment="0" applyProtection="0"/>
    <xf numFmtId="0" fontId="35" fillId="46" borderId="157" applyNumberFormat="0" applyAlignment="0" applyProtection="0"/>
    <xf numFmtId="0" fontId="36" fillId="46" borderId="153" applyNumberFormat="0" applyAlignment="0" applyProtection="0"/>
    <xf numFmtId="0" fontId="36" fillId="46" borderId="153" applyNumberFormat="0" applyAlignment="0" applyProtection="0"/>
    <xf numFmtId="0" fontId="36" fillId="46" borderId="153" applyNumberFormat="0" applyAlignment="0" applyProtection="0"/>
    <xf numFmtId="0" fontId="40" fillId="0" borderId="161" applyNumberFormat="0" applyFill="0" applyAlignment="0" applyProtection="0"/>
    <xf numFmtId="0" fontId="40" fillId="0" borderId="161" applyNumberFormat="0" applyFill="0" applyAlignment="0" applyProtection="0"/>
    <xf numFmtId="0" fontId="40" fillId="0" borderId="161" applyNumberFormat="0" applyFill="0" applyAlignment="0" applyProtection="0"/>
    <xf numFmtId="0" fontId="5" fillId="0" borderId="0"/>
    <xf numFmtId="0" fontId="5" fillId="0" borderId="0"/>
    <xf numFmtId="165" fontId="21" fillId="0" borderId="0" applyFont="0" applyFill="0" applyBorder="0" applyAlignment="0" applyProtection="0"/>
    <xf numFmtId="0" fontId="5" fillId="0" borderId="0"/>
    <xf numFmtId="0" fontId="21" fillId="58" borderId="155" applyNumberFormat="0" applyFont="0" applyAlignment="0" applyProtection="0"/>
    <xf numFmtId="0" fontId="63" fillId="58" borderId="155" applyNumberFormat="0" applyFont="0" applyAlignment="0" applyProtection="0"/>
    <xf numFmtId="0" fontId="21" fillId="58" borderId="155" applyNumberFormat="0" applyFont="0" applyAlignment="0" applyProtection="0"/>
    <xf numFmtId="0" fontId="129" fillId="0" borderId="162"/>
    <xf numFmtId="165" fontId="21" fillId="0" borderId="0" applyFont="0" applyFill="0" applyBorder="0" applyAlignment="0" applyProtection="0"/>
    <xf numFmtId="165" fontId="21" fillId="0" borderId="0" applyFont="0" applyFill="0" applyBorder="0" applyAlignment="0" applyProtection="0"/>
    <xf numFmtId="0" fontId="21" fillId="53" borderId="157" applyNumberFormat="0" applyProtection="0">
      <alignment horizontal="left" vertical="center" indent="1"/>
    </xf>
    <xf numFmtId="0" fontId="21" fillId="2" borderId="157" applyNumberFormat="0" applyProtection="0">
      <alignment horizontal="left" vertical="center" indent="1"/>
    </xf>
    <xf numFmtId="0" fontId="5" fillId="0" borderId="0"/>
    <xf numFmtId="165" fontId="21" fillId="0" borderId="0" applyFont="0" applyFill="0" applyBorder="0" applyAlignment="0" applyProtection="0"/>
    <xf numFmtId="0" fontId="21" fillId="58" borderId="155" applyNumberFormat="0" applyFont="0" applyAlignment="0" applyProtection="0"/>
    <xf numFmtId="0" fontId="5" fillId="0" borderId="0"/>
    <xf numFmtId="0" fontId="5" fillId="0" borderId="0"/>
    <xf numFmtId="0" fontId="5" fillId="0" borderId="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0" fontId="4" fillId="0" borderId="0"/>
    <xf numFmtId="49" fontId="105" fillId="6" borderId="166">
      <alignment horizontal="left" vertical="top"/>
      <protection locked="0"/>
    </xf>
    <xf numFmtId="49" fontId="105" fillId="6" borderId="166">
      <alignment horizontal="left" vertical="top"/>
      <protection locked="0"/>
    </xf>
    <xf numFmtId="49" fontId="105" fillId="0" borderId="166">
      <alignment horizontal="left" vertical="top"/>
      <protection locked="0"/>
    </xf>
    <xf numFmtId="49" fontId="105" fillId="0" borderId="166">
      <alignment horizontal="left" vertical="top"/>
      <protection locked="0"/>
    </xf>
    <xf numFmtId="49" fontId="105" fillId="45" borderId="166">
      <alignment horizontal="left" vertical="top"/>
      <protection locked="0"/>
    </xf>
    <xf numFmtId="49" fontId="105" fillId="45" borderId="166">
      <alignment horizontal="left" vertical="top"/>
      <protection locked="0"/>
    </xf>
    <xf numFmtId="49" fontId="63" fillId="0" borderId="166">
      <alignment horizontal="center" vertical="top" wrapText="1"/>
      <protection locked="0"/>
    </xf>
    <xf numFmtId="49" fontId="63" fillId="0" borderId="166">
      <alignment horizontal="center" vertical="top" wrapText="1"/>
      <protection locked="0"/>
    </xf>
    <xf numFmtId="49" fontId="105" fillId="6" borderId="166">
      <alignment horizontal="right" vertical="top"/>
      <protection locked="0"/>
    </xf>
    <xf numFmtId="49" fontId="105" fillId="6" borderId="166">
      <alignment horizontal="right" vertical="top"/>
      <protection locked="0"/>
    </xf>
    <xf numFmtId="0" fontId="105" fillId="6" borderId="166">
      <alignment horizontal="right" vertical="top"/>
      <protection locked="0"/>
    </xf>
    <xf numFmtId="0" fontId="105" fillId="6" borderId="166">
      <alignment horizontal="right" vertical="top"/>
      <protection locked="0"/>
    </xf>
    <xf numFmtId="49" fontId="105" fillId="0" borderId="166">
      <alignment horizontal="right" vertical="top"/>
      <protection locked="0"/>
    </xf>
    <xf numFmtId="49" fontId="105" fillId="0" borderId="166">
      <alignment horizontal="right" vertical="top"/>
      <protection locked="0"/>
    </xf>
    <xf numFmtId="0" fontId="105" fillId="0" borderId="166">
      <alignment horizontal="right" vertical="top"/>
      <protection locked="0"/>
    </xf>
    <xf numFmtId="0" fontId="105" fillId="0" borderId="166">
      <alignment horizontal="right" vertical="top"/>
      <protection locked="0"/>
    </xf>
    <xf numFmtId="49" fontId="105" fillId="45" borderId="166">
      <alignment horizontal="right" vertical="top"/>
      <protection locked="0"/>
    </xf>
    <xf numFmtId="49" fontId="105" fillId="45" borderId="166">
      <alignment horizontal="right" vertical="top"/>
      <protection locked="0"/>
    </xf>
    <xf numFmtId="0" fontId="105" fillId="45" borderId="166">
      <alignment horizontal="right" vertical="top"/>
      <protection locked="0"/>
    </xf>
    <xf numFmtId="0" fontId="105" fillId="45" borderId="166">
      <alignment horizontal="right" vertical="top"/>
      <protection locked="0"/>
    </xf>
    <xf numFmtId="49" fontId="105" fillId="0" borderId="166">
      <alignment horizontal="center" vertical="top" wrapText="1"/>
      <protection locked="0"/>
    </xf>
    <xf numFmtId="49" fontId="105" fillId="0" borderId="166">
      <alignment horizontal="center" vertical="top" wrapText="1"/>
      <protection locked="0"/>
    </xf>
    <xf numFmtId="0" fontId="105" fillId="0" borderId="166">
      <alignment horizontal="center" vertical="top" wrapText="1"/>
      <protection locked="0"/>
    </xf>
    <xf numFmtId="0" fontId="105" fillId="0" borderId="166">
      <alignment horizontal="center" vertical="top" wrapText="1"/>
      <protection locked="0"/>
    </xf>
    <xf numFmtId="0" fontId="77" fillId="0" borderId="165">
      <alignment horizontal="left" vertical="center"/>
    </xf>
    <xf numFmtId="180" fontId="78" fillId="54" borderId="166" applyNumberFormat="0" applyFont="0" applyAlignment="0">
      <protection locked="0"/>
    </xf>
    <xf numFmtId="10" fontId="76" fillId="55" borderId="166" applyNumberFormat="0" applyBorder="0" applyAlignment="0" applyProtection="0"/>
    <xf numFmtId="4" fontId="109" fillId="72" borderId="168" applyNumberFormat="0" applyProtection="0">
      <alignment horizontal="left" vertical="center" indent="1"/>
    </xf>
    <xf numFmtId="0" fontId="21" fillId="83" borderId="166" applyNumberFormat="0">
      <protection locked="0"/>
    </xf>
    <xf numFmtId="0" fontId="21" fillId="83" borderId="166" applyNumberFormat="0">
      <protection locked="0"/>
    </xf>
    <xf numFmtId="4" fontId="105" fillId="55" borderId="166" applyNumberFormat="0" applyProtection="0">
      <alignment vertical="center"/>
    </xf>
    <xf numFmtId="4" fontId="105" fillId="55" borderId="166" applyNumberFormat="0" applyProtection="0">
      <alignment vertical="center"/>
    </xf>
    <xf numFmtId="4" fontId="105" fillId="55" borderId="166" applyNumberFormat="0" applyProtection="0">
      <alignment vertical="center"/>
    </xf>
    <xf numFmtId="4" fontId="105" fillId="55" borderId="166" applyNumberFormat="0" applyProtection="0">
      <alignment vertical="center"/>
    </xf>
    <xf numFmtId="4" fontId="105" fillId="55" borderId="166" applyNumberFormat="0" applyProtection="0">
      <alignment vertical="center"/>
    </xf>
    <xf numFmtId="4" fontId="105" fillId="55" borderId="166" applyNumberFormat="0" applyProtection="0">
      <alignment vertical="center"/>
    </xf>
    <xf numFmtId="4" fontId="105" fillId="55" borderId="166" applyNumberFormat="0" applyProtection="0">
      <alignment vertical="center"/>
    </xf>
    <xf numFmtId="4" fontId="105" fillId="55" borderId="166" applyNumberFormat="0" applyProtection="0">
      <alignment vertical="center"/>
    </xf>
    <xf numFmtId="4" fontId="105" fillId="55" borderId="166" applyNumberFormat="0" applyProtection="0">
      <alignment vertical="center"/>
    </xf>
    <xf numFmtId="4" fontId="105" fillId="55" borderId="166" applyNumberFormat="0" applyProtection="0">
      <alignment vertical="center"/>
    </xf>
    <xf numFmtId="0" fontId="76" fillId="86" borderId="166"/>
    <xf numFmtId="0" fontId="76" fillId="86" borderId="166"/>
    <xf numFmtId="4" fontId="88" fillId="54" borderId="166" applyBorder="0">
      <alignment horizontal="right"/>
    </xf>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9"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0" fontId="21" fillId="0" borderId="0" applyNumberFormat="0" applyFont="0" applyFill="0" applyBorder="0" applyAlignment="0" applyProtection="0">
      <alignment vertical="top"/>
    </xf>
    <xf numFmtId="0" fontId="253" fillId="0" borderId="0"/>
    <xf numFmtId="0" fontId="3" fillId="0" borderId="0"/>
    <xf numFmtId="0" fontId="21" fillId="0" borderId="0"/>
    <xf numFmtId="0" fontId="3" fillId="0" borderId="0"/>
    <xf numFmtId="0" fontId="3" fillId="0" borderId="0"/>
    <xf numFmtId="0" fontId="3" fillId="0" borderId="0"/>
    <xf numFmtId="0" fontId="3" fillId="0" borderId="0"/>
    <xf numFmtId="164" fontId="21" fillId="0" borderId="0" applyFont="0" applyFill="0" applyBorder="0" applyAlignment="0" applyProtection="0"/>
    <xf numFmtId="0" fontId="2" fillId="0" borderId="0"/>
    <xf numFmtId="178" fontId="2" fillId="0" borderId="0" applyFont="0" applyFill="0" applyBorder="0" applyAlignment="0" applyProtection="0"/>
    <xf numFmtId="0" fontId="33" fillId="14" borderId="0" applyNumberFormat="0" applyBorder="0" applyAlignment="0" applyProtection="0"/>
    <xf numFmtId="0" fontId="33" fillId="14" borderId="0" applyNumberFormat="0" applyBorder="0" applyAlignment="0" applyProtection="0"/>
    <xf numFmtId="0" fontId="33" fillId="11" borderId="0" applyNumberFormat="0" applyBorder="0" applyAlignment="0" applyProtection="0"/>
    <xf numFmtId="0" fontId="33" fillId="11" borderId="0" applyNumberFormat="0" applyBorder="0" applyAlignment="0" applyProtection="0"/>
    <xf numFmtId="0" fontId="33" fillId="12" borderId="0" applyNumberFormat="0" applyBorder="0" applyAlignment="0" applyProtection="0"/>
    <xf numFmtId="0" fontId="33" fillId="12" borderId="0" applyNumberFormat="0" applyBorder="0" applyAlignment="0" applyProtection="0"/>
    <xf numFmtId="0" fontId="33" fillId="15" borderId="0" applyNumberFormat="0" applyBorder="0" applyAlignment="0" applyProtection="0"/>
    <xf numFmtId="0" fontId="33" fillId="15" borderId="0" applyNumberFormat="0" applyBorder="0" applyAlignment="0" applyProtection="0"/>
    <xf numFmtId="0" fontId="33" fillId="16" borderId="0" applyNumberFormat="0" applyBorder="0" applyAlignment="0" applyProtection="0"/>
    <xf numFmtId="0" fontId="33" fillId="16" borderId="0" applyNumberFormat="0" applyBorder="0" applyAlignment="0" applyProtection="0"/>
    <xf numFmtId="0" fontId="33" fillId="17" borderId="0" applyNumberFormat="0" applyBorder="0" applyAlignment="0" applyProtection="0"/>
    <xf numFmtId="0" fontId="33" fillId="17" borderId="0" applyNumberFormat="0" applyBorder="0" applyAlignment="0" applyProtection="0"/>
    <xf numFmtId="0" fontId="77" fillId="0" borderId="5" applyNumberFormat="0" applyAlignment="0" applyProtection="0">
      <alignment horizontal="left" vertical="center"/>
    </xf>
    <xf numFmtId="0" fontId="77" fillId="0" borderId="5" applyNumberFormat="0" applyAlignment="0" applyProtection="0">
      <alignment horizontal="left" vertical="center"/>
    </xf>
    <xf numFmtId="180" fontId="78" fillId="54" borderId="176" applyNumberFormat="0" applyFont="0" applyAlignment="0">
      <protection locked="0"/>
    </xf>
    <xf numFmtId="0" fontId="32" fillId="0" borderId="0"/>
    <xf numFmtId="0" fontId="78" fillId="0" borderId="0"/>
    <xf numFmtId="0" fontId="255" fillId="0" borderId="0"/>
    <xf numFmtId="0" fontId="255" fillId="0" borderId="0"/>
    <xf numFmtId="0" fontId="255" fillId="0" borderId="0"/>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3" fillId="18" borderId="0" applyNumberFormat="0" applyBorder="0" applyAlignment="0" applyProtection="0"/>
    <xf numFmtId="0" fontId="33" fillId="18" borderId="0" applyNumberFormat="0" applyBorder="0" applyAlignment="0" applyProtection="0"/>
    <xf numFmtId="0" fontId="33" fillId="26" borderId="0" applyNumberFormat="0" applyBorder="0" applyAlignment="0" applyProtection="0"/>
    <xf numFmtId="0" fontId="33" fillId="26"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15" borderId="0" applyNumberFormat="0" applyBorder="0" applyAlignment="0" applyProtection="0"/>
    <xf numFmtId="0" fontId="33" fillId="15" borderId="0" applyNumberFormat="0" applyBorder="0" applyAlignment="0" applyProtection="0"/>
    <xf numFmtId="0" fontId="33" fillId="16" borderId="0" applyNumberFormat="0" applyBorder="0" applyAlignment="0" applyProtection="0"/>
    <xf numFmtId="0" fontId="33" fillId="16" borderId="0" applyNumberFormat="0" applyBorder="0" applyAlignment="0" applyProtection="0"/>
    <xf numFmtId="0" fontId="33" fillId="40" borderId="0" applyNumberFormat="0" applyBorder="0" applyAlignment="0" applyProtection="0"/>
    <xf numFmtId="0" fontId="33" fillId="40" borderId="0" applyNumberFormat="0" applyBorder="0" applyAlignment="0" applyProtection="0"/>
    <xf numFmtId="0" fontId="34" fillId="9" borderId="196" applyNumberFormat="0" applyAlignment="0" applyProtection="0"/>
    <xf numFmtId="0" fontId="35" fillId="46" borderId="197" applyNumberFormat="0" applyAlignment="0" applyProtection="0"/>
    <xf numFmtId="0" fontId="36" fillId="46" borderId="196" applyNumberFormat="0" applyAlignment="0" applyProtection="0"/>
    <xf numFmtId="0" fontId="37" fillId="0" borderId="7" applyNumberFormat="0" applyFill="0" applyAlignment="0" applyProtection="0"/>
    <xf numFmtId="0" fontId="37" fillId="0" borderId="7" applyNumberFormat="0" applyFill="0" applyAlignment="0" applyProtection="0"/>
    <xf numFmtId="0" fontId="38" fillId="0" borderId="8" applyNumberFormat="0" applyFill="0" applyAlignment="0" applyProtection="0"/>
    <xf numFmtId="0" fontId="38" fillId="0" borderId="8" applyNumberFormat="0" applyFill="0" applyAlignment="0" applyProtection="0"/>
    <xf numFmtId="0" fontId="39" fillId="0" borderId="9" applyNumberFormat="0" applyFill="0" applyAlignment="0" applyProtection="0"/>
    <xf numFmtId="0" fontId="39" fillId="0" borderId="9" applyNumberFormat="0" applyFill="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86" fillId="0" borderId="24" applyBorder="0">
      <alignment horizontal="center" vertical="center" wrapText="1"/>
    </xf>
    <xf numFmtId="0" fontId="40" fillId="0" borderId="198" applyNumberFormat="0" applyFill="0" applyAlignment="0" applyProtection="0"/>
    <xf numFmtId="0" fontId="41" fillId="47" borderId="4" applyNumberFormat="0" applyAlignment="0" applyProtection="0"/>
    <xf numFmtId="0" fontId="41" fillId="47" borderId="4" applyNumberFormat="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3" fillId="56" borderId="0" applyNumberFormat="0" applyBorder="0" applyAlignment="0" applyProtection="0"/>
    <xf numFmtId="0" fontId="43" fillId="56" borderId="0" applyNumberFormat="0" applyBorder="0" applyAlignment="0" applyProtection="0"/>
    <xf numFmtId="0" fontId="63" fillId="0" borderId="0"/>
    <xf numFmtId="0" fontId="32" fillId="0" borderId="0"/>
    <xf numFmtId="0" fontId="2" fillId="0" borderId="0"/>
    <xf numFmtId="0" fontId="32" fillId="0" borderId="0"/>
    <xf numFmtId="0" fontId="21" fillId="0" borderId="0"/>
    <xf numFmtId="0" fontId="32" fillId="0" borderId="0"/>
    <xf numFmtId="0" fontId="24" fillId="0" borderId="0"/>
    <xf numFmtId="0" fontId="21" fillId="0" borderId="0"/>
    <xf numFmtId="0" fontId="32" fillId="0" borderId="0"/>
    <xf numFmtId="0" fontId="24" fillId="0" borderId="0"/>
    <xf numFmtId="0" fontId="24" fillId="0" borderId="0"/>
    <xf numFmtId="0" fontId="2" fillId="0" borderId="0"/>
    <xf numFmtId="0" fontId="2" fillId="0" borderId="0"/>
    <xf numFmtId="0" fontId="63" fillId="0" borderId="0"/>
    <xf numFmtId="0" fontId="63" fillId="0" borderId="0"/>
    <xf numFmtId="0" fontId="63" fillId="0" borderId="0"/>
    <xf numFmtId="0" fontId="63" fillId="0" borderId="0"/>
    <xf numFmtId="0" fontId="63" fillId="0" borderId="0"/>
    <xf numFmtId="0" fontId="63" fillId="0" borderId="0"/>
    <xf numFmtId="213" fontId="63" fillId="0" borderId="0"/>
    <xf numFmtId="0" fontId="2" fillId="0" borderId="0"/>
    <xf numFmtId="214" fontId="21" fillId="0" borderId="0"/>
    <xf numFmtId="0" fontId="2" fillId="0" borderId="0"/>
    <xf numFmtId="0" fontId="130" fillId="0" borderId="0"/>
    <xf numFmtId="0" fontId="63" fillId="0" borderId="0"/>
    <xf numFmtId="0" fontId="63" fillId="0" borderId="0"/>
    <xf numFmtId="0" fontId="21" fillId="0" borderId="0"/>
    <xf numFmtId="0" fontId="63"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256" fillId="0" borderId="0" applyNumberFormat="0" applyBorder="0" applyProtection="0"/>
    <xf numFmtId="0" fontId="130" fillId="0" borderId="0"/>
    <xf numFmtId="0" fontId="130" fillId="0" borderId="0"/>
    <xf numFmtId="0" fontId="130" fillId="0" borderId="0"/>
    <xf numFmtId="0" fontId="130" fillId="0" borderId="0"/>
    <xf numFmtId="0" fontId="130" fillId="0" borderId="0"/>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143" fillId="0" borderId="0"/>
    <xf numFmtId="0" fontId="255" fillId="0" borderId="0"/>
    <xf numFmtId="0" fontId="255" fillId="0" borderId="0"/>
    <xf numFmtId="0" fontId="130" fillId="0" borderId="0"/>
    <xf numFmtId="0" fontId="130" fillId="0" borderId="0"/>
    <xf numFmtId="0" fontId="32" fillId="0" borderId="0"/>
    <xf numFmtId="0" fontId="24"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30" fillId="0" borderId="0"/>
    <xf numFmtId="0" fontId="2" fillId="0" borderId="0"/>
    <xf numFmtId="0" fontId="2" fillId="0" borderId="0"/>
    <xf numFmtId="0" fontId="2" fillId="0" borderId="0"/>
    <xf numFmtId="0" fontId="2" fillId="0" borderId="0"/>
    <xf numFmtId="0" fontId="2" fillId="0" borderId="0"/>
    <xf numFmtId="0" fontId="130" fillId="0" borderId="0"/>
    <xf numFmtId="0" fontId="2" fillId="0" borderId="0"/>
    <xf numFmtId="0" fontId="2" fillId="0" borderId="0"/>
    <xf numFmtId="0" fontId="2" fillId="0" borderId="0"/>
    <xf numFmtId="0" fontId="2" fillId="0" borderId="0"/>
    <xf numFmtId="0" fontId="2" fillId="0" borderId="0"/>
    <xf numFmtId="0" fontId="2" fillId="0" borderId="0"/>
    <xf numFmtId="0" fontId="130" fillId="0" borderId="0"/>
    <xf numFmtId="0" fontId="2" fillId="0" borderId="0"/>
    <xf numFmtId="0" fontId="130"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30" fillId="0" borderId="0"/>
    <xf numFmtId="0" fontId="130" fillId="0" borderId="0"/>
    <xf numFmtId="0" fontId="130" fillId="0" borderId="0"/>
    <xf numFmtId="0" fontId="130" fillId="0" borderId="0"/>
    <xf numFmtId="0" fontId="130" fillId="0" borderId="0"/>
    <xf numFmtId="0" fontId="2" fillId="0" borderId="0"/>
    <xf numFmtId="0" fontId="2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30"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30" fillId="0" borderId="0"/>
    <xf numFmtId="0" fontId="2" fillId="0" borderId="0"/>
    <xf numFmtId="0" fontId="130" fillId="0" borderId="0"/>
    <xf numFmtId="0" fontId="2" fillId="0" borderId="0"/>
    <xf numFmtId="0" fontId="130" fillId="0" borderId="0"/>
    <xf numFmtId="0" fontId="130" fillId="0" borderId="0"/>
    <xf numFmtId="0" fontId="44" fillId="5" borderId="0" applyNumberFormat="0" applyBorder="0" applyAlignment="0" applyProtection="0"/>
    <xf numFmtId="0" fontId="44" fillId="5" borderId="0" applyNumberFormat="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63" fillId="58" borderId="199" applyNumberFormat="0" applyFont="0" applyAlignment="0" applyProtection="0"/>
    <xf numFmtId="9" fontId="32" fillId="0" borderId="0" applyFont="0" applyFill="0" applyBorder="0" applyAlignment="0" applyProtection="0"/>
    <xf numFmtId="0" fontId="47" fillId="0" borderId="10" applyNumberFormat="0" applyFill="0" applyAlignment="0" applyProtection="0"/>
    <xf numFmtId="0" fontId="47" fillId="0" borderId="10" applyNumberFormat="0" applyFill="0" applyAlignment="0" applyProtection="0"/>
    <xf numFmtId="0" fontId="48" fillId="0" borderId="0" applyNumberFormat="0" applyFill="0" applyBorder="0" applyAlignment="0" applyProtection="0"/>
    <xf numFmtId="0" fontId="48" fillId="0" borderId="0" applyNumberFormat="0" applyFill="0" applyBorder="0" applyAlignment="0" applyProtection="0"/>
    <xf numFmtId="166" fontId="63" fillId="0" borderId="0" applyFont="0" applyFill="0" applyBorder="0" applyAlignment="0" applyProtection="0"/>
    <xf numFmtId="166" fontId="2" fillId="0" borderId="0" applyFont="0" applyFill="0" applyBorder="0" applyAlignment="0" applyProtection="0"/>
    <xf numFmtId="215" fontId="21"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3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63"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63"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63" fillId="0" borderId="0" applyFont="0" applyFill="0" applyBorder="0" applyAlignment="0" applyProtection="0"/>
    <xf numFmtId="166" fontId="2" fillId="0" borderId="0" applyFont="0" applyFill="0" applyBorder="0" applyAlignment="0" applyProtection="0"/>
    <xf numFmtId="166" fontId="63" fillId="0" borderId="0" applyFont="0" applyFill="0" applyBorder="0" applyAlignment="0" applyProtection="0"/>
    <xf numFmtId="166" fontId="2" fillId="0" borderId="0" applyFont="0" applyFill="0" applyBorder="0" applyAlignment="0" applyProtection="0"/>
    <xf numFmtId="166" fontId="63" fillId="0" borderId="0" applyFont="0" applyFill="0" applyBorder="0" applyAlignment="0" applyProtection="0"/>
    <xf numFmtId="166" fontId="2" fillId="0" borderId="0" applyFont="0" applyFill="0" applyBorder="0" applyAlignment="0" applyProtection="0"/>
    <xf numFmtId="166" fontId="63"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66" fontId="63"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66"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66" fontId="63"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66" fontId="32" fillId="0" borderId="0" applyFont="0" applyFill="0" applyBorder="0" applyAlignment="0" applyProtection="0"/>
    <xf numFmtId="178" fontId="2" fillId="0" borderId="0" applyFont="0" applyFill="0" applyBorder="0" applyAlignment="0" applyProtection="0"/>
    <xf numFmtId="178" fontId="2" fillId="0" borderId="0" applyFont="0" applyFill="0" applyBorder="0" applyAlignment="0" applyProtection="0"/>
    <xf numFmtId="0" fontId="49" fillId="6" borderId="0" applyNumberFormat="0" applyBorder="0" applyAlignment="0" applyProtection="0"/>
    <xf numFmtId="0" fontId="49" fillId="6" borderId="0" applyNumberFormat="0" applyBorder="0" applyAlignment="0" applyProtection="0"/>
    <xf numFmtId="0" fontId="143" fillId="0" borderId="0"/>
    <xf numFmtId="43" fontId="143" fillId="0" borderId="0" applyFont="0" applyFill="0" applyBorder="0" applyAlignment="0" applyProtection="0"/>
    <xf numFmtId="0" fontId="1" fillId="0" borderId="0"/>
    <xf numFmtId="0" fontId="272" fillId="0" borderId="0" applyNumberFormat="0" applyFill="0" applyBorder="0" applyAlignment="0" applyProtection="0"/>
  </cellStyleXfs>
  <cellXfs count="910">
    <xf numFmtId="0" fontId="0" fillId="0" borderId="0" xfId="0"/>
    <xf numFmtId="0" fontId="23" fillId="0" borderId="0" xfId="0" applyFont="1"/>
    <xf numFmtId="0" fontId="23" fillId="0" borderId="0" xfId="0" applyFont="1" applyAlignment="1">
      <alignment horizontal="left" vertical="top" wrapText="1"/>
    </xf>
    <xf numFmtId="0" fontId="27" fillId="0" borderId="0" xfId="0" applyFont="1" applyAlignment="1">
      <alignment horizontal="left" vertical="top" wrapText="1"/>
    </xf>
    <xf numFmtId="0" fontId="29" fillId="0" borderId="0" xfId="0" applyFont="1" applyBorder="1" applyAlignment="1">
      <alignment horizontal="left" vertical="top"/>
    </xf>
    <xf numFmtId="0" fontId="30" fillId="0" borderId="0" xfId="0" applyFont="1"/>
    <xf numFmtId="0" fontId="30" fillId="0" borderId="0" xfId="0" applyFont="1" applyAlignment="1"/>
    <xf numFmtId="0" fontId="144" fillId="0" borderId="0" xfId="0" applyFont="1" applyAlignment="1">
      <alignment horizontal="center"/>
    </xf>
    <xf numFmtId="0" fontId="55" fillId="0" borderId="0" xfId="0" applyFont="1"/>
    <xf numFmtId="0" fontId="54" fillId="0" borderId="0" xfId="0" applyFont="1"/>
    <xf numFmtId="49" fontId="52" fillId="84" borderId="0" xfId="0" applyNumberFormat="1" applyFont="1" applyFill="1" applyBorder="1" applyAlignment="1">
      <alignment horizontal="left" vertical="center" wrapText="1"/>
    </xf>
    <xf numFmtId="0" fontId="59" fillId="0" borderId="0" xfId="0" applyFont="1"/>
    <xf numFmtId="0" fontId="52" fillId="0" borderId="0" xfId="731" applyFont="1" applyFill="1" applyBorder="1" applyAlignment="1">
      <alignment horizontal="center" vertical="center" wrapText="1"/>
    </xf>
    <xf numFmtId="0" fontId="52" fillId="0" borderId="0" xfId="731" applyFont="1" applyFill="1" applyBorder="1"/>
    <xf numFmtId="49" fontId="51" fillId="0" borderId="0" xfId="742" applyNumberFormat="1" applyFont="1" applyFill="1" applyBorder="1" applyAlignment="1">
      <alignment horizontal="center" vertical="center" wrapText="1"/>
    </xf>
    <xf numFmtId="49" fontId="52" fillId="0" borderId="0" xfId="731" applyNumberFormat="1" applyFont="1" applyFill="1" applyBorder="1" applyAlignment="1">
      <alignment horizontal="center" vertical="center" wrapText="1"/>
    </xf>
    <xf numFmtId="0" fontId="57" fillId="0" borderId="0" xfId="731" applyFont="1" applyFill="1" applyBorder="1"/>
    <xf numFmtId="0" fontId="56" fillId="0" borderId="0" xfId="742" applyFont="1" applyFill="1" applyBorder="1" applyAlignment="1">
      <alignment horizontal="right" vertical="center" wrapText="1"/>
    </xf>
    <xf numFmtId="49" fontId="57" fillId="0" borderId="0" xfId="731" applyNumberFormat="1" applyFont="1" applyFill="1" applyBorder="1" applyAlignment="1">
      <alignment horizontal="center" vertical="center" wrapText="1"/>
    </xf>
    <xf numFmtId="2" fontId="56" fillId="0" borderId="0" xfId="731" applyNumberFormat="1" applyFont="1" applyFill="1" applyBorder="1" applyAlignment="1">
      <alignment horizontal="right" vertical="center"/>
    </xf>
    <xf numFmtId="2" fontId="51" fillId="0" borderId="0" xfId="0" applyNumberFormat="1" applyFont="1" applyFill="1" applyBorder="1" applyAlignment="1">
      <alignment horizontal="center" vertical="center" wrapText="1"/>
    </xf>
    <xf numFmtId="0" fontId="24" fillId="0" borderId="0" xfId="731" applyFont="1" applyFill="1" applyAlignment="1">
      <alignment vertical="center"/>
    </xf>
    <xf numFmtId="0" fontId="52" fillId="0" borderId="0" xfId="0" applyFont="1" applyFill="1" applyBorder="1" applyAlignment="1">
      <alignment horizontal="center" vertical="center" wrapText="1"/>
    </xf>
    <xf numFmtId="0" fontId="28" fillId="0" borderId="0" xfId="0" applyFont="1" applyFill="1" applyBorder="1" applyAlignment="1">
      <alignment horizontal="right" vertical="center" wrapText="1"/>
    </xf>
    <xf numFmtId="49" fontId="51" fillId="0" borderId="0" xfId="0" applyNumberFormat="1" applyFont="1" applyFill="1" applyBorder="1" applyAlignment="1">
      <alignment horizontal="center" vertical="center" wrapText="1"/>
    </xf>
    <xf numFmtId="171" fontId="52" fillId="0" borderId="0" xfId="0" applyNumberFormat="1" applyFont="1" applyFill="1" applyBorder="1" applyAlignment="1">
      <alignment horizontal="center" vertical="center"/>
    </xf>
    <xf numFmtId="0" fontId="52" fillId="0" borderId="0" xfId="0" applyFont="1"/>
    <xf numFmtId="4" fontId="51" fillId="0" borderId="0" xfId="0" applyNumberFormat="1" applyFont="1" applyFill="1" applyBorder="1" applyAlignment="1">
      <alignment horizontal="center" vertical="center"/>
    </xf>
    <xf numFmtId="4" fontId="52" fillId="0" borderId="0" xfId="0" applyNumberFormat="1" applyFont="1" applyFill="1" applyBorder="1" applyAlignment="1">
      <alignment horizontal="center" vertical="center"/>
    </xf>
    <xf numFmtId="0" fontId="66" fillId="0" borderId="0" xfId="0" applyFont="1" applyAlignment="1">
      <alignment wrapText="1"/>
    </xf>
    <xf numFmtId="49" fontId="26" fillId="0" borderId="30" xfId="0" applyNumberFormat="1" applyFont="1" applyFill="1" applyBorder="1" applyAlignment="1">
      <alignment horizontal="center" vertical="center" wrapText="1"/>
    </xf>
    <xf numFmtId="49" fontId="26" fillId="0" borderId="36" xfId="0" applyNumberFormat="1" applyFont="1" applyFill="1" applyBorder="1" applyAlignment="1">
      <alignment horizontal="center" vertical="center" wrapText="1"/>
    </xf>
    <xf numFmtId="0" fontId="24" fillId="0" borderId="37" xfId="778" applyFont="1" applyBorder="1" applyAlignment="1">
      <alignment horizontal="center" vertical="center" wrapText="1"/>
    </xf>
    <xf numFmtId="0" fontId="24" fillId="0" borderId="38" xfId="778" applyFont="1" applyBorder="1" applyAlignment="1">
      <alignment horizontal="center" vertical="center" wrapText="1"/>
    </xf>
    <xf numFmtId="0" fontId="24" fillId="0" borderId="39" xfId="778" applyFont="1" applyBorder="1" applyAlignment="1">
      <alignment horizontal="center" vertical="center" wrapText="1"/>
    </xf>
    <xf numFmtId="0" fontId="145" fillId="0" borderId="35" xfId="0" applyFont="1" applyBorder="1" applyAlignment="1">
      <alignment horizontal="center" vertical="center" wrapText="1"/>
    </xf>
    <xf numFmtId="0" fontId="145" fillId="0" borderId="40" xfId="0" applyFont="1" applyBorder="1" applyAlignment="1">
      <alignment horizontal="center" vertical="center" wrapText="1"/>
    </xf>
    <xf numFmtId="0" fontId="90" fillId="0" borderId="0" xfId="0" applyFont="1"/>
    <xf numFmtId="0" fontId="95" fillId="0" borderId="0" xfId="783" applyFont="1" applyFill="1" applyAlignment="1">
      <alignment vertical="center"/>
    </xf>
    <xf numFmtId="0" fontId="96" fillId="0" borderId="0" xfId="783" applyFont="1" applyFill="1" applyAlignment="1">
      <alignment horizontal="center"/>
    </xf>
    <xf numFmtId="2" fontId="96" fillId="0" borderId="0" xfId="783" applyNumberFormat="1" applyFont="1" applyFill="1"/>
    <xf numFmtId="0" fontId="30" fillId="0" borderId="0" xfId="783" applyFont="1" applyFill="1" applyAlignment="1">
      <alignment vertical="center"/>
    </xf>
    <xf numFmtId="0" fontId="97" fillId="0" borderId="0" xfId="783" applyFont="1" applyFill="1" applyAlignment="1">
      <alignment vertical="center"/>
    </xf>
    <xf numFmtId="0" fontId="96" fillId="0" borderId="0" xfId="783" applyFont="1" applyFill="1" applyBorder="1"/>
    <xf numFmtId="0" fontId="96" fillId="0" borderId="0" xfId="783" applyFont="1" applyFill="1"/>
    <xf numFmtId="0" fontId="96" fillId="0" borderId="0" xfId="783" applyFont="1" applyFill="1" applyAlignment="1">
      <alignment vertical="center"/>
    </xf>
    <xf numFmtId="0" fontId="99" fillId="0" borderId="0" xfId="783" applyFont="1" applyFill="1"/>
    <xf numFmtId="0" fontId="100" fillId="0" borderId="0" xfId="783" applyFont="1" applyFill="1" applyBorder="1"/>
    <xf numFmtId="0" fontId="100" fillId="0" borderId="0" xfId="783" applyFont="1" applyFill="1"/>
    <xf numFmtId="172" fontId="62" fillId="0" borderId="0" xfId="783" applyNumberFormat="1" applyFont="1" applyFill="1" applyBorder="1" applyAlignment="1">
      <alignment horizontal="center" vertical="center"/>
    </xf>
    <xf numFmtId="172" fontId="98" fillId="0" borderId="0" xfId="783" applyNumberFormat="1" applyFont="1" applyFill="1" applyBorder="1" applyAlignment="1">
      <alignment horizontal="center" vertical="center"/>
    </xf>
    <xf numFmtId="0" fontId="102" fillId="0" borderId="0" xfId="783" applyFont="1" applyFill="1" applyBorder="1"/>
    <xf numFmtId="0" fontId="102" fillId="0" borderId="0" xfId="783" applyFont="1" applyFill="1" applyBorder="1" applyAlignment="1">
      <alignment horizontal="center"/>
    </xf>
    <xf numFmtId="0" fontId="96" fillId="0" borderId="0" xfId="783" applyFont="1" applyFill="1" applyBorder="1" applyAlignment="1">
      <alignment horizontal="center"/>
    </xf>
    <xf numFmtId="0" fontId="90" fillId="93" borderId="0" xfId="0" applyFont="1" applyFill="1"/>
    <xf numFmtId="0" fontId="146" fillId="0" borderId="2" xfId="0" applyFont="1" applyBorder="1" applyAlignment="1">
      <alignment horizontal="center" vertical="center" wrapText="1"/>
    </xf>
    <xf numFmtId="0" fontId="146" fillId="0" borderId="41" xfId="0" applyFont="1" applyBorder="1" applyAlignment="1">
      <alignment horizontal="center" vertical="center" wrapText="1"/>
    </xf>
    <xf numFmtId="174" fontId="147" fillId="0" borderId="33" xfId="0" applyNumberFormat="1" applyFont="1" applyBorder="1" applyAlignment="1">
      <alignment horizontal="center" vertical="center" wrapText="1"/>
    </xf>
    <xf numFmtId="174" fontId="147" fillId="0" borderId="43" xfId="0" applyNumberFormat="1" applyFont="1" applyBorder="1" applyAlignment="1">
      <alignment horizontal="center" vertical="center" wrapText="1"/>
    </xf>
    <xf numFmtId="4" fontId="0" fillId="0" borderId="0" xfId="0" applyNumberFormat="1"/>
    <xf numFmtId="0" fontId="23" fillId="0" borderId="2" xfId="0" applyFont="1" applyBorder="1"/>
    <xf numFmtId="0" fontId="144" fillId="94" borderId="2" xfId="0" applyFont="1" applyFill="1" applyBorder="1"/>
    <xf numFmtId="0" fontId="90" fillId="95" borderId="28" xfId="0" applyFont="1" applyFill="1" applyBorder="1" applyAlignment="1">
      <alignment horizontal="center" vertical="center"/>
    </xf>
    <xf numFmtId="0" fontId="90" fillId="95" borderId="31" xfId="0" applyFont="1" applyFill="1" applyBorder="1" applyAlignment="1">
      <alignment horizontal="center" vertical="center"/>
    </xf>
    <xf numFmtId="0" fontId="90" fillId="96" borderId="28" xfId="0" applyFont="1" applyFill="1" applyBorder="1" applyAlignment="1">
      <alignment horizontal="center" vertical="center"/>
    </xf>
    <xf numFmtId="0" fontId="90" fillId="96" borderId="31" xfId="0" applyFont="1" applyFill="1" applyBorder="1" applyAlignment="1">
      <alignment horizontal="center" vertical="center"/>
    </xf>
    <xf numFmtId="0" fontId="90" fillId="96" borderId="29" xfId="0" applyFont="1" applyFill="1" applyBorder="1" applyAlignment="1">
      <alignment horizontal="center" vertical="center"/>
    </xf>
    <xf numFmtId="0" fontId="148" fillId="0" borderId="0" xfId="0" applyFont="1"/>
    <xf numFmtId="0" fontId="66" fillId="0" borderId="0" xfId="0" applyFont="1" applyFill="1" applyBorder="1" applyAlignment="1">
      <alignment horizontal="left" vertical="center" wrapText="1"/>
    </xf>
    <xf numFmtId="4" fontId="52" fillId="0" borderId="0" xfId="0" applyNumberFormat="1" applyFont="1" applyAlignment="1">
      <alignment horizontal="center" vertical="center"/>
    </xf>
    <xf numFmtId="0" fontId="52" fillId="0" borderId="0" xfId="0" applyFont="1" applyAlignment="1">
      <alignment horizontal="center" vertical="center"/>
    </xf>
    <xf numFmtId="2" fontId="52" fillId="0" borderId="0" xfId="0" applyNumberFormat="1" applyFont="1" applyAlignment="1">
      <alignment horizontal="center" vertical="center"/>
    </xf>
    <xf numFmtId="175" fontId="96" fillId="0" borderId="0" xfId="824" applyNumberFormat="1" applyFont="1" applyFill="1" applyBorder="1"/>
    <xf numFmtId="0" fontId="60" fillId="0" borderId="44" xfId="0" applyFont="1" applyBorder="1" applyAlignment="1">
      <alignment wrapText="1"/>
    </xf>
    <xf numFmtId="0" fontId="26" fillId="84" borderId="44" xfId="0" applyFont="1" applyFill="1" applyBorder="1" applyAlignment="1">
      <alignment horizontal="center" vertical="center" wrapText="1"/>
    </xf>
    <xf numFmtId="0" fontId="134" fillId="0" borderId="0" xfId="0" applyFont="1" applyAlignment="1">
      <alignment vertical="center" wrapText="1"/>
    </xf>
    <xf numFmtId="0" fontId="64" fillId="0" borderId="0" xfId="0" applyFont="1" applyAlignment="1">
      <alignment horizontal="center" vertical="center" wrapText="1"/>
    </xf>
    <xf numFmtId="0" fontId="144" fillId="94" borderId="0" xfId="0" applyFont="1" applyFill="1" applyBorder="1"/>
    <xf numFmtId="0" fontId="150" fillId="0" borderId="0" xfId="0" applyFont="1" applyFill="1" applyBorder="1" applyAlignment="1">
      <alignment horizontal="center" vertical="center" wrapText="1"/>
    </xf>
    <xf numFmtId="4" fontId="64" fillId="0" borderId="29" xfId="0" applyNumberFormat="1" applyFont="1" applyFill="1" applyBorder="1" applyAlignment="1">
      <alignment horizontal="center" vertical="center"/>
    </xf>
    <xf numFmtId="4" fontId="64" fillId="0" borderId="2" xfId="0" applyNumberFormat="1" applyFont="1" applyFill="1" applyBorder="1" applyAlignment="1">
      <alignment horizontal="center" vertical="center"/>
    </xf>
    <xf numFmtId="4" fontId="64" fillId="0" borderId="31" xfId="0" applyNumberFormat="1" applyFont="1" applyFill="1" applyBorder="1" applyAlignment="1">
      <alignment horizontal="center" vertical="center"/>
    </xf>
    <xf numFmtId="4" fontId="64" fillId="0" borderId="38" xfId="0" applyNumberFormat="1" applyFont="1" applyFill="1" applyBorder="1" applyAlignment="1">
      <alignment horizontal="center" vertical="center"/>
    </xf>
    <xf numFmtId="4" fontId="65" fillId="0" borderId="28" xfId="0" applyNumberFormat="1" applyFont="1" applyFill="1" applyBorder="1" applyAlignment="1">
      <alignment horizontal="center" vertical="center"/>
    </xf>
    <xf numFmtId="4" fontId="65" fillId="0" borderId="49" xfId="0" applyNumberFormat="1" applyFont="1" applyFill="1" applyBorder="1" applyAlignment="1">
      <alignment horizontal="center" vertical="center"/>
    </xf>
    <xf numFmtId="173" fontId="64" fillId="0" borderId="0" xfId="0" applyNumberFormat="1" applyFont="1" applyFill="1" applyBorder="1" applyAlignment="1">
      <alignment horizontal="center" vertical="center"/>
    </xf>
    <xf numFmtId="3" fontId="64" fillId="0" borderId="0" xfId="0" applyNumberFormat="1" applyFont="1" applyFill="1" applyBorder="1" applyAlignment="1">
      <alignment horizontal="center" vertical="center"/>
    </xf>
    <xf numFmtId="0" fontId="135" fillId="0" borderId="0" xfId="0" applyFont="1" applyAlignment="1">
      <alignment horizontal="center" vertical="center"/>
    </xf>
    <xf numFmtId="0" fontId="138" fillId="0" borderId="0" xfId="0" applyFont="1" applyAlignment="1">
      <alignment wrapText="1"/>
    </xf>
    <xf numFmtId="0" fontId="137" fillId="0" borderId="0" xfId="0" applyFont="1" applyAlignment="1">
      <alignment horizontal="center"/>
    </xf>
    <xf numFmtId="0" fontId="138" fillId="0" borderId="0" xfId="0" applyFont="1" applyAlignment="1"/>
    <xf numFmtId="0" fontId="139" fillId="0" borderId="0" xfId="0" applyFont="1"/>
    <xf numFmtId="0" fontId="26" fillId="0" borderId="44" xfId="0" applyFont="1" applyFill="1" applyBorder="1" applyAlignment="1">
      <alignment horizontal="center" vertical="center" wrapText="1"/>
    </xf>
    <xf numFmtId="0" fontId="53" fillId="0" borderId="0" xfId="0" applyFont="1" applyAlignment="1">
      <alignment horizontal="center" vertical="center" wrapText="1"/>
    </xf>
    <xf numFmtId="4" fontId="26" fillId="0" borderId="32" xfId="0" applyNumberFormat="1" applyFont="1" applyFill="1" applyBorder="1" applyAlignment="1">
      <alignment horizontal="center" vertical="center" wrapText="1"/>
    </xf>
    <xf numFmtId="174" fontId="25" fillId="0" borderId="33" xfId="742" applyNumberFormat="1" applyFont="1" applyFill="1" applyBorder="1" applyAlignment="1">
      <alignment horizontal="center" vertical="center" wrapText="1"/>
    </xf>
    <xf numFmtId="0" fontId="133" fillId="0" borderId="0" xfId="731" applyFont="1" applyFill="1" applyBorder="1" applyAlignment="1">
      <alignment horizontal="center" vertical="center" wrapText="1"/>
    </xf>
    <xf numFmtId="0" fontId="149" fillId="0" borderId="0" xfId="0" applyFont="1" applyFill="1" applyBorder="1" applyAlignment="1">
      <alignment horizontal="center" vertical="center" wrapText="1"/>
    </xf>
    <xf numFmtId="0" fontId="61" fillId="0" borderId="2" xfId="731" applyFont="1" applyFill="1" applyBorder="1" applyAlignment="1">
      <alignment horizontal="center" vertical="center" wrapText="1"/>
    </xf>
    <xf numFmtId="4" fontId="133" fillId="0" borderId="2" xfId="731" applyNumberFormat="1" applyFont="1" applyFill="1" applyBorder="1" applyAlignment="1">
      <alignment horizontal="center" vertical="center"/>
    </xf>
    <xf numFmtId="0" fontId="96" fillId="0" borderId="0" xfId="824" applyNumberFormat="1" applyFont="1" applyFill="1" applyBorder="1"/>
    <xf numFmtId="0" fontId="65" fillId="0" borderId="0" xfId="731" applyFont="1" applyFill="1" applyAlignment="1">
      <alignment vertical="center" wrapText="1"/>
    </xf>
    <xf numFmtId="4" fontId="51" fillId="0" borderId="2" xfId="0" applyNumberFormat="1" applyFont="1" applyFill="1" applyBorder="1" applyAlignment="1">
      <alignment horizontal="center" vertical="center" wrapText="1"/>
    </xf>
    <xf numFmtId="0" fontId="96" fillId="0" borderId="0" xfId="783" applyFont="1" applyFill="1" applyBorder="1"/>
    <xf numFmtId="171" fontId="96" fillId="0" borderId="0" xfId="783" applyNumberFormat="1" applyFont="1" applyFill="1" applyBorder="1"/>
    <xf numFmtId="1" fontId="96" fillId="0" borderId="0" xfId="783" applyNumberFormat="1" applyFont="1" applyFill="1" applyBorder="1"/>
    <xf numFmtId="0" fontId="96" fillId="0" borderId="0" xfId="783" applyFont="1" applyFill="1" applyBorder="1"/>
    <xf numFmtId="0" fontId="0" fillId="0" borderId="0" xfId="0"/>
    <xf numFmtId="4" fontId="64" fillId="0" borderId="72" xfId="0" applyNumberFormat="1" applyFont="1" applyFill="1" applyBorder="1" applyAlignment="1">
      <alignment horizontal="center" vertical="center"/>
    </xf>
    <xf numFmtId="4" fontId="64" fillId="0" borderId="32" xfId="0" applyNumberFormat="1" applyFont="1" applyFill="1" applyBorder="1" applyAlignment="1">
      <alignment horizontal="center" vertical="center"/>
    </xf>
    <xf numFmtId="49" fontId="26" fillId="0" borderId="0" xfId="0" applyNumberFormat="1" applyFont="1" applyFill="1" applyBorder="1" applyAlignment="1">
      <alignment horizontal="center" vertical="center" wrapText="1"/>
    </xf>
    <xf numFmtId="0" fontId="57" fillId="84" borderId="44" xfId="0" applyFont="1" applyFill="1" applyBorder="1" applyAlignment="1">
      <alignment horizontal="center" vertical="center" textRotation="90" wrapText="1"/>
    </xf>
    <xf numFmtId="0" fontId="57" fillId="84" borderId="45" xfId="0" applyFont="1" applyFill="1" applyBorder="1" applyAlignment="1">
      <alignment horizontal="center" vertical="center" textRotation="90" wrapText="1"/>
    </xf>
    <xf numFmtId="4" fontId="133" fillId="0" borderId="0" xfId="731" applyNumberFormat="1" applyFont="1" applyFill="1" applyBorder="1" applyAlignment="1">
      <alignment horizontal="center" vertical="center" wrapText="1"/>
    </xf>
    <xf numFmtId="0" fontId="152" fillId="0" borderId="0" xfId="0" applyFont="1" applyProtection="1">
      <protection locked="0"/>
    </xf>
    <xf numFmtId="0" fontId="152" fillId="0" borderId="0" xfId="0" applyFont="1" applyAlignment="1" applyProtection="1">
      <alignment horizontal="center" vertical="center"/>
      <protection locked="0"/>
    </xf>
    <xf numFmtId="4" fontId="152" fillId="0" borderId="0" xfId="0" applyNumberFormat="1" applyFont="1" applyProtection="1">
      <protection locked="0"/>
    </xf>
    <xf numFmtId="0" fontId="152" fillId="0" borderId="0" xfId="0" applyFont="1" applyBorder="1" applyProtection="1">
      <protection locked="0"/>
    </xf>
    <xf numFmtId="4" fontId="152" fillId="0" borderId="0" xfId="0" applyNumberFormat="1" applyFont="1" applyBorder="1" applyProtection="1">
      <protection locked="0"/>
    </xf>
    <xf numFmtId="0" fontId="153" fillId="0" borderId="0" xfId="0" applyFont="1" applyAlignment="1" applyProtection="1">
      <alignment horizontal="center"/>
      <protection locked="0"/>
    </xf>
    <xf numFmtId="0" fontId="154" fillId="0" borderId="0" xfId="0" applyFont="1" applyAlignment="1" applyProtection="1">
      <alignment horizontal="center" vertical="center"/>
      <protection locked="0"/>
    </xf>
    <xf numFmtId="0" fontId="154" fillId="0" borderId="0" xfId="0" applyFont="1" applyProtection="1">
      <protection locked="0"/>
    </xf>
    <xf numFmtId="0" fontId="154" fillId="0" borderId="0" xfId="0" applyFont="1" applyBorder="1" applyProtection="1">
      <protection locked="0"/>
    </xf>
    <xf numFmtId="4" fontId="154" fillId="0" borderId="0" xfId="0" applyNumberFormat="1" applyFont="1" applyBorder="1" applyProtection="1">
      <protection locked="0"/>
    </xf>
    <xf numFmtId="0" fontId="152" fillId="0" borderId="0" xfId="0" applyFont="1" applyFill="1" applyProtection="1">
      <protection locked="0"/>
    </xf>
    <xf numFmtId="185" fontId="84" fillId="0" borderId="0" xfId="782" applyFont="1" applyFill="1" applyBorder="1" applyAlignment="1">
      <alignment horizontal="left" vertical="center" wrapText="1"/>
    </xf>
    <xf numFmtId="1" fontId="27" fillId="0" borderId="0" xfId="783" applyNumberFormat="1" applyFont="1" applyFill="1" applyBorder="1" applyAlignment="1">
      <alignment horizontal="center" vertical="center"/>
    </xf>
    <xf numFmtId="0" fontId="0" fillId="0" borderId="0" xfId="0"/>
    <xf numFmtId="172" fontId="98" fillId="125" borderId="78" xfId="783" applyNumberFormat="1" applyFont="1" applyFill="1" applyBorder="1" applyAlignment="1">
      <alignment horizontal="center" vertical="center"/>
    </xf>
    <xf numFmtId="171" fontId="98" fillId="125" borderId="78" xfId="783" applyNumberFormat="1" applyFont="1" applyFill="1" applyBorder="1" applyAlignment="1">
      <alignment horizontal="center" vertical="center"/>
    </xf>
    <xf numFmtId="0" fontId="62" fillId="125" borderId="78" xfId="783" applyFont="1" applyFill="1" applyBorder="1" applyAlignment="1">
      <alignment horizontal="center" vertical="center"/>
    </xf>
    <xf numFmtId="0" fontId="98" fillId="125" borderId="78" xfId="783" applyFont="1" applyFill="1" applyBorder="1" applyAlignment="1">
      <alignment horizontal="center" vertical="center"/>
    </xf>
    <xf numFmtId="212" fontId="98" fillId="125" borderId="78" xfId="783" applyNumberFormat="1" applyFont="1" applyFill="1" applyBorder="1" applyAlignment="1">
      <alignment horizontal="center" vertical="center"/>
    </xf>
    <xf numFmtId="4" fontId="64" fillId="98" borderId="73" xfId="0" applyNumberFormat="1" applyFont="1" applyFill="1" applyBorder="1" applyAlignment="1">
      <alignment horizontal="center" vertical="center"/>
    </xf>
    <xf numFmtId="4" fontId="64" fillId="98" borderId="37" xfId="0" applyNumberFormat="1" applyFont="1" applyFill="1" applyBorder="1" applyAlignment="1">
      <alignment horizontal="center" vertical="center"/>
    </xf>
    <xf numFmtId="4" fontId="65" fillId="98" borderId="47" xfId="0" applyNumberFormat="1" applyFont="1" applyFill="1" applyBorder="1" applyAlignment="1">
      <alignment horizontal="center" vertical="center"/>
    </xf>
    <xf numFmtId="4" fontId="64" fillId="98" borderId="48" xfId="0" applyNumberFormat="1" applyFont="1" applyFill="1" applyBorder="1" applyAlignment="1">
      <alignment horizontal="center" vertical="center"/>
    </xf>
    <xf numFmtId="0" fontId="23" fillId="0" borderId="0" xfId="0" applyFont="1"/>
    <xf numFmtId="0" fontId="29" fillId="0" borderId="0" xfId="0" applyFont="1" applyBorder="1" applyAlignment="1">
      <alignment horizontal="left" vertical="top" wrapText="1"/>
    </xf>
    <xf numFmtId="0" fontId="23" fillId="0" borderId="33" xfId="0" applyFont="1" applyBorder="1"/>
    <xf numFmtId="0" fontId="23" fillId="94" borderId="33" xfId="0" applyFont="1" applyFill="1" applyBorder="1"/>
    <xf numFmtId="0" fontId="23" fillId="94" borderId="0" xfId="0" applyFont="1" applyFill="1" applyBorder="1"/>
    <xf numFmtId="172" fontId="30" fillId="94" borderId="0" xfId="0" applyNumberFormat="1" applyFont="1" applyFill="1" applyBorder="1" applyAlignment="1">
      <alignment horizontal="center" wrapText="1"/>
    </xf>
    <xf numFmtId="0" fontId="0" fillId="0" borderId="0" xfId="0"/>
    <xf numFmtId="0" fontId="52" fillId="0" borderId="0" xfId="0" applyFont="1"/>
    <xf numFmtId="4" fontId="51" fillId="0" borderId="0" xfId="0" applyNumberFormat="1" applyFont="1" applyFill="1" applyBorder="1" applyAlignment="1">
      <alignment horizontal="center" vertical="center"/>
    </xf>
    <xf numFmtId="4" fontId="52" fillId="0" borderId="0" xfId="0" applyNumberFormat="1" applyFont="1" applyFill="1" applyBorder="1" applyAlignment="1">
      <alignment horizontal="center" vertical="center"/>
    </xf>
    <xf numFmtId="4" fontId="52" fillId="0" borderId="0" xfId="0" applyNumberFormat="1" applyFont="1" applyAlignment="1">
      <alignment horizontal="center" vertical="center"/>
    </xf>
    <xf numFmtId="0" fontId="52" fillId="0" borderId="0" xfId="0" applyFont="1" applyAlignment="1">
      <alignment horizontal="center" vertical="center"/>
    </xf>
    <xf numFmtId="2" fontId="52" fillId="0" borderId="0" xfId="0" applyNumberFormat="1" applyFont="1" applyAlignment="1">
      <alignment horizontal="center" vertical="center"/>
    </xf>
    <xf numFmtId="186" fontId="200" fillId="0" borderId="138" xfId="782" applyNumberFormat="1" applyFont="1" applyFill="1" applyBorder="1" applyAlignment="1">
      <alignment horizontal="centerContinuous" vertical="center"/>
    </xf>
    <xf numFmtId="0" fontId="93" fillId="0" borderId="138" xfId="783" applyFont="1" applyFill="1" applyBorder="1" applyAlignment="1">
      <alignment horizontal="center" vertical="center" wrapText="1"/>
    </xf>
    <xf numFmtId="201" fontId="26" fillId="98" borderId="0" xfId="756" applyNumberFormat="1" applyFont="1" applyFill="1" applyBorder="1" applyAlignment="1">
      <alignment horizontal="center" vertical="center"/>
    </xf>
    <xf numFmtId="0" fontId="99" fillId="98" borderId="0" xfId="783" applyFont="1" applyFill="1"/>
    <xf numFmtId="0" fontId="24" fillId="0" borderId="0" xfId="783" applyFont="1" applyFill="1" applyBorder="1" applyAlignment="1">
      <alignment horizontal="center" vertical="center" wrapText="1"/>
    </xf>
    <xf numFmtId="0" fontId="94" fillId="0" borderId="138" xfId="783" applyFont="1" applyFill="1" applyBorder="1" applyAlignment="1">
      <alignment horizontal="center" vertical="center"/>
    </xf>
    <xf numFmtId="0" fontId="94" fillId="0" borderId="78" xfId="783" applyFont="1" applyFill="1" applyBorder="1" applyAlignment="1">
      <alignment horizontal="center" vertical="center"/>
    </xf>
    <xf numFmtId="171" fontId="96" fillId="102" borderId="78" xfId="783" applyNumberFormat="1" applyFont="1" applyFill="1" applyBorder="1"/>
    <xf numFmtId="0" fontId="96" fillId="102" borderId="78" xfId="783" applyFont="1" applyFill="1" applyBorder="1"/>
    <xf numFmtId="0" fontId="64" fillId="0" borderId="49" xfId="0" applyFont="1" applyFill="1" applyBorder="1" applyAlignment="1">
      <alignment horizontal="left" vertical="center" wrapText="1"/>
    </xf>
    <xf numFmtId="4" fontId="64" fillId="0" borderId="49" xfId="0" applyNumberFormat="1" applyFont="1" applyFill="1" applyBorder="1" applyAlignment="1">
      <alignment horizontal="center" vertical="center" wrapText="1"/>
    </xf>
    <xf numFmtId="4" fontId="64" fillId="0" borderId="50" xfId="0" applyNumberFormat="1" applyFont="1" applyFill="1" applyBorder="1" applyAlignment="1">
      <alignment horizontal="center" vertical="center"/>
    </xf>
    <xf numFmtId="4" fontId="64" fillId="0" borderId="49" xfId="0" applyNumberFormat="1" applyFont="1" applyFill="1" applyBorder="1" applyAlignment="1">
      <alignment horizontal="center" vertical="center"/>
    </xf>
    <xf numFmtId="4" fontId="65" fillId="0" borderId="47" xfId="0" applyNumberFormat="1" applyFont="1" applyFill="1" applyBorder="1" applyAlignment="1">
      <alignment horizontal="center" vertical="center"/>
    </xf>
    <xf numFmtId="4" fontId="64" fillId="0" borderId="28" xfId="0" applyNumberFormat="1" applyFont="1" applyFill="1" applyBorder="1" applyAlignment="1">
      <alignment horizontal="center" vertical="center"/>
    </xf>
    <xf numFmtId="4" fontId="64" fillId="0" borderId="35" xfId="0" applyNumberFormat="1" applyFont="1" applyFill="1" applyBorder="1" applyAlignment="1">
      <alignment horizontal="center" vertical="center"/>
    </xf>
    <xf numFmtId="4" fontId="64" fillId="0" borderId="31" xfId="0" applyNumberFormat="1" applyFont="1" applyFill="1" applyBorder="1" applyAlignment="1">
      <alignment horizontal="center" vertical="center"/>
    </xf>
    <xf numFmtId="4" fontId="64" fillId="0" borderId="38" xfId="0" applyNumberFormat="1" applyFont="1" applyFill="1" applyBorder="1" applyAlignment="1">
      <alignment horizontal="center" vertical="center"/>
    </xf>
    <xf numFmtId="4" fontId="64" fillId="0" borderId="37" xfId="0" applyNumberFormat="1" applyFont="1" applyFill="1" applyBorder="1" applyAlignment="1">
      <alignment horizontal="center" vertical="center"/>
    </xf>
    <xf numFmtId="49" fontId="51" fillId="0" borderId="28" xfId="0" applyNumberFormat="1" applyFont="1" applyFill="1" applyBorder="1" applyAlignment="1">
      <alignment horizontal="center" vertical="center" wrapText="1"/>
    </xf>
    <xf numFmtId="49" fontId="51" fillId="0" borderId="29" xfId="0" applyNumberFormat="1" applyFont="1" applyFill="1" applyBorder="1" applyAlignment="1">
      <alignment horizontal="center" vertical="center" wrapText="1"/>
    </xf>
    <xf numFmtId="49" fontId="51" fillId="0" borderId="31" xfId="0" applyNumberFormat="1" applyFont="1" applyFill="1" applyBorder="1" applyAlignment="1">
      <alignment horizontal="center" vertical="center" wrapText="1"/>
    </xf>
    <xf numFmtId="0" fontId="26" fillId="0" borderId="50" xfId="0" applyFont="1" applyFill="1" applyBorder="1" applyAlignment="1">
      <alignment horizontal="center" vertical="center" wrapText="1"/>
    </xf>
    <xf numFmtId="3" fontId="64" fillId="0" borderId="49" xfId="0" applyNumberFormat="1" applyFont="1" applyFill="1" applyBorder="1" applyAlignment="1">
      <alignment horizontal="center" vertical="center" wrapText="1"/>
    </xf>
    <xf numFmtId="0" fontId="152" fillId="0" borderId="0" xfId="0" applyFont="1" applyBorder="1" applyAlignment="1" applyProtection="1">
      <alignment horizontal="center" vertical="center" wrapText="1"/>
      <protection locked="0"/>
    </xf>
    <xf numFmtId="0" fontId="140" fillId="0" borderId="0" xfId="0" applyFont="1" applyFill="1" applyAlignment="1">
      <alignment horizontal="left" vertical="center" wrapText="1"/>
    </xf>
    <xf numFmtId="0" fontId="66" fillId="0" borderId="0" xfId="0" applyFont="1" applyAlignment="1">
      <alignment horizontal="center"/>
    </xf>
    <xf numFmtId="0" fontId="137" fillId="0" borderId="0" xfId="0" applyFont="1" applyAlignment="1">
      <alignment horizontal="center" vertical="center" wrapText="1"/>
    </xf>
    <xf numFmtId="0" fontId="51" fillId="84" borderId="27" xfId="0" applyFont="1" applyFill="1" applyBorder="1" applyAlignment="1">
      <alignment horizontal="center" vertical="center" wrapText="1"/>
    </xf>
    <xf numFmtId="0" fontId="52" fillId="84" borderId="27" xfId="0" applyFont="1" applyFill="1" applyBorder="1" applyAlignment="1">
      <alignment horizontal="center" vertical="center"/>
    </xf>
    <xf numFmtId="4" fontId="54" fillId="0" borderId="0" xfId="0" applyNumberFormat="1" applyFont="1"/>
    <xf numFmtId="4" fontId="64" fillId="98" borderId="170" xfId="0" applyNumberFormat="1" applyFont="1" applyFill="1" applyBorder="1" applyAlignment="1">
      <alignment horizontal="center" vertical="center"/>
    </xf>
    <xf numFmtId="4" fontId="204" fillId="0" borderId="0" xfId="0" applyNumberFormat="1" applyFont="1"/>
    <xf numFmtId="0" fontId="74" fillId="0" borderId="0" xfId="0" applyFont="1"/>
    <xf numFmtId="4" fontId="205" fillId="0" borderId="0" xfId="0" applyNumberFormat="1" applyFont="1"/>
    <xf numFmtId="4" fontId="24" fillId="0" borderId="35" xfId="38928" applyNumberFormat="1" applyFont="1" applyBorder="1" applyAlignment="1">
      <alignment horizontal="center" vertical="center" wrapText="1"/>
    </xf>
    <xf numFmtId="4" fontId="26" fillId="0" borderId="40" xfId="38928" applyNumberFormat="1" applyFont="1" applyBorder="1" applyAlignment="1">
      <alignment horizontal="center" vertical="center" wrapText="1"/>
    </xf>
    <xf numFmtId="0" fontId="51" fillId="0" borderId="26" xfId="0" applyFont="1" applyFill="1" applyBorder="1" applyAlignment="1">
      <alignment horizontal="center" vertical="center" wrapText="1"/>
    </xf>
    <xf numFmtId="0" fontId="65" fillId="102" borderId="35" xfId="0" applyFont="1" applyFill="1" applyBorder="1" applyAlignment="1">
      <alignment horizontal="center" vertical="center" wrapText="1"/>
    </xf>
    <xf numFmtId="0" fontId="64" fillId="98" borderId="49" xfId="0" applyFont="1" applyFill="1" applyBorder="1" applyAlignment="1">
      <alignment horizontal="left" vertical="center" wrapText="1"/>
    </xf>
    <xf numFmtId="4" fontId="64" fillId="98" borderId="49" xfId="0" applyNumberFormat="1" applyFont="1" applyFill="1" applyBorder="1" applyAlignment="1">
      <alignment horizontal="center" vertical="center" wrapText="1"/>
    </xf>
    <xf numFmtId="4" fontId="64" fillId="98" borderId="49" xfId="0" applyNumberFormat="1" applyFont="1" applyFill="1" applyBorder="1" applyAlignment="1">
      <alignment horizontal="center" vertical="center"/>
    </xf>
    <xf numFmtId="4" fontId="64" fillId="98" borderId="35" xfId="0" applyNumberFormat="1" applyFont="1" applyFill="1" applyBorder="1" applyAlignment="1">
      <alignment horizontal="center" vertical="center"/>
    </xf>
    <xf numFmtId="166" fontId="64" fillId="98" borderId="49" xfId="824" applyNumberFormat="1" applyFont="1" applyFill="1" applyBorder="1" applyAlignment="1">
      <alignment horizontal="center" vertical="center"/>
    </xf>
    <xf numFmtId="4" fontId="64" fillId="98" borderId="28" xfId="0" applyNumberFormat="1" applyFont="1" applyFill="1" applyBorder="1" applyAlignment="1">
      <alignment horizontal="center" vertical="center"/>
    </xf>
    <xf numFmtId="49" fontId="65" fillId="102" borderId="172" xfId="0" applyNumberFormat="1" applyFont="1" applyFill="1" applyBorder="1" applyAlignment="1">
      <alignment horizontal="center" vertical="center" wrapText="1"/>
    </xf>
    <xf numFmtId="4" fontId="64" fillId="98" borderId="173" xfId="0" applyNumberFormat="1" applyFont="1" applyFill="1" applyBorder="1" applyAlignment="1">
      <alignment horizontal="center" vertical="center"/>
    </xf>
    <xf numFmtId="49" fontId="65" fillId="102" borderId="30" xfId="0" applyNumberFormat="1" applyFont="1" applyFill="1" applyBorder="1" applyAlignment="1">
      <alignment horizontal="center" vertical="center" wrapText="1"/>
    </xf>
    <xf numFmtId="49" fontId="65" fillId="102" borderId="0" xfId="0" applyNumberFormat="1" applyFont="1" applyFill="1" applyBorder="1" applyAlignment="1">
      <alignment horizontal="center" vertical="center" wrapText="1"/>
    </xf>
    <xf numFmtId="49" fontId="65" fillId="102" borderId="36" xfId="0" applyNumberFormat="1" applyFont="1" applyFill="1" applyBorder="1" applyAlignment="1">
      <alignment horizontal="center" vertical="center" wrapText="1"/>
    </xf>
    <xf numFmtId="4" fontId="208" fillId="98" borderId="58" xfId="0" applyNumberFormat="1" applyFont="1" applyFill="1" applyBorder="1" applyAlignment="1">
      <alignment horizontal="center" vertical="center"/>
    </xf>
    <xf numFmtId="4" fontId="64" fillId="98" borderId="174" xfId="0" applyNumberFormat="1" applyFont="1" applyFill="1" applyBorder="1" applyAlignment="1">
      <alignment horizontal="center" vertical="center"/>
    </xf>
    <xf numFmtId="4" fontId="64" fillId="98" borderId="59" xfId="0" applyNumberFormat="1" applyFont="1" applyFill="1" applyBorder="1" applyAlignment="1">
      <alignment horizontal="center" vertical="center"/>
    </xf>
    <xf numFmtId="4" fontId="65" fillId="0" borderId="58" xfId="0" applyNumberFormat="1" applyFont="1" applyFill="1" applyBorder="1" applyAlignment="1">
      <alignment horizontal="center" vertical="center"/>
    </xf>
    <xf numFmtId="4" fontId="64" fillId="0" borderId="174" xfId="0" applyNumberFormat="1" applyFont="1" applyFill="1" applyBorder="1" applyAlignment="1">
      <alignment horizontal="center" vertical="center"/>
    </xf>
    <xf numFmtId="4" fontId="64" fillId="0" borderId="59" xfId="0" applyNumberFormat="1" applyFont="1" applyFill="1" applyBorder="1" applyAlignment="1">
      <alignment horizontal="center" vertical="center"/>
    </xf>
    <xf numFmtId="4" fontId="64" fillId="0" borderId="176" xfId="0" applyNumberFormat="1" applyFont="1" applyFill="1" applyBorder="1" applyAlignment="1">
      <alignment horizontal="center" vertical="center"/>
    </xf>
    <xf numFmtId="4" fontId="64" fillId="0" borderId="170" xfId="0" applyNumberFormat="1" applyFont="1" applyFill="1" applyBorder="1" applyAlignment="1">
      <alignment horizontal="center" vertical="center"/>
    </xf>
    <xf numFmtId="4" fontId="64" fillId="0" borderId="173" xfId="0" applyNumberFormat="1" applyFont="1" applyFill="1" applyBorder="1" applyAlignment="1">
      <alignment horizontal="center" vertical="center"/>
    </xf>
    <xf numFmtId="4" fontId="64" fillId="0" borderId="177" xfId="0" applyNumberFormat="1" applyFont="1" applyFill="1" applyBorder="1" applyAlignment="1">
      <alignment horizontal="center" vertical="center"/>
    </xf>
    <xf numFmtId="4" fontId="64" fillId="98" borderId="176" xfId="0" applyNumberFormat="1" applyFont="1" applyFill="1" applyBorder="1" applyAlignment="1">
      <alignment horizontal="center" vertical="center"/>
    </xf>
    <xf numFmtId="2" fontId="64" fillId="98" borderId="176" xfId="0" applyNumberFormat="1" applyFont="1" applyFill="1" applyBorder="1" applyAlignment="1">
      <alignment horizontal="center" vertical="center"/>
    </xf>
    <xf numFmtId="4" fontId="64" fillId="0" borderId="50" xfId="0" applyNumberFormat="1" applyFont="1" applyFill="1" applyBorder="1" applyAlignment="1">
      <alignment horizontal="center" vertical="center" wrapText="1"/>
    </xf>
    <xf numFmtId="2" fontId="64" fillId="0" borderId="176" xfId="0" applyNumberFormat="1" applyFont="1" applyFill="1" applyBorder="1" applyAlignment="1">
      <alignment horizontal="center" vertical="center"/>
    </xf>
    <xf numFmtId="0" fontId="133" fillId="0" borderId="26" xfId="0" applyFont="1" applyFill="1" applyBorder="1" applyAlignment="1">
      <alignment horizontal="center" vertical="center" wrapText="1"/>
    </xf>
    <xf numFmtId="0" fontId="133" fillId="102" borderId="35" xfId="0" applyFont="1" applyFill="1" applyBorder="1" applyAlignment="1">
      <alignment horizontal="center" vertical="center" wrapText="1"/>
    </xf>
    <xf numFmtId="39" fontId="64" fillId="0" borderId="55" xfId="0" applyNumberFormat="1" applyFont="1" applyFill="1" applyBorder="1" applyAlignment="1">
      <alignment horizontal="center" vertical="center"/>
    </xf>
    <xf numFmtId="166" fontId="64" fillId="0" borderId="49" xfId="907" applyNumberFormat="1" applyFont="1" applyFill="1" applyBorder="1" applyAlignment="1">
      <alignment horizontal="center" vertical="center"/>
    </xf>
    <xf numFmtId="49" fontId="133" fillId="102" borderId="172" xfId="0" applyNumberFormat="1" applyFont="1" applyFill="1" applyBorder="1" applyAlignment="1">
      <alignment horizontal="center" vertical="center" wrapText="1"/>
    </xf>
    <xf numFmtId="49" fontId="133" fillId="102" borderId="162" xfId="0" applyNumberFormat="1" applyFont="1" applyFill="1" applyBorder="1" applyAlignment="1">
      <alignment horizontal="center" vertical="center" wrapText="1"/>
    </xf>
    <xf numFmtId="49" fontId="133" fillId="102" borderId="36" xfId="0" applyNumberFormat="1" applyFont="1" applyFill="1" applyBorder="1" applyAlignment="1">
      <alignment horizontal="center" vertical="center" wrapText="1"/>
    </xf>
    <xf numFmtId="4" fontId="64" fillId="98" borderId="179" xfId="0" applyNumberFormat="1" applyFont="1" applyFill="1" applyBorder="1" applyAlignment="1">
      <alignment horizontal="center" vertical="center"/>
    </xf>
    <xf numFmtId="4" fontId="64" fillId="98" borderId="177" xfId="0" applyNumberFormat="1" applyFont="1" applyFill="1" applyBorder="1" applyAlignment="1">
      <alignment horizontal="center" vertical="center"/>
    </xf>
    <xf numFmtId="2" fontId="64" fillId="98" borderId="177" xfId="0" applyNumberFormat="1" applyFont="1" applyFill="1" applyBorder="1" applyAlignment="1">
      <alignment horizontal="center" vertical="center"/>
    </xf>
    <xf numFmtId="49" fontId="65" fillId="0" borderId="49" xfId="0" applyNumberFormat="1" applyFont="1" applyFill="1" applyBorder="1" applyAlignment="1">
      <alignment horizontal="center" vertical="center" wrapText="1"/>
    </xf>
    <xf numFmtId="49" fontId="65" fillId="122" borderId="49" xfId="0" applyNumberFormat="1" applyFont="1" applyFill="1" applyBorder="1" applyAlignment="1">
      <alignment horizontal="center" vertical="center" wrapText="1"/>
    </xf>
    <xf numFmtId="173" fontId="64" fillId="0" borderId="49" xfId="0" applyNumberFormat="1" applyFont="1" applyFill="1" applyBorder="1" applyAlignment="1">
      <alignment horizontal="center" vertical="center" wrapText="1"/>
    </xf>
    <xf numFmtId="49" fontId="65" fillId="0" borderId="176" xfId="0" applyNumberFormat="1" applyFont="1" applyFill="1" applyBorder="1" applyAlignment="1">
      <alignment horizontal="center" vertical="center" wrapText="1"/>
    </xf>
    <xf numFmtId="49" fontId="65" fillId="122" borderId="176" xfId="0" applyNumberFormat="1" applyFont="1" applyFill="1" applyBorder="1" applyAlignment="1">
      <alignment horizontal="center" vertical="center" wrapText="1"/>
    </xf>
    <xf numFmtId="4" fontId="64" fillId="0" borderId="179" xfId="0" applyNumberFormat="1" applyFont="1" applyFill="1" applyBorder="1" applyAlignment="1">
      <alignment horizontal="center" vertical="center"/>
    </xf>
    <xf numFmtId="0" fontId="64" fillId="0" borderId="176" xfId="877" applyFont="1" applyFill="1" applyBorder="1" applyAlignment="1">
      <alignment horizontal="center" vertical="center" wrapText="1"/>
    </xf>
    <xf numFmtId="0" fontId="64" fillId="122" borderId="176" xfId="877" applyFont="1" applyFill="1" applyBorder="1" applyAlignment="1">
      <alignment horizontal="center" vertical="center" wrapText="1"/>
    </xf>
    <xf numFmtId="0" fontId="64" fillId="0" borderId="163" xfId="877" applyFont="1" applyFill="1" applyBorder="1" applyAlignment="1">
      <alignment horizontal="center" vertical="center" wrapText="1"/>
    </xf>
    <xf numFmtId="0" fontId="64" fillId="122" borderId="163" xfId="877" applyFont="1" applyFill="1" applyBorder="1" applyAlignment="1">
      <alignment horizontal="center" vertical="center" wrapText="1"/>
    </xf>
    <xf numFmtId="0" fontId="64" fillId="0" borderId="38" xfId="0" applyFont="1" applyFill="1" applyBorder="1" applyAlignment="1">
      <alignment horizontal="center" vertical="center" wrapText="1"/>
    </xf>
    <xf numFmtId="0" fontId="64" fillId="122" borderId="38" xfId="0" applyFont="1" applyFill="1" applyBorder="1" applyAlignment="1">
      <alignment horizontal="center" vertical="center" wrapText="1"/>
    </xf>
    <xf numFmtId="2" fontId="64" fillId="0" borderId="177" xfId="0" applyNumberFormat="1" applyFont="1" applyFill="1" applyBorder="1" applyAlignment="1">
      <alignment horizontal="center" vertical="center"/>
    </xf>
    <xf numFmtId="0" fontId="64" fillId="93" borderId="49" xfId="0" applyFont="1" applyFill="1" applyBorder="1" applyAlignment="1">
      <alignment horizontal="left" vertical="center" wrapText="1"/>
    </xf>
    <xf numFmtId="0" fontId="201" fillId="0" borderId="0" xfId="0" applyFont="1" applyProtection="1">
      <protection locked="0"/>
    </xf>
    <xf numFmtId="0" fontId="153" fillId="0" borderId="0" xfId="0" applyFont="1" applyFill="1" applyBorder="1" applyAlignment="1" applyProtection="1">
      <alignment horizontal="center" vertical="center" wrapText="1"/>
      <protection locked="0"/>
    </xf>
    <xf numFmtId="4" fontId="153" fillId="127" borderId="176" xfId="0" applyNumberFormat="1" applyFont="1" applyFill="1" applyBorder="1" applyAlignment="1" applyProtection="1">
      <alignment horizontal="center" vertical="center"/>
    </xf>
    <xf numFmtId="4" fontId="153" fillId="127" borderId="176" xfId="0" applyNumberFormat="1" applyFont="1" applyFill="1" applyBorder="1" applyAlignment="1" applyProtection="1">
      <alignment horizontal="center" vertical="center"/>
      <protection locked="0"/>
    </xf>
    <xf numFmtId="4" fontId="153" fillId="0" borderId="0" xfId="0" applyNumberFormat="1" applyFont="1" applyBorder="1" applyAlignment="1" applyProtection="1">
      <alignment horizontal="center" vertical="center"/>
      <protection locked="0"/>
    </xf>
    <xf numFmtId="4" fontId="154" fillId="99" borderId="176" xfId="0" applyNumberFormat="1" applyFont="1" applyFill="1" applyBorder="1" applyAlignment="1" applyProtection="1">
      <alignment horizontal="center" vertical="center" wrapText="1"/>
    </xf>
    <xf numFmtId="4" fontId="154" fillId="99" borderId="176" xfId="0" applyNumberFormat="1" applyFont="1" applyFill="1" applyBorder="1" applyAlignment="1" applyProtection="1">
      <alignment horizontal="center" vertical="center"/>
      <protection locked="0"/>
    </xf>
    <xf numFmtId="4" fontId="153" fillId="99" borderId="176" xfId="0" applyNumberFormat="1" applyFont="1" applyFill="1" applyBorder="1" applyAlignment="1" applyProtection="1">
      <alignment horizontal="center" vertical="center"/>
    </xf>
    <xf numFmtId="4" fontId="153" fillId="99" borderId="176" xfId="0" applyNumberFormat="1" applyFont="1" applyFill="1" applyBorder="1" applyAlignment="1" applyProtection="1">
      <alignment horizontal="center" vertical="center"/>
      <protection locked="0"/>
    </xf>
    <xf numFmtId="4" fontId="153" fillId="103" borderId="176" xfId="0" applyNumberFormat="1" applyFont="1" applyFill="1" applyBorder="1" applyAlignment="1" applyProtection="1">
      <alignment horizontal="center" vertical="center"/>
    </xf>
    <xf numFmtId="4" fontId="154" fillId="99" borderId="176" xfId="0" applyNumberFormat="1" applyFont="1" applyFill="1" applyBorder="1" applyAlignment="1" applyProtection="1">
      <alignment horizontal="center" vertical="center"/>
    </xf>
    <xf numFmtId="0" fontId="213" fillId="0" borderId="0" xfId="0" applyFont="1" applyProtection="1">
      <protection locked="0"/>
    </xf>
    <xf numFmtId="0" fontId="155" fillId="0" borderId="0" xfId="0" applyFont="1" applyBorder="1" applyAlignment="1" applyProtection="1">
      <alignment horizontal="center" vertical="center" wrapText="1"/>
      <protection locked="0"/>
    </xf>
    <xf numFmtId="0" fontId="0" fillId="0" borderId="0" xfId="0" applyBorder="1" applyAlignment="1"/>
    <xf numFmtId="0" fontId="145" fillId="0" borderId="176" xfId="0" applyFont="1" applyBorder="1" applyAlignment="1" applyProtection="1">
      <alignment horizontal="center" vertical="center" wrapText="1"/>
      <protection locked="0"/>
    </xf>
    <xf numFmtId="0" fontId="156" fillId="0" borderId="0" xfId="0" applyFont="1" applyBorder="1" applyAlignment="1" applyProtection="1">
      <alignment horizontal="center" vertical="center" wrapText="1"/>
      <protection locked="0"/>
    </xf>
    <xf numFmtId="0" fontId="158" fillId="0" borderId="176" xfId="0" applyFont="1" applyBorder="1" applyAlignment="1" applyProtection="1">
      <alignment horizontal="center" vertical="center" wrapText="1"/>
      <protection locked="0"/>
    </xf>
    <xf numFmtId="0" fontId="152" fillId="0" borderId="176" xfId="0" applyFont="1" applyFill="1" applyBorder="1" applyAlignment="1" applyProtection="1">
      <alignment vertical="center" wrapText="1"/>
      <protection locked="0"/>
    </xf>
    <xf numFmtId="0" fontId="24" fillId="0" borderId="0" xfId="44693" applyNumberFormat="1" applyFont="1" applyFill="1" applyBorder="1" applyAlignment="1" applyProtection="1">
      <alignment vertical="top"/>
    </xf>
    <xf numFmtId="0" fontId="157" fillId="0" borderId="0" xfId="0" applyFont="1" applyAlignment="1" applyProtection="1">
      <alignment horizontal="center" vertical="center"/>
      <protection locked="0"/>
    </xf>
    <xf numFmtId="4" fontId="153" fillId="0" borderId="176" xfId="0" applyNumberFormat="1" applyFont="1" applyBorder="1" applyAlignment="1" applyProtection="1">
      <alignment horizontal="center" vertical="center" wrapText="1"/>
      <protection locked="0"/>
    </xf>
    <xf numFmtId="0" fontId="156" fillId="0" borderId="172" xfId="0" applyFont="1" applyFill="1" applyBorder="1" applyAlignment="1" applyProtection="1">
      <alignment horizontal="center" vertical="center" wrapText="1"/>
      <protection locked="0"/>
    </xf>
    <xf numFmtId="0" fontId="152" fillId="0" borderId="172" xfId="0" applyFont="1" applyFill="1" applyBorder="1" applyAlignment="1" applyProtection="1">
      <alignment horizontal="center" vertical="center"/>
      <protection locked="0"/>
    </xf>
    <xf numFmtId="4" fontId="156" fillId="0" borderId="172" xfId="0" applyNumberFormat="1" applyFont="1" applyFill="1" applyBorder="1" applyAlignment="1" applyProtection="1">
      <alignment horizontal="center" vertical="center" wrapText="1"/>
      <protection locked="0"/>
    </xf>
    <xf numFmtId="4" fontId="156" fillId="0" borderId="172" xfId="0" applyNumberFormat="1" applyFont="1" applyFill="1" applyBorder="1" applyAlignment="1" applyProtection="1">
      <alignment horizontal="center" vertical="center" wrapText="1"/>
    </xf>
    <xf numFmtId="4" fontId="152" fillId="0" borderId="172" xfId="0" applyNumberFormat="1" applyFont="1" applyFill="1" applyBorder="1" applyAlignment="1" applyProtection="1">
      <alignment horizontal="center" vertical="center"/>
    </xf>
    <xf numFmtId="0" fontId="152" fillId="0" borderId="172" xfId="0" applyFont="1" applyFill="1" applyBorder="1" applyAlignment="1" applyProtection="1">
      <alignment horizontal="center" vertical="center" wrapText="1"/>
      <protection locked="0"/>
    </xf>
    <xf numFmtId="4" fontId="156" fillId="0" borderId="33" xfId="0" applyNumberFormat="1" applyFont="1" applyBorder="1" applyAlignment="1" applyProtection="1">
      <alignment horizontal="center" vertical="center" wrapText="1"/>
      <protection locked="0"/>
    </xf>
    <xf numFmtId="0" fontId="152" fillId="0" borderId="179" xfId="0" applyFont="1" applyBorder="1" applyAlignment="1" applyProtection="1">
      <alignment horizontal="center" vertical="center" wrapText="1"/>
      <protection locked="0"/>
    </xf>
    <xf numFmtId="0" fontId="152" fillId="0" borderId="33" xfId="0" applyFont="1" applyBorder="1" applyAlignment="1" applyProtection="1">
      <alignment horizontal="center" vertical="center"/>
      <protection locked="0"/>
    </xf>
    <xf numFmtId="4" fontId="156" fillId="100" borderId="33" xfId="0" applyNumberFormat="1" applyFont="1" applyFill="1" applyBorder="1" applyAlignment="1" applyProtection="1">
      <alignment horizontal="center" vertical="center" wrapText="1"/>
      <protection locked="0"/>
    </xf>
    <xf numFmtId="4" fontId="156" fillId="99" borderId="33" xfId="0" applyNumberFormat="1" applyFont="1" applyFill="1" applyBorder="1" applyAlignment="1" applyProtection="1">
      <alignment horizontal="center" vertical="center" wrapText="1"/>
    </xf>
    <xf numFmtId="4" fontId="152" fillId="99" borderId="33" xfId="0" applyNumberFormat="1" applyFont="1" applyFill="1" applyBorder="1" applyAlignment="1" applyProtection="1">
      <alignment horizontal="center" vertical="center"/>
    </xf>
    <xf numFmtId="0" fontId="152" fillId="0" borderId="176" xfId="0" applyFont="1" applyBorder="1" applyAlignment="1" applyProtection="1">
      <alignment horizontal="center" vertical="center" wrapText="1"/>
      <protection locked="0"/>
    </xf>
    <xf numFmtId="4" fontId="156" fillId="100" borderId="176" xfId="0" applyNumberFormat="1" applyFont="1" applyFill="1" applyBorder="1" applyAlignment="1" applyProtection="1">
      <alignment horizontal="center" vertical="center" wrapText="1"/>
      <protection locked="0"/>
    </xf>
    <xf numFmtId="4" fontId="156" fillId="99" borderId="176" xfId="0" applyNumberFormat="1" applyFont="1" applyFill="1" applyBorder="1" applyAlignment="1" applyProtection="1">
      <alignment horizontal="center" vertical="center" wrapText="1"/>
    </xf>
    <xf numFmtId="4" fontId="152" fillId="99" borderId="176" xfId="0" applyNumberFormat="1" applyFont="1" applyFill="1" applyBorder="1" applyAlignment="1" applyProtection="1">
      <alignment horizontal="center" vertical="center"/>
    </xf>
    <xf numFmtId="0" fontId="152" fillId="0" borderId="181" xfId="0" applyFont="1" applyBorder="1" applyAlignment="1" applyProtection="1">
      <alignment horizontal="center" vertical="center" wrapText="1"/>
      <protection locked="0"/>
    </xf>
    <xf numFmtId="0" fontId="152" fillId="0" borderId="163" xfId="0" applyFont="1" applyBorder="1" applyAlignment="1" applyProtection="1">
      <alignment horizontal="center" vertical="center"/>
      <protection locked="0"/>
    </xf>
    <xf numFmtId="4" fontId="156" fillId="99" borderId="163" xfId="0" applyNumberFormat="1" applyFont="1" applyFill="1" applyBorder="1" applyAlignment="1" applyProtection="1">
      <alignment horizontal="center" vertical="center" wrapText="1"/>
    </xf>
    <xf numFmtId="0" fontId="152" fillId="0" borderId="43" xfId="0" applyFont="1" applyBorder="1" applyAlignment="1" applyProtection="1">
      <alignment horizontal="center" vertical="center" wrapText="1"/>
      <protection locked="0"/>
    </xf>
    <xf numFmtId="0" fontId="152" fillId="0" borderId="33" xfId="0" applyFont="1" applyBorder="1" applyAlignment="1" applyProtection="1">
      <alignment horizontal="center" vertical="center" wrapText="1"/>
      <protection locked="0"/>
    </xf>
    <xf numFmtId="3" fontId="156" fillId="100" borderId="176" xfId="0" applyNumberFormat="1" applyFont="1" applyFill="1" applyBorder="1" applyAlignment="1" applyProtection="1">
      <alignment horizontal="center" vertical="center" wrapText="1"/>
      <protection locked="0"/>
    </xf>
    <xf numFmtId="4" fontId="156" fillId="0" borderId="172" xfId="0" applyNumberFormat="1" applyFont="1" applyBorder="1" applyAlignment="1" applyProtection="1">
      <alignment vertical="center" wrapText="1"/>
      <protection locked="0"/>
    </xf>
    <xf numFmtId="4" fontId="156" fillId="0" borderId="179" xfId="0" applyNumberFormat="1" applyFont="1" applyBorder="1" applyAlignment="1" applyProtection="1">
      <alignment vertical="center" wrapText="1"/>
      <protection locked="0"/>
    </xf>
    <xf numFmtId="3" fontId="156" fillId="0" borderId="176" xfId="0" applyNumberFormat="1" applyFont="1" applyFill="1" applyBorder="1" applyAlignment="1" applyProtection="1">
      <alignment horizontal="center" vertical="center" wrapText="1"/>
      <protection locked="0"/>
    </xf>
    <xf numFmtId="4" fontId="156" fillId="0" borderId="176" xfId="0" applyNumberFormat="1" applyFont="1" applyFill="1" applyBorder="1" applyAlignment="1" applyProtection="1">
      <alignment horizontal="center" vertical="center" wrapText="1"/>
    </xf>
    <xf numFmtId="0" fontId="222" fillId="0" borderId="0" xfId="0" applyFont="1" applyProtection="1">
      <protection locked="0"/>
    </xf>
    <xf numFmtId="0" fontId="153" fillId="0" borderId="33" xfId="0" applyFont="1" applyBorder="1" applyProtection="1">
      <protection locked="0"/>
    </xf>
    <xf numFmtId="4" fontId="153" fillId="0" borderId="33" xfId="0" applyNumberFormat="1" applyFont="1" applyBorder="1" applyProtection="1"/>
    <xf numFmtId="0" fontId="223" fillId="0" borderId="176" xfId="0" applyFont="1" applyBorder="1" applyAlignment="1" applyProtection="1">
      <alignment horizontal="left"/>
      <protection locked="0"/>
    </xf>
    <xf numFmtId="4" fontId="153" fillId="0" borderId="176" xfId="0" applyNumberFormat="1" applyFont="1" applyFill="1" applyBorder="1" applyProtection="1"/>
    <xf numFmtId="0" fontId="153" fillId="0" borderId="0" xfId="0" applyFont="1" applyProtection="1">
      <protection locked="0"/>
    </xf>
    <xf numFmtId="0" fontId="153" fillId="0" borderId="176" xfId="0" applyFont="1" applyBorder="1" applyAlignment="1" applyProtection="1">
      <alignment horizontal="center" wrapText="1"/>
      <protection locked="0"/>
    </xf>
    <xf numFmtId="4" fontId="153" fillId="0" borderId="176" xfId="0" applyNumberFormat="1" applyFont="1" applyBorder="1" applyAlignment="1" applyProtection="1">
      <alignment horizontal="center" wrapText="1"/>
      <protection locked="0"/>
    </xf>
    <xf numFmtId="0" fontId="156" fillId="0" borderId="176" xfId="0" applyFont="1" applyFill="1" applyBorder="1" applyAlignment="1" applyProtection="1">
      <alignment horizontal="center" vertical="center" wrapText="1"/>
      <protection locked="0"/>
    </xf>
    <xf numFmtId="4" fontId="152" fillId="0" borderId="176" xfId="0" applyNumberFormat="1" applyFont="1" applyBorder="1" applyAlignment="1" applyProtection="1">
      <alignment horizontal="center" vertical="center"/>
      <protection locked="0"/>
    </xf>
    <xf numFmtId="3" fontId="156" fillId="0" borderId="177" xfId="0" applyNumberFormat="1" applyFont="1" applyFill="1" applyBorder="1" applyAlignment="1" applyProtection="1">
      <alignment horizontal="center" vertical="center" wrapText="1"/>
      <protection locked="0"/>
    </xf>
    <xf numFmtId="3" fontId="156" fillId="0" borderId="172" xfId="0" applyNumberFormat="1" applyFont="1" applyFill="1" applyBorder="1" applyAlignment="1" applyProtection="1">
      <alignment horizontal="center" vertical="center" wrapText="1"/>
      <protection locked="0"/>
    </xf>
    <xf numFmtId="4" fontId="156" fillId="0" borderId="179" xfId="0" applyNumberFormat="1" applyFont="1" applyFill="1" applyBorder="1" applyAlignment="1" applyProtection="1">
      <alignment horizontal="center" vertical="center" wrapText="1"/>
    </xf>
    <xf numFmtId="0" fontId="225" fillId="0" borderId="0" xfId="0" applyFont="1" applyAlignment="1" applyProtection="1">
      <alignment horizontal="left" vertical="top"/>
      <protection locked="0"/>
    </xf>
    <xf numFmtId="0" fontId="153" fillId="0" borderId="176" xfId="0" applyFont="1" applyBorder="1" applyProtection="1">
      <protection locked="0"/>
    </xf>
    <xf numFmtId="4" fontId="153" fillId="0" borderId="176" xfId="0" applyNumberFormat="1" applyFont="1" applyBorder="1" applyProtection="1"/>
    <xf numFmtId="0" fontId="223" fillId="0" borderId="33" xfId="0" applyFont="1" applyBorder="1" applyProtection="1">
      <protection locked="0"/>
    </xf>
    <xf numFmtId="4" fontId="153" fillId="0" borderId="33" xfId="0" applyNumberFormat="1" applyFont="1" applyFill="1" applyBorder="1" applyProtection="1"/>
    <xf numFmtId="0" fontId="229" fillId="0" borderId="0" xfId="783" applyFont="1" applyFill="1"/>
    <xf numFmtId="185" fontId="230" fillId="0" borderId="176" xfId="756" applyFont="1" applyBorder="1" applyAlignment="1" applyProtection="1">
      <alignment horizontal="center" vertical="center" wrapText="1"/>
      <protection locked="0"/>
    </xf>
    <xf numFmtId="185" fontId="231" fillId="0" borderId="179" xfId="756" applyFont="1" applyFill="1" applyBorder="1" applyAlignment="1" applyProtection="1">
      <alignment horizontal="center" vertical="center" wrapText="1"/>
      <protection locked="0"/>
    </xf>
    <xf numFmtId="185" fontId="231" fillId="0" borderId="176" xfId="756" applyFont="1" applyFill="1" applyBorder="1" applyAlignment="1" applyProtection="1">
      <alignment horizontal="center" vertical="center" wrapText="1"/>
      <protection locked="0"/>
    </xf>
    <xf numFmtId="185" fontId="232" fillId="0" borderId="26" xfId="756" applyFont="1" applyBorder="1" applyAlignment="1" applyProtection="1">
      <alignment horizontal="center" vertical="center"/>
      <protection locked="0"/>
    </xf>
    <xf numFmtId="185" fontId="233" fillId="0" borderId="163" xfId="756" applyFont="1" applyFill="1" applyBorder="1" applyAlignment="1" applyProtection="1">
      <alignment horizontal="center" vertical="center" wrapText="1"/>
      <protection locked="0"/>
    </xf>
    <xf numFmtId="185" fontId="235" fillId="97" borderId="176" xfId="756" applyFont="1" applyFill="1" applyBorder="1" applyAlignment="1">
      <alignment vertical="center" wrapText="1"/>
    </xf>
    <xf numFmtId="185" fontId="236" fillId="97" borderId="176" xfId="756" applyFont="1" applyFill="1" applyBorder="1"/>
    <xf numFmtId="185" fontId="231" fillId="0" borderId="176" xfId="756" applyFont="1" applyFill="1" applyBorder="1" applyAlignment="1">
      <alignment vertical="center"/>
    </xf>
    <xf numFmtId="176" fontId="237" fillId="0" borderId="176" xfId="756" applyNumberFormat="1" applyFont="1" applyFill="1" applyBorder="1" applyAlignment="1">
      <alignment horizontal="center" vertical="center"/>
    </xf>
    <xf numFmtId="185" fontId="235" fillId="0" borderId="176" xfId="756" applyFont="1" applyFill="1" applyBorder="1" applyAlignment="1">
      <alignment vertical="center"/>
    </xf>
    <xf numFmtId="176" fontId="236" fillId="0" borderId="176" xfId="756" applyNumberFormat="1" applyFont="1" applyFill="1" applyBorder="1" applyAlignment="1">
      <alignment horizontal="center" vertical="center"/>
    </xf>
    <xf numFmtId="0" fontId="102" fillId="0" borderId="176" xfId="783" applyFont="1" applyFill="1" applyBorder="1"/>
    <xf numFmtId="0" fontId="102" fillId="0" borderId="176" xfId="783" applyFont="1" applyFill="1" applyBorder="1" applyAlignment="1">
      <alignment horizontal="center"/>
    </xf>
    <xf numFmtId="0" fontId="94" fillId="0" borderId="176" xfId="783" applyFont="1" applyFill="1" applyBorder="1" applyAlignment="1">
      <alignment horizontal="center" vertical="center"/>
    </xf>
    <xf numFmtId="0" fontId="28" fillId="98" borderId="176" xfId="783" applyFont="1" applyFill="1" applyBorder="1" applyAlignment="1">
      <alignment horizontal="left" vertical="center" wrapText="1"/>
    </xf>
    <xf numFmtId="0" fontId="96" fillId="93" borderId="176" xfId="783" applyFont="1" applyFill="1" applyBorder="1" applyAlignment="1">
      <alignment horizontal="center" vertical="center"/>
    </xf>
    <xf numFmtId="4" fontId="96" fillId="93" borderId="176" xfId="783" applyNumberFormat="1" applyFont="1" applyFill="1" applyBorder="1" applyAlignment="1">
      <alignment horizontal="center" vertical="center"/>
    </xf>
    <xf numFmtId="174" fontId="96" fillId="93" borderId="176" xfId="783" applyNumberFormat="1" applyFont="1" applyFill="1" applyBorder="1" applyAlignment="1">
      <alignment horizontal="center" vertical="center"/>
    </xf>
    <xf numFmtId="0" fontId="65" fillId="0" borderId="0" xfId="0" applyFont="1" applyAlignment="1">
      <alignment horizontal="center" vertical="center" wrapText="1"/>
    </xf>
    <xf numFmtId="0" fontId="64" fillId="0" borderId="0" xfId="0" applyFont="1" applyAlignment="1">
      <alignment horizontal="center" vertical="center"/>
    </xf>
    <xf numFmtId="0" fontId="64" fillId="0" borderId="0" xfId="0" applyFont="1" applyAlignment="1">
      <alignment horizontal="right" vertical="center"/>
    </xf>
    <xf numFmtId="0" fontId="140" fillId="0" borderId="0" xfId="0" applyFont="1" applyFill="1" applyAlignment="1">
      <alignment horizontal="center" vertical="center" wrapText="1"/>
    </xf>
    <xf numFmtId="0" fontId="64" fillId="98" borderId="178" xfId="0" applyFont="1" applyFill="1" applyBorder="1" applyAlignment="1">
      <alignment horizontal="left" vertical="center" wrapText="1"/>
    </xf>
    <xf numFmtId="0" fontId="64" fillId="0" borderId="178" xfId="0" applyFont="1" applyFill="1" applyBorder="1" applyAlignment="1">
      <alignment horizontal="left" vertical="center" wrapText="1"/>
    </xf>
    <xf numFmtId="0" fontId="133" fillId="0" borderId="182" xfId="0" applyFont="1" applyFill="1" applyBorder="1" applyAlignment="1">
      <alignment horizontal="center" vertical="center" wrapText="1"/>
    </xf>
    <xf numFmtId="49" fontId="133" fillId="102" borderId="0" xfId="0" applyNumberFormat="1" applyFont="1" applyFill="1" applyBorder="1" applyAlignment="1">
      <alignment horizontal="center" vertical="center" wrapText="1"/>
    </xf>
    <xf numFmtId="49" fontId="65" fillId="102" borderId="162" xfId="0" applyNumberFormat="1" applyFont="1" applyFill="1" applyBorder="1" applyAlignment="1">
      <alignment horizontal="center" vertical="center" wrapText="1"/>
    </xf>
    <xf numFmtId="0" fontId="65" fillId="119" borderId="35" xfId="0" applyFont="1" applyFill="1" applyBorder="1" applyAlignment="1">
      <alignment horizontal="center" vertical="center" wrapText="1"/>
    </xf>
    <xf numFmtId="0" fontId="64" fillId="93" borderId="28" xfId="0" applyFont="1" applyFill="1" applyBorder="1" applyAlignment="1">
      <alignment horizontal="left" vertical="center" wrapText="1"/>
    </xf>
    <xf numFmtId="4" fontId="156" fillId="0" borderId="179" xfId="0" applyNumberFormat="1" applyFont="1" applyBorder="1" applyAlignment="1" applyProtection="1">
      <alignment horizontal="center" vertical="center" wrapText="1"/>
      <protection locked="0"/>
    </xf>
    <xf numFmtId="0" fontId="155" fillId="0" borderId="176" xfId="0" applyFont="1" applyBorder="1" applyAlignment="1" applyProtection="1">
      <alignment horizontal="center" vertical="center" wrapText="1"/>
      <protection locked="0"/>
    </xf>
    <xf numFmtId="0" fontId="156" fillId="0" borderId="176" xfId="0" applyFont="1" applyBorder="1" applyAlignment="1" applyProtection="1">
      <alignment horizontal="center" vertical="center" wrapText="1"/>
      <protection locked="0"/>
    </xf>
    <xf numFmtId="0" fontId="156" fillId="0" borderId="176" xfId="0" applyFont="1" applyBorder="1" applyAlignment="1" applyProtection="1">
      <alignment horizontal="center" vertical="center"/>
      <protection locked="0"/>
    </xf>
    <xf numFmtId="0" fontId="159" fillId="0" borderId="0" xfId="0" applyFont="1" applyBorder="1" applyAlignment="1" applyProtection="1">
      <alignment horizontal="left" vertical="center" wrapText="1"/>
      <protection locked="0"/>
    </xf>
    <xf numFmtId="0" fontId="0" fillId="0" borderId="0" xfId="0" applyAlignment="1"/>
    <xf numFmtId="0" fontId="153" fillId="0" borderId="176" xfId="0" applyFont="1" applyBorder="1" applyAlignment="1" applyProtection="1">
      <alignment horizontal="center" vertical="center" wrapText="1"/>
      <protection locked="0"/>
    </xf>
    <xf numFmtId="0" fontId="152" fillId="0" borderId="176" xfId="0" applyFont="1" applyBorder="1" applyAlignment="1" applyProtection="1">
      <alignment horizontal="center" vertical="center"/>
      <protection locked="0"/>
    </xf>
    <xf numFmtId="0" fontId="153" fillId="0" borderId="176" xfId="0" applyFont="1" applyFill="1" applyBorder="1" applyAlignment="1" applyProtection="1">
      <alignment horizontal="center" vertical="center" wrapText="1"/>
      <protection locked="0"/>
    </xf>
    <xf numFmtId="0" fontId="152" fillId="0" borderId="0" xfId="0" applyFont="1" applyAlignment="1" applyProtection="1">
      <alignment horizontal="center" vertical="center" wrapText="1"/>
      <protection locked="0"/>
    </xf>
    <xf numFmtId="0" fontId="156" fillId="0" borderId="177" xfId="0" applyFont="1" applyBorder="1" applyAlignment="1" applyProtection="1">
      <alignment horizontal="center" vertical="center" wrapText="1"/>
      <protection locked="0"/>
    </xf>
    <xf numFmtId="4" fontId="156" fillId="0" borderId="176" xfId="0" applyNumberFormat="1" applyFont="1" applyBorder="1" applyAlignment="1" applyProtection="1">
      <alignment horizontal="center" vertical="center" wrapText="1"/>
      <protection locked="0"/>
    </xf>
    <xf numFmtId="0" fontId="0" fillId="0" borderId="0" xfId="0" applyAlignment="1" applyProtection="1">
      <protection locked="0"/>
    </xf>
    <xf numFmtId="0" fontId="155" fillId="0" borderId="176" xfId="0" applyFont="1" applyBorder="1" applyAlignment="1" applyProtection="1">
      <alignment horizontal="center" vertical="center"/>
      <protection locked="0"/>
    </xf>
    <xf numFmtId="0" fontId="239" fillId="0" borderId="0" xfId="0" applyFont="1" applyProtection="1">
      <protection locked="0"/>
    </xf>
    <xf numFmtId="0" fontId="240" fillId="0" borderId="0" xfId="0" applyFont="1" applyAlignment="1" applyProtection="1">
      <alignment horizontal="center" vertical="center" wrapText="1"/>
      <protection locked="0"/>
    </xf>
    <xf numFmtId="0" fontId="152" fillId="0" borderId="179" xfId="0" applyFont="1" applyFill="1" applyBorder="1" applyAlignment="1" applyProtection="1">
      <alignment horizontal="center" vertical="center" wrapText="1"/>
      <protection locked="0"/>
    </xf>
    <xf numFmtId="0" fontId="152" fillId="0" borderId="172" xfId="0" applyFont="1" applyBorder="1" applyAlignment="1" applyProtection="1">
      <alignment horizontal="center" vertical="center" wrapText="1"/>
      <protection locked="0"/>
    </xf>
    <xf numFmtId="0" fontId="223" fillId="0" borderId="0" xfId="0" applyFont="1" applyBorder="1" applyAlignment="1" applyProtection="1">
      <alignment horizontal="left"/>
      <protection locked="0"/>
    </xf>
    <xf numFmtId="4" fontId="153" fillId="0" borderId="0" xfId="0" applyNumberFormat="1" applyFont="1" applyFill="1" applyBorder="1" applyProtection="1"/>
    <xf numFmtId="0" fontId="156" fillId="0" borderId="0" xfId="0" applyFont="1" applyFill="1" applyBorder="1" applyAlignment="1" applyProtection="1">
      <alignment horizontal="center" vertical="center" wrapText="1"/>
      <protection locked="0"/>
    </xf>
    <xf numFmtId="0" fontId="156" fillId="0" borderId="0" xfId="0" applyFont="1" applyFill="1" applyBorder="1" applyAlignment="1" applyProtection="1">
      <alignment horizontal="center" vertical="center"/>
      <protection locked="0"/>
    </xf>
    <xf numFmtId="0" fontId="25" fillId="0" borderId="176" xfId="0" applyFont="1" applyBorder="1" applyAlignment="1" applyProtection="1">
      <protection locked="0"/>
    </xf>
    <xf numFmtId="4" fontId="152" fillId="0" borderId="0" xfId="0" applyNumberFormat="1" applyFont="1" applyFill="1" applyBorder="1" applyAlignment="1" applyProtection="1">
      <alignment horizontal="center" vertical="center"/>
      <protection locked="0"/>
    </xf>
    <xf numFmtId="4" fontId="156" fillId="0" borderId="0" xfId="0" applyNumberFormat="1" applyFont="1" applyFill="1" applyBorder="1" applyAlignment="1" applyProtection="1">
      <alignment horizontal="center" vertical="center" wrapText="1"/>
    </xf>
    <xf numFmtId="0" fontId="153" fillId="0" borderId="33" xfId="0" applyFont="1" applyBorder="1" applyAlignment="1" applyProtection="1">
      <alignment horizontal="center" vertical="center" wrapText="1"/>
      <protection locked="0"/>
    </xf>
    <xf numFmtId="4" fontId="153" fillId="0" borderId="176" xfId="0" applyNumberFormat="1" applyFont="1" applyFill="1" applyBorder="1" applyAlignment="1" applyProtection="1">
      <alignment horizontal="center" vertical="center"/>
    </xf>
    <xf numFmtId="0" fontId="240" fillId="0" borderId="0" xfId="0" applyFont="1" applyAlignment="1" applyProtection="1">
      <alignment horizontal="left" vertical="center" wrapText="1"/>
      <protection locked="0"/>
    </xf>
    <xf numFmtId="0" fontId="201" fillId="0" borderId="0" xfId="0" applyFont="1" applyAlignment="1">
      <alignment horizontal="justify" vertical="center"/>
    </xf>
    <xf numFmtId="0" fontId="243" fillId="0" borderId="0" xfId="0" applyFont="1" applyBorder="1" applyAlignment="1" applyProtection="1">
      <alignment horizontal="center" vertical="center" wrapText="1"/>
      <protection locked="0"/>
    </xf>
    <xf numFmtId="0" fontId="239" fillId="0" borderId="0" xfId="0" applyFont="1" applyBorder="1" applyAlignment="1" applyProtection="1">
      <alignment horizontal="center" vertical="center"/>
      <protection locked="0"/>
    </xf>
    <xf numFmtId="0" fontId="156" fillId="0" borderId="176" xfId="0" applyFont="1" applyBorder="1" applyAlignment="1">
      <alignment vertical="center" wrapText="1"/>
    </xf>
    <xf numFmtId="0" fontId="152" fillId="0" borderId="33" xfId="0" applyFont="1" applyFill="1" applyBorder="1" applyAlignment="1" applyProtection="1">
      <alignment vertical="center" wrapText="1"/>
      <protection locked="0"/>
    </xf>
    <xf numFmtId="0" fontId="153" fillId="0" borderId="0" xfId="0" applyFont="1" applyBorder="1" applyAlignment="1" applyProtection="1">
      <alignment horizontal="center" vertical="center" wrapText="1"/>
      <protection locked="0"/>
    </xf>
    <xf numFmtId="176" fontId="245" fillId="0" borderId="176" xfId="756" applyNumberFormat="1" applyFont="1" applyFill="1" applyBorder="1" applyAlignment="1">
      <alignment horizontal="center" vertical="center"/>
    </xf>
    <xf numFmtId="176" fontId="232" fillId="0" borderId="176" xfId="756" applyNumberFormat="1" applyFont="1" applyFill="1" applyBorder="1" applyAlignment="1">
      <alignment horizontal="center" vertical="center"/>
    </xf>
    <xf numFmtId="176" fontId="71" fillId="0" borderId="176" xfId="756" applyNumberFormat="1" applyFont="1" applyFill="1" applyBorder="1" applyAlignment="1">
      <alignment horizontal="center" vertical="center"/>
    </xf>
    <xf numFmtId="0" fontId="64" fillId="0" borderId="30" xfId="0" applyFont="1" applyFill="1" applyBorder="1" applyAlignment="1">
      <alignment horizontal="left" vertical="center" wrapText="1"/>
    </xf>
    <xf numFmtId="0" fontId="0" fillId="0" borderId="26" xfId="0" applyBorder="1" applyAlignment="1">
      <alignment horizontal="center" vertical="center" wrapText="1"/>
    </xf>
    <xf numFmtId="4" fontId="64" fillId="94" borderId="49" xfId="0" applyNumberFormat="1" applyFont="1" applyFill="1" applyBorder="1" applyAlignment="1">
      <alignment horizontal="center" vertical="center"/>
    </xf>
    <xf numFmtId="4" fontId="64" fillId="94" borderId="50" xfId="0" applyNumberFormat="1" applyFont="1" applyFill="1" applyBorder="1" applyAlignment="1">
      <alignment horizontal="center" vertical="center"/>
    </xf>
    <xf numFmtId="0" fontId="64" fillId="0" borderId="61" xfId="0" applyFont="1" applyFill="1" applyBorder="1" applyAlignment="1">
      <alignment horizontal="left" vertical="center" wrapText="1"/>
    </xf>
    <xf numFmtId="4" fontId="64" fillId="0" borderId="34" xfId="0" applyNumberFormat="1" applyFont="1" applyFill="1" applyBorder="1" applyAlignment="1">
      <alignment horizontal="center" vertical="center"/>
    </xf>
    <xf numFmtId="4" fontId="64" fillId="0" borderId="43" xfId="0" applyNumberFormat="1" applyFont="1" applyFill="1" applyBorder="1" applyAlignment="1">
      <alignment horizontal="center" vertical="center"/>
    </xf>
    <xf numFmtId="4" fontId="64" fillId="0" borderId="33" xfId="0" applyNumberFormat="1" applyFont="1" applyFill="1" applyBorder="1" applyAlignment="1">
      <alignment horizontal="center" vertical="center"/>
    </xf>
    <xf numFmtId="2" fontId="64" fillId="0" borderId="46" xfId="0" applyNumberFormat="1" applyFont="1" applyFill="1" applyBorder="1" applyAlignment="1">
      <alignment horizontal="center" vertical="center"/>
    </xf>
    <xf numFmtId="4" fontId="64" fillId="0" borderId="183" xfId="0" applyNumberFormat="1" applyFont="1" applyFill="1" applyBorder="1" applyAlignment="1">
      <alignment horizontal="center" vertical="center"/>
    </xf>
    <xf numFmtId="4" fontId="64" fillId="0" borderId="175" xfId="0" applyNumberFormat="1" applyFont="1" applyFill="1" applyBorder="1" applyAlignment="1">
      <alignment horizontal="center" vertical="center"/>
    </xf>
    <xf numFmtId="0" fontId="64" fillId="94" borderId="46" xfId="0" applyFont="1" applyFill="1" applyBorder="1" applyAlignment="1">
      <alignment horizontal="left" vertical="center" wrapText="1"/>
    </xf>
    <xf numFmtId="0" fontId="64" fillId="94" borderId="30" xfId="0" applyFont="1" applyFill="1" applyBorder="1" applyAlignment="1">
      <alignment horizontal="left" vertical="center" wrapText="1"/>
    </xf>
    <xf numFmtId="0" fontId="26" fillId="0" borderId="44" xfId="38926" applyFont="1" applyFill="1" applyBorder="1" applyAlignment="1">
      <alignment horizontal="center" vertical="center" wrapText="1"/>
    </xf>
    <xf numFmtId="4" fontId="64" fillId="0" borderId="163" xfId="0" applyNumberFormat="1" applyFont="1" applyFill="1" applyBorder="1" applyAlignment="1">
      <alignment horizontal="center" vertical="center"/>
    </xf>
    <xf numFmtId="0" fontId="21" fillId="0" borderId="0" xfId="0" applyFont="1"/>
    <xf numFmtId="0" fontId="64" fillId="0" borderId="0" xfId="0" applyFont="1" applyFill="1" applyAlignment="1">
      <alignment horizontal="center" vertical="center"/>
    </xf>
    <xf numFmtId="0" fontId="135" fillId="0" borderId="0" xfId="0" applyFont="1" applyFill="1" applyAlignment="1">
      <alignment horizontal="center" vertical="center"/>
    </xf>
    <xf numFmtId="0" fontId="64" fillId="0" borderId="0" xfId="0" applyFont="1" applyFill="1" applyAlignment="1">
      <alignment horizontal="right" vertical="center"/>
    </xf>
    <xf numFmtId="0" fontId="249" fillId="0" borderId="0" xfId="0" applyFont="1" applyFill="1"/>
    <xf numFmtId="0" fontId="134" fillId="0" borderId="0" xfId="0" applyFont="1" applyFill="1" applyAlignment="1">
      <alignment vertical="center" wrapText="1"/>
    </xf>
    <xf numFmtId="0" fontId="250" fillId="0" borderId="0" xfId="38926" applyFont="1" applyFill="1"/>
    <xf numFmtId="0" fontId="51" fillId="0" borderId="27" xfId="38926" applyFont="1" applyFill="1" applyBorder="1" applyAlignment="1">
      <alignment horizontal="center" vertical="center" wrapText="1"/>
    </xf>
    <xf numFmtId="0" fontId="52" fillId="0" borderId="27" xfId="38926" applyFont="1" applyFill="1" applyBorder="1" applyAlignment="1">
      <alignment horizontal="center" vertical="center"/>
    </xf>
    <xf numFmtId="0" fontId="250" fillId="0" borderId="44" xfId="38926" applyFont="1" applyFill="1" applyBorder="1"/>
    <xf numFmtId="0" fontId="138" fillId="0" borderId="0" xfId="0" applyFont="1" applyFill="1" applyAlignment="1">
      <alignment wrapText="1"/>
    </xf>
    <xf numFmtId="0" fontId="137" fillId="0" borderId="0" xfId="0" applyFont="1" applyFill="1" applyAlignment="1">
      <alignment horizontal="center"/>
    </xf>
    <xf numFmtId="0" fontId="138" fillId="0" borderId="0" xfId="0" applyFont="1" applyFill="1" applyAlignment="1"/>
    <xf numFmtId="0" fontId="139" fillId="0" borderId="0" xfId="0" applyFont="1" applyFill="1"/>
    <xf numFmtId="0" fontId="66" fillId="0" borderId="0" xfId="0" applyFont="1" applyFill="1" applyAlignment="1">
      <alignment wrapText="1"/>
    </xf>
    <xf numFmtId="0" fontId="59" fillId="0" borderId="0" xfId="0" applyFont="1" applyFill="1"/>
    <xf numFmtId="0" fontId="130" fillId="0" borderId="0" xfId="2946" applyFont="1" applyFill="1"/>
    <xf numFmtId="0" fontId="247" fillId="0" borderId="0" xfId="2946" applyFont="1" applyFill="1" applyBorder="1"/>
    <xf numFmtId="0" fontId="90" fillId="0" borderId="0" xfId="2946" applyFont="1" applyFill="1" applyBorder="1" applyAlignment="1">
      <alignment wrapText="1"/>
    </xf>
    <xf numFmtId="3" fontId="251" fillId="0" borderId="0" xfId="2946" applyNumberFormat="1" applyFont="1" applyFill="1" applyBorder="1"/>
    <xf numFmtId="0" fontId="58" fillId="0" borderId="0" xfId="2946" applyFont="1" applyFill="1" applyAlignment="1">
      <alignment horizontal="left" vertical="center" wrapText="1"/>
    </xf>
    <xf numFmtId="0" fontId="59" fillId="0" borderId="0" xfId="2946" applyFont="1" applyFill="1"/>
    <xf numFmtId="0" fontId="59" fillId="0" borderId="0" xfId="2946" applyFont="1" applyFill="1" applyAlignment="1">
      <alignment horizontal="left"/>
    </xf>
    <xf numFmtId="0" fontId="248" fillId="0" borderId="0" xfId="2946" applyFont="1" applyFill="1" applyAlignment="1">
      <alignment horizontal="left" wrapText="1"/>
    </xf>
    <xf numFmtId="0" fontId="209" fillId="0" borderId="0" xfId="2946" applyFont="1" applyFill="1"/>
    <xf numFmtId="0" fontId="66" fillId="0" borderId="0" xfId="2946" applyFont="1" applyFill="1" applyAlignment="1">
      <alignment wrapText="1"/>
    </xf>
    <xf numFmtId="0" fontId="66" fillId="0" borderId="0" xfId="2946" applyFont="1" applyFill="1" applyAlignment="1">
      <alignment horizontal="center"/>
    </xf>
    <xf numFmtId="0" fontId="52" fillId="0" borderId="0" xfId="742" applyFont="1" applyFill="1" applyBorder="1" applyAlignment="1">
      <alignment horizontal="right" vertical="center" wrapText="1"/>
    </xf>
    <xf numFmtId="0" fontId="26" fillId="0" borderId="27" xfId="38926" applyFont="1" applyFill="1" applyBorder="1" applyAlignment="1">
      <alignment horizontal="center" vertical="center" wrapText="1"/>
    </xf>
    <xf numFmtId="0" fontId="0" fillId="0" borderId="0" xfId="0" applyFill="1"/>
    <xf numFmtId="0" fontId="28" fillId="0" borderId="2" xfId="0" applyFont="1" applyFill="1" applyBorder="1" applyAlignment="1">
      <alignment horizontal="right" vertical="center" wrapText="1"/>
    </xf>
    <xf numFmtId="4" fontId="28" fillId="0" borderId="0" xfId="742" applyNumberFormat="1" applyFont="1" applyFill="1" applyBorder="1" applyAlignment="1">
      <alignment horizontal="center" vertical="center"/>
    </xf>
    <xf numFmtId="0" fontId="52" fillId="0" borderId="2" xfId="0" applyFont="1" applyFill="1" applyBorder="1" applyAlignment="1">
      <alignment horizontal="center" vertical="center" wrapText="1"/>
    </xf>
    <xf numFmtId="0" fontId="61" fillId="0" borderId="26" xfId="0" applyFont="1" applyFill="1" applyBorder="1" applyAlignment="1">
      <alignment horizontal="center" vertical="center" wrapText="1"/>
    </xf>
    <xf numFmtId="0" fontId="90" fillId="0" borderId="0" xfId="0" applyFont="1" applyFill="1"/>
    <xf numFmtId="0" fontId="61" fillId="0" borderId="33" xfId="0" applyFont="1" applyFill="1" applyBorder="1" applyAlignment="1">
      <alignment horizontal="center" vertical="center" wrapText="1"/>
    </xf>
    <xf numFmtId="0" fontId="210" fillId="0" borderId="0" xfId="0" applyFont="1" applyFill="1"/>
    <xf numFmtId="0" fontId="28" fillId="0" borderId="2" xfId="742" applyFont="1" applyFill="1" applyBorder="1" applyAlignment="1">
      <alignment horizontal="right" vertical="center" wrapText="1"/>
    </xf>
    <xf numFmtId="4" fontId="28" fillId="0" borderId="32" xfId="742" applyNumberFormat="1" applyFont="1" applyFill="1" applyBorder="1" applyAlignment="1">
      <alignment horizontal="center" vertical="center"/>
    </xf>
    <xf numFmtId="0" fontId="90" fillId="0" borderId="176" xfId="0" applyFont="1" applyFill="1" applyBorder="1"/>
    <xf numFmtId="0" fontId="28" fillId="0" borderId="32" xfId="742" applyFont="1" applyFill="1" applyBorder="1" applyAlignment="1">
      <alignment horizontal="right" vertical="center" wrapText="1"/>
    </xf>
    <xf numFmtId="0" fontId="21" fillId="0" borderId="176" xfId="0" applyFont="1" applyFill="1" applyBorder="1"/>
    <xf numFmtId="0" fontId="52" fillId="0" borderId="163" xfId="0" applyFont="1" applyFill="1" applyBorder="1" applyAlignment="1">
      <alignment horizontal="center" vertical="center" wrapText="1"/>
    </xf>
    <xf numFmtId="0" fontId="28" fillId="0" borderId="163" xfId="742" applyFont="1" applyFill="1" applyBorder="1" applyAlignment="1">
      <alignment horizontal="right" vertical="center" wrapText="1"/>
    </xf>
    <xf numFmtId="4" fontId="28" fillId="0" borderId="163" xfId="742" applyNumberFormat="1" applyFont="1" applyFill="1" applyBorder="1" applyAlignment="1">
      <alignment horizontal="center" vertical="center"/>
    </xf>
    <xf numFmtId="0" fontId="26" fillId="0" borderId="32" xfId="742" applyFont="1" applyFill="1" applyBorder="1" applyAlignment="1">
      <alignment horizontal="right" vertical="center" wrapText="1"/>
    </xf>
    <xf numFmtId="0" fontId="52" fillId="0" borderId="70" xfId="731" applyFont="1" applyFill="1" applyBorder="1" applyAlignment="1">
      <alignment horizontal="center" vertical="center" wrapText="1"/>
    </xf>
    <xf numFmtId="0" fontId="26" fillId="0" borderId="71" xfId="731" applyFont="1" applyFill="1" applyBorder="1" applyAlignment="1">
      <alignment horizontal="right" vertical="center" wrapText="1"/>
    </xf>
    <xf numFmtId="4" fontId="28" fillId="0" borderId="71" xfId="731" applyNumberFormat="1" applyFont="1" applyFill="1" applyBorder="1" applyAlignment="1">
      <alignment horizontal="center" vertical="center" wrapText="1"/>
    </xf>
    <xf numFmtId="2" fontId="26" fillId="0" borderId="71" xfId="731" applyNumberFormat="1" applyFont="1" applyFill="1" applyBorder="1" applyAlignment="1">
      <alignment horizontal="right" vertical="center" wrapText="1"/>
    </xf>
    <xf numFmtId="4" fontId="51" fillId="0" borderId="71" xfId="731" applyNumberFormat="1" applyFont="1" applyFill="1" applyBorder="1" applyAlignment="1">
      <alignment horizontal="center" vertical="center" wrapText="1"/>
    </xf>
    <xf numFmtId="4" fontId="210" fillId="0" borderId="0" xfId="0" applyNumberFormat="1" applyFont="1" applyFill="1"/>
    <xf numFmtId="199" fontId="0" fillId="0" borderId="0" xfId="0" applyNumberFormat="1" applyFill="1"/>
    <xf numFmtId="0" fontId="60" fillId="0" borderId="0" xfId="0" applyFont="1" applyFill="1"/>
    <xf numFmtId="0" fontId="0" fillId="0" borderId="176" xfId="0" applyFill="1" applyBorder="1"/>
    <xf numFmtId="0" fontId="90" fillId="0" borderId="179" xfId="0" applyFont="1" applyFill="1" applyBorder="1"/>
    <xf numFmtId="0" fontId="90" fillId="0" borderId="0" xfId="0" applyFont="1" applyFill="1" applyBorder="1"/>
    <xf numFmtId="0" fontId="21" fillId="0" borderId="0" xfId="0" applyFont="1" applyFill="1" applyBorder="1"/>
    <xf numFmtId="4" fontId="21" fillId="0" borderId="176" xfId="0" applyNumberFormat="1" applyFont="1" applyFill="1" applyBorder="1" applyAlignment="1">
      <alignment horizontal="center" vertical="center"/>
    </xf>
    <xf numFmtId="4" fontId="252" fillId="0" borderId="176" xfId="0" applyNumberFormat="1" applyFont="1" applyFill="1" applyBorder="1" applyAlignment="1">
      <alignment horizontal="center" vertical="center"/>
    </xf>
    <xf numFmtId="4" fontId="71" fillId="0" borderId="176" xfId="0" applyNumberFormat="1" applyFont="1" applyFill="1" applyBorder="1" applyAlignment="1">
      <alignment horizontal="center" vertical="center"/>
    </xf>
    <xf numFmtId="0" fontId="0" fillId="0" borderId="195" xfId="0" applyFill="1" applyBorder="1"/>
    <xf numFmtId="4" fontId="26" fillId="0" borderId="195" xfId="731" applyNumberFormat="1" applyFont="1" applyFill="1" applyBorder="1" applyAlignment="1">
      <alignment horizontal="center" vertical="center" wrapText="1"/>
    </xf>
    <xf numFmtId="4" fontId="26" fillId="0" borderId="38" xfId="0" applyNumberFormat="1" applyFont="1" applyFill="1" applyBorder="1" applyAlignment="1">
      <alignment horizontal="center" vertical="center" wrapText="1"/>
    </xf>
    <xf numFmtId="3" fontId="28" fillId="0" borderId="176" xfId="19380" applyNumberFormat="1" applyFont="1" applyFill="1" applyBorder="1" applyAlignment="1">
      <alignment horizontal="center" vertical="center" wrapText="1"/>
    </xf>
    <xf numFmtId="0" fontId="65" fillId="0" borderId="0" xfId="0" applyFont="1" applyFill="1" applyAlignment="1">
      <alignment vertical="center" wrapText="1"/>
    </xf>
    <xf numFmtId="14" fontId="65" fillId="0" borderId="0" xfId="0" applyNumberFormat="1" applyFont="1" applyFill="1" applyAlignment="1">
      <alignment vertical="center" wrapText="1"/>
    </xf>
    <xf numFmtId="0" fontId="65" fillId="0" borderId="0" xfId="0" applyFont="1" applyFill="1" applyAlignment="1">
      <alignment horizontal="right" vertical="center" wrapText="1"/>
    </xf>
    <xf numFmtId="0" fontId="0" fillId="0" borderId="0" xfId="0" applyFill="1" applyBorder="1"/>
    <xf numFmtId="3" fontId="26" fillId="0" borderId="176" xfId="19380" applyNumberFormat="1" applyFont="1" applyFill="1" applyBorder="1" applyAlignment="1">
      <alignment horizontal="center" vertical="center" wrapText="1"/>
    </xf>
    <xf numFmtId="0" fontId="52" fillId="0" borderId="32" xfId="0" applyFont="1" applyFill="1" applyBorder="1" applyAlignment="1">
      <alignment horizontal="center" vertical="center" wrapText="1"/>
    </xf>
    <xf numFmtId="0" fontId="24" fillId="0" borderId="0" xfId="731" applyFont="1" applyFill="1" applyAlignment="1">
      <alignment horizontal="left" vertical="center"/>
    </xf>
    <xf numFmtId="176" fontId="26" fillId="102" borderId="163" xfId="0" applyNumberFormat="1" applyFont="1" applyFill="1" applyBorder="1" applyAlignment="1">
      <alignment horizontal="center" vertical="center"/>
    </xf>
    <xf numFmtId="176" fontId="26" fillId="102" borderId="163" xfId="756" applyNumberFormat="1" applyFont="1" applyFill="1" applyBorder="1" applyAlignment="1">
      <alignment horizontal="center" vertical="center"/>
    </xf>
    <xf numFmtId="172" fontId="26" fillId="102" borderId="163" xfId="756" applyNumberFormat="1" applyFont="1" applyFill="1" applyBorder="1" applyAlignment="1">
      <alignment horizontal="center" vertical="center"/>
    </xf>
    <xf numFmtId="172" fontId="26" fillId="93" borderId="163" xfId="756" applyNumberFormat="1" applyFont="1" applyFill="1" applyBorder="1" applyAlignment="1">
      <alignment horizontal="center" vertical="center"/>
    </xf>
    <xf numFmtId="201" fontId="26" fillId="126" borderId="176" xfId="756" applyNumberFormat="1" applyFont="1" applyFill="1" applyBorder="1" applyAlignment="1">
      <alignment horizontal="center" vertical="center"/>
    </xf>
    <xf numFmtId="174" fontId="26" fillId="0" borderId="38" xfId="877" applyNumberFormat="1" applyFont="1" applyFill="1" applyBorder="1" applyAlignment="1">
      <alignment horizontal="center" vertical="center" wrapText="1"/>
    </xf>
    <xf numFmtId="0" fontId="61" fillId="0" borderId="176" xfId="877" applyFont="1" applyFill="1" applyBorder="1" applyAlignment="1">
      <alignment horizontal="center" vertical="center" wrapText="1"/>
    </xf>
    <xf numFmtId="0" fontId="26" fillId="0" borderId="176" xfId="877" applyFont="1" applyFill="1" applyBorder="1" applyAlignment="1">
      <alignment horizontal="center" vertical="center" wrapText="1"/>
    </xf>
    <xf numFmtId="0" fontId="253" fillId="0" borderId="0" xfId="44694" applyFill="1"/>
    <xf numFmtId="4" fontId="65" fillId="0" borderId="54" xfId="38926" applyNumberFormat="1" applyFont="1" applyFill="1" applyBorder="1" applyAlignment="1">
      <alignment horizontal="center" vertical="center"/>
    </xf>
    <xf numFmtId="4" fontId="64" fillId="0" borderId="28" xfId="38926" applyNumberFormat="1" applyFont="1" applyFill="1" applyBorder="1" applyAlignment="1">
      <alignment horizontal="center" vertical="center"/>
    </xf>
    <xf numFmtId="4" fontId="64" fillId="0" borderId="35" xfId="38926" applyNumberFormat="1" applyFont="1" applyFill="1" applyBorder="1" applyAlignment="1">
      <alignment horizontal="center" vertical="center"/>
    </xf>
    <xf numFmtId="4" fontId="64" fillId="0" borderId="49" xfId="38926" applyNumberFormat="1" applyFont="1" applyFill="1" applyBorder="1" applyAlignment="1">
      <alignment horizontal="center" vertical="center"/>
    </xf>
    <xf numFmtId="4" fontId="65" fillId="0" borderId="47" xfId="38926" applyNumberFormat="1" applyFont="1" applyFill="1" applyBorder="1" applyAlignment="1">
      <alignment horizontal="center" vertical="center"/>
    </xf>
    <xf numFmtId="4" fontId="64" fillId="0" borderId="177" xfId="38926" applyNumberFormat="1" applyFont="1" applyFill="1" applyBorder="1" applyAlignment="1">
      <alignment horizontal="center" vertical="center"/>
    </xf>
    <xf numFmtId="4" fontId="64" fillId="0" borderId="173" xfId="38926" applyNumberFormat="1" applyFont="1" applyFill="1" applyBorder="1" applyAlignment="1">
      <alignment horizontal="center" vertical="center"/>
    </xf>
    <xf numFmtId="4" fontId="64" fillId="0" borderId="173" xfId="38926" applyNumberFormat="1" applyFont="1" applyFill="1" applyBorder="1" applyAlignment="1">
      <alignment vertical="center" wrapText="1"/>
    </xf>
    <xf numFmtId="2" fontId="64" fillId="0" borderId="177" xfId="38926" applyNumberFormat="1" applyFont="1" applyFill="1" applyBorder="1" applyAlignment="1">
      <alignment horizontal="center" vertical="center"/>
    </xf>
    <xf numFmtId="4" fontId="64" fillId="0" borderId="60" xfId="38926" applyNumberFormat="1" applyFont="1" applyFill="1" applyBorder="1" applyAlignment="1">
      <alignment vertical="center" wrapText="1"/>
    </xf>
    <xf numFmtId="2" fontId="64" fillId="0" borderId="191" xfId="38926" applyNumberFormat="1" applyFont="1" applyFill="1" applyBorder="1" applyAlignment="1">
      <alignment horizontal="center" vertical="center"/>
    </xf>
    <xf numFmtId="4" fontId="64" fillId="0" borderId="192" xfId="38926" applyNumberFormat="1" applyFont="1" applyFill="1" applyBorder="1" applyAlignment="1">
      <alignment horizontal="center" vertical="center"/>
    </xf>
    <xf numFmtId="0" fontId="143" fillId="0" borderId="0" xfId="38926" applyFill="1"/>
    <xf numFmtId="172" fontId="26" fillId="94" borderId="163" xfId="756" applyNumberFormat="1" applyFont="1" applyFill="1" applyBorder="1" applyAlignment="1">
      <alignment horizontal="center" vertical="center"/>
    </xf>
    <xf numFmtId="4" fontId="257" fillId="0" borderId="176" xfId="742" applyNumberFormat="1" applyFont="1" applyFill="1" applyBorder="1" applyAlignment="1">
      <alignment horizontal="center" vertical="center"/>
    </xf>
    <xf numFmtId="0" fontId="28" fillId="0" borderId="176" xfId="742" applyFont="1" applyFill="1" applyBorder="1" applyAlignment="1">
      <alignment horizontal="right" vertical="center" wrapText="1"/>
    </xf>
    <xf numFmtId="4" fontId="257" fillId="0" borderId="0" xfId="742" applyNumberFormat="1" applyFont="1" applyFill="1" applyBorder="1" applyAlignment="1">
      <alignment horizontal="center" vertical="center"/>
    </xf>
    <xf numFmtId="0" fontId="254" fillId="0" borderId="0" xfId="0" applyFont="1" applyFill="1" applyBorder="1" applyAlignment="1">
      <alignment horizontal="center" vertical="center" wrapText="1"/>
    </xf>
    <xf numFmtId="4" fontId="258" fillId="0" borderId="163" xfId="742" applyNumberFormat="1" applyFont="1" applyFill="1" applyBorder="1" applyAlignment="1">
      <alignment horizontal="center" vertical="center"/>
    </xf>
    <xf numFmtId="0" fontId="0" fillId="0" borderId="0" xfId="0" applyFill="1" applyAlignment="1">
      <alignment horizontal="center" vertical="center"/>
    </xf>
    <xf numFmtId="4" fontId="263" fillId="0" borderId="176" xfId="742" applyNumberFormat="1" applyFont="1" applyFill="1" applyBorder="1" applyAlignment="1">
      <alignment horizontal="center" vertical="center"/>
    </xf>
    <xf numFmtId="0" fontId="254" fillId="0" borderId="176" xfId="0" applyFont="1" applyFill="1" applyBorder="1" applyAlignment="1">
      <alignment horizontal="center" vertical="center" wrapText="1"/>
    </xf>
    <xf numFmtId="2" fontId="28" fillId="0" borderId="0" xfId="731" applyNumberFormat="1" applyFont="1" applyFill="1" applyBorder="1" applyAlignment="1">
      <alignment horizontal="right" vertical="center"/>
    </xf>
    <xf numFmtId="2" fontId="264" fillId="0" borderId="0" xfId="731" applyNumberFormat="1" applyFont="1" applyFill="1"/>
    <xf numFmtId="0" fontId="266" fillId="0" borderId="0" xfId="38926" applyFont="1" applyFill="1"/>
    <xf numFmtId="0" fontId="56" fillId="0" borderId="44" xfId="38926" applyFont="1" applyFill="1" applyBorder="1" applyAlignment="1">
      <alignment horizontal="center" vertical="center" textRotation="90" wrapText="1"/>
    </xf>
    <xf numFmtId="0" fontId="56" fillId="0" borderId="45" xfId="38926" applyFont="1" applyFill="1" applyBorder="1" applyAlignment="1">
      <alignment horizontal="center" vertical="center" textRotation="90" wrapText="1"/>
    </xf>
    <xf numFmtId="0" fontId="266" fillId="0" borderId="27" xfId="38926" applyFont="1" applyFill="1" applyBorder="1"/>
    <xf numFmtId="0" fontId="267" fillId="0" borderId="27" xfId="38926" applyFont="1" applyFill="1" applyBorder="1" applyAlignment="1">
      <alignment wrapText="1"/>
    </xf>
    <xf numFmtId="0" fontId="269" fillId="0" borderId="0" xfId="2946" applyFont="1" applyFill="1" applyAlignment="1">
      <alignment horizontal="left"/>
    </xf>
    <xf numFmtId="0" fontId="52" fillId="0" borderId="45" xfId="38926" applyFont="1" applyFill="1" applyBorder="1" applyAlignment="1">
      <alignment vertical="center" wrapText="1"/>
    </xf>
    <xf numFmtId="3" fontId="254" fillId="0" borderId="0" xfId="0" applyNumberFormat="1" applyFont="1" applyFill="1"/>
    <xf numFmtId="14" fontId="133" fillId="0" borderId="0" xfId="0" applyNumberFormat="1" applyFont="1" applyFill="1" applyAlignment="1">
      <alignment horizontal="left" vertical="center" wrapText="1"/>
    </xf>
    <xf numFmtId="14" fontId="133" fillId="0" borderId="0" xfId="0" applyNumberFormat="1" applyFont="1" applyFill="1" applyAlignment="1">
      <alignment horizontal="right" vertical="center" wrapText="1"/>
    </xf>
    <xf numFmtId="3" fontId="64" fillId="0" borderId="55" xfId="38926" applyNumberFormat="1" applyFont="1" applyFill="1" applyBorder="1" applyAlignment="1">
      <alignment horizontal="center" vertical="center" wrapText="1"/>
    </xf>
    <xf numFmtId="4" fontId="64" fillId="0" borderId="55" xfId="38926" applyNumberFormat="1" applyFont="1" applyFill="1" applyBorder="1" applyAlignment="1">
      <alignment horizontal="center" vertical="center"/>
    </xf>
    <xf numFmtId="4" fontId="133" fillId="0" borderId="28" xfId="38926" applyNumberFormat="1" applyFont="1" applyFill="1" applyBorder="1" applyAlignment="1">
      <alignment horizontal="center" vertical="center"/>
    </xf>
    <xf numFmtId="4" fontId="133" fillId="0" borderId="47" xfId="38926" applyNumberFormat="1" applyFont="1" applyFill="1" applyBorder="1" applyAlignment="1">
      <alignment horizontal="center" vertical="center"/>
    </xf>
    <xf numFmtId="4" fontId="65" fillId="0" borderId="58" xfId="38926" applyNumberFormat="1" applyFont="1" applyFill="1" applyBorder="1" applyAlignment="1">
      <alignment horizontal="center" vertical="center"/>
    </xf>
    <xf numFmtId="3" fontId="64" fillId="0" borderId="176" xfId="38926" applyNumberFormat="1" applyFont="1" applyFill="1" applyBorder="1" applyAlignment="1">
      <alignment horizontal="center" vertical="center" wrapText="1"/>
    </xf>
    <xf numFmtId="4" fontId="65" fillId="0" borderId="175" xfId="38926" applyNumberFormat="1" applyFont="1" applyFill="1" applyBorder="1" applyAlignment="1">
      <alignment horizontal="center" vertical="center"/>
    </xf>
    <xf numFmtId="4" fontId="64" fillId="0" borderId="174" xfId="38926" applyNumberFormat="1" applyFont="1" applyFill="1" applyBorder="1" applyAlignment="1">
      <alignment horizontal="center" vertical="center"/>
    </xf>
    <xf numFmtId="4" fontId="64" fillId="0" borderId="176" xfId="38926" applyNumberFormat="1" applyFont="1" applyFill="1" applyBorder="1" applyAlignment="1">
      <alignment horizontal="right" vertical="center"/>
    </xf>
    <xf numFmtId="4" fontId="64" fillId="0" borderId="175" xfId="38926" applyNumberFormat="1" applyFont="1" applyFill="1" applyBorder="1" applyAlignment="1">
      <alignment horizontal="center" vertical="center"/>
    </xf>
    <xf numFmtId="4" fontId="64" fillId="0" borderId="45" xfId="38926" applyNumberFormat="1" applyFont="1" applyFill="1" applyBorder="1" applyAlignment="1">
      <alignment horizontal="center" vertical="center"/>
    </xf>
    <xf numFmtId="4" fontId="65" fillId="0" borderId="44" xfId="38926" applyNumberFormat="1" applyFont="1" applyFill="1" applyBorder="1" applyAlignment="1">
      <alignment horizontal="center" vertical="center"/>
    </xf>
    <xf numFmtId="0" fontId="64" fillId="0" borderId="33" xfId="0" applyFont="1" applyFill="1" applyBorder="1" applyAlignment="1">
      <alignment horizontal="left" vertical="center" wrapText="1"/>
    </xf>
    <xf numFmtId="3" fontId="64" fillId="0" borderId="46" xfId="38926" applyNumberFormat="1" applyFont="1" applyFill="1" applyBorder="1" applyAlignment="1">
      <alignment horizontal="center" vertical="center" wrapText="1"/>
    </xf>
    <xf numFmtId="4" fontId="65" fillId="0" borderId="201" xfId="0" applyNumberFormat="1" applyFont="1" applyFill="1" applyBorder="1" applyAlignment="1">
      <alignment horizontal="center" vertical="center" wrapText="1"/>
    </xf>
    <xf numFmtId="4" fontId="65" fillId="0" borderId="25" xfId="0" applyNumberFormat="1" applyFont="1" applyFill="1" applyBorder="1" applyAlignment="1">
      <alignment horizontal="center" vertical="center" wrapText="1"/>
    </xf>
    <xf numFmtId="4" fontId="65" fillId="0" borderId="66" xfId="0" applyNumberFormat="1" applyFont="1" applyFill="1" applyBorder="1" applyAlignment="1">
      <alignment horizontal="center" vertical="center" wrapText="1"/>
    </xf>
    <xf numFmtId="4" fontId="64" fillId="0" borderId="180" xfId="0" applyNumberFormat="1" applyFont="1" applyFill="1" applyBorder="1" applyAlignment="1">
      <alignment vertical="center" wrapText="1"/>
    </xf>
    <xf numFmtId="4" fontId="64" fillId="0" borderId="75" xfId="0" applyNumberFormat="1" applyFont="1" applyFill="1" applyBorder="1" applyAlignment="1">
      <alignment vertical="center" wrapText="1"/>
    </xf>
    <xf numFmtId="4" fontId="64" fillId="0" borderId="202" xfId="0" applyNumberFormat="1" applyFont="1" applyFill="1" applyBorder="1" applyAlignment="1">
      <alignment vertical="center" wrapText="1"/>
    </xf>
    <xf numFmtId="0" fontId="64" fillId="0" borderId="202" xfId="0" applyFont="1" applyFill="1" applyBorder="1" applyAlignment="1">
      <alignment horizontal="left" vertical="center" wrapText="1"/>
    </xf>
    <xf numFmtId="4" fontId="65" fillId="0" borderId="186" xfId="0" applyNumberFormat="1" applyFont="1" applyFill="1" applyBorder="1" applyAlignment="1">
      <alignment horizontal="center" vertical="center" wrapText="1"/>
    </xf>
    <xf numFmtId="4" fontId="65" fillId="0" borderId="0" xfId="0" applyNumberFormat="1" applyFont="1" applyFill="1" applyBorder="1" applyAlignment="1">
      <alignment horizontal="center" vertical="center" wrapText="1"/>
    </xf>
    <xf numFmtId="4" fontId="65" fillId="0" borderId="187" xfId="0" applyNumberFormat="1" applyFont="1" applyFill="1" applyBorder="1" applyAlignment="1">
      <alignment horizontal="center" vertical="center" wrapText="1"/>
    </xf>
    <xf numFmtId="4" fontId="261" fillId="0" borderId="180" xfId="0" applyNumberFormat="1" applyFont="1" applyFill="1" applyBorder="1" applyAlignment="1">
      <alignment vertical="center" wrapText="1"/>
    </xf>
    <xf numFmtId="0" fontId="262" fillId="0" borderId="75" xfId="0" applyFont="1" applyFill="1" applyBorder="1" applyAlignment="1">
      <alignment vertical="center" wrapText="1"/>
    </xf>
    <xf numFmtId="0" fontId="262" fillId="0" borderId="202" xfId="0" applyFont="1" applyFill="1" applyBorder="1" applyAlignment="1">
      <alignment vertical="center" wrapText="1"/>
    </xf>
    <xf numFmtId="4" fontId="64" fillId="0" borderId="176" xfId="0" applyNumberFormat="1" applyFont="1" applyFill="1" applyBorder="1" applyAlignment="1">
      <alignment vertical="center" wrapText="1"/>
    </xf>
    <xf numFmtId="4" fontId="64" fillId="0" borderId="173" xfId="0" applyNumberFormat="1" applyFont="1" applyFill="1" applyBorder="1" applyAlignment="1">
      <alignment vertical="center" wrapText="1"/>
    </xf>
    <xf numFmtId="4" fontId="261" fillId="0" borderId="75" xfId="0" applyNumberFormat="1" applyFont="1" applyFill="1" applyBorder="1" applyAlignment="1">
      <alignment vertical="center" wrapText="1"/>
    </xf>
    <xf numFmtId="4" fontId="261" fillId="0" borderId="203" xfId="0" applyNumberFormat="1" applyFont="1" applyFill="1" applyBorder="1" applyAlignment="1">
      <alignment vertical="center" wrapText="1"/>
    </xf>
    <xf numFmtId="4" fontId="64" fillId="0" borderId="140" xfId="0" applyNumberFormat="1" applyFont="1" applyFill="1" applyBorder="1" applyAlignment="1">
      <alignment horizontal="center" vertical="center"/>
    </xf>
    <xf numFmtId="2" fontId="64" fillId="0" borderId="140" xfId="0" applyNumberFormat="1" applyFont="1" applyFill="1" applyBorder="1" applyAlignment="1">
      <alignment horizontal="center" vertical="center"/>
    </xf>
    <xf numFmtId="4" fontId="261" fillId="0" borderId="180" xfId="0" applyNumberFormat="1" applyFont="1" applyFill="1" applyBorder="1" applyAlignment="1">
      <alignment vertical="center"/>
    </xf>
    <xf numFmtId="4" fontId="261" fillId="0" borderId="75" xfId="0" applyNumberFormat="1" applyFont="1" applyFill="1" applyBorder="1" applyAlignment="1">
      <alignment vertical="center"/>
    </xf>
    <xf numFmtId="4" fontId="261" fillId="0" borderId="202" xfId="0" applyNumberFormat="1" applyFont="1" applyFill="1" applyBorder="1" applyAlignment="1">
      <alignment vertical="center"/>
    </xf>
    <xf numFmtId="4" fontId="64" fillId="0" borderId="38" xfId="0" applyNumberFormat="1" applyFont="1" applyFill="1" applyBorder="1" applyAlignment="1">
      <alignment vertical="center" wrapText="1"/>
    </xf>
    <xf numFmtId="4" fontId="64" fillId="0" borderId="60" xfId="0" applyNumberFormat="1" applyFont="1" applyFill="1" applyBorder="1" applyAlignment="1">
      <alignment vertical="center" wrapText="1"/>
    </xf>
    <xf numFmtId="4" fontId="65" fillId="0" borderId="189" xfId="0" applyNumberFormat="1" applyFont="1" applyFill="1" applyBorder="1" applyAlignment="1">
      <alignment horizontal="center" vertical="center" wrapText="1"/>
    </xf>
    <xf numFmtId="4" fontId="65" fillId="0" borderId="62" xfId="0" applyNumberFormat="1" applyFont="1" applyFill="1" applyBorder="1" applyAlignment="1">
      <alignment horizontal="center" vertical="center" wrapText="1"/>
    </xf>
    <xf numFmtId="4" fontId="65" fillId="0" borderId="188" xfId="0" applyNumberFormat="1" applyFont="1" applyFill="1" applyBorder="1" applyAlignment="1">
      <alignment horizontal="center" vertical="center" wrapText="1"/>
    </xf>
    <xf numFmtId="4" fontId="261" fillId="0" borderId="190" xfId="0" applyNumberFormat="1" applyFont="1" applyFill="1" applyBorder="1" applyAlignment="1">
      <alignment vertical="center" wrapText="1"/>
    </xf>
    <xf numFmtId="4" fontId="261" fillId="0" borderId="36" xfId="0" applyNumberFormat="1" applyFont="1" applyFill="1" applyBorder="1" applyAlignment="1">
      <alignment vertical="center" wrapText="1"/>
    </xf>
    <xf numFmtId="4" fontId="261" fillId="0" borderId="39" xfId="0" applyNumberFormat="1" applyFont="1" applyFill="1" applyBorder="1" applyAlignment="1">
      <alignment vertical="center" wrapText="1"/>
    </xf>
    <xf numFmtId="2" fontId="64" fillId="0" borderId="191" xfId="0" applyNumberFormat="1" applyFont="1" applyFill="1" applyBorder="1" applyAlignment="1">
      <alignment horizontal="center" vertical="center"/>
    </xf>
    <xf numFmtId="4" fontId="64" fillId="0" borderId="192" xfId="0" applyNumberFormat="1" applyFont="1" applyFill="1" applyBorder="1" applyAlignment="1">
      <alignment horizontal="center" vertical="center"/>
    </xf>
    <xf numFmtId="4" fontId="65" fillId="0" borderId="27" xfId="38926" applyNumberFormat="1" applyFont="1" applyFill="1" applyBorder="1" applyAlignment="1">
      <alignment horizontal="center" vertical="center"/>
    </xf>
    <xf numFmtId="0" fontId="130" fillId="0" borderId="0" xfId="2946" applyFill="1"/>
    <xf numFmtId="3" fontId="259" fillId="0" borderId="0" xfId="2946" applyNumberFormat="1" applyFont="1" applyFill="1" applyBorder="1"/>
    <xf numFmtId="0" fontId="58" fillId="0" borderId="0" xfId="2946" applyFont="1" applyFill="1" applyAlignment="1">
      <alignment vertical="center" wrapText="1"/>
    </xf>
    <xf numFmtId="0" fontId="58" fillId="0" borderId="0" xfId="2946" applyFont="1" applyFill="1" applyAlignment="1">
      <alignment horizontal="center" vertical="center" wrapText="1"/>
    </xf>
    <xf numFmtId="0" fontId="135" fillId="0" borderId="0" xfId="0" applyFont="1" applyFill="1" applyAlignment="1">
      <alignment vertical="center" wrapText="1"/>
    </xf>
    <xf numFmtId="0" fontId="206" fillId="0" borderId="0" xfId="0" applyFont="1" applyFill="1" applyAlignment="1">
      <alignment vertical="center" wrapText="1"/>
    </xf>
    <xf numFmtId="0" fontId="267" fillId="0" borderId="0" xfId="0" applyFont="1" applyFill="1" applyAlignment="1">
      <alignment vertical="center" wrapText="1"/>
    </xf>
    <xf numFmtId="0" fontId="140" fillId="0" borderId="0" xfId="0" applyFont="1" applyFill="1" applyAlignment="1">
      <alignment wrapText="1"/>
    </xf>
    <xf numFmtId="4" fontId="64" fillId="0" borderId="55" xfId="0" applyNumberFormat="1" applyFont="1" applyFill="1" applyBorder="1" applyAlignment="1">
      <alignment horizontal="center" vertical="center"/>
    </xf>
    <xf numFmtId="4" fontId="65" fillId="0" borderId="61" xfId="0" applyNumberFormat="1" applyFont="1" applyFill="1" applyBorder="1" applyAlignment="1">
      <alignment vertical="center"/>
    </xf>
    <xf numFmtId="172" fontId="26" fillId="100" borderId="163" xfId="756" applyNumberFormat="1" applyFont="1" applyFill="1" applyBorder="1" applyAlignment="1">
      <alignment horizontal="center" vertical="center"/>
    </xf>
    <xf numFmtId="172" fontId="26" fillId="102" borderId="163" xfId="783" applyNumberFormat="1" applyFont="1" applyFill="1" applyBorder="1" applyAlignment="1">
      <alignment vertical="center"/>
    </xf>
    <xf numFmtId="2" fontId="28" fillId="101" borderId="71" xfId="742" applyNumberFormat="1" applyFont="1" applyFill="1" applyBorder="1" applyAlignment="1">
      <alignment horizontal="right"/>
    </xf>
    <xf numFmtId="2" fontId="28" fillId="101" borderId="71" xfId="877" applyNumberFormat="1" applyFont="1" applyFill="1" applyBorder="1" applyAlignment="1">
      <alignment horizontal="right" vertical="center" wrapText="1"/>
    </xf>
    <xf numFmtId="2" fontId="26" fillId="101" borderId="71" xfId="877" applyNumberFormat="1" applyFont="1" applyFill="1" applyBorder="1" applyAlignment="1">
      <alignment horizontal="right" vertical="center" wrapText="1"/>
    </xf>
    <xf numFmtId="0" fontId="53" fillId="0" borderId="0" xfId="0" applyFont="1" applyFill="1" applyAlignment="1">
      <alignment horizontal="center" vertical="center" wrapText="1"/>
    </xf>
    <xf numFmtId="176" fontId="232" fillId="129" borderId="176" xfId="756" applyNumberFormat="1" applyFont="1" applyFill="1" applyBorder="1" applyAlignment="1">
      <alignment horizontal="center" vertical="center"/>
    </xf>
    <xf numFmtId="176" fontId="232" fillId="128" borderId="176" xfId="756" applyNumberFormat="1" applyFont="1" applyFill="1" applyBorder="1" applyAlignment="1">
      <alignment horizontal="center" vertical="center"/>
    </xf>
    <xf numFmtId="176" fontId="232" fillId="130" borderId="200" xfId="756" applyNumberFormat="1" applyFont="1" applyFill="1" applyBorder="1" applyAlignment="1">
      <alignment horizontal="center" vertical="center"/>
    </xf>
    <xf numFmtId="172" fontId="26" fillId="102" borderId="181" xfId="756" applyNumberFormat="1" applyFont="1" applyFill="1" applyBorder="1" applyAlignment="1">
      <alignment horizontal="center" vertical="center"/>
    </xf>
    <xf numFmtId="173" fontId="207" fillId="98" borderId="176" xfId="783" applyNumberFormat="1" applyFont="1" applyFill="1" applyBorder="1" applyAlignment="1">
      <alignment horizontal="center" vertical="center"/>
    </xf>
    <xf numFmtId="176" fontId="207" fillId="98" borderId="176" xfId="756" applyNumberFormat="1" applyFont="1" applyFill="1" applyBorder="1" applyAlignment="1">
      <alignment horizontal="center" vertical="center"/>
    </xf>
    <xf numFmtId="201" fontId="271" fillId="98" borderId="176" xfId="756" applyNumberFormat="1" applyFont="1" applyFill="1" applyBorder="1" applyAlignment="1">
      <alignment horizontal="center" vertical="center"/>
    </xf>
    <xf numFmtId="201" fontId="207" fillId="98" borderId="176" xfId="756" applyNumberFormat="1" applyFont="1" applyFill="1" applyBorder="1" applyAlignment="1">
      <alignment horizontal="center" vertical="center"/>
    </xf>
    <xf numFmtId="216" fontId="270" fillId="94" borderId="176" xfId="756" applyNumberFormat="1" applyFont="1" applyFill="1" applyBorder="1" applyAlignment="1">
      <alignment horizontal="center" vertical="center"/>
    </xf>
    <xf numFmtId="0" fontId="64" fillId="0" borderId="49" xfId="38926" applyFont="1" applyFill="1" applyBorder="1" applyAlignment="1">
      <alignment horizontal="left" vertical="center" wrapText="1"/>
    </xf>
    <xf numFmtId="0" fontId="64" fillId="0" borderId="33" xfId="38926" applyFont="1" applyFill="1" applyBorder="1" applyAlignment="1">
      <alignment horizontal="left" vertical="center" wrapText="1"/>
    </xf>
    <xf numFmtId="0" fontId="51" fillId="0" borderId="176" xfId="0" applyFont="1" applyFill="1" applyBorder="1" applyAlignment="1">
      <alignment horizontal="center" vertical="center" wrapText="1"/>
    </xf>
    <xf numFmtId="0" fontId="62" fillId="0" borderId="176" xfId="877" applyFont="1" applyFill="1" applyBorder="1" applyAlignment="1">
      <alignment horizontal="center" vertical="center" wrapText="1"/>
    </xf>
    <xf numFmtId="0" fontId="65" fillId="0" borderId="0" xfId="0" applyFont="1" applyFill="1" applyAlignment="1">
      <alignment horizontal="center" vertical="center"/>
    </xf>
    <xf numFmtId="0" fontId="65" fillId="0" borderId="0" xfId="0" applyFont="1" applyFill="1" applyAlignment="1">
      <alignment horizontal="right" wrapText="1"/>
    </xf>
    <xf numFmtId="0" fontId="65" fillId="0" borderId="0" xfId="0" applyFont="1" applyFill="1" applyAlignment="1">
      <alignment horizontal="center" vertical="center" wrapText="1"/>
    </xf>
    <xf numFmtId="0" fontId="65" fillId="0" borderId="0" xfId="2946" applyFont="1" applyFill="1" applyAlignment="1">
      <alignment horizontal="left" wrapText="1"/>
    </xf>
    <xf numFmtId="0" fontId="58" fillId="0" borderId="0" xfId="2946" applyFont="1" applyFill="1" applyAlignment="1">
      <alignment horizontal="left" wrapText="1"/>
    </xf>
    <xf numFmtId="0" fontId="137" fillId="0" borderId="0" xfId="0" applyFont="1" applyFill="1" applyAlignment="1">
      <alignment horizontal="center" vertical="center" wrapText="1"/>
    </xf>
    <xf numFmtId="0" fontId="66" fillId="0" borderId="0" xfId="0" applyFont="1" applyFill="1" applyAlignment="1">
      <alignment horizontal="center"/>
    </xf>
    <xf numFmtId="0" fontId="64" fillId="0" borderId="177" xfId="0" applyFont="1" applyFill="1" applyBorder="1" applyAlignment="1">
      <alignment horizontal="left" vertical="center" wrapText="1"/>
    </xf>
    <xf numFmtId="0" fontId="64" fillId="0" borderId="172" xfId="0" applyFont="1" applyFill="1" applyBorder="1" applyAlignment="1">
      <alignment horizontal="left" vertical="center" wrapText="1"/>
    </xf>
    <xf numFmtId="176" fontId="232" fillId="94" borderId="200" xfId="756" applyNumberFormat="1" applyFont="1" applyFill="1" applyBorder="1" applyAlignment="1">
      <alignment horizontal="center" vertical="center"/>
    </xf>
    <xf numFmtId="176" fontId="232" fillId="94" borderId="26" xfId="756" applyNumberFormat="1" applyFont="1" applyFill="1" applyBorder="1" applyAlignment="1">
      <alignment horizontal="center" vertical="center"/>
    </xf>
    <xf numFmtId="176" fontId="232" fillId="94" borderId="205" xfId="756" applyNumberFormat="1" applyFont="1" applyFill="1" applyBorder="1" applyAlignment="1">
      <alignment horizontal="center" vertical="center"/>
    </xf>
    <xf numFmtId="0" fontId="52" fillId="0" borderId="0" xfId="742" applyFont="1" applyFill="1" applyBorder="1" applyAlignment="1">
      <alignment vertical="center" wrapText="1"/>
    </xf>
    <xf numFmtId="0" fontId="28" fillId="0" borderId="176" xfId="742" applyFont="1" applyFill="1" applyBorder="1" applyAlignment="1">
      <alignment vertical="center" wrapText="1"/>
    </xf>
    <xf numFmtId="0" fontId="25" fillId="0" borderId="0" xfId="0" applyFont="1" applyAlignment="1">
      <alignment wrapText="1"/>
    </xf>
    <xf numFmtId="0" fontId="28" fillId="0" borderId="0" xfId="0" applyFont="1" applyAlignment="1">
      <alignment horizontal="center" vertical="center" wrapText="1"/>
    </xf>
    <xf numFmtId="0" fontId="71" fillId="0" borderId="2" xfId="0" applyFont="1" applyBorder="1" applyAlignment="1">
      <alignment horizontal="center"/>
    </xf>
    <xf numFmtId="0" fontId="23" fillId="0" borderId="2" xfId="0" applyFont="1" applyBorder="1" applyAlignment="1">
      <alignment horizontal="left"/>
    </xf>
    <xf numFmtId="0" fontId="158" fillId="0" borderId="44" xfId="0" applyFont="1" applyBorder="1" applyAlignment="1">
      <alignment horizontal="center" vertical="center" wrapText="1"/>
    </xf>
    <xf numFmtId="0" fontId="158" fillId="0" borderId="69" xfId="0" applyFont="1" applyBorder="1" applyAlignment="1">
      <alignment horizontal="center" vertical="center" wrapText="1"/>
    </xf>
    <xf numFmtId="0" fontId="26" fillId="0" borderId="58" xfId="778" applyFont="1" applyBorder="1" applyAlignment="1">
      <alignment horizontal="center" vertical="center" wrapText="1"/>
    </xf>
    <xf numFmtId="0" fontId="26" fillId="0" borderId="59" xfId="778" applyFont="1" applyBorder="1" applyAlignment="1">
      <alignment horizontal="center" vertical="center" wrapText="1"/>
    </xf>
    <xf numFmtId="0" fontId="145" fillId="0" borderId="54" xfId="0" applyFont="1" applyBorder="1" applyAlignment="1">
      <alignment horizontal="left" vertical="center" wrapText="1"/>
    </xf>
    <xf numFmtId="0" fontId="145" fillId="0" borderId="67" xfId="0" applyFont="1" applyBorder="1" applyAlignment="1">
      <alignment horizontal="left" vertical="center" wrapText="1"/>
    </xf>
    <xf numFmtId="0" fontId="144" fillId="0" borderId="0" xfId="0" applyFont="1" applyAlignment="1">
      <alignment horizontal="left"/>
    </xf>
    <xf numFmtId="0" fontId="26" fillId="0" borderId="56" xfId="778" applyFont="1" applyBorder="1" applyAlignment="1">
      <alignment horizontal="center" vertical="center"/>
    </xf>
    <xf numFmtId="0" fontId="26" fillId="0" borderId="57" xfId="778" applyFont="1" applyBorder="1" applyAlignment="1">
      <alignment horizontal="center" vertical="center"/>
    </xf>
    <xf numFmtId="4" fontId="26" fillId="0" borderId="55" xfId="38928" applyNumberFormat="1" applyFont="1" applyBorder="1" applyAlignment="1">
      <alignment horizontal="center" vertical="center" wrapText="1"/>
    </xf>
    <xf numFmtId="4" fontId="26" fillId="0" borderId="68" xfId="38928" applyNumberFormat="1" applyFont="1" applyBorder="1" applyAlignment="1">
      <alignment horizontal="center" vertical="center" wrapText="1"/>
    </xf>
    <xf numFmtId="174" fontId="145" fillId="0" borderId="55" xfId="38928" applyNumberFormat="1" applyFont="1" applyBorder="1" applyAlignment="1">
      <alignment horizontal="center" vertical="center" wrapText="1"/>
    </xf>
    <xf numFmtId="174" fontId="145" fillId="0" borderId="68" xfId="38928" applyNumberFormat="1" applyFont="1" applyBorder="1" applyAlignment="1">
      <alignment horizontal="center" vertical="center" wrapText="1"/>
    </xf>
    <xf numFmtId="0" fontId="28" fillId="0" borderId="0" xfId="0" applyFont="1" applyAlignment="1">
      <alignment horizontal="center"/>
    </xf>
    <xf numFmtId="0" fontId="29" fillId="94" borderId="42" xfId="0" applyFont="1" applyFill="1" applyBorder="1" applyAlignment="1">
      <alignment horizontal="left" vertical="top"/>
    </xf>
    <xf numFmtId="0" fontId="29" fillId="94" borderId="0" xfId="0" applyFont="1" applyFill="1" applyBorder="1" applyAlignment="1">
      <alignment horizontal="left" vertical="top"/>
    </xf>
    <xf numFmtId="0" fontId="23" fillId="0" borderId="2" xfId="0" applyFont="1" applyBorder="1" applyAlignment="1">
      <alignment horizontal="left" wrapText="1"/>
    </xf>
    <xf numFmtId="0" fontId="23" fillId="0" borderId="33" xfId="0" applyFont="1" applyBorder="1" applyAlignment="1">
      <alignment horizontal="left" wrapText="1"/>
    </xf>
    <xf numFmtId="0" fontId="132" fillId="94" borderId="177" xfId="0" applyFont="1" applyFill="1" applyBorder="1" applyAlignment="1">
      <alignment horizontal="left" vertical="top" wrapText="1"/>
    </xf>
    <xf numFmtId="0" fontId="90" fillId="94" borderId="172" xfId="0" applyFont="1" applyFill="1" applyBorder="1"/>
    <xf numFmtId="0" fontId="90" fillId="94" borderId="179" xfId="0" applyFont="1" applyFill="1" applyBorder="1"/>
    <xf numFmtId="0" fontId="30" fillId="94" borderId="177" xfId="0" applyFont="1" applyFill="1" applyBorder="1" applyAlignment="1">
      <alignment horizontal="left" vertical="center" wrapText="1"/>
    </xf>
    <xf numFmtId="0" fontId="30" fillId="94" borderId="172" xfId="0" applyFont="1" applyFill="1" applyBorder="1" applyAlignment="1">
      <alignment horizontal="left" vertical="center" wrapText="1"/>
    </xf>
    <xf numFmtId="0" fontId="30" fillId="94" borderId="179" xfId="0" applyFont="1" applyFill="1" applyBorder="1" applyAlignment="1">
      <alignment horizontal="left" vertical="center" wrapText="1"/>
    </xf>
    <xf numFmtId="0" fontId="30" fillId="94" borderId="176" xfId="0" applyFont="1" applyFill="1" applyBorder="1" applyAlignment="1">
      <alignment horizontal="left" wrapText="1"/>
    </xf>
    <xf numFmtId="172" fontId="30" fillId="94" borderId="176" xfId="0" applyNumberFormat="1" applyFont="1" applyFill="1" applyBorder="1" applyAlignment="1">
      <alignment horizontal="center" wrapText="1"/>
    </xf>
    <xf numFmtId="0" fontId="137" fillId="0" borderId="0" xfId="0" applyFont="1" applyFill="1" applyAlignment="1">
      <alignment horizontal="left" vertical="center" wrapText="1"/>
    </xf>
    <xf numFmtId="0" fontId="65" fillId="0" borderId="0" xfId="0" applyFont="1" applyFill="1" applyAlignment="1">
      <alignment horizontal="left" vertical="center" wrapText="1"/>
    </xf>
    <xf numFmtId="0" fontId="137" fillId="0" borderId="0" xfId="0" applyFont="1" applyFill="1" applyAlignment="1">
      <alignment horizontal="center" vertical="center" wrapText="1"/>
    </xf>
    <xf numFmtId="0" fontId="65" fillId="0" borderId="50" xfId="0" applyFont="1" applyFill="1" applyBorder="1" applyAlignment="1">
      <alignment horizontal="left" vertical="center" wrapText="1"/>
    </xf>
    <xf numFmtId="0" fontId="65" fillId="0" borderId="56" xfId="0" applyFont="1" applyFill="1" applyBorder="1" applyAlignment="1">
      <alignment horizontal="left" vertical="center" wrapText="1"/>
    </xf>
    <xf numFmtId="0" fontId="65" fillId="0" borderId="57" xfId="0" applyFont="1" applyFill="1" applyBorder="1" applyAlignment="1">
      <alignment horizontal="left" vertical="center" wrapText="1"/>
    </xf>
    <xf numFmtId="0" fontId="64" fillId="0" borderId="177" xfId="0" applyFont="1" applyFill="1" applyBorder="1" applyAlignment="1">
      <alignment horizontal="left" vertical="center" wrapText="1"/>
    </xf>
    <xf numFmtId="0" fontId="64" fillId="0" borderId="172" xfId="0" applyFont="1" applyFill="1" applyBorder="1" applyAlignment="1">
      <alignment horizontal="left" vertical="center" wrapText="1"/>
    </xf>
    <xf numFmtId="0" fontId="64" fillId="0" borderId="178" xfId="0" applyFont="1" applyFill="1" applyBorder="1" applyAlignment="1">
      <alignment horizontal="left" vertical="center" wrapText="1"/>
    </xf>
    <xf numFmtId="0" fontId="64" fillId="0" borderId="52" xfId="0" applyFont="1" applyFill="1" applyBorder="1" applyAlignment="1">
      <alignment horizontal="left" vertical="center" wrapText="1"/>
    </xf>
    <xf numFmtId="0" fontId="64" fillId="0" borderId="36" xfId="0" applyFont="1" applyFill="1" applyBorder="1" applyAlignment="1">
      <alignment horizontal="left" vertical="center" wrapText="1"/>
    </xf>
    <xf numFmtId="0" fontId="64" fillId="0" borderId="60" xfId="0" applyFont="1" applyFill="1" applyBorder="1" applyAlignment="1">
      <alignment horizontal="left" vertical="center" wrapText="1"/>
    </xf>
    <xf numFmtId="0" fontId="64" fillId="0" borderId="177" xfId="38926" applyFont="1" applyFill="1" applyBorder="1" applyAlignment="1">
      <alignment horizontal="center" vertical="center" wrapText="1"/>
    </xf>
    <xf numFmtId="0" fontId="64" fillId="0" borderId="172" xfId="38926" applyFont="1" applyFill="1" applyBorder="1" applyAlignment="1">
      <alignment horizontal="center" vertical="center" wrapText="1"/>
    </xf>
    <xf numFmtId="0" fontId="64" fillId="0" borderId="178" xfId="38926" applyFont="1" applyFill="1" applyBorder="1" applyAlignment="1">
      <alignment horizontal="center" vertical="center" wrapText="1"/>
    </xf>
    <xf numFmtId="4" fontId="64" fillId="0" borderId="177" xfId="0" applyNumberFormat="1" applyFont="1" applyFill="1" applyBorder="1" applyAlignment="1">
      <alignment horizontal="center" vertical="center"/>
    </xf>
    <xf numFmtId="4" fontId="64" fillId="0" borderId="172" xfId="0" applyNumberFormat="1" applyFont="1" applyFill="1" applyBorder="1" applyAlignment="1">
      <alignment horizontal="center" vertical="center"/>
    </xf>
    <xf numFmtId="4" fontId="64" fillId="0" borderId="178" xfId="0" applyNumberFormat="1" applyFont="1" applyFill="1" applyBorder="1" applyAlignment="1">
      <alignment horizontal="center" vertical="center"/>
    </xf>
    <xf numFmtId="0" fontId="64" fillId="0" borderId="0" xfId="0" applyFont="1" applyFill="1" applyBorder="1" applyAlignment="1">
      <alignment horizontal="left" vertical="center" wrapText="1"/>
    </xf>
    <xf numFmtId="0" fontId="65" fillId="0" borderId="0" xfId="0" applyFont="1" applyFill="1" applyBorder="1" applyAlignment="1">
      <alignment horizontal="center" vertical="center" wrapText="1"/>
    </xf>
    <xf numFmtId="0" fontId="25" fillId="0" borderId="0" xfId="2946" applyFont="1" applyFill="1" applyAlignment="1">
      <alignment horizontal="left" wrapText="1"/>
    </xf>
    <xf numFmtId="0" fontId="25" fillId="0" borderId="0" xfId="2946" applyFont="1" applyFill="1" applyAlignment="1">
      <alignment horizontal="center" wrapText="1"/>
    </xf>
    <xf numFmtId="0" fontId="58" fillId="0" borderId="0" xfId="2946" applyFont="1" applyFill="1" applyAlignment="1">
      <alignment horizontal="left"/>
    </xf>
    <xf numFmtId="0" fontId="65" fillId="0" borderId="0" xfId="2946" applyFont="1" applyFill="1" applyAlignment="1">
      <alignment horizontal="left" wrapText="1"/>
    </xf>
    <xf numFmtId="0" fontId="65" fillId="0" borderId="0" xfId="2946" applyFont="1" applyFill="1" applyAlignment="1">
      <alignment horizontal="center" wrapText="1"/>
    </xf>
    <xf numFmtId="0" fontId="58" fillId="0" borderId="0" xfId="2946" applyFont="1" applyFill="1" applyAlignment="1">
      <alignment horizontal="left" wrapText="1"/>
    </xf>
    <xf numFmtId="0" fontId="265" fillId="0" borderId="64" xfId="38926" applyFont="1" applyFill="1" applyBorder="1" applyAlignment="1">
      <alignment horizontal="center" vertical="center" textRotation="90"/>
    </xf>
    <xf numFmtId="0" fontId="265" fillId="0" borderId="193" xfId="38926" applyFont="1" applyFill="1" applyBorder="1" applyAlignment="1">
      <alignment horizontal="center" vertical="center" textRotation="90"/>
    </xf>
    <xf numFmtId="0" fontId="265" fillId="0" borderId="0" xfId="38926" applyFont="1" applyFill="1" applyBorder="1" applyAlignment="1">
      <alignment horizontal="center" vertical="center" textRotation="90"/>
    </xf>
    <xf numFmtId="0" fontId="265" fillId="0" borderId="182" xfId="38926" applyFont="1" applyFill="1" applyBorder="1" applyAlignment="1">
      <alignment horizontal="center" vertical="center" textRotation="90"/>
    </xf>
    <xf numFmtId="0" fontId="265" fillId="0" borderId="62" xfId="38926" applyFont="1" applyFill="1" applyBorder="1" applyAlignment="1">
      <alignment horizontal="center" vertical="center" textRotation="90"/>
    </xf>
    <xf numFmtId="0" fontId="265" fillId="0" borderId="40" xfId="38926" applyFont="1" applyFill="1" applyBorder="1" applyAlignment="1">
      <alignment horizontal="center" vertical="center" textRotation="90"/>
    </xf>
    <xf numFmtId="0" fontId="66" fillId="0" borderId="0" xfId="0" applyFont="1" applyFill="1" applyAlignment="1">
      <alignment horizontal="left" wrapText="1"/>
    </xf>
    <xf numFmtId="0" fontId="66" fillId="0" borderId="0" xfId="0" applyFont="1" applyFill="1" applyAlignment="1">
      <alignment horizontal="center"/>
    </xf>
    <xf numFmtId="0" fontId="64" fillId="0" borderId="176" xfId="38926" applyFont="1" applyFill="1" applyBorder="1" applyAlignment="1">
      <alignment horizontal="center" vertical="center" wrapText="1"/>
    </xf>
    <xf numFmtId="0" fontId="64" fillId="0" borderId="38" xfId="38926" applyFont="1" applyFill="1" applyBorder="1" applyAlignment="1">
      <alignment horizontal="center" vertical="center" wrapText="1"/>
    </xf>
    <xf numFmtId="0" fontId="268" fillId="0" borderId="176" xfId="38926" applyFont="1" applyFill="1" applyBorder="1" applyAlignment="1">
      <alignment horizontal="center" vertical="center" textRotation="90"/>
    </xf>
    <xf numFmtId="0" fontId="268" fillId="0" borderId="38" xfId="38926" applyFont="1" applyFill="1" applyBorder="1" applyAlignment="1">
      <alignment horizontal="center" vertical="center" textRotation="90"/>
    </xf>
    <xf numFmtId="4" fontId="65" fillId="0" borderId="194" xfId="0" applyNumberFormat="1" applyFont="1" applyFill="1" applyBorder="1" applyAlignment="1">
      <alignment horizontal="center" vertical="center"/>
    </xf>
    <xf numFmtId="4" fontId="65" fillId="0" borderId="64" xfId="0" applyNumberFormat="1" applyFont="1" applyFill="1" applyBorder="1" applyAlignment="1">
      <alignment horizontal="center" vertical="center"/>
    </xf>
    <xf numFmtId="4" fontId="65" fillId="0" borderId="193" xfId="0" applyNumberFormat="1" applyFont="1" applyFill="1" applyBorder="1" applyAlignment="1">
      <alignment horizontal="center" vertical="center"/>
    </xf>
    <xf numFmtId="4" fontId="65" fillId="0" borderId="186" xfId="0" applyNumberFormat="1" applyFont="1" applyFill="1" applyBorder="1" applyAlignment="1">
      <alignment horizontal="center" vertical="center"/>
    </xf>
    <xf numFmtId="4" fontId="65" fillId="0" borderId="0" xfId="0" applyNumberFormat="1" applyFont="1" applyFill="1" applyBorder="1" applyAlignment="1">
      <alignment horizontal="center" vertical="center"/>
    </xf>
    <xf numFmtId="4" fontId="65" fillId="0" borderId="182" xfId="0" applyNumberFormat="1" applyFont="1" applyFill="1" applyBorder="1" applyAlignment="1">
      <alignment horizontal="center" vertical="center"/>
    </xf>
    <xf numFmtId="4" fontId="65" fillId="0" borderId="189" xfId="0" applyNumberFormat="1" applyFont="1" applyFill="1" applyBorder="1" applyAlignment="1">
      <alignment horizontal="center" vertical="center"/>
    </xf>
    <xf numFmtId="4" fontId="65" fillId="0" borderId="62" xfId="0" applyNumberFormat="1" applyFont="1" applyFill="1" applyBorder="1" applyAlignment="1">
      <alignment horizontal="center" vertical="center"/>
    </xf>
    <xf numFmtId="4" fontId="65" fillId="0" borderId="40" xfId="0" applyNumberFormat="1" applyFont="1" applyFill="1" applyBorder="1" applyAlignment="1">
      <alignment horizontal="center" vertical="center"/>
    </xf>
    <xf numFmtId="49" fontId="64" fillId="0" borderId="44" xfId="38926" applyNumberFormat="1" applyFont="1" applyFill="1" applyBorder="1" applyAlignment="1">
      <alignment horizontal="center" vertical="center" wrapText="1"/>
    </xf>
    <xf numFmtId="49" fontId="64" fillId="0" borderId="169" xfId="38926" applyNumberFormat="1" applyFont="1" applyFill="1" applyBorder="1" applyAlignment="1">
      <alignment horizontal="center" vertical="center" wrapText="1"/>
    </xf>
    <xf numFmtId="0" fontId="57" fillId="0" borderId="27" xfId="0" applyFont="1" applyFill="1" applyBorder="1" applyAlignment="1">
      <alignment horizontal="center" vertical="center" wrapText="1"/>
    </xf>
    <xf numFmtId="0" fontId="60" fillId="0" borderId="27" xfId="0" applyFont="1" applyFill="1" applyBorder="1" applyAlignment="1">
      <alignment horizontal="center" vertical="center" wrapText="1"/>
    </xf>
    <xf numFmtId="0" fontId="56" fillId="0" borderId="44" xfId="0" applyFont="1" applyFill="1" applyBorder="1" applyAlignment="1">
      <alignment horizontal="center" vertical="center" textRotation="90" wrapText="1"/>
    </xf>
    <xf numFmtId="0" fontId="56" fillId="0" borderId="45" xfId="0" applyFont="1" applyFill="1" applyBorder="1" applyAlignment="1">
      <alignment horizontal="center" vertical="center" textRotation="90" wrapText="1"/>
    </xf>
    <xf numFmtId="0" fontId="64" fillId="0" borderId="202" xfId="38926" applyFont="1" applyFill="1" applyBorder="1" applyAlignment="1">
      <alignment horizontal="center" vertical="center" wrapText="1"/>
    </xf>
    <xf numFmtId="4" fontId="64" fillId="0" borderId="180" xfId="38926" applyNumberFormat="1" applyFont="1" applyFill="1" applyBorder="1" applyAlignment="1">
      <alignment horizontal="center" vertical="center"/>
    </xf>
    <xf numFmtId="4" fontId="64" fillId="0" borderId="172" xfId="38926" applyNumberFormat="1" applyFont="1" applyFill="1" applyBorder="1" applyAlignment="1">
      <alignment horizontal="center" vertical="center"/>
    </xf>
    <xf numFmtId="4" fontId="64" fillId="0" borderId="178" xfId="38926" applyNumberFormat="1" applyFont="1" applyFill="1" applyBorder="1" applyAlignment="1">
      <alignment horizontal="center" vertical="center"/>
    </xf>
    <xf numFmtId="0" fontId="64" fillId="0" borderId="55" xfId="38926" applyFont="1" applyFill="1" applyBorder="1" applyAlignment="1">
      <alignment horizontal="center" vertical="center" wrapText="1"/>
    </xf>
    <xf numFmtId="0" fontId="64" fillId="0" borderId="33" xfId="38926" applyFont="1" applyFill="1" applyBorder="1" applyAlignment="1">
      <alignment horizontal="center" vertical="center" wrapText="1"/>
    </xf>
    <xf numFmtId="4" fontId="64" fillId="0" borderId="55" xfId="38926" applyNumberFormat="1" applyFont="1" applyFill="1" applyBorder="1" applyAlignment="1">
      <alignment horizontal="center" vertical="center" wrapText="1"/>
    </xf>
    <xf numFmtId="4" fontId="64" fillId="0" borderId="33" xfId="38926" applyNumberFormat="1" applyFont="1" applyFill="1" applyBorder="1" applyAlignment="1">
      <alignment horizontal="center" vertical="center" wrapText="1"/>
    </xf>
    <xf numFmtId="0" fontId="28" fillId="0" borderId="44" xfId="38926" applyFont="1" applyFill="1" applyBorder="1" applyAlignment="1">
      <alignment horizontal="center" vertical="center" wrapText="1"/>
    </xf>
    <xf numFmtId="0" fontId="28" fillId="0" borderId="45" xfId="38926" applyFont="1" applyFill="1" applyBorder="1" applyAlignment="1">
      <alignment horizontal="center" vertical="center" wrapText="1"/>
    </xf>
    <xf numFmtId="0" fontId="52" fillId="0" borderId="27" xfId="38926" applyFont="1" applyFill="1" applyBorder="1" applyAlignment="1">
      <alignment horizontal="center" vertical="center" wrapText="1"/>
    </xf>
    <xf numFmtId="0" fontId="52" fillId="0" borderId="44" xfId="38926" applyFont="1" applyFill="1" applyBorder="1" applyAlignment="1">
      <alignment horizontal="center" vertical="center" wrapText="1"/>
    </xf>
    <xf numFmtId="0" fontId="52" fillId="0" borderId="45" xfId="38926" applyFont="1" applyFill="1" applyBorder="1" applyAlignment="1">
      <alignment horizontal="center" vertical="center" wrapText="1"/>
    </xf>
    <xf numFmtId="0" fontId="52" fillId="0" borderId="44" xfId="38926" applyFont="1" applyFill="1" applyBorder="1" applyAlignment="1">
      <alignment horizontal="center" vertical="center" textRotation="90" wrapText="1"/>
    </xf>
    <xf numFmtId="0" fontId="52" fillId="0" borderId="45" xfId="38926" applyFont="1" applyFill="1" applyBorder="1" applyAlignment="1">
      <alignment horizontal="center" vertical="center" textRotation="90" wrapText="1"/>
    </xf>
    <xf numFmtId="0" fontId="53" fillId="0" borderId="27" xfId="38926" applyFont="1" applyFill="1" applyBorder="1" applyAlignment="1">
      <alignment horizontal="center" vertical="center" wrapText="1"/>
    </xf>
    <xf numFmtId="0" fontId="65" fillId="0" borderId="0" xfId="0" applyFont="1" applyFill="1" applyAlignment="1">
      <alignment horizontal="center" vertical="center"/>
    </xf>
    <xf numFmtId="0" fontId="65" fillId="0" borderId="0" xfId="0" applyFont="1" applyFill="1" applyAlignment="1">
      <alignment horizontal="right" wrapText="1"/>
    </xf>
    <xf numFmtId="0" fontId="64" fillId="0" borderId="0" xfId="0" applyFont="1" applyFill="1" applyAlignment="1">
      <alignment horizontal="left" vertical="center" wrapText="1"/>
    </xf>
    <xf numFmtId="0" fontId="65" fillId="0" borderId="0" xfId="0" applyFont="1" applyFill="1" applyAlignment="1">
      <alignment horizontal="center" vertical="center" wrapText="1"/>
    </xf>
    <xf numFmtId="0" fontId="140" fillId="0" borderId="0" xfId="0" applyFont="1" applyFill="1" applyAlignment="1">
      <alignment horizontal="center" wrapText="1"/>
    </xf>
    <xf numFmtId="0" fontId="64" fillId="0" borderId="52" xfId="38926" applyFont="1" applyFill="1" applyBorder="1" applyAlignment="1">
      <alignment horizontal="left" vertical="center" wrapText="1"/>
    </xf>
    <xf numFmtId="0" fontId="0" fillId="0" borderId="36" xfId="0" applyFill="1" applyBorder="1" applyAlignment="1">
      <alignment horizontal="left" vertical="center" wrapText="1"/>
    </xf>
    <xf numFmtId="0" fontId="0" fillId="0" borderId="39" xfId="0" applyFill="1" applyBorder="1" applyAlignment="1">
      <alignment horizontal="left" vertical="center" wrapText="1"/>
    </xf>
    <xf numFmtId="0" fontId="64" fillId="0" borderId="177" xfId="38926" applyFont="1" applyFill="1" applyBorder="1" applyAlignment="1">
      <alignment horizontal="left" vertical="center" wrapText="1"/>
    </xf>
    <xf numFmtId="0" fontId="64" fillId="0" borderId="172" xfId="38926" applyFont="1" applyFill="1" applyBorder="1" applyAlignment="1">
      <alignment horizontal="left" vertical="center" wrapText="1"/>
    </xf>
    <xf numFmtId="0" fontId="64" fillId="0" borderId="203" xfId="38926" applyFont="1" applyFill="1" applyBorder="1" applyAlignment="1">
      <alignment horizontal="left" vertical="center" wrapText="1"/>
    </xf>
    <xf numFmtId="4" fontId="65" fillId="0" borderId="184" xfId="38926" applyNumberFormat="1" applyFont="1" applyFill="1" applyBorder="1" applyAlignment="1">
      <alignment horizontal="center" vertical="center" wrapText="1"/>
    </xf>
    <xf numFmtId="0" fontId="250" fillId="0" borderId="162" xfId="38926" applyFont="1" applyFill="1" applyBorder="1" applyAlignment="1">
      <alignment vertical="center" wrapText="1"/>
    </xf>
    <xf numFmtId="0" fontId="250" fillId="0" borderId="185" xfId="38926" applyFont="1" applyFill="1" applyBorder="1" applyAlignment="1">
      <alignment vertical="center" wrapText="1"/>
    </xf>
    <xf numFmtId="0" fontId="250" fillId="0" borderId="186" xfId="38926" applyFont="1" applyFill="1" applyBorder="1" applyAlignment="1">
      <alignment vertical="center" wrapText="1"/>
    </xf>
    <xf numFmtId="0" fontId="250" fillId="0" borderId="0" xfId="38926" applyFont="1" applyFill="1" applyBorder="1" applyAlignment="1">
      <alignment vertical="center" wrapText="1"/>
    </xf>
    <xf numFmtId="0" fontId="250" fillId="0" borderId="187" xfId="38926" applyFont="1" applyFill="1" applyBorder="1" applyAlignment="1">
      <alignment vertical="center" wrapText="1"/>
    </xf>
    <xf numFmtId="0" fontId="250" fillId="0" borderId="189" xfId="38926" applyFont="1" applyFill="1" applyBorder="1" applyAlignment="1">
      <alignment vertical="center" wrapText="1"/>
    </xf>
    <xf numFmtId="0" fontId="250" fillId="0" borderId="62" xfId="38926" applyFont="1" applyFill="1" applyBorder="1" applyAlignment="1">
      <alignment vertical="center" wrapText="1"/>
    </xf>
    <xf numFmtId="0" fontId="250" fillId="0" borderId="188" xfId="38926" applyFont="1" applyFill="1" applyBorder="1" applyAlignment="1">
      <alignment vertical="center" wrapText="1"/>
    </xf>
    <xf numFmtId="4" fontId="64" fillId="0" borderId="180" xfId="38926" applyNumberFormat="1" applyFont="1" applyFill="1" applyBorder="1" applyAlignment="1">
      <alignment horizontal="center" vertical="center" wrapText="1"/>
    </xf>
    <xf numFmtId="4" fontId="64" fillId="0" borderId="172" xfId="38926" applyNumberFormat="1" applyFont="1" applyFill="1" applyBorder="1" applyAlignment="1">
      <alignment horizontal="center" vertical="center" wrapText="1"/>
    </xf>
    <xf numFmtId="4" fontId="64" fillId="0" borderId="178" xfId="38926" applyNumberFormat="1" applyFont="1" applyFill="1" applyBorder="1" applyAlignment="1">
      <alignment horizontal="center" vertical="center" wrapText="1"/>
    </xf>
    <xf numFmtId="0" fontId="64" fillId="0" borderId="202" xfId="38926" applyFont="1" applyFill="1" applyBorder="1" applyAlignment="1">
      <alignment horizontal="left" vertical="center" wrapText="1"/>
    </xf>
    <xf numFmtId="0" fontId="250" fillId="0" borderId="172" xfId="38926" applyFont="1" applyFill="1" applyBorder="1" applyAlignment="1">
      <alignment horizontal="center" vertical="center" wrapText="1"/>
    </xf>
    <xf numFmtId="0" fontId="250" fillId="0" borderId="178" xfId="38926" applyFont="1" applyFill="1" applyBorder="1" applyAlignment="1">
      <alignment horizontal="center" vertical="center" wrapText="1"/>
    </xf>
    <xf numFmtId="0" fontId="64" fillId="0" borderId="176" xfId="38926" applyFont="1" applyFill="1" applyBorder="1" applyAlignment="1">
      <alignment horizontal="left" vertical="center" wrapText="1"/>
    </xf>
    <xf numFmtId="4" fontId="64" fillId="0" borderId="180" xfId="38926" applyNumberFormat="1" applyFont="1" applyFill="1" applyBorder="1" applyAlignment="1">
      <alignment horizontal="left" vertical="center" wrapText="1"/>
    </xf>
    <xf numFmtId="4" fontId="64" fillId="0" borderId="172" xfId="38926" applyNumberFormat="1" applyFont="1" applyFill="1" applyBorder="1" applyAlignment="1">
      <alignment horizontal="left" vertical="center" wrapText="1"/>
    </xf>
    <xf numFmtId="4" fontId="64" fillId="0" borderId="179" xfId="38926" applyNumberFormat="1" applyFont="1" applyFill="1" applyBorder="1" applyAlignment="1">
      <alignment horizontal="left" vertical="center" wrapText="1"/>
    </xf>
    <xf numFmtId="4" fontId="64" fillId="0" borderId="190" xfId="38926" applyNumberFormat="1" applyFont="1" applyFill="1" applyBorder="1" applyAlignment="1">
      <alignment horizontal="left" vertical="center" wrapText="1"/>
    </xf>
    <xf numFmtId="4" fontId="64" fillId="0" borderId="36" xfId="38926" applyNumberFormat="1" applyFont="1" applyFill="1" applyBorder="1" applyAlignment="1">
      <alignment horizontal="left" vertical="center" wrapText="1"/>
    </xf>
    <xf numFmtId="4" fontId="64" fillId="0" borderId="39" xfId="38926" applyNumberFormat="1" applyFont="1" applyFill="1" applyBorder="1" applyAlignment="1">
      <alignment horizontal="left" vertical="center" wrapText="1"/>
    </xf>
    <xf numFmtId="0" fontId="64" fillId="0" borderId="38" xfId="38926" applyFont="1" applyFill="1" applyBorder="1" applyAlignment="1">
      <alignment horizontal="left" vertical="center" wrapText="1"/>
    </xf>
    <xf numFmtId="4" fontId="261" fillId="0" borderId="177" xfId="38926" applyNumberFormat="1" applyFont="1" applyFill="1" applyBorder="1" applyAlignment="1">
      <alignment horizontal="center" vertical="center"/>
    </xf>
    <xf numFmtId="4" fontId="261" fillId="0" borderId="172" xfId="38926" applyNumberFormat="1" applyFont="1" applyFill="1" applyBorder="1" applyAlignment="1">
      <alignment horizontal="center" vertical="center"/>
    </xf>
    <xf numFmtId="4" fontId="261" fillId="0" borderId="203" xfId="38926" applyNumberFormat="1" applyFont="1" applyFill="1" applyBorder="1" applyAlignment="1">
      <alignment horizontal="center" vertical="center"/>
    </xf>
    <xf numFmtId="49" fontId="51" fillId="0" borderId="24" xfId="0" applyNumberFormat="1" applyFont="1" applyFill="1" applyBorder="1" applyAlignment="1">
      <alignment horizontal="center" vertical="center" wrapText="1"/>
    </xf>
    <xf numFmtId="49" fontId="51" fillId="0" borderId="200" xfId="0" applyNumberFormat="1" applyFont="1" applyFill="1" applyBorder="1" applyAlignment="1">
      <alignment horizontal="center" vertical="center" wrapText="1"/>
    </xf>
    <xf numFmtId="49" fontId="51" fillId="0" borderId="204" xfId="0" applyNumberFormat="1" applyFont="1" applyFill="1" applyBorder="1" applyAlignment="1">
      <alignment horizontal="center" vertical="center" wrapText="1"/>
    </xf>
    <xf numFmtId="0" fontId="260" fillId="0" borderId="63" xfId="38926" applyFont="1" applyFill="1" applyBorder="1" applyAlignment="1">
      <alignment horizontal="center" textRotation="90" wrapText="1"/>
    </xf>
    <xf numFmtId="0" fontId="260" fillId="0" borderId="193" xfId="38926" applyFont="1" applyFill="1" applyBorder="1" applyAlignment="1">
      <alignment horizontal="center" textRotation="90" wrapText="1"/>
    </xf>
    <xf numFmtId="0" fontId="260" fillId="0" borderId="42" xfId="38926" applyFont="1" applyFill="1" applyBorder="1" applyAlignment="1">
      <alignment horizontal="center" textRotation="90" wrapText="1"/>
    </xf>
    <xf numFmtId="0" fontId="260" fillId="0" borderId="182" xfId="38926" applyFont="1" applyFill="1" applyBorder="1" applyAlignment="1">
      <alignment horizontal="center" textRotation="90" wrapText="1"/>
    </xf>
    <xf numFmtId="0" fontId="260" fillId="0" borderId="191" xfId="38926" applyFont="1" applyFill="1" applyBorder="1" applyAlignment="1">
      <alignment horizontal="center" textRotation="90" wrapText="1"/>
    </xf>
    <xf numFmtId="0" fontId="260" fillId="0" borderId="40" xfId="38926" applyFont="1" applyFill="1" applyBorder="1" applyAlignment="1">
      <alignment horizontal="center" textRotation="90" wrapText="1"/>
    </xf>
    <xf numFmtId="0" fontId="64" fillId="0" borderId="55" xfId="0" applyFont="1" applyFill="1" applyBorder="1" applyAlignment="1">
      <alignment horizontal="center" vertical="center" wrapText="1"/>
    </xf>
    <xf numFmtId="0" fontId="64" fillId="0" borderId="33" xfId="0" applyFont="1" applyFill="1" applyBorder="1" applyAlignment="1">
      <alignment horizontal="center" vertical="center" wrapText="1"/>
    </xf>
    <xf numFmtId="4" fontId="64" fillId="0" borderId="55" xfId="0" applyNumberFormat="1" applyFont="1" applyFill="1" applyBorder="1" applyAlignment="1">
      <alignment horizontal="center" vertical="center" wrapText="1"/>
    </xf>
    <xf numFmtId="4" fontId="64" fillId="0" borderId="33" xfId="0" applyNumberFormat="1" applyFont="1" applyFill="1" applyBorder="1" applyAlignment="1">
      <alignment horizontal="center" vertical="center" wrapText="1"/>
    </xf>
    <xf numFmtId="0" fontId="254" fillId="0" borderId="176" xfId="0" applyFont="1" applyFill="1" applyBorder="1" applyAlignment="1">
      <alignment horizontal="center" vertical="center" wrapText="1"/>
    </xf>
    <xf numFmtId="0" fontId="51" fillId="0" borderId="176" xfId="877" applyFont="1" applyFill="1" applyBorder="1" applyAlignment="1">
      <alignment horizontal="center" vertical="center" wrapText="1"/>
    </xf>
    <xf numFmtId="0" fontId="51" fillId="0" borderId="38" xfId="877" applyFont="1" applyFill="1" applyBorder="1" applyAlignment="1">
      <alignment horizontal="center" vertical="center" wrapText="1"/>
    </xf>
    <xf numFmtId="0" fontId="24" fillId="0" borderId="0" xfId="731" applyFont="1" applyFill="1" applyBorder="1" applyAlignment="1">
      <alignment horizontal="left" vertical="center"/>
    </xf>
    <xf numFmtId="0" fontId="27" fillId="0" borderId="0" xfId="731" applyFont="1" applyFill="1" applyBorder="1" applyAlignment="1">
      <alignment horizontal="center" vertical="top"/>
    </xf>
    <xf numFmtId="0" fontId="91" fillId="0" borderId="6" xfId="0" applyFont="1" applyFill="1" applyBorder="1" applyAlignment="1">
      <alignment horizontal="left"/>
    </xf>
    <xf numFmtId="0" fontId="28" fillId="0" borderId="51" xfId="731" applyFont="1" applyFill="1" applyBorder="1" applyAlignment="1">
      <alignment vertical="center" wrapText="1"/>
    </xf>
    <xf numFmtId="0" fontId="28" fillId="0" borderId="6" xfId="731" applyFont="1" applyFill="1" applyBorder="1" applyAlignment="1">
      <alignment vertical="center" wrapText="1"/>
    </xf>
    <xf numFmtId="0" fontId="28" fillId="0" borderId="41" xfId="731" applyFont="1" applyFill="1" applyBorder="1" applyAlignment="1">
      <alignment vertical="center" wrapText="1"/>
    </xf>
    <xf numFmtId="4" fontId="28" fillId="0" borderId="2" xfId="731" applyNumberFormat="1" applyFont="1" applyFill="1" applyBorder="1" applyAlignment="1">
      <alignment horizontal="right" vertical="center"/>
    </xf>
    <xf numFmtId="4" fontId="28" fillId="0" borderId="166" xfId="731" applyNumberFormat="1" applyFont="1" applyFill="1" applyBorder="1" applyAlignment="1">
      <alignment horizontal="right" vertical="center"/>
    </xf>
    <xf numFmtId="0" fontId="28" fillId="0" borderId="51" xfId="742" applyFont="1" applyFill="1" applyBorder="1" applyAlignment="1">
      <alignment vertical="center" wrapText="1"/>
    </xf>
    <xf numFmtId="0" fontId="28" fillId="0" borderId="6" xfId="742" applyFont="1" applyFill="1" applyBorder="1" applyAlignment="1">
      <alignment vertical="center" wrapText="1"/>
    </xf>
    <xf numFmtId="0" fontId="28" fillId="0" borderId="41" xfId="742" applyFont="1" applyFill="1" applyBorder="1" applyAlignment="1">
      <alignment vertical="center" wrapText="1"/>
    </xf>
    <xf numFmtId="4" fontId="28" fillId="0" borderId="51" xfId="731" applyNumberFormat="1" applyFont="1" applyFill="1" applyBorder="1" applyAlignment="1">
      <alignment horizontal="right" vertical="center"/>
    </xf>
    <xf numFmtId="4" fontId="28" fillId="0" borderId="165" xfId="731" applyNumberFormat="1" applyFont="1" applyFill="1" applyBorder="1" applyAlignment="1">
      <alignment horizontal="right" vertical="center"/>
    </xf>
    <xf numFmtId="4" fontId="28" fillId="0" borderId="41" xfId="731" applyNumberFormat="1" applyFont="1" applyFill="1" applyBorder="1" applyAlignment="1">
      <alignment horizontal="right" vertical="center"/>
    </xf>
    <xf numFmtId="0" fontId="65" fillId="0" borderId="0" xfId="731" applyFont="1" applyFill="1" applyAlignment="1">
      <alignment horizontal="center" vertical="center" wrapText="1"/>
    </xf>
    <xf numFmtId="0" fontId="26" fillId="0" borderId="163" xfId="0" applyFont="1" applyFill="1" applyBorder="1" applyAlignment="1">
      <alignment horizontal="center" vertical="center" wrapText="1"/>
    </xf>
    <xf numFmtId="0" fontId="26" fillId="0" borderId="26" xfId="0" applyFont="1" applyFill="1" applyBorder="1" applyAlignment="1">
      <alignment horizontal="center" vertical="center" wrapText="1"/>
    </xf>
    <xf numFmtId="0" fontId="62" fillId="0" borderId="32" xfId="731" applyFont="1" applyFill="1" applyBorder="1" applyAlignment="1">
      <alignment horizontal="center" vertical="center" wrapText="1"/>
    </xf>
    <xf numFmtId="0" fontId="62" fillId="0" borderId="33" xfId="731" applyFont="1" applyFill="1" applyBorder="1" applyAlignment="1">
      <alignment horizontal="center" vertical="center" wrapText="1"/>
    </xf>
    <xf numFmtId="0" fontId="151" fillId="0" borderId="30" xfId="0" applyFont="1" applyFill="1" applyBorder="1" applyAlignment="1">
      <alignment horizontal="center" vertical="center" wrapText="1"/>
    </xf>
    <xf numFmtId="0" fontId="52" fillId="0" borderId="32" xfId="0" applyFont="1" applyFill="1" applyBorder="1" applyAlignment="1">
      <alignment horizontal="center" vertical="center" wrapText="1"/>
    </xf>
    <xf numFmtId="0" fontId="52" fillId="0" borderId="26" xfId="0" applyFont="1" applyFill="1" applyBorder="1" applyAlignment="1">
      <alignment horizontal="center" vertical="center" wrapText="1"/>
    </xf>
    <xf numFmtId="0" fontId="52" fillId="0" borderId="33" xfId="0" applyFont="1" applyFill="1" applyBorder="1" applyAlignment="1">
      <alignment horizontal="center" vertical="center" wrapText="1"/>
    </xf>
    <xf numFmtId="0" fontId="28" fillId="0" borderId="32" xfId="0" applyFont="1" applyFill="1" applyBorder="1" applyAlignment="1">
      <alignment horizontal="center" vertical="center" wrapText="1"/>
    </xf>
    <xf numFmtId="0" fontId="28" fillId="0" borderId="26" xfId="0" applyFont="1" applyFill="1" applyBorder="1" applyAlignment="1">
      <alignment horizontal="center" vertical="center" wrapText="1"/>
    </xf>
    <xf numFmtId="0" fontId="28" fillId="0" borderId="33" xfId="0" applyFont="1" applyFill="1" applyBorder="1" applyAlignment="1">
      <alignment horizontal="center" vertical="center" wrapText="1"/>
    </xf>
    <xf numFmtId="0" fontId="51" fillId="0" borderId="163" xfId="877" applyFont="1" applyFill="1" applyBorder="1" applyAlignment="1">
      <alignment horizontal="center" vertical="center" wrapText="1"/>
    </xf>
    <xf numFmtId="0" fontId="51" fillId="0" borderId="26" xfId="877" applyFont="1" applyFill="1" applyBorder="1" applyAlignment="1">
      <alignment horizontal="center" vertical="center" wrapText="1"/>
    </xf>
    <xf numFmtId="0" fontId="51" fillId="0" borderId="33" xfId="877" applyFont="1" applyFill="1" applyBorder="1" applyAlignment="1">
      <alignment horizontal="center" vertical="center" wrapText="1"/>
    </xf>
    <xf numFmtId="0" fontId="28" fillId="0" borderId="172" xfId="877" applyFont="1" applyFill="1" applyBorder="1" applyAlignment="1">
      <alignment horizontal="center" vertical="center" wrapText="1"/>
    </xf>
    <xf numFmtId="0" fontId="28" fillId="0" borderId="203" xfId="877" applyFont="1" applyFill="1" applyBorder="1" applyAlignment="1">
      <alignment horizontal="center" vertical="center" wrapText="1"/>
    </xf>
    <xf numFmtId="0" fontId="28" fillId="0" borderId="176" xfId="742" applyFont="1" applyFill="1" applyBorder="1" applyAlignment="1">
      <alignment horizontal="center" vertical="center" wrapText="1"/>
    </xf>
    <xf numFmtId="0" fontId="28" fillId="0" borderId="176" xfId="877" applyFont="1" applyFill="1" applyBorder="1" applyAlignment="1">
      <alignment horizontal="center" vertical="center" wrapText="1"/>
    </xf>
    <xf numFmtId="0" fontId="91" fillId="0" borderId="0" xfId="0" applyFont="1" applyFill="1" applyBorder="1" applyAlignment="1">
      <alignment horizontal="left"/>
    </xf>
    <xf numFmtId="0" fontId="56" fillId="0" borderId="163" xfId="0" applyFont="1" applyFill="1" applyBorder="1" applyAlignment="1">
      <alignment horizontal="center" vertical="center" wrapText="1"/>
    </xf>
    <xf numFmtId="0" fontId="0" fillId="0" borderId="26" xfId="0" applyBorder="1" applyAlignment="1">
      <alignment horizontal="center" vertical="center" wrapText="1"/>
    </xf>
    <xf numFmtId="0" fontId="0" fillId="0" borderId="33" xfId="0" applyBorder="1" applyAlignment="1">
      <alignment horizontal="center" vertical="center" wrapText="1"/>
    </xf>
    <xf numFmtId="0" fontId="64" fillId="0" borderId="180" xfId="0" applyFont="1" applyFill="1" applyBorder="1" applyAlignment="1">
      <alignment horizontal="left" vertical="center" wrapText="1"/>
    </xf>
    <xf numFmtId="0" fontId="66" fillId="0" borderId="0" xfId="0" applyFont="1" applyAlignment="1">
      <alignment horizontal="center"/>
    </xf>
    <xf numFmtId="0" fontId="65" fillId="98" borderId="50" xfId="0" applyFont="1" applyFill="1" applyBorder="1" applyAlignment="1">
      <alignment horizontal="left" vertical="center" wrapText="1"/>
    </xf>
    <xf numFmtId="0" fontId="65" fillId="98" borderId="56" xfId="0" applyFont="1" applyFill="1" applyBorder="1" applyAlignment="1">
      <alignment horizontal="left" vertical="center" wrapText="1"/>
    </xf>
    <xf numFmtId="0" fontId="65" fillId="98" borderId="57" xfId="0" applyFont="1" applyFill="1" applyBorder="1" applyAlignment="1">
      <alignment horizontal="left" vertical="center" wrapText="1"/>
    </xf>
    <xf numFmtId="0" fontId="66" fillId="0" borderId="0" xfId="0" applyFont="1" applyAlignment="1">
      <alignment horizontal="left" wrapText="1"/>
    </xf>
    <xf numFmtId="0" fontId="64" fillId="98" borderId="164" xfId="0" applyFont="1" applyFill="1" applyBorder="1" applyAlignment="1">
      <alignment horizontal="left" vertical="center" wrapText="1"/>
    </xf>
    <xf numFmtId="0" fontId="64" fillId="98" borderId="165" xfId="0" applyFont="1" applyFill="1" applyBorder="1" applyAlignment="1">
      <alignment horizontal="left" vertical="center" wrapText="1"/>
    </xf>
    <xf numFmtId="0" fontId="64" fillId="98" borderId="167" xfId="0" applyFont="1" applyFill="1" applyBorder="1" applyAlignment="1">
      <alignment horizontal="left" vertical="center" wrapText="1"/>
    </xf>
    <xf numFmtId="0" fontId="137" fillId="0" borderId="0" xfId="0" applyFont="1" applyAlignment="1">
      <alignment horizontal="left" vertical="center" wrapText="1"/>
    </xf>
    <xf numFmtId="0" fontId="137" fillId="0" borderId="0" xfId="0" applyFont="1" applyAlignment="1">
      <alignment horizontal="center" vertical="center" wrapText="1"/>
    </xf>
    <xf numFmtId="0" fontId="64" fillId="0" borderId="164" xfId="0" applyFont="1" applyFill="1" applyBorder="1" applyAlignment="1">
      <alignment horizontal="left" vertical="center" wrapText="1"/>
    </xf>
    <xf numFmtId="0" fontId="64" fillId="0" borderId="165" xfId="0" applyFont="1" applyFill="1" applyBorder="1" applyAlignment="1">
      <alignment horizontal="left" vertical="center" wrapText="1"/>
    </xf>
    <xf numFmtId="0" fontId="64" fillId="0" borderId="167" xfId="0" applyFont="1" applyFill="1" applyBorder="1" applyAlignment="1">
      <alignment horizontal="left" vertical="center" wrapText="1"/>
    </xf>
    <xf numFmtId="0" fontId="65" fillId="0" borderId="0" xfId="0" applyFont="1" applyAlignment="1">
      <alignment horizontal="left" vertical="center" wrapText="1"/>
    </xf>
    <xf numFmtId="0" fontId="64" fillId="0" borderId="46" xfId="0" applyFont="1" applyFill="1" applyBorder="1" applyAlignment="1">
      <alignment horizontal="left" vertical="center" wrapText="1"/>
    </xf>
    <xf numFmtId="0" fontId="64" fillId="0" borderId="30" xfId="0" applyFont="1" applyFill="1" applyBorder="1" applyAlignment="1">
      <alignment horizontal="left" vertical="center" wrapText="1"/>
    </xf>
    <xf numFmtId="0" fontId="52" fillId="84" borderId="27" xfId="0" applyFont="1" applyFill="1" applyBorder="1" applyAlignment="1">
      <alignment horizontal="center" vertical="center" wrapText="1"/>
    </xf>
    <xf numFmtId="0" fontId="52" fillId="84" borderId="44" xfId="0" applyFont="1" applyFill="1" applyBorder="1" applyAlignment="1">
      <alignment horizontal="center" vertical="center" textRotation="90" wrapText="1"/>
    </xf>
    <xf numFmtId="0" fontId="52" fillId="84" borderId="45" xfId="0" applyFont="1" applyFill="1" applyBorder="1" applyAlignment="1">
      <alignment horizontal="center" vertical="center" textRotation="90" wrapText="1"/>
    </xf>
    <xf numFmtId="0" fontId="57" fillId="84" borderId="44" xfId="0" applyFont="1" applyFill="1" applyBorder="1" applyAlignment="1">
      <alignment horizontal="center" vertical="center" textRotation="90" wrapText="1"/>
    </xf>
    <xf numFmtId="0" fontId="57" fillId="84" borderId="45" xfId="0" applyFont="1" applyFill="1" applyBorder="1" applyAlignment="1">
      <alignment horizontal="center" vertical="center" textRotation="90" wrapText="1"/>
    </xf>
    <xf numFmtId="0" fontId="52" fillId="84" borderId="44" xfId="0" applyFont="1" applyFill="1" applyBorder="1" applyAlignment="1">
      <alignment horizontal="center" vertical="center" wrapText="1"/>
    </xf>
    <xf numFmtId="0" fontId="52" fillId="84" borderId="45" xfId="0" applyFont="1" applyFill="1" applyBorder="1" applyAlignment="1">
      <alignment horizontal="center" vertical="center" wrapText="1"/>
    </xf>
    <xf numFmtId="0" fontId="135" fillId="0" borderId="0" xfId="0" applyFont="1" applyAlignment="1">
      <alignment horizontal="center" vertical="center" wrapText="1"/>
    </xf>
    <xf numFmtId="0" fontId="206" fillId="0" borderId="0" xfId="0" applyFont="1" applyAlignment="1">
      <alignment horizontal="center" vertical="center" wrapText="1"/>
    </xf>
    <xf numFmtId="0" fontId="65" fillId="0" borderId="0" xfId="0" applyFont="1" applyAlignment="1">
      <alignment horizontal="right" vertical="center" wrapText="1"/>
    </xf>
    <xf numFmtId="0" fontId="140" fillId="0" borderId="0" xfId="0" applyFont="1" applyFill="1" applyAlignment="1">
      <alignment horizontal="center" vertical="center" wrapText="1"/>
    </xf>
    <xf numFmtId="0" fontId="64" fillId="0" borderId="62" xfId="0" applyFont="1" applyFill="1" applyBorder="1" applyAlignment="1">
      <alignment horizontal="center" vertical="center" wrapText="1"/>
    </xf>
    <xf numFmtId="0" fontId="64" fillId="0" borderId="0" xfId="0" applyFont="1" applyAlignment="1">
      <alignment horizontal="left" vertical="center" wrapText="1"/>
    </xf>
    <xf numFmtId="0" fontId="64" fillId="0" borderId="62" xfId="0" applyFont="1" applyBorder="1" applyAlignment="1">
      <alignment horizontal="left" vertical="center" wrapText="1"/>
    </xf>
    <xf numFmtId="0" fontId="52" fillId="84" borderId="169" xfId="0" applyFont="1" applyFill="1" applyBorder="1" applyAlignment="1">
      <alignment horizontal="center" vertical="center" wrapText="1"/>
    </xf>
    <xf numFmtId="0" fontId="57" fillId="84" borderId="27" xfId="0" applyFont="1" applyFill="1" applyBorder="1" applyAlignment="1">
      <alignment horizontal="center" vertical="center" wrapText="1"/>
    </xf>
    <xf numFmtId="0" fontId="60" fillId="0" borderId="27" xfId="0" applyFont="1" applyBorder="1" applyAlignment="1">
      <alignment horizontal="center" vertical="center" wrapText="1"/>
    </xf>
    <xf numFmtId="0" fontId="64" fillId="98" borderId="177" xfId="0" applyFont="1" applyFill="1" applyBorder="1" applyAlignment="1">
      <alignment horizontal="left" vertical="center" wrapText="1"/>
    </xf>
    <xf numFmtId="0" fontId="64" fillId="98" borderId="172" xfId="0" applyFont="1" applyFill="1" applyBorder="1" applyAlignment="1">
      <alignment horizontal="left" vertical="center" wrapText="1"/>
    </xf>
    <xf numFmtId="0" fontId="64" fillId="98" borderId="178" xfId="0" applyFont="1" applyFill="1" applyBorder="1" applyAlignment="1">
      <alignment horizontal="left" vertical="center" wrapText="1"/>
    </xf>
    <xf numFmtId="0" fontId="64" fillId="98" borderId="46" xfId="0" applyFont="1" applyFill="1" applyBorder="1" applyAlignment="1">
      <alignment horizontal="left" vertical="center" wrapText="1"/>
    </xf>
    <xf numFmtId="0" fontId="64" fillId="98" borderId="30" xfId="0" applyFont="1" applyFill="1" applyBorder="1" applyAlignment="1">
      <alignment horizontal="left" vertical="center" wrapText="1"/>
    </xf>
    <xf numFmtId="0" fontId="159" fillId="0" borderId="0" xfId="0" applyFont="1" applyBorder="1" applyAlignment="1" applyProtection="1">
      <alignment horizontal="left" vertical="center" wrapText="1"/>
      <protection locked="0"/>
    </xf>
    <xf numFmtId="0" fontId="0" fillId="0" borderId="0" xfId="0" applyAlignment="1" applyProtection="1">
      <protection locked="0"/>
    </xf>
    <xf numFmtId="0" fontId="0" fillId="0" borderId="0" xfId="0" applyAlignment="1"/>
    <xf numFmtId="0" fontId="153" fillId="0" borderId="176" xfId="0" applyFont="1" applyBorder="1" applyAlignment="1" applyProtection="1">
      <alignment horizontal="center" vertical="center" wrapText="1"/>
      <protection locked="0"/>
    </xf>
    <xf numFmtId="4" fontId="153" fillId="100" borderId="176" xfId="0" applyNumberFormat="1" applyFont="1" applyFill="1" applyBorder="1" applyAlignment="1" applyProtection="1">
      <alignment horizontal="center" vertical="center" wrapText="1"/>
      <protection locked="0"/>
    </xf>
    <xf numFmtId="0" fontId="152" fillId="0" borderId="0" xfId="0" applyFont="1" applyAlignment="1" applyProtection="1">
      <alignment horizontal="center" vertical="center" wrapText="1"/>
      <protection locked="0"/>
    </xf>
    <xf numFmtId="0" fontId="160" fillId="0" borderId="0" xfId="0" applyFont="1" applyAlignment="1" applyProtection="1">
      <alignment horizontal="center" vertical="center" wrapText="1"/>
      <protection locked="0"/>
    </xf>
    <xf numFmtId="0" fontId="152" fillId="0" borderId="0" xfId="0" applyFont="1" applyFill="1" applyAlignment="1" applyProtection="1">
      <alignment horizontal="center" vertical="center" wrapText="1"/>
      <protection locked="0"/>
    </xf>
    <xf numFmtId="0" fontId="157" fillId="101" borderId="0" xfId="0" applyFont="1" applyFill="1" applyAlignment="1" applyProtection="1">
      <alignment horizontal="center" vertical="center" wrapText="1"/>
      <protection locked="0"/>
    </xf>
    <xf numFmtId="0" fontId="211" fillId="0" borderId="0" xfId="0" applyFont="1" applyAlignment="1" applyProtection="1">
      <alignment horizontal="center"/>
      <protection locked="0"/>
    </xf>
    <xf numFmtId="3" fontId="153" fillId="100" borderId="176" xfId="0" applyNumberFormat="1" applyFont="1" applyFill="1" applyBorder="1" applyAlignment="1" applyProtection="1">
      <alignment horizontal="center" vertical="center" wrapText="1"/>
      <protection locked="0"/>
    </xf>
    <xf numFmtId="0" fontId="152" fillId="0" borderId="176" xfId="0" applyFont="1" applyBorder="1" applyAlignment="1" applyProtection="1">
      <alignment horizontal="center" vertical="center"/>
      <protection locked="0"/>
    </xf>
    <xf numFmtId="0" fontId="153" fillId="0" borderId="176" xfId="0" applyFont="1" applyFill="1" applyBorder="1" applyAlignment="1" applyProtection="1">
      <alignment horizontal="center" vertical="center" wrapText="1"/>
      <protection locked="0"/>
    </xf>
    <xf numFmtId="0" fontId="154" fillId="0" borderId="176" xfId="0" applyFont="1" applyFill="1" applyBorder="1" applyAlignment="1" applyProtection="1">
      <alignment horizontal="center" vertical="center" wrapText="1"/>
      <protection locked="0"/>
    </xf>
    <xf numFmtId="0" fontId="159" fillId="0" borderId="171" xfId="0" applyFont="1" applyBorder="1" applyAlignment="1" applyProtection="1">
      <alignment horizontal="left" vertical="center" wrapText="1"/>
      <protection locked="0"/>
    </xf>
    <xf numFmtId="0" fontId="159" fillId="0" borderId="162" xfId="0" applyFont="1" applyBorder="1" applyAlignment="1" applyProtection="1">
      <alignment horizontal="left" vertical="center" wrapText="1"/>
      <protection locked="0"/>
    </xf>
    <xf numFmtId="0" fontId="153" fillId="0" borderId="177" xfId="0" applyFont="1" applyBorder="1" applyAlignment="1" applyProtection="1">
      <alignment horizontal="left" vertical="top" wrapText="1"/>
      <protection locked="0"/>
    </xf>
    <xf numFmtId="0" fontId="153" fillId="0" borderId="179" xfId="0" applyFont="1" applyBorder="1" applyAlignment="1" applyProtection="1">
      <alignment horizontal="left" vertical="top" wrapText="1"/>
      <protection locked="0"/>
    </xf>
    <xf numFmtId="0" fontId="155" fillId="0" borderId="177" xfId="0" applyFont="1" applyBorder="1" applyAlignment="1" applyProtection="1">
      <alignment horizontal="left" vertical="center" wrapText="1"/>
      <protection locked="0"/>
    </xf>
    <xf numFmtId="0" fontId="155" fillId="0" borderId="172" xfId="0" applyFont="1" applyBorder="1" applyAlignment="1" applyProtection="1">
      <alignment horizontal="left" vertical="center" wrapText="1"/>
      <protection locked="0"/>
    </xf>
    <xf numFmtId="0" fontId="155" fillId="0" borderId="179" xfId="0" applyFont="1" applyBorder="1" applyAlignment="1" applyProtection="1">
      <alignment horizontal="left" vertical="center" wrapText="1"/>
      <protection locked="0"/>
    </xf>
    <xf numFmtId="4" fontId="156" fillId="0" borderId="46" xfId="0" applyNumberFormat="1" applyFont="1" applyBorder="1" applyAlignment="1" applyProtection="1">
      <alignment horizontal="center" vertical="center" wrapText="1"/>
      <protection locked="0"/>
    </xf>
    <xf numFmtId="4" fontId="156" fillId="0" borderId="43" xfId="0" applyNumberFormat="1" applyFont="1" applyBorder="1" applyAlignment="1" applyProtection="1">
      <alignment horizontal="center" vertical="center" wrapText="1"/>
      <protection locked="0"/>
    </xf>
    <xf numFmtId="4" fontId="156" fillId="0" borderId="177" xfId="0" applyNumberFormat="1" applyFont="1" applyBorder="1" applyAlignment="1" applyProtection="1">
      <alignment horizontal="center" vertical="center" wrapText="1"/>
      <protection locked="0"/>
    </xf>
    <xf numFmtId="4" fontId="156" fillId="0" borderId="179" xfId="0" applyNumberFormat="1" applyFont="1" applyBorder="1" applyAlignment="1" applyProtection="1">
      <alignment horizontal="center" vertical="center" wrapText="1"/>
      <protection locked="0"/>
    </xf>
    <xf numFmtId="0" fontId="155" fillId="0" borderId="176" xfId="0" applyFont="1" applyBorder="1" applyAlignment="1" applyProtection="1">
      <alignment horizontal="center" vertical="center" wrapText="1"/>
      <protection locked="0"/>
    </xf>
    <xf numFmtId="0" fontId="0" fillId="0" borderId="176" xfId="0" applyBorder="1" applyAlignment="1">
      <alignment horizontal="center" vertical="center" wrapText="1"/>
    </xf>
    <xf numFmtId="0" fontId="156" fillId="0" borderId="177" xfId="0" applyFont="1" applyBorder="1" applyAlignment="1" applyProtection="1">
      <alignment horizontal="center" vertical="center" wrapText="1"/>
      <protection locked="0"/>
    </xf>
    <xf numFmtId="0" fontId="0" fillId="0" borderId="179" xfId="0" applyBorder="1" applyAlignment="1">
      <alignment horizontal="center" vertical="center"/>
    </xf>
    <xf numFmtId="4" fontId="156" fillId="0" borderId="176" xfId="0" applyNumberFormat="1" applyFont="1" applyBorder="1" applyAlignment="1" applyProtection="1">
      <alignment horizontal="center" vertical="center" wrapText="1"/>
      <protection locked="0"/>
    </xf>
    <xf numFmtId="0" fontId="153" fillId="0" borderId="0" xfId="0" applyFont="1" applyAlignment="1" applyProtection="1">
      <alignment horizontal="center" vertical="center" wrapText="1"/>
      <protection locked="0"/>
    </xf>
    <xf numFmtId="0" fontId="155" fillId="0" borderId="177" xfId="0" applyFont="1" applyBorder="1" applyAlignment="1" applyProtection="1">
      <alignment horizontal="center" vertical="center" wrapText="1"/>
      <protection locked="0"/>
    </xf>
    <xf numFmtId="0" fontId="0" fillId="0" borderId="179" xfId="0" applyBorder="1" applyAlignment="1">
      <alignment horizontal="center" vertical="center" wrapText="1"/>
    </xf>
    <xf numFmtId="0" fontId="155" fillId="0" borderId="172" xfId="0" applyFont="1" applyBorder="1" applyAlignment="1" applyProtection="1">
      <alignment horizontal="center" vertical="center" wrapText="1"/>
      <protection locked="0"/>
    </xf>
    <xf numFmtId="0" fontId="155" fillId="0" borderId="179" xfId="0" applyFont="1" applyBorder="1" applyAlignment="1" applyProtection="1">
      <alignment horizontal="center" vertical="center" wrapText="1"/>
      <protection locked="0"/>
    </xf>
    <xf numFmtId="0" fontId="145" fillId="0" borderId="177" xfId="0" applyFont="1" applyBorder="1" applyAlignment="1" applyProtection="1">
      <alignment horizontal="center" vertical="center" wrapText="1"/>
      <protection locked="0"/>
    </xf>
    <xf numFmtId="0" fontId="0" fillId="0" borderId="172" xfId="0" applyBorder="1" applyAlignment="1">
      <alignment horizontal="center" vertical="center" wrapText="1"/>
    </xf>
    <xf numFmtId="0" fontId="155" fillId="0" borderId="176" xfId="0" applyFont="1" applyBorder="1" applyAlignment="1" applyProtection="1">
      <alignment horizontal="center" vertical="center"/>
      <protection locked="0"/>
    </xf>
    <xf numFmtId="0" fontId="156" fillId="0" borderId="172" xfId="0" applyFont="1" applyBorder="1" applyAlignment="1" applyProtection="1">
      <alignment horizontal="center" vertical="center" wrapText="1"/>
      <protection locked="0"/>
    </xf>
    <xf numFmtId="0" fontId="156" fillId="0" borderId="179" xfId="0" applyFont="1" applyBorder="1" applyAlignment="1" applyProtection="1">
      <alignment horizontal="center" vertical="center" wrapText="1"/>
      <protection locked="0"/>
    </xf>
    <xf numFmtId="0" fontId="158" fillId="0" borderId="163" xfId="0" applyFont="1" applyBorder="1" applyAlignment="1" applyProtection="1">
      <alignment horizontal="center" vertical="center" wrapText="1"/>
      <protection locked="0"/>
    </xf>
    <xf numFmtId="0" fontId="158" fillId="0" borderId="26" xfId="0" applyFont="1" applyBorder="1" applyAlignment="1" applyProtection="1">
      <alignment horizontal="center" vertical="center" wrapText="1"/>
      <protection locked="0"/>
    </xf>
    <xf numFmtId="0" fontId="158" fillId="0" borderId="33" xfId="0" applyFont="1" applyBorder="1" applyAlignment="1" applyProtection="1">
      <alignment horizontal="center" vertical="center" wrapText="1"/>
      <protection locked="0"/>
    </xf>
    <xf numFmtId="0" fontId="155" fillId="0" borderId="176" xfId="0" applyFont="1" applyBorder="1" applyAlignment="1" applyProtection="1">
      <alignment horizontal="left" vertical="center" wrapText="1"/>
      <protection locked="0"/>
    </xf>
    <xf numFmtId="0" fontId="158" fillId="0" borderId="163" xfId="0" applyFont="1" applyFill="1" applyBorder="1" applyAlignment="1" applyProtection="1">
      <alignment horizontal="center" vertical="center" wrapText="1"/>
      <protection locked="0"/>
    </xf>
    <xf numFmtId="0" fontId="158" fillId="0" borderId="26" xfId="0" applyFont="1" applyFill="1" applyBorder="1" applyAlignment="1" applyProtection="1">
      <alignment horizontal="center" vertical="center" wrapText="1"/>
      <protection locked="0"/>
    </xf>
    <xf numFmtId="0" fontId="158" fillId="0" borderId="33" xfId="0" applyFont="1" applyFill="1" applyBorder="1" applyAlignment="1" applyProtection="1">
      <alignment horizontal="center" vertical="center" wrapText="1"/>
      <protection locked="0"/>
    </xf>
    <xf numFmtId="0" fontId="217" fillId="0" borderId="177" xfId="0" applyFont="1" applyBorder="1" applyAlignment="1" applyProtection="1">
      <alignment horizontal="left" vertical="center" wrapText="1"/>
      <protection locked="0"/>
    </xf>
    <xf numFmtId="0" fontId="217" fillId="0" borderId="172" xfId="0" applyFont="1" applyBorder="1" applyAlignment="1" applyProtection="1">
      <alignment horizontal="left" vertical="center" wrapText="1"/>
      <protection locked="0"/>
    </xf>
    <xf numFmtId="0" fontId="217" fillId="0" borderId="179" xfId="0" applyFont="1" applyBorder="1" applyAlignment="1" applyProtection="1">
      <alignment horizontal="left" vertical="center" wrapText="1"/>
      <protection locked="0"/>
    </xf>
    <xf numFmtId="4" fontId="156" fillId="0" borderId="171" xfId="0" applyNumberFormat="1" applyFont="1" applyBorder="1" applyAlignment="1" applyProtection="1">
      <alignment horizontal="center" vertical="center" wrapText="1"/>
      <protection locked="0"/>
    </xf>
    <xf numFmtId="4" fontId="156" fillId="0" borderId="181" xfId="0" applyNumberFormat="1" applyFont="1" applyBorder="1" applyAlignment="1" applyProtection="1">
      <alignment horizontal="center" vertical="center" wrapText="1"/>
      <protection locked="0"/>
    </xf>
    <xf numFmtId="0" fontId="156" fillId="0" borderId="176" xfId="0" applyFont="1" applyBorder="1" applyAlignment="1" applyProtection="1">
      <alignment horizontal="center" vertical="center" wrapText="1"/>
      <protection locked="0"/>
    </xf>
    <xf numFmtId="0" fontId="156" fillId="94" borderId="176" xfId="0" applyFont="1" applyFill="1" applyBorder="1" applyAlignment="1" applyProtection="1">
      <alignment horizontal="center" vertical="center" wrapText="1"/>
      <protection locked="0"/>
    </xf>
    <xf numFmtId="0" fontId="158" fillId="0" borderId="177" xfId="0" applyFont="1" applyBorder="1" applyAlignment="1" applyProtection="1">
      <alignment horizontal="center" vertical="center" wrapText="1"/>
      <protection locked="0"/>
    </xf>
    <xf numFmtId="0" fontId="244" fillId="0" borderId="172" xfId="0" applyFont="1" applyBorder="1" applyAlignment="1">
      <alignment horizontal="center" vertical="center" wrapText="1"/>
    </xf>
    <xf numFmtId="0" fontId="244" fillId="0" borderId="179" xfId="0" applyFont="1" applyBorder="1" applyAlignment="1">
      <alignment horizontal="center" vertical="center" wrapText="1"/>
    </xf>
    <xf numFmtId="0" fontId="156" fillId="0" borderId="176" xfId="0" applyFont="1" applyBorder="1" applyAlignment="1" applyProtection="1">
      <alignment horizontal="center" vertical="center"/>
      <protection locked="0"/>
    </xf>
    <xf numFmtId="0" fontId="90" fillId="96" borderId="63" xfId="0" applyFont="1" applyFill="1" applyBorder="1" applyAlignment="1">
      <alignment horizontal="center" vertical="center" wrapText="1"/>
    </xf>
    <xf numFmtId="0" fontId="90" fillId="96" borderId="64" xfId="0" applyFont="1" applyFill="1" applyBorder="1" applyAlignment="1">
      <alignment horizontal="center" vertical="center"/>
    </xf>
    <xf numFmtId="0" fontId="90" fillId="96" borderId="65" xfId="0" applyFont="1" applyFill="1" applyBorder="1" applyAlignment="1">
      <alignment horizontal="center" vertical="center"/>
    </xf>
    <xf numFmtId="0" fontId="90" fillId="96" borderId="46" xfId="0" applyFont="1" applyFill="1" applyBorder="1" applyAlignment="1">
      <alignment horizontal="center" vertical="center"/>
    </xf>
    <xf numFmtId="0" fontId="90" fillId="96" borderId="30" xfId="0" applyFont="1" applyFill="1" applyBorder="1" applyAlignment="1">
      <alignment horizontal="center" vertical="center"/>
    </xf>
    <xf numFmtId="0" fontId="90" fillId="96" borderId="61" xfId="0" applyFont="1" applyFill="1" applyBorder="1" applyAlignment="1">
      <alignment horizontal="center" vertical="center"/>
    </xf>
    <xf numFmtId="0" fontId="90" fillId="94" borderId="0" xfId="0" applyFont="1" applyFill="1" applyAlignment="1">
      <alignment horizontal="left" wrapText="1"/>
    </xf>
    <xf numFmtId="0" fontId="90" fillId="0" borderId="0" xfId="0" applyFont="1" applyAlignment="1">
      <alignment horizontal="left" wrapText="1"/>
    </xf>
    <xf numFmtId="0" fontId="90" fillId="95" borderId="49" xfId="0" applyFont="1" applyFill="1" applyBorder="1" applyAlignment="1">
      <alignment horizontal="center" vertical="center" wrapText="1"/>
    </xf>
    <xf numFmtId="0" fontId="90" fillId="95" borderId="49" xfId="0" applyFont="1" applyFill="1" applyBorder="1" applyAlignment="1">
      <alignment horizontal="center" vertical="center"/>
    </xf>
    <xf numFmtId="0" fontId="90" fillId="95" borderId="47" xfId="0" applyFont="1" applyFill="1" applyBorder="1" applyAlignment="1">
      <alignment horizontal="center" vertical="center"/>
    </xf>
    <xf numFmtId="0" fontId="90" fillId="95" borderId="38" xfId="0" applyFont="1" applyFill="1" applyBorder="1" applyAlignment="1">
      <alignment horizontal="center" vertical="center"/>
    </xf>
    <xf numFmtId="0" fontId="90" fillId="95" borderId="37" xfId="0" applyFont="1" applyFill="1" applyBorder="1" applyAlignment="1">
      <alignment horizontal="center" vertical="center"/>
    </xf>
    <xf numFmtId="0" fontId="90" fillId="96" borderId="53" xfId="0" applyFont="1" applyFill="1" applyBorder="1" applyAlignment="1">
      <alignment horizontal="center" vertical="center" wrapText="1"/>
    </xf>
    <xf numFmtId="0" fontId="90" fillId="96" borderId="25" xfId="0" applyFont="1" applyFill="1" applyBorder="1" applyAlignment="1">
      <alignment horizontal="center" vertical="center"/>
    </xf>
    <xf numFmtId="0" fontId="90" fillId="96" borderId="66" xfId="0" applyFont="1" applyFill="1" applyBorder="1" applyAlignment="1">
      <alignment horizontal="center" vertical="center"/>
    </xf>
    <xf numFmtId="0" fontId="91" fillId="94" borderId="0" xfId="0" applyFont="1" applyFill="1" applyAlignment="1">
      <alignment horizontal="center"/>
    </xf>
    <xf numFmtId="0" fontId="90" fillId="96" borderId="49" xfId="0" applyFont="1" applyFill="1" applyBorder="1" applyAlignment="1">
      <alignment horizontal="center" vertical="center" wrapText="1"/>
    </xf>
    <xf numFmtId="0" fontId="90" fillId="96" borderId="49" xfId="0" applyFont="1" applyFill="1" applyBorder="1" applyAlignment="1">
      <alignment horizontal="center" vertical="center"/>
    </xf>
    <xf numFmtId="0" fontId="90" fillId="96" borderId="47" xfId="0" applyFont="1" applyFill="1" applyBorder="1" applyAlignment="1">
      <alignment horizontal="center" vertical="center"/>
    </xf>
    <xf numFmtId="0" fontId="90" fillId="96" borderId="38" xfId="0" applyFont="1" applyFill="1" applyBorder="1" applyAlignment="1">
      <alignment horizontal="center" vertical="center"/>
    </xf>
    <xf numFmtId="0" fontId="90" fillId="96" borderId="37" xfId="0" applyFont="1" applyFill="1" applyBorder="1" applyAlignment="1">
      <alignment horizontal="center" vertical="center"/>
    </xf>
    <xf numFmtId="0" fontId="191" fillId="0" borderId="171" xfId="761" applyFont="1" applyBorder="1" applyAlignment="1">
      <alignment horizontal="center"/>
    </xf>
    <xf numFmtId="0" fontId="191" fillId="0" borderId="162" xfId="761" applyFont="1" applyBorder="1" applyAlignment="1">
      <alignment horizontal="center"/>
    </xf>
    <xf numFmtId="0" fontId="191" fillId="0" borderId="181" xfId="761" applyFont="1" applyBorder="1" applyAlignment="1">
      <alignment horizontal="center"/>
    </xf>
    <xf numFmtId="0" fontId="136" fillId="0" borderId="0" xfId="783" applyFont="1" applyFill="1" applyBorder="1" applyAlignment="1">
      <alignment horizontal="center"/>
    </xf>
    <xf numFmtId="0" fontId="24" fillId="0" borderId="176" xfId="783" applyFont="1" applyFill="1" applyBorder="1" applyAlignment="1">
      <alignment horizontal="center" vertical="center" wrapText="1"/>
    </xf>
    <xf numFmtId="0" fontId="24" fillId="0" borderId="177" xfId="783" applyFont="1" applyFill="1" applyBorder="1" applyAlignment="1">
      <alignment horizontal="center" vertical="center" wrapText="1"/>
    </xf>
    <xf numFmtId="0" fontId="227" fillId="0" borderId="0" xfId="783" applyFont="1" applyFill="1" applyBorder="1" applyAlignment="1">
      <alignment horizontal="center" vertical="center" wrapText="1"/>
    </xf>
    <xf numFmtId="0" fontId="228" fillId="0" borderId="0" xfId="0" applyFont="1" applyAlignment="1"/>
    <xf numFmtId="201" fontId="273" fillId="94" borderId="177" xfId="45203" applyNumberFormat="1" applyFont="1" applyFill="1" applyBorder="1" applyAlignment="1">
      <alignment horizontal="center" vertical="center" wrapText="1"/>
    </xf>
    <xf numFmtId="201" fontId="270" fillId="94" borderId="172" xfId="756" applyNumberFormat="1" applyFont="1" applyFill="1" applyBorder="1" applyAlignment="1">
      <alignment horizontal="center" vertical="center" wrapText="1"/>
    </xf>
    <xf numFmtId="201" fontId="270" fillId="94" borderId="203" xfId="756" applyNumberFormat="1" applyFont="1" applyFill="1" applyBorder="1" applyAlignment="1">
      <alignment horizontal="center" vertical="center" wrapText="1"/>
    </xf>
    <xf numFmtId="14" fontId="65" fillId="0" borderId="0" xfId="0" applyNumberFormat="1" applyFont="1" applyFill="1" applyAlignment="1">
      <alignment horizontal="left" vertical="center" wrapText="1"/>
    </xf>
  </cellXfs>
  <cellStyles count="45204">
    <cellStyle name=" 1" xfId="1"/>
    <cellStyle name="_03-06-00 Охрана_1" xfId="1171"/>
    <cellStyle name="_05-02-16-Бюджет 2005 (Северные)" xfId="1172"/>
    <cellStyle name="_05-02-16-Бюджет 2005 (Северные)_6.11" xfId="1173"/>
    <cellStyle name="_05-02-16-Бюджет 2005 (Северные)_6.13" xfId="1174"/>
    <cellStyle name="_05-02-16-Бюджет 2005 (Северные)_6.16" xfId="1175"/>
    <cellStyle name="_05-02-16-Бюджет 2005 (Северные)_6.43" xfId="1176"/>
    <cellStyle name="_05-02-16-Бюджет 2005 (Северные)_6.52" xfId="1177"/>
    <cellStyle name="_05-02-16-Бюджет 2005 (Северные)_6.54" xfId="1178"/>
    <cellStyle name="_05-02-16-Бюджет 2005 (Северные)_6.56" xfId="1179"/>
    <cellStyle name="_05-02-16-Бюджет 2005 (Северные)_6.57" xfId="1180"/>
    <cellStyle name="_05-02-16-Бюджет 2005 (Северные)_Послед.в-т 21.09.10  КОРР." xfId="1181"/>
    <cellStyle name="_05-02-16-Бюджет 2005 (Северные)_Послед.в-т 21.09.10  КОРР._2012 11 12_Комаров (ввод)" xfId="1182"/>
    <cellStyle name="_05-02-16-Бюджет 2005 (Северные)_Послед.в-т 21.09.10  КОРР._2012 11 12_Комаров (финансирование)" xfId="1183"/>
    <cellStyle name="_05-02-16-Бюджет 2005 (Северные)_Послед.в-т 21.09.10  КОРР._Форма для ДЭ" xfId="1184"/>
    <cellStyle name="_05-02-16-Бюджет 2005 (Северные)_Послед.в-т 21.09.10  КОРР._Форма для ДЭ и ТНФ" xfId="1185"/>
    <cellStyle name="_05-02-16-Бюджет 2005 (Северные)_Свод корректировок_год(43) " xfId="1186"/>
    <cellStyle name="_05-02-16-Бюджет 2005 (Северные)_ТСН_Кор_3(Выручка)" xfId="1187"/>
    <cellStyle name="_05-02-16-Бюджет 2005 (Северные)_ТСН_Кор_43(Комплексная программа)_1" xfId="1188"/>
    <cellStyle name="_16EXP-Inn-(3b)-74-f от 31окт" xfId="1189"/>
    <cellStyle name="_16EXP-Inn-(3b)-74-f от 31окт_inf_mert (14.04) new version рабочий 1" xfId="1190"/>
    <cellStyle name="_16EXP-Inn-(3b)-74-f от 31окт_inf_mert_1 (05.04) рабочий" xfId="1191"/>
    <cellStyle name="_16EXP-Inn-(3b)-74-f от 31окт_inf_mert_1_2030(25.11)" xfId="1192"/>
    <cellStyle name="_16EXP-Inn-(3b)-74-f от 31окт_inf_mert_2b(16.06) ред. 20.06" xfId="1193"/>
    <cellStyle name="_16EXP-Inn-(3b)-74-f от 31окт_inf_mert_inn1_ 2030 (13.04)" xfId="1194"/>
    <cellStyle name="_16EXP-Inn-(3b)-74-f от 31окт_inf_mert_inn1_ 2030(16.12)" xfId="1195"/>
    <cellStyle name="_2. Финанс" xfId="1196"/>
    <cellStyle name="_2. Финанс_Послед.в-т 21.09.10  КОРР." xfId="1197"/>
    <cellStyle name="_2. Финанс_Послед.в-т 21.09.10  КОРР._2012 11 12_Комаров (ввод)" xfId="1198"/>
    <cellStyle name="_2. Финанс_Послед.в-т 21.09.10  КОРР._2012 11 12_Комаров (финансирование)" xfId="1199"/>
    <cellStyle name="_2. Финанс_Послед.в-т 21.09.10  КОРР._Форма для ДЭ" xfId="1200"/>
    <cellStyle name="_2. Финанс_Послед.в-т 21.09.10  КОРР._Форма для ДЭ и ТНФ" xfId="1201"/>
    <cellStyle name="_2.5.10" xfId="1202"/>
    <cellStyle name="_2.5.10_k_2_(17.11)" xfId="1203"/>
    <cellStyle name="_2.5.10_k_2b_1.12" xfId="1204"/>
    <cellStyle name="_2.5.10_k_2b_19.11.r" xfId="1205"/>
    <cellStyle name="_2.5.10_k_2b_20.11.r" xfId="1206"/>
    <cellStyle name="_2.5.10_k_2b_24.11.r" xfId="1207"/>
    <cellStyle name="_2.5.10_k_2b_26.11" xfId="1208"/>
    <cellStyle name="_2.5.10_k_2b_30.11r" xfId="1209"/>
    <cellStyle name="_2.5.10_k_e1_1.12" xfId="1210"/>
    <cellStyle name="_2.5.10_k_Inn_(3.12)n" xfId="1211"/>
    <cellStyle name="_2.5.10_k_Inn_(4.12)" xfId="1212"/>
    <cellStyle name="_2.5.10_k_Inn_(4.12)_oil" xfId="1213"/>
    <cellStyle name="_2.5.10_k_inn1_(12.09) comparlist" xfId="1214"/>
    <cellStyle name="_2.5.10_k_inn1_(12.09)r" xfId="1215"/>
    <cellStyle name="_2.5.10_k_Inn1_11.05(2030)r_30" xfId="1216"/>
    <cellStyle name="_2.5.10_k_Inn1_11.05(2030)r_30 КПЗ" xfId="1217"/>
    <cellStyle name="_2.5.10_k_Inn1_11.05(2030)r_30 ред" xfId="1218"/>
    <cellStyle name="_2.5.10_k_Inn2_16.03" xfId="1219"/>
    <cellStyle name="_2.5.10_k_Inn2_18.04" xfId="1220"/>
    <cellStyle name="_2.5.10_k_Inn2_22.03" xfId="1221"/>
    <cellStyle name="_2.5.10_k_Inn2_22.03 новый (рабочий)" xfId="1222"/>
    <cellStyle name="_2.5.10_k_Inn2_22.03 новый (рабочий) 2" xfId="1223"/>
    <cellStyle name="_2.5.10_k_Inn2_9.09 раб 9" xfId="1224"/>
    <cellStyle name="_2.5.10_k_Inn2_IMEI_28.09" xfId="1225"/>
    <cellStyle name="_2.5.10_k_Inn2_mer_13.12 (version 1)r" xfId="1226"/>
    <cellStyle name="_2.5.10_k_Inn2_mer_22.10" xfId="1227"/>
    <cellStyle name="_2.5.10_k_okved_2c2" xfId="1228"/>
    <cellStyle name="_2.5.10_k_okved22_int" xfId="1229"/>
    <cellStyle name="_2.5.10_k_okved22_int_yr" xfId="1230"/>
    <cellStyle name="_2.5.10_k_okved22_int_yr2" xfId="1231"/>
    <cellStyle name="_2.5.10_k_okved22_int2" xfId="1232"/>
    <cellStyle name="_2.5.10_k_okved2b" xfId="1233"/>
    <cellStyle name="_2.5.10_k_okved2b_m0_wr" xfId="1234"/>
    <cellStyle name="_2.5.10_k_okved2b_m2" xfId="1235"/>
    <cellStyle name="_2.5.10_k_okved2b_str" xfId="1236"/>
    <cellStyle name="_2.5.10_k_okved2br_str" xfId="1237"/>
    <cellStyle name="_2.5.10_SBM-1" xfId="1238"/>
    <cellStyle name="_2.5.10_SBM-1.1" xfId="1239"/>
    <cellStyle name="_2.5.10_SBM-1dr" xfId="1240"/>
    <cellStyle name="_2.5.10_SBM-2" xfId="1241"/>
    <cellStyle name="_2.5.10_SBM-2 02.08.10" xfId="1242"/>
    <cellStyle name="_2.5.10_Копия k_2_(17.11)" xfId="1243"/>
    <cellStyle name="_2.5.10_Копия k_2_(28.11)" xfId="1244"/>
    <cellStyle name="_2.5.10_МАТР12 29 04 13_mp2" xfId="1245"/>
    <cellStyle name="_2.5.10_МАТР12 29 04 13_mp2_work1.0(02.11)" xfId="1246"/>
    <cellStyle name="_2.5.10_МАТР12 29 04 13_mp2_work1.0(02.11)r" xfId="1247"/>
    <cellStyle name="_2.5.10_МАТР12 29 04 13_mp2_work1.0(04.11)" xfId="1248"/>
    <cellStyle name="_2.5.10_МАТР12 29 04 13_mp2_work1.0(09.11)" xfId="1249"/>
    <cellStyle name="_2.5.10_МАТР12 29 04 13_mp2_work1.0(24.06)" xfId="1250"/>
    <cellStyle name="_2.5.10_МАТР12 29 04 13_mp2_work1.0(29.06)r" xfId="1251"/>
    <cellStyle name="_2.5.10_МАТР12 29 04 13_mp2_work2.0(17.09)tr" xfId="1252"/>
    <cellStyle name="_2.5.10_МАТР12 29 04 13_mp2_work2.0(17.09)tr2_ci" xfId="1253"/>
    <cellStyle name="_2.5.10_МОБ - матрица перехода" xfId="1254"/>
    <cellStyle name="_2.5.10_МОБ - матрица перехода_inn_8.05" xfId="1255"/>
    <cellStyle name="_2.5.10_МОБ - матрица перехода_Print_MOB_8.05+2012" xfId="1256"/>
    <cellStyle name="_2.5.10_МОБ - матрица перехода_work1.0(02.11)" xfId="1257"/>
    <cellStyle name="_2.5.10_МОБ - матрица перехода_work1.0(02.11)r" xfId="1258"/>
    <cellStyle name="_2.5.10_МОБ - матрица перехода_work1.0(04.11)" xfId="1259"/>
    <cellStyle name="_2.5.10_МОБ - матрица перехода_work1.0(09.11)" xfId="1260"/>
    <cellStyle name="_2.5.10_МОБ - матрица перехода_work1.0(24.06)" xfId="1261"/>
    <cellStyle name="_2.5.10_МОБ - матрица перехода_work1.0(29.06)r" xfId="1262"/>
    <cellStyle name="_2.5.10_МОБ - матрица перехода_work1.2(1.05) red2" xfId="1263"/>
    <cellStyle name="_2.5.10_МОБ - матрица перехода_work1.2(5.05)red2" xfId="1264"/>
    <cellStyle name="_2.5.10_МОБ - матрица перехода_work2.0(17.09)tr" xfId="1265"/>
    <cellStyle name="_2.5.10_МОБ - матрица перехода_work2.0(17.09)tr2_ci" xfId="1266"/>
    <cellStyle name="_2.5.10_МОБ - матрица перехода_work2.0(21.06)_inn_2030w" xfId="1267"/>
    <cellStyle name="_2.5.10_МОБ - матрица перехода_work2.0(26.05)_inn_im_rZash_red2.06" xfId="1268"/>
    <cellStyle name="_2.5.10_МОБ - матрица перехода_work2.0(26.06)_inn" xfId="1269"/>
    <cellStyle name="_2.5.10_МОБ - матрица перехода_work2.0(5.05)_inn_im_red2" xfId="1270"/>
    <cellStyle name="_2.5.10_МОБ - матрица перехода_work2.0(6.05)_inn_im" xfId="1271"/>
    <cellStyle name="_2.5.10_МОБ - матрица перехода_work2.0(6.05)_inn_im_r" xfId="1272"/>
    <cellStyle name="_2.5.10_МОБ_41(12.12)_prg_2010" xfId="1273"/>
    <cellStyle name="_2.5.10_МОБ_41(12.12)_prg_2010_2020_IFO" xfId="1274"/>
    <cellStyle name="_2.5.10_МОБ_41(12.12)_prg_2010_2020_IFO_work1.0(02.11)" xfId="1275"/>
    <cellStyle name="_2.5.10_МОБ_41(12.12)_prg_2010_2020_IFO_work1.0(02.11)r" xfId="1276"/>
    <cellStyle name="_2.5.10_МОБ_41(12.12)_prg_2010_2020_IFO_work1.0(04.11)" xfId="1277"/>
    <cellStyle name="_2.5.10_МОБ_41(12.12)_prg_2010_2020_IFO_work1.0(09.11)" xfId="1278"/>
    <cellStyle name="_2.5.10_МОБ_41(12.12)_prg_2010_2020_IFO_work1.0(24.06)" xfId="1279"/>
    <cellStyle name="_2.5.10_МОБ_41(12.12)_prg_2010_2020_IFO_work1.0(29.06)r" xfId="1280"/>
    <cellStyle name="_2.5.10_МОБ_41(12.12)_prg_2010_2020_IFO_work2.0(17.09)tr" xfId="1281"/>
    <cellStyle name="_2.5.10_МОБ_41(12.12)_prg_2010_2020_IFO_work2.0(17.09)tr2_ci" xfId="1282"/>
    <cellStyle name="_2.5.10_МОБ_41(12.12)_prg_2010_2025_IFO" xfId="1283"/>
    <cellStyle name="_2.5.10_МОБ_41(12.12)_prg_2010_2025_IFO_work1.0(02.11)" xfId="1284"/>
    <cellStyle name="_2.5.10_МОБ_41(12.12)_prg_2010_2025_IFO_work1.0(02.11)r" xfId="1285"/>
    <cellStyle name="_2.5.10_МОБ_41(12.12)_prg_2010_2025_IFO_work1.0(04.11)" xfId="1286"/>
    <cellStyle name="_2.5.10_МОБ_41(12.12)_prg_2010_2025_IFO_work1.0(09.11)" xfId="1287"/>
    <cellStyle name="_2.5.10_МОБ_41(12.12)_prg_2010_2025_IFO_work1.0(24.06)" xfId="1288"/>
    <cellStyle name="_2.5.10_МОБ_41(12.12)_prg_2010_2025_IFO_work1.0(29.06)r" xfId="1289"/>
    <cellStyle name="_2.5.10_МОБ_41(12.12)_prg_2010_2025_IFO_work2.0(17.09)tr" xfId="1290"/>
    <cellStyle name="_2.5.10_МОБ_41(12.12)_prg_2010_2025_IFO_work2.0(17.09)tr2_ci" xfId="1291"/>
    <cellStyle name="_2.5.10_МОБ_41(12.12)_prg_2010_2030_IFO" xfId="1292"/>
    <cellStyle name="_2.5.10_МОБ_41(12.12)_prg_2010_2030_IFO_work1.0(02.11)" xfId="1293"/>
    <cellStyle name="_2.5.10_МОБ_41(12.12)_prg_2010_2030_IFO_work1.0(02.11)r" xfId="1294"/>
    <cellStyle name="_2.5.10_МОБ_41(12.12)_prg_2010_2030_IFO_work1.0(04.11)" xfId="1295"/>
    <cellStyle name="_2.5.10_МОБ_41(12.12)_prg_2010_2030_IFO_work1.0(09.11)" xfId="1296"/>
    <cellStyle name="_2.5.10_МОБ_41(12.12)_prg_2010_2030_IFO_work1.0(24.06)" xfId="1297"/>
    <cellStyle name="_2.5.10_МОБ_41(12.12)_prg_2010_2030_IFO_work1.0(29.06)r" xfId="1298"/>
    <cellStyle name="_2.5.10_МОБ_41(12.12)_prg_2010_2030_IFO_work2.0(17.09)tr" xfId="1299"/>
    <cellStyle name="_2.5.10_МОБ_41(12.12)_prg_2010_2030_IFO_work2.0(17.09)tr2_ci" xfId="1300"/>
    <cellStyle name="_2.5.10_МОБ_41(12.12)_prg_2010_inn_8.05" xfId="1301"/>
    <cellStyle name="_2.5.10_МОБ_41(12.12)_prg_2010_Print_MOB_8.05+2012" xfId="1302"/>
    <cellStyle name="_2.5.10_МОБ_41(12.12)_prg_2010_work1.0(02.11)" xfId="1303"/>
    <cellStyle name="_2.5.10_МОБ_41(12.12)_prg_2010_work1.0(02.11)r" xfId="1304"/>
    <cellStyle name="_2.5.10_МОБ_41(12.12)_prg_2010_work1.0(04.11)" xfId="1305"/>
    <cellStyle name="_2.5.10_МОБ_41(12.12)_prg_2010_work1.0(09.11)" xfId="1306"/>
    <cellStyle name="_2.5.10_МОБ_41(12.12)_prg_2010_work1.0(24.06)" xfId="1307"/>
    <cellStyle name="_2.5.10_МОБ_41(12.12)_prg_2010_work1.0(29.06)r" xfId="1308"/>
    <cellStyle name="_2.5.10_МОБ_41(12.12)_prg_2010_work1.2(1.05) red2" xfId="1309"/>
    <cellStyle name="_2.5.10_МОБ_41(12.12)_prg_2010_work1.2(5.05)red2" xfId="1310"/>
    <cellStyle name="_2.5.10_МОБ_41(12.12)_prg_2010_work2.0(17.09)tr" xfId="1311"/>
    <cellStyle name="_2.5.10_МОБ_41(12.12)_prg_2010_work2.0(17.09)tr2_ci" xfId="1312"/>
    <cellStyle name="_2.5.10_МОБ_41(12.12)_prg_2010_work2.0(21.06)_inn_2030w" xfId="1313"/>
    <cellStyle name="_2.5.10_МОБ_41(12.12)_prg_2010_work2.0(26.05)_inn_im_rZash_red2.06" xfId="1314"/>
    <cellStyle name="_2.5.10_МОБ_41(12.12)_prg_2010_work2.0(26.06)_inn" xfId="1315"/>
    <cellStyle name="_2.5.10_МОБ_41(12.12)_prg_2010_work2.0(5.05)_inn_im_red2" xfId="1316"/>
    <cellStyle name="_2.5.10_МОБ_41(12.12)_prg_2010_work2.0(6.05)_inn_im" xfId="1317"/>
    <cellStyle name="_2.5.10_МОБ_41(12.12)_prg_2010_work2.0(6.05)_inn_im_r" xfId="1318"/>
    <cellStyle name="_2.5.10_МОБ_41(12.12)_prg_2010_Копия k_2_(2.12)" xfId="1319"/>
    <cellStyle name="_2.5.10_МОБ_41(12.12)_prg_2010_Копия k_2_(2.12)_inn_8.05" xfId="1320"/>
    <cellStyle name="_2.5.10_МОБ_41(12.12)_prg_2010_Копия k_2_(2.12)_Print_MOB_8.05+2012" xfId="1321"/>
    <cellStyle name="_2.5.10_МОБ_41(12.12)_prg_2010_Копия k_2_(2.12)_work1.0(02.11)" xfId="1322"/>
    <cellStyle name="_2.5.10_МОБ_41(12.12)_prg_2010_Копия k_2_(2.12)_work1.0(02.11)r" xfId="1323"/>
    <cellStyle name="_2.5.10_МОБ_41(12.12)_prg_2010_Копия k_2_(2.12)_work1.0(04.11)" xfId="1324"/>
    <cellStyle name="_2.5.10_МОБ_41(12.12)_prg_2010_Копия k_2_(2.12)_work1.0(09.11)" xfId="1325"/>
    <cellStyle name="_2.5.10_МОБ_41(12.12)_prg_2010_Копия k_2_(2.12)_work1.0(24.06)" xfId="1326"/>
    <cellStyle name="_2.5.10_МОБ_41(12.12)_prg_2010_Копия k_2_(2.12)_work1.0(29.06)r" xfId="1327"/>
    <cellStyle name="_2.5.10_МОБ_41(12.12)_prg_2010_Копия k_2_(2.12)_work2.0(17.09)tr" xfId="1328"/>
    <cellStyle name="_2.5.10_МОБ_41(12.12)_prg_2010_Копия k_2_(2.12)_work2.0(17.09)tr2_ci" xfId="1329"/>
    <cellStyle name="_2.5.10_МОБ_41(12.12)_prg_2010_Копия k_2_(2.12)_work2.0(26.05)_inn_im_rZash_red2.06" xfId="1330"/>
    <cellStyle name="_2.5.10_МОБ_41(12.12)_prg_2010_Копия k_2_(2.12)_work2.0(26.06)_inn" xfId="1331"/>
    <cellStyle name="_2.5.10_МОБ_41(26.11)_prg_2012r3" xfId="1332"/>
    <cellStyle name="_2.5.10_МОБ_41(26.11)_prg_2012r3_2020_IFO" xfId="1333"/>
    <cellStyle name="_2.5.10_МОБ_41(26.11)_prg_2012r3_2020_IFO_work1.0(02.11)" xfId="1334"/>
    <cellStyle name="_2.5.10_МОБ_41(26.11)_prg_2012r3_2020_IFO_work1.0(02.11)r" xfId="1335"/>
    <cellStyle name="_2.5.10_МОБ_41(26.11)_prg_2012r3_2020_IFO_work1.0(04.11)" xfId="1336"/>
    <cellStyle name="_2.5.10_МОБ_41(26.11)_prg_2012r3_2020_IFO_work1.0(09.11)" xfId="1337"/>
    <cellStyle name="_2.5.10_МОБ_41(26.11)_prg_2012r3_2020_IFO_work1.0(24.06)" xfId="1338"/>
    <cellStyle name="_2.5.10_МОБ_41(26.11)_prg_2012r3_2020_IFO_work1.0(29.06)r" xfId="1339"/>
    <cellStyle name="_2.5.10_МОБ_41(26.11)_prg_2012r3_2020_IFO_work2.0(17.09)tr" xfId="1340"/>
    <cellStyle name="_2.5.10_МОБ_41(26.11)_prg_2012r3_2020_IFO_work2.0(17.09)tr2_ci" xfId="1341"/>
    <cellStyle name="_2.5.10_МОБ_41(26.11)_prg_2012r3_2025_IFO" xfId="1342"/>
    <cellStyle name="_2.5.10_МОБ_41(26.11)_prg_2012r3_2025_IFO_work1.0(02.11)" xfId="1343"/>
    <cellStyle name="_2.5.10_МОБ_41(26.11)_prg_2012r3_2025_IFO_work1.0(02.11)r" xfId="1344"/>
    <cellStyle name="_2.5.10_МОБ_41(26.11)_prg_2012r3_2025_IFO_work1.0(04.11)" xfId="1345"/>
    <cellStyle name="_2.5.10_МОБ_41(26.11)_prg_2012r3_2025_IFO_work1.0(09.11)" xfId="1346"/>
    <cellStyle name="_2.5.10_МОБ_41(26.11)_prg_2012r3_2025_IFO_work1.0(24.06)" xfId="1347"/>
    <cellStyle name="_2.5.10_МОБ_41(26.11)_prg_2012r3_2025_IFO_work1.0(29.06)r" xfId="1348"/>
    <cellStyle name="_2.5.10_МОБ_41(26.11)_prg_2012r3_2025_IFO_work2.0(17.09)tr" xfId="1349"/>
    <cellStyle name="_2.5.10_МОБ_41(26.11)_prg_2012r3_2025_IFO_work2.0(17.09)tr2_ci" xfId="1350"/>
    <cellStyle name="_2.5.10_МОБ_41(26.11)_prg_2012r3_2030_IFO" xfId="1351"/>
    <cellStyle name="_2.5.10_МОБ_41(26.11)_prg_2012r3_2030_IFO_work1.0(02.11)" xfId="1352"/>
    <cellStyle name="_2.5.10_МОБ_41(26.11)_prg_2012r3_2030_IFO_work1.0(02.11)r" xfId="1353"/>
    <cellStyle name="_2.5.10_МОБ_41(26.11)_prg_2012r3_2030_IFO_work1.0(04.11)" xfId="1354"/>
    <cellStyle name="_2.5.10_МОБ_41(26.11)_prg_2012r3_2030_IFO_work1.0(09.11)" xfId="1355"/>
    <cellStyle name="_2.5.10_МОБ_41(26.11)_prg_2012r3_2030_IFO_work1.0(24.06)" xfId="1356"/>
    <cellStyle name="_2.5.10_МОБ_41(26.11)_prg_2012r3_2030_IFO_work1.0(29.06)r" xfId="1357"/>
    <cellStyle name="_2.5.10_МОБ_41(26.11)_prg_2012r3_2030_IFO_work2.0(17.09)tr" xfId="1358"/>
    <cellStyle name="_2.5.10_МОБ_41(26.11)_prg_2012r3_2030_IFO_work2.0(17.09)tr2_ci" xfId="1359"/>
    <cellStyle name="_2.5.10_МОБ_41(26.11)_prg_2012r3_inn_8.05" xfId="1360"/>
    <cellStyle name="_2.5.10_МОБ_41(26.11)_prg_2012r3_Print_MOB_8.05+2012" xfId="1361"/>
    <cellStyle name="_2.5.10_МОБ_41(26.11)_prg_2012r3_work1.0(02.11)" xfId="1362"/>
    <cellStyle name="_2.5.10_МОБ_41(26.11)_prg_2012r3_work1.0(02.11)r" xfId="1363"/>
    <cellStyle name="_2.5.10_МОБ_41(26.11)_prg_2012r3_work1.0(04.11)" xfId="1364"/>
    <cellStyle name="_2.5.10_МОБ_41(26.11)_prg_2012r3_work1.0(09.11)" xfId="1365"/>
    <cellStyle name="_2.5.10_МОБ_41(26.11)_prg_2012r3_work1.0(24.06)" xfId="1366"/>
    <cellStyle name="_2.5.10_МОБ_41(26.11)_prg_2012r3_work1.0(29.06)r" xfId="1367"/>
    <cellStyle name="_2.5.10_МОБ_41(26.11)_prg_2012r3_work1.2(1.05) red2" xfId="1368"/>
    <cellStyle name="_2.5.10_МОБ_41(26.11)_prg_2012r3_work1.2(5.05)red2" xfId="1369"/>
    <cellStyle name="_2.5.10_МОБ_41(26.11)_prg_2012r3_work2.0(17.09)tr" xfId="1370"/>
    <cellStyle name="_2.5.10_МОБ_41(26.11)_prg_2012r3_work2.0(17.09)tr2_ci" xfId="1371"/>
    <cellStyle name="_2.5.10_МОБ_41(26.11)_prg_2012r3_work2.0(21.06)_inn_2030w" xfId="1372"/>
    <cellStyle name="_2.5.10_МОБ_41(26.11)_prg_2012r3_work2.0(26.05)_inn_im_rZash_red2.06" xfId="1373"/>
    <cellStyle name="_2.5.10_МОБ_41(26.11)_prg_2012r3_work2.0(26.06)_inn" xfId="1374"/>
    <cellStyle name="_2.5.10_МОБ_41(26.11)_prg_2012r3_work2.0(5.05)_inn_im_red2" xfId="1375"/>
    <cellStyle name="_2.5.10_МОБ_41(26.11)_prg_2012r3_work2.0(6.05)_inn_im" xfId="1376"/>
    <cellStyle name="_2.5.10_МОБ_41(26.11)_prg_2012r3_work2.0(6.05)_inn_im_r" xfId="1377"/>
    <cellStyle name="_2.5.10_МОБ_41(26.11)_prg_2012r3_Копия k_2_(2.12)" xfId="1378"/>
    <cellStyle name="_2.5.10_МОБ_41(26.11)_prg_2012r3_Копия k_2_(2.12)_inn_8.05" xfId="1379"/>
    <cellStyle name="_2.5.10_МОБ_41(26.11)_prg_2012r3_Копия k_2_(2.12)_Print_MOB_8.05+2012" xfId="1380"/>
    <cellStyle name="_2.5.10_МОБ_41(26.11)_prg_2012r3_Копия k_2_(2.12)_work1.0(02.11)" xfId="1381"/>
    <cellStyle name="_2.5.10_МОБ_41(26.11)_prg_2012r3_Копия k_2_(2.12)_work1.0(02.11)r" xfId="1382"/>
    <cellStyle name="_2.5.10_МОБ_41(26.11)_prg_2012r3_Копия k_2_(2.12)_work1.0(04.11)" xfId="1383"/>
    <cellStyle name="_2.5.10_МОБ_41(26.11)_prg_2012r3_Копия k_2_(2.12)_work1.0(09.11)" xfId="1384"/>
    <cellStyle name="_2.5.10_МОБ_41(26.11)_prg_2012r3_Копия k_2_(2.12)_work1.0(24.06)" xfId="1385"/>
    <cellStyle name="_2.5.10_МОБ_41(26.11)_prg_2012r3_Копия k_2_(2.12)_work1.0(29.06)r" xfId="1386"/>
    <cellStyle name="_2.5.10_МОБ_41(26.11)_prg_2012r3_Копия k_2_(2.12)_work2.0(17.09)tr" xfId="1387"/>
    <cellStyle name="_2.5.10_МОБ_41(26.11)_prg_2012r3_Копия k_2_(2.12)_work2.0(17.09)tr2_ci" xfId="1388"/>
    <cellStyle name="_2.5.10_МОБ_41(26.11)_prg_2012r3_Копия k_2_(2.12)_work2.0(26.05)_inn_im_rZash_red2.06" xfId="1389"/>
    <cellStyle name="_2.5.10_МОБ_41(26.11)_prg_2012r3_Копия k_2_(2.12)_work2.0(26.06)_inn" xfId="1390"/>
    <cellStyle name="_2.5.10_моб04" xfId="1391"/>
    <cellStyle name="_2.5.10_моб04_2020_IFO" xfId="1392"/>
    <cellStyle name="_2.5.10_моб04_2020_IFO_work1.0(02.11)" xfId="1393"/>
    <cellStyle name="_2.5.10_моб04_2020_IFO_work1.0(02.11)r" xfId="1394"/>
    <cellStyle name="_2.5.10_моб04_2020_IFO_work1.0(04.11)" xfId="1395"/>
    <cellStyle name="_2.5.10_моб04_2020_IFO_work1.0(09.11)" xfId="1396"/>
    <cellStyle name="_2.5.10_моб04_2020_IFO_work1.0(24.06)" xfId="1397"/>
    <cellStyle name="_2.5.10_моб04_2020_IFO_work1.0(29.06)r" xfId="1398"/>
    <cellStyle name="_2.5.10_моб04_2020_IFO_work2.0(17.09)tr" xfId="1399"/>
    <cellStyle name="_2.5.10_моб04_2020_IFO_work2.0(17.09)tr2_ci" xfId="1400"/>
    <cellStyle name="_2.5.10_моб04_2025_IFO" xfId="1401"/>
    <cellStyle name="_2.5.10_моб04_2025_IFO_work1.0(02.11)" xfId="1402"/>
    <cellStyle name="_2.5.10_моб04_2025_IFO_work1.0(02.11)r" xfId="1403"/>
    <cellStyle name="_2.5.10_моб04_2025_IFO_work1.0(04.11)" xfId="1404"/>
    <cellStyle name="_2.5.10_моб04_2025_IFO_work1.0(09.11)" xfId="1405"/>
    <cellStyle name="_2.5.10_моб04_2025_IFO_work1.0(24.06)" xfId="1406"/>
    <cellStyle name="_2.5.10_моб04_2025_IFO_work1.0(29.06)r" xfId="1407"/>
    <cellStyle name="_2.5.10_моб04_2025_IFO_work2.0(17.09)tr" xfId="1408"/>
    <cellStyle name="_2.5.10_моб04_2025_IFO_work2.0(17.09)tr2_ci" xfId="1409"/>
    <cellStyle name="_2.5.10_моб04_2030_IFO" xfId="1410"/>
    <cellStyle name="_2.5.10_моб04_2030_IFO_work1.0(02.11)" xfId="1411"/>
    <cellStyle name="_2.5.10_моб04_2030_IFO_work1.0(02.11)r" xfId="1412"/>
    <cellStyle name="_2.5.10_моб04_2030_IFO_work1.0(04.11)" xfId="1413"/>
    <cellStyle name="_2.5.10_моб04_2030_IFO_work1.0(09.11)" xfId="1414"/>
    <cellStyle name="_2.5.10_моб04_2030_IFO_work1.0(24.06)" xfId="1415"/>
    <cellStyle name="_2.5.10_моб04_2030_IFO_work1.0(29.06)r" xfId="1416"/>
    <cellStyle name="_2.5.10_моб04_2030_IFO_work2.0(17.09)tr" xfId="1417"/>
    <cellStyle name="_2.5.10_моб04_2030_IFO_work2.0(17.09)tr2_ci" xfId="1418"/>
    <cellStyle name="_2.5.10_моб04_inn_8.05" xfId="1419"/>
    <cellStyle name="_2.5.10_моб04_Print_MOB_8.05+2012" xfId="1420"/>
    <cellStyle name="_2.5.10_моб04_work1.0(02.11)" xfId="1421"/>
    <cellStyle name="_2.5.10_моб04_work1.0(02.11)r" xfId="1422"/>
    <cellStyle name="_2.5.10_моб04_work1.0(04.11)" xfId="1423"/>
    <cellStyle name="_2.5.10_моб04_work1.0(09.11)" xfId="1424"/>
    <cellStyle name="_2.5.10_моб04_work1.0(24.06)" xfId="1425"/>
    <cellStyle name="_2.5.10_моб04_work1.0(29.06)r" xfId="1426"/>
    <cellStyle name="_2.5.10_моб04_work1.2(1.05) red2" xfId="1427"/>
    <cellStyle name="_2.5.10_моб04_work1.2(5.05)red2" xfId="1428"/>
    <cellStyle name="_2.5.10_моб04_work2.0(17.09)tr" xfId="1429"/>
    <cellStyle name="_2.5.10_моб04_work2.0(17.09)tr2_ci" xfId="1430"/>
    <cellStyle name="_2.5.10_моб04_work2.0(21.06)_inn_2030w" xfId="1431"/>
    <cellStyle name="_2.5.10_моб04_work2.0(26.05)_inn_im_rZash_red2.06" xfId="1432"/>
    <cellStyle name="_2.5.10_моб04_work2.0(26.06)_inn" xfId="1433"/>
    <cellStyle name="_2.5.10_моб04_work2.0(5.05)_inn_im_red2" xfId="1434"/>
    <cellStyle name="_2.5.10_моб04_work2.0(6.05)_inn_im" xfId="1435"/>
    <cellStyle name="_2.5.10_моб04_work2.0(6.05)_inn_im_r" xfId="1436"/>
    <cellStyle name="_2.5.10_моб04_Копия k_2_(2.12)" xfId="1437"/>
    <cellStyle name="_2.5.10_моб04_Копия k_2_(2.12)_inn_8.05" xfId="1438"/>
    <cellStyle name="_2.5.10_моб04_Копия k_2_(2.12)_Print_MOB_8.05+2012" xfId="1439"/>
    <cellStyle name="_2.5.10_моб04_Копия k_2_(2.12)_work1.0(02.11)" xfId="1440"/>
    <cellStyle name="_2.5.10_моб04_Копия k_2_(2.12)_work1.0(02.11)r" xfId="1441"/>
    <cellStyle name="_2.5.10_моб04_Копия k_2_(2.12)_work1.0(04.11)" xfId="1442"/>
    <cellStyle name="_2.5.10_моб04_Копия k_2_(2.12)_work1.0(09.11)" xfId="1443"/>
    <cellStyle name="_2.5.10_моб04_Копия k_2_(2.12)_work1.0(24.06)" xfId="1444"/>
    <cellStyle name="_2.5.10_моб04_Копия k_2_(2.12)_work1.0(29.06)r" xfId="1445"/>
    <cellStyle name="_2.5.10_моб04_Копия k_2_(2.12)_work2.0(17.09)tr" xfId="1446"/>
    <cellStyle name="_2.5.10_моб04_Копия k_2_(2.12)_work2.0(17.09)tr2_ci" xfId="1447"/>
    <cellStyle name="_2.5.10_моб04_Копия k_2_(2.12)_work2.0(26.05)_inn_im_rZash_red2.06" xfId="1448"/>
    <cellStyle name="_2.5.10_моб04_Копия k_2_(2.12)_work2.0(26.06)_inn" xfId="1449"/>
    <cellStyle name="_2.5.10_моб08" xfId="1450"/>
    <cellStyle name="_2.5.10_моб08_2020_IFO" xfId="1451"/>
    <cellStyle name="_2.5.10_моб08_2020_IFO_work1.0(02.11)" xfId="1452"/>
    <cellStyle name="_2.5.10_моб08_2020_IFO_work1.0(02.11)r" xfId="1453"/>
    <cellStyle name="_2.5.10_моб08_2020_IFO_work1.0(04.11)" xfId="1454"/>
    <cellStyle name="_2.5.10_моб08_2020_IFO_work1.0(09.11)" xfId="1455"/>
    <cellStyle name="_2.5.10_моб08_2020_IFO_work1.0(24.06)" xfId="1456"/>
    <cellStyle name="_2.5.10_моб08_2020_IFO_work1.0(29.06)r" xfId="1457"/>
    <cellStyle name="_2.5.10_моб08_2020_IFO_work2.0(17.09)tr" xfId="1458"/>
    <cellStyle name="_2.5.10_моб08_2020_IFO_work2.0(17.09)tr2_ci" xfId="1459"/>
    <cellStyle name="_2.5.10_моб08_2025_IFO" xfId="1460"/>
    <cellStyle name="_2.5.10_моб08_2025_IFO_work1.0(02.11)" xfId="1461"/>
    <cellStyle name="_2.5.10_моб08_2025_IFO_work1.0(02.11)r" xfId="1462"/>
    <cellStyle name="_2.5.10_моб08_2025_IFO_work1.0(04.11)" xfId="1463"/>
    <cellStyle name="_2.5.10_моб08_2025_IFO_work1.0(09.11)" xfId="1464"/>
    <cellStyle name="_2.5.10_моб08_2025_IFO_work1.0(24.06)" xfId="1465"/>
    <cellStyle name="_2.5.10_моб08_2025_IFO_work1.0(29.06)r" xfId="1466"/>
    <cellStyle name="_2.5.10_моб08_2025_IFO_work2.0(17.09)tr" xfId="1467"/>
    <cellStyle name="_2.5.10_моб08_2025_IFO_work2.0(17.09)tr2_ci" xfId="1468"/>
    <cellStyle name="_2.5.10_моб08_2030_IFO" xfId="1469"/>
    <cellStyle name="_2.5.10_моб08_2030_IFO_work1.0(02.11)" xfId="1470"/>
    <cellStyle name="_2.5.10_моб08_2030_IFO_work1.0(02.11)r" xfId="1471"/>
    <cellStyle name="_2.5.10_моб08_2030_IFO_work1.0(04.11)" xfId="1472"/>
    <cellStyle name="_2.5.10_моб08_2030_IFO_work1.0(09.11)" xfId="1473"/>
    <cellStyle name="_2.5.10_моб08_2030_IFO_work1.0(24.06)" xfId="1474"/>
    <cellStyle name="_2.5.10_моб08_2030_IFO_work1.0(29.06)r" xfId="1475"/>
    <cellStyle name="_2.5.10_моб08_2030_IFO_work2.0(17.09)tr" xfId="1476"/>
    <cellStyle name="_2.5.10_моб08_2030_IFO_work2.0(17.09)tr2_ci" xfId="1477"/>
    <cellStyle name="_2.5.10_моб08_inn_8.05" xfId="1478"/>
    <cellStyle name="_2.5.10_моб08_Print_MOB_8.05+2012" xfId="1479"/>
    <cellStyle name="_2.5.10_моб08_work1.0(02.11)" xfId="1480"/>
    <cellStyle name="_2.5.10_моб08_work1.0(02.11)r" xfId="1481"/>
    <cellStyle name="_2.5.10_моб08_work1.0(04.11)" xfId="1482"/>
    <cellStyle name="_2.5.10_моб08_work1.0(09.11)" xfId="1483"/>
    <cellStyle name="_2.5.10_моб08_work1.0(24.06)" xfId="1484"/>
    <cellStyle name="_2.5.10_моб08_work1.0(29.06)r" xfId="1485"/>
    <cellStyle name="_2.5.10_моб08_work1.2(1.05) red2" xfId="1486"/>
    <cellStyle name="_2.5.10_моб08_work1.2(5.05)red2" xfId="1487"/>
    <cellStyle name="_2.5.10_моб08_work2.0(17.09)tr" xfId="1488"/>
    <cellStyle name="_2.5.10_моб08_work2.0(17.09)tr2_ci" xfId="1489"/>
    <cellStyle name="_2.5.10_моб08_work2.0(21.06)_inn_2030w" xfId="1490"/>
    <cellStyle name="_2.5.10_моб08_work2.0(26.05)_inn_im_rZash_red2.06" xfId="1491"/>
    <cellStyle name="_2.5.10_моб08_work2.0(26.06)_inn" xfId="1492"/>
    <cellStyle name="_2.5.10_моб08_work2.0(5.05)_inn_im_red2" xfId="1493"/>
    <cellStyle name="_2.5.10_моб08_work2.0(6.05)_inn_im" xfId="1494"/>
    <cellStyle name="_2.5.10_моб08_work2.0(6.05)_inn_im_r" xfId="1495"/>
    <cellStyle name="_2.5.10_моб08_Копия k_2_(2.12)" xfId="1496"/>
    <cellStyle name="_2.5.10_моб08_Копия k_2_(2.12)_inn_8.05" xfId="1497"/>
    <cellStyle name="_2.5.10_моб08_Копия k_2_(2.12)_Print_MOB_8.05+2012" xfId="1498"/>
    <cellStyle name="_2.5.10_моб08_Копия k_2_(2.12)_work1.0(02.11)" xfId="1499"/>
    <cellStyle name="_2.5.10_моб08_Копия k_2_(2.12)_work1.0(02.11)r" xfId="1500"/>
    <cellStyle name="_2.5.10_моб08_Копия k_2_(2.12)_work1.0(04.11)" xfId="1501"/>
    <cellStyle name="_2.5.10_моб08_Копия k_2_(2.12)_work1.0(09.11)" xfId="1502"/>
    <cellStyle name="_2.5.10_моб08_Копия k_2_(2.12)_work1.0(24.06)" xfId="1503"/>
    <cellStyle name="_2.5.10_моб08_Копия k_2_(2.12)_work1.0(29.06)r" xfId="1504"/>
    <cellStyle name="_2.5.10_моб08_Копия k_2_(2.12)_work2.0(17.09)tr" xfId="1505"/>
    <cellStyle name="_2.5.10_моб08_Копия k_2_(2.12)_work2.0(17.09)tr2_ci" xfId="1506"/>
    <cellStyle name="_2.5.10_моб08_Копия k_2_(2.12)_work2.0(26.05)_inn_im_rZash_red2.06" xfId="1507"/>
    <cellStyle name="_2.5.10_моб08_Копия k_2_(2.12)_work2.0(26.06)_inn" xfId="1508"/>
    <cellStyle name="_2.5.10_моб09" xfId="1509"/>
    <cellStyle name="_2.5.10_моб09_2020_IFO" xfId="1510"/>
    <cellStyle name="_2.5.10_моб09_2020_IFO_work1.0(02.11)" xfId="1511"/>
    <cellStyle name="_2.5.10_моб09_2020_IFO_work1.0(02.11)r" xfId="1512"/>
    <cellStyle name="_2.5.10_моб09_2020_IFO_work1.0(04.11)" xfId="1513"/>
    <cellStyle name="_2.5.10_моб09_2020_IFO_work1.0(09.11)" xfId="1514"/>
    <cellStyle name="_2.5.10_моб09_2020_IFO_work1.0(24.06)" xfId="1515"/>
    <cellStyle name="_2.5.10_моб09_2020_IFO_work1.0(29.06)r" xfId="1516"/>
    <cellStyle name="_2.5.10_моб09_2020_IFO_work2.0(17.09)tr" xfId="1517"/>
    <cellStyle name="_2.5.10_моб09_2020_IFO_work2.0(17.09)tr2_ci" xfId="1518"/>
    <cellStyle name="_2.5.10_моб09_2025_IFO" xfId="1519"/>
    <cellStyle name="_2.5.10_моб09_2025_IFO_work1.0(02.11)" xfId="1520"/>
    <cellStyle name="_2.5.10_моб09_2025_IFO_work1.0(02.11)r" xfId="1521"/>
    <cellStyle name="_2.5.10_моб09_2025_IFO_work1.0(04.11)" xfId="1522"/>
    <cellStyle name="_2.5.10_моб09_2025_IFO_work1.0(09.11)" xfId="1523"/>
    <cellStyle name="_2.5.10_моб09_2025_IFO_work1.0(24.06)" xfId="1524"/>
    <cellStyle name="_2.5.10_моб09_2025_IFO_work1.0(29.06)r" xfId="1525"/>
    <cellStyle name="_2.5.10_моб09_2025_IFO_work2.0(17.09)tr" xfId="1526"/>
    <cellStyle name="_2.5.10_моб09_2025_IFO_work2.0(17.09)tr2_ci" xfId="1527"/>
    <cellStyle name="_2.5.10_моб09_2030_IFO" xfId="1528"/>
    <cellStyle name="_2.5.10_моб09_2030_IFO_work1.0(02.11)" xfId="1529"/>
    <cellStyle name="_2.5.10_моб09_2030_IFO_work1.0(02.11)r" xfId="1530"/>
    <cellStyle name="_2.5.10_моб09_2030_IFO_work1.0(04.11)" xfId="1531"/>
    <cellStyle name="_2.5.10_моб09_2030_IFO_work1.0(09.11)" xfId="1532"/>
    <cellStyle name="_2.5.10_моб09_2030_IFO_work1.0(24.06)" xfId="1533"/>
    <cellStyle name="_2.5.10_моб09_2030_IFO_work1.0(29.06)r" xfId="1534"/>
    <cellStyle name="_2.5.10_моб09_2030_IFO_work2.0(17.09)tr" xfId="1535"/>
    <cellStyle name="_2.5.10_моб09_2030_IFO_work2.0(17.09)tr2_ci" xfId="1536"/>
    <cellStyle name="_2.5.10_моб09_inn_8.05" xfId="1537"/>
    <cellStyle name="_2.5.10_моб09_Print_MOB_8.05+2012" xfId="1538"/>
    <cellStyle name="_2.5.10_моб09_work1.0(02.11)" xfId="1539"/>
    <cellStyle name="_2.5.10_моб09_work1.0(02.11)r" xfId="1540"/>
    <cellStyle name="_2.5.10_моб09_work1.0(04.11)" xfId="1541"/>
    <cellStyle name="_2.5.10_моб09_work1.0(09.11)" xfId="1542"/>
    <cellStyle name="_2.5.10_моб09_work1.0(24.06)" xfId="1543"/>
    <cellStyle name="_2.5.10_моб09_work1.0(29.06)r" xfId="1544"/>
    <cellStyle name="_2.5.10_моб09_work1.2(1.05) red2" xfId="1545"/>
    <cellStyle name="_2.5.10_моб09_work1.2(5.05)red2" xfId="1546"/>
    <cellStyle name="_2.5.10_моб09_work2.0(17.09)tr" xfId="1547"/>
    <cellStyle name="_2.5.10_моб09_work2.0(17.09)tr2_ci" xfId="1548"/>
    <cellStyle name="_2.5.10_моб09_work2.0(21.06)_inn_2030w" xfId="1549"/>
    <cellStyle name="_2.5.10_моб09_work2.0(26.05)_inn_im_rZash_red2.06" xfId="1550"/>
    <cellStyle name="_2.5.10_моб09_work2.0(26.06)_inn" xfId="1551"/>
    <cellStyle name="_2.5.10_моб09_work2.0(5.05)_inn_im_red2" xfId="1552"/>
    <cellStyle name="_2.5.10_моб09_work2.0(6.05)_inn_im" xfId="1553"/>
    <cellStyle name="_2.5.10_моб09_work2.0(6.05)_inn_im_r" xfId="1554"/>
    <cellStyle name="_2.5.10_моб09_Копия k_2_(2.12)" xfId="1555"/>
    <cellStyle name="_2.5.10_моб09_Копия k_2_(2.12)_inn_8.05" xfId="1556"/>
    <cellStyle name="_2.5.10_моб09_Копия k_2_(2.12)_Print_MOB_8.05+2012" xfId="1557"/>
    <cellStyle name="_2.5.10_моб09_Копия k_2_(2.12)_work1.0(02.11)" xfId="1558"/>
    <cellStyle name="_2.5.10_моб09_Копия k_2_(2.12)_work1.0(02.11)r" xfId="1559"/>
    <cellStyle name="_2.5.10_моб09_Копия k_2_(2.12)_work1.0(04.11)" xfId="1560"/>
    <cellStyle name="_2.5.10_моб09_Копия k_2_(2.12)_work1.0(09.11)" xfId="1561"/>
    <cellStyle name="_2.5.10_моб09_Копия k_2_(2.12)_work1.0(24.06)" xfId="1562"/>
    <cellStyle name="_2.5.10_моб09_Копия k_2_(2.12)_work1.0(29.06)r" xfId="1563"/>
    <cellStyle name="_2.5.10_моб09_Копия k_2_(2.12)_work2.0(17.09)tr" xfId="1564"/>
    <cellStyle name="_2.5.10_моб09_Копия k_2_(2.12)_work2.0(17.09)tr2_ci" xfId="1565"/>
    <cellStyle name="_2.5.10_моб09_Копия k_2_(2.12)_work2.0(26.05)_inn_im_rZash_red2.06" xfId="1566"/>
    <cellStyle name="_2.5.10_моб09_Копия k_2_(2.12)_work2.0(26.06)_inn" xfId="1567"/>
    <cellStyle name="_2.5.10_Приложение Г" xfId="1568"/>
    <cellStyle name="_2005_БЮДЖЕТ В4 ==11.11.==  КР Дороги, Мосты" xfId="2"/>
    <cellStyle name="_2006_06_28_MGRES_inventories_request" xfId="3"/>
    <cellStyle name="_2008г. и 4кв" xfId="4"/>
    <cellStyle name="_2011-macro-справка-сент-50" xfId="1569"/>
    <cellStyle name="_3 сцен-2020-значен " xfId="1570"/>
    <cellStyle name="_3-10" xfId="1571"/>
    <cellStyle name="_3-2" xfId="1572"/>
    <cellStyle name="_3-3" xfId="1573"/>
    <cellStyle name="_3-4" xfId="1574"/>
    <cellStyle name="_3-7" xfId="1575"/>
    <cellStyle name="_3-9" xfId="1576"/>
    <cellStyle name="_4_macro 2009" xfId="5"/>
    <cellStyle name="_4_macro 2011  (сент)оценка-к74" xfId="1577"/>
    <cellStyle name="_6 53 без учета корр 4кв" xfId="1578"/>
    <cellStyle name="_B.6.8.1 &amp; B.6.8.2" xfId="1579"/>
    <cellStyle name="_B-6 12_svod" xfId="1580"/>
    <cellStyle name="_Condition-long(2012-2030)нах" xfId="6"/>
    <cellStyle name="_CPI foodimp" xfId="7"/>
    <cellStyle name="_CPI foodimp 2" xfId="1581"/>
    <cellStyle name="_CPI foodimp 3" xfId="1582"/>
    <cellStyle name="_CPI foodimp_inf_mert_1_2030(25.11)" xfId="1583"/>
    <cellStyle name="_CPI foodimp_inf_mert_inn1_ 2030 (13.04)" xfId="1584"/>
    <cellStyle name="_CPI foodimp_inf_mert_inn1_ 2030(16.12)" xfId="1585"/>
    <cellStyle name="_CPI foodimp_дефляторы 2в" xfId="1586"/>
    <cellStyle name="_CPI foodimp_дефляторы 2в_inf_mert_1_2030(25.11)" xfId="1587"/>
    <cellStyle name="_CPI foodimp_дефляторы 2в_inf_mert_inn1_ 2030 (13.04)" xfId="1588"/>
    <cellStyle name="_CPI foodimp_дефляторы 2в_inf_mert_inn1_ 2030(16.12)" xfId="1589"/>
    <cellStyle name="_KORR_F1_RF" xfId="1590"/>
    <cellStyle name="_macro 2011  (сент)оценка-50" xfId="1591"/>
    <cellStyle name="_macro 2012 var 1" xfId="8"/>
    <cellStyle name="_macro 2020" xfId="1592"/>
    <cellStyle name="_macro 2030" xfId="1593"/>
    <cellStyle name="_macro(2 авг)" xfId="1594"/>
    <cellStyle name="_macro-20-2v" xfId="1595"/>
    <cellStyle name="_Metrology" xfId="1596"/>
    <cellStyle name="_neftgaz(list4)" xfId="1597"/>
    <cellStyle name="_Pril B_3.1.3" xfId="1598"/>
    <cellStyle name="_Pril T_3.2.1" xfId="1599"/>
    <cellStyle name="_Pril T3" xfId="1600"/>
    <cellStyle name="_Pril_T3(1-18)" xfId="1601"/>
    <cellStyle name="_Pril_T3(1-20)" xfId="1602"/>
    <cellStyle name="_prirodooxran_2004_2005" xfId="1603"/>
    <cellStyle name="_SeriesAttributes" xfId="9"/>
    <cellStyle name="_SeriesAttributes 10" xfId="43226"/>
    <cellStyle name="_SeriesAttributes 11" xfId="43509"/>
    <cellStyle name="_SeriesAttributes 12" xfId="44056"/>
    <cellStyle name="_SeriesAttributes 13" xfId="44069"/>
    <cellStyle name="_SeriesAttributes 14" xfId="44519"/>
    <cellStyle name="_SeriesAttributes 2" xfId="1604"/>
    <cellStyle name="_SeriesAttributes 2 2" xfId="1605"/>
    <cellStyle name="_SeriesAttributes 3" xfId="1606"/>
    <cellStyle name="_SeriesAttributes 3 2" xfId="1607"/>
    <cellStyle name="_SeriesAttributes 4" xfId="1608"/>
    <cellStyle name="_SeriesAttributes 5" xfId="42419"/>
    <cellStyle name="_SeriesAttributes 6" xfId="42477"/>
    <cellStyle name="_SeriesAttributes 7" xfId="42750"/>
    <cellStyle name="_SeriesAttributes 8" xfId="42763"/>
    <cellStyle name="_SeriesAttributes 9" xfId="43209"/>
    <cellStyle name="_SeriesAttributes_Лист1" xfId="1609"/>
    <cellStyle name="_T-3.15 мат.тек.рем.зд." xfId="1610"/>
    <cellStyle name="_tarif eco  2005_03" xfId="1611"/>
    <cellStyle name="_The same as tarif" xfId="1612"/>
    <cellStyle name="_v2008-2012-15.12.09вар(2)-11.2030" xfId="1613"/>
    <cellStyle name="_v-2013-2030- 2b17.01.11Нах-cpiнов. курс inn 1-2-Е1xls" xfId="10"/>
    <cellStyle name="_Анализ КТП_регионы" xfId="11"/>
    <cellStyle name="_Антикризисный пакет 2010 - 3" xfId="1614"/>
    <cellStyle name="_Антикризисный пакет 2010 - 8" xfId="1615"/>
    <cellStyle name="_БДР_ТНП_2010" xfId="1616"/>
    <cellStyle name="_БП 2009" xfId="12"/>
    <cellStyle name="_БП 2009 06.05.09" xfId="13"/>
    <cellStyle name="_БП 2009 корректировка" xfId="14"/>
    <cellStyle name="_Бюджет Северные 2005 14.01.05" xfId="1617"/>
    <cellStyle name="_Бюджет Северные 2005 14.01.05_6.11" xfId="1618"/>
    <cellStyle name="_Бюджет Северные 2005 14.01.05_6.13" xfId="1619"/>
    <cellStyle name="_Бюджет Северные 2005 14.01.05_6.16" xfId="1620"/>
    <cellStyle name="_Бюджет Северные 2005 14.01.05_6.43" xfId="1621"/>
    <cellStyle name="_Бюджет Северные 2005 14.01.05_6.52" xfId="1622"/>
    <cellStyle name="_Бюджет Северные 2005 14.01.05_6.54" xfId="1623"/>
    <cellStyle name="_Бюджет Северные 2005 14.01.05_6.56" xfId="1624"/>
    <cellStyle name="_Бюджет Северные 2005 14.01.05_6.57" xfId="1625"/>
    <cellStyle name="_Бюджет Северные 2005 14.01.05_Послед.в-т 21.09.10  КОРР." xfId="1626"/>
    <cellStyle name="_Бюджет Северные 2005 14.01.05_Послед.в-т 21.09.10  КОРР._2012 11 12_Комаров (ввод)" xfId="1627"/>
    <cellStyle name="_Бюджет Северные 2005 14.01.05_Послед.в-т 21.09.10  КОРР._2012 11 12_Комаров (финансирование)" xfId="1628"/>
    <cellStyle name="_Бюджет Северные 2005 14.01.05_Послед.в-т 21.09.10  КОРР._Форма для ДЭ" xfId="1629"/>
    <cellStyle name="_Бюджет Северные 2005 14.01.05_Послед.в-т 21.09.10  КОРР._Форма для ДЭ и ТНФ" xfId="1630"/>
    <cellStyle name="_Бюджет Северные 2005 14.01.05_Свод корректировок_год(43) " xfId="1631"/>
    <cellStyle name="_Бюджет Северные 2005 14.01.05_ТСН_Кор_3(Выручка)" xfId="1632"/>
    <cellStyle name="_Бюджет Северные 2005 14.01.05_ТСН_Кор_43(Комплексная программа)_1" xfId="1633"/>
    <cellStyle name="_Бюджетная система" xfId="1634"/>
    <cellStyle name="_Бюджетный пакет_ТН" xfId="1635"/>
    <cellStyle name="_Бюджетный пакет_ТН_Оля" xfId="1636"/>
    <cellStyle name="_ВВП счет использования" xfId="1637"/>
    <cellStyle name="_внереализационные расходы 8 13" xfId="1638"/>
    <cellStyle name="_Внешторг" xfId="1639"/>
    <cellStyle name="_Внешторг_inf_mert_1_2030(25.11)" xfId="1640"/>
    <cellStyle name="_Внешторг_inf_mert_inn1_ 2030 (13.04)" xfId="1641"/>
    <cellStyle name="_Внешторг_inf_mert_inn1_ 2030(16.12)" xfId="1642"/>
    <cellStyle name="_Внутренняя форма_ноябрь_2008_20.10.2008" xfId="1643"/>
    <cellStyle name="_Внутренняя форма_ноябрь_2008_20.10.2008_Послед.в-т 21.09.10  КОРР." xfId="1644"/>
    <cellStyle name="_Внутренняя форма_ноябрь_2008_20.10.2008_Послед.в-т 21.09.10  КОРР._2012 11 12_Комаров (ввод)" xfId="1645"/>
    <cellStyle name="_Внутренняя форма_ноябрь_2008_20.10.2008_Послед.в-т 21.09.10  КОРР._2012 11 12_Комаров (финансирование)" xfId="1646"/>
    <cellStyle name="_Внутренняя форма_ноябрь_2008_20.10.2008_Послед.в-т 21.09.10  КОРР._Форма для ДЭ" xfId="1647"/>
    <cellStyle name="_Внутренняя форма_ноябрь_2008_20.10.2008_Послед.в-т 21.09.10  КОРР._Форма для ДЭ и ТНФ" xfId="1648"/>
    <cellStyle name="_Внутренняя форма_План фин-ия_октябрь_2008_20.09.2008" xfId="1649"/>
    <cellStyle name="_Внутренняя форма_План фин-ия_октябрь_2008_20.09.2008_Послед.в-т 21.09.10  КОРР." xfId="1650"/>
    <cellStyle name="_Внутренняя форма_План фин-ия_октябрь_2008_20.09.2008_Послед.в-т 21.09.10  КОРР._2012 11 12_Комаров (ввод)" xfId="1651"/>
    <cellStyle name="_Внутренняя форма_План фин-ия_октябрь_2008_20.09.2008_Послед.в-т 21.09.10  КОРР._2012 11 12_Комаров (финансирование)" xfId="1652"/>
    <cellStyle name="_Внутренняя форма_План фин-ия_октябрь_2008_20.09.2008_Послед.в-т 21.09.10  КОРР._Форма для ДЭ" xfId="1653"/>
    <cellStyle name="_Внутренняя форма_План фин-ия_октябрь_2008_20.09.2008_Послед.в-т 21.09.10  КОРР._Форма для ДЭ и ТНФ" xfId="1654"/>
    <cellStyle name="_Внутреняя форма_20.08.2009_кратко" xfId="1655"/>
    <cellStyle name="_Внутреняя форма_20.08.2009_кратко_Послед.в-т 21.09.10  КОРР." xfId="1656"/>
    <cellStyle name="_Внутреняя форма_20.08.2009_кратко_Послед.в-т 21.09.10  КОРР._2012 11 12_Комаров (ввод)" xfId="1657"/>
    <cellStyle name="_Внутреняя форма_20.08.2009_кратко_Послед.в-т 21.09.10  КОРР._2012 11 12_Комаров (финансирование)" xfId="1658"/>
    <cellStyle name="_Внутреняя форма_20.08.2009_кратко_Послед.в-т 21.09.10  КОРР._Форма для ДЭ" xfId="1659"/>
    <cellStyle name="_Внутреняя форма_20.08.2009_кратко_Послед.в-т 21.09.10  КОРР._Форма для ДЭ и ТНФ" xfId="1660"/>
    <cellStyle name="_Газ-расчет-16 0508Клдо 2023" xfId="15"/>
    <cellStyle name="_Газ-расчет-net-back 21,12.09 до 2030 в2" xfId="1661"/>
    <cellStyle name="_ДБС 09 04 2007_для БФР НЕ ТРОГАТЬ!!!" xfId="1662"/>
    <cellStyle name="_Доходы 1a" xfId="1663"/>
    <cellStyle name="_ЕХ v2" xfId="1664"/>
    <cellStyle name="_ЕХ v2_Exp-Imp_Inn_2030" xfId="1665"/>
    <cellStyle name="_Затратный СШГЭС  14 11 2004" xfId="16"/>
    <cellStyle name="_Индексация исторических затрат" xfId="17"/>
    <cellStyle name="_Информация по договорам ПИР(осн)" xfId="1666"/>
    <cellStyle name="_Информация по договорам ПИР(осн)_Послед.в-т 21.09.10  КОРР." xfId="1667"/>
    <cellStyle name="_Информация по договорам ПИР(осн)_Послед.в-т 21.09.10  КОРР._2012 11 12_Комаров (ввод)" xfId="1668"/>
    <cellStyle name="_Информация по договорам ПИР(осн)_Послед.в-т 21.09.10  КОРР._2012 11 12_Комаров (финансирование)" xfId="1669"/>
    <cellStyle name="_Информация по договорам ПИР(осн)_Послед.в-т 21.09.10  КОРР._Форма для ДЭ" xfId="1670"/>
    <cellStyle name="_Информация по договорам ПИР(осн)_Послед.в-т 21.09.10  КОРР._Форма для ДЭ и ТНФ" xfId="1671"/>
    <cellStyle name="_ИПЦЖКХ2105 08-до 2023вар1" xfId="18"/>
    <cellStyle name="_Книга1" xfId="19"/>
    <cellStyle name="_Книга1 (2)" xfId="1673"/>
    <cellStyle name="_Книга1 2" xfId="1672"/>
    <cellStyle name="_Книга1_1" xfId="1674"/>
    <cellStyle name="_Книга1_1_Послед.в-т 21.09.10  КОРР." xfId="1675"/>
    <cellStyle name="_Книга1_1_Послед.в-т 21.09.10  КОРР._2012 11 12_Комаров (ввод)" xfId="1676"/>
    <cellStyle name="_Книга1_1_Послед.в-т 21.09.10  КОРР._2012 11 12_Комаров (финансирование)" xfId="1677"/>
    <cellStyle name="_Книга1_1_Послед.в-т 21.09.10  КОРР._Форма для ДЭ" xfId="1678"/>
    <cellStyle name="_Книга1_1_Послед.в-т 21.09.10  КОРР._Форма для ДЭ и ТНФ" xfId="1679"/>
    <cellStyle name="_Книга1_Послед.в-т 21.09.10  КОРР." xfId="1680"/>
    <cellStyle name="_Книга1_Послед.в-т 21.09.10  КОРР._2012 11 12_Комаров (ввод)" xfId="1681"/>
    <cellStyle name="_Книга1_Послед.в-т 21.09.10  КОРР._2012 11 12_Комаров (финансирование)" xfId="1682"/>
    <cellStyle name="_Книга1_Послед.в-т 21.09.10  КОРР._Форма для ДЭ" xfId="1683"/>
    <cellStyle name="_Книга1_Послед.в-т 21.09.10  КОРР._Форма для ДЭ и ТНФ" xfId="1684"/>
    <cellStyle name="_Книга2" xfId="1685"/>
    <cellStyle name="_Книга3" xfId="20"/>
    <cellStyle name="_Книга7" xfId="1687"/>
    <cellStyle name="_Книга7_Послед.в-т 21.09.10  КОРР." xfId="1688"/>
    <cellStyle name="_Книга7_Послед.в-т 21.09.10  КОРР._2012 11 12_Комаров (ввод)" xfId="1689"/>
    <cellStyle name="_Книга7_Послед.в-т 21.09.10  КОРР._2012 11 12_Комаров (финансирование)" xfId="1690"/>
    <cellStyle name="_Книга7_Послед.в-т 21.09.10  КОРР._Форма для ДЭ" xfId="1691"/>
    <cellStyle name="_Книга7_Послед.в-т 21.09.10  КОРР._Форма для ДЭ и ТНФ" xfId="1692"/>
    <cellStyle name="_КнигаРИХ1" xfId="1693"/>
    <cellStyle name="_Копия Condition-все вар13.12.08" xfId="1694"/>
    <cellStyle name="_Копия Копия молоко" xfId="1695"/>
    <cellStyle name="_Копия Программа первоочередных мер_(правка 18 05 06 Усаров_2А_3)" xfId="21"/>
    <cellStyle name="_Корректировка ИП_20.10.2008_1" xfId="1696"/>
    <cellStyle name="_Корректировка ИП_20.10.2008_1_Послед.в-т 21.09.10  КОРР." xfId="1697"/>
    <cellStyle name="_Корректировка ИП_20.10.2008_1_Послед.в-т 21.09.10  КОРР._2012 11 12_Комаров (ввод)" xfId="1698"/>
    <cellStyle name="_Корректировка ИП_20.10.2008_1_Послед.в-т 21.09.10  КОРР._2012 11 12_Комаров (финансирование)" xfId="1699"/>
    <cellStyle name="_Корректировка ИП_20.10.2008_1_Послед.в-т 21.09.10  КОРР._Форма для ДЭ" xfId="1700"/>
    <cellStyle name="_Корректировка ИП_20.10.2008_1_Послед.в-т 21.09.10  КОРР._Форма для ДЭ и ТНФ" xfId="1701"/>
    <cellStyle name="_Корректировка с учетом факта 3 кв.xls" xfId="22"/>
    <cellStyle name="_курсовые разницы 01,06,08" xfId="23"/>
    <cellStyle name="_Лист1" xfId="1702"/>
    <cellStyle name="_Лист1_Послед.в-т 21.09.10  КОРР." xfId="1703"/>
    <cellStyle name="_Лист1_Послед.в-т 21.09.10  КОРР._2012 11 12_Комаров (ввод)" xfId="1704"/>
    <cellStyle name="_Лист1_Послед.в-т 21.09.10  КОРР._2012 11 12_Комаров (финансирование)" xfId="1705"/>
    <cellStyle name="_Лист1_Послед.в-т 21.09.10  КОРР._Форма для ДЭ" xfId="1706"/>
    <cellStyle name="_Лист1_Послед.в-т 21.09.10  КОРР._Форма для ДЭ и ТНФ" xfId="1707"/>
    <cellStyle name="_Лист2" xfId="24"/>
    <cellStyle name="_Лист2 скорр." xfId="25"/>
    <cellStyle name="_Макро_2030 год" xfId="26"/>
    <cellStyle name="_Матер.затр.(нов ф)" xfId="1709"/>
    <cellStyle name="_материалы 2004 г" xfId="1710"/>
    <cellStyle name="_материалы 2004 г_6.11" xfId="1711"/>
    <cellStyle name="_материалы 2004 г_6.13" xfId="1712"/>
    <cellStyle name="_материалы 2004 г_6.16" xfId="1713"/>
    <cellStyle name="_материалы 2004 г_6.43" xfId="1714"/>
    <cellStyle name="_материалы 2004 г_6.52" xfId="1715"/>
    <cellStyle name="_материалы 2004 г_6.54" xfId="1716"/>
    <cellStyle name="_материалы 2004 г_6.56" xfId="1717"/>
    <cellStyle name="_материалы 2004 г_6.57" xfId="1718"/>
    <cellStyle name="_материалы 2004 г_Послед.в-т 21.09.10  КОРР." xfId="1719"/>
    <cellStyle name="_материалы 2004 г_Послед.в-т 21.09.10  КОРР._2012 11 12_Комаров (ввод)" xfId="1720"/>
    <cellStyle name="_материалы 2004 г_Послед.в-т 21.09.10  КОРР._2012 11 12_Комаров (финансирование)" xfId="1721"/>
    <cellStyle name="_материалы 2004 г_Послед.в-т 21.09.10  КОРР._Форма для ДЭ" xfId="1722"/>
    <cellStyle name="_материалы 2004 г_Послед.в-т 21.09.10  КОРР._Форма для ДЭ и ТНФ" xfId="1723"/>
    <cellStyle name="_материалы 2004 г_Свод корректировок_год(43) " xfId="1724"/>
    <cellStyle name="_материалы 2004 г_ТСН_Кор_3(Выручка)" xfId="1725"/>
    <cellStyle name="_материалы 2004 г_ТСН_Кор_43(Комплексная программа)_1" xfId="1726"/>
    <cellStyle name="_М-ВТ" xfId="1727"/>
    <cellStyle name="_М-ВТ_6.11" xfId="1728"/>
    <cellStyle name="_М-ВТ_6.13" xfId="1729"/>
    <cellStyle name="_М-ВТ_6.16" xfId="1730"/>
    <cellStyle name="_М-ВТ_6.43" xfId="1731"/>
    <cellStyle name="_М-ВТ_6.52" xfId="1732"/>
    <cellStyle name="_М-ВТ_6.54" xfId="1733"/>
    <cellStyle name="_М-ВТ_6.56" xfId="1734"/>
    <cellStyle name="_М-ВТ_6.57" xfId="1735"/>
    <cellStyle name="_М-ВТ_Послед.в-т 21.09.10  КОРР." xfId="1736"/>
    <cellStyle name="_М-ВТ_Послед.в-т 21.09.10  КОРР._2012 11 12_Комаров (ввод)" xfId="1737"/>
    <cellStyle name="_М-ВТ_Послед.в-т 21.09.10  КОРР._2012 11 12_Комаров (финансирование)" xfId="1738"/>
    <cellStyle name="_М-ВТ_Послед.в-т 21.09.10  КОРР._Форма для ДЭ" xfId="1739"/>
    <cellStyle name="_М-ВТ_Послед.в-т 21.09.10  КОРР._Форма для ДЭ и ТНФ" xfId="1740"/>
    <cellStyle name="_М-ВТ_Свод корректировок_год(43) " xfId="1741"/>
    <cellStyle name="_М-ВТ_ТСН_Кор_3(Выручка)" xfId="1742"/>
    <cellStyle name="_М-ВТ_ТСН_Кор_43(Комплексная программа)_1" xfId="1743"/>
    <cellStyle name="_М-Метрол" xfId="1744"/>
    <cellStyle name="_Модель - 2(23)" xfId="27"/>
    <cellStyle name="_М-Связь" xfId="1745"/>
    <cellStyle name="_Новая база" xfId="1746"/>
    <cellStyle name="_Новая база_Послед.в-т 21.09.10  КОРР." xfId="1747"/>
    <cellStyle name="_Новая база_Послед.в-т 21.09.10  КОРР._2012 11 12_Комаров (ввод)" xfId="1748"/>
    <cellStyle name="_Новая база_Послед.в-т 21.09.10  КОРР._2012 11 12_Комаров (финансирование)" xfId="1749"/>
    <cellStyle name="_Новая база_Послед.в-т 21.09.10  КОРР._Форма для ДЭ" xfId="1750"/>
    <cellStyle name="_Новая база_Послед.в-т 21.09.10  КОРР._Форма для ДЭ и ТНФ" xfId="1751"/>
    <cellStyle name="_НОЯБРЬ ДЕКАБРЬ 2008 Щ уточн (2) (2)" xfId="1752"/>
    <cellStyle name="_НОЯБРЬ ДЕКАБРЬ 2008 Щ уточн (2) (2)_Послед.в-т 21.09.10  КОРР." xfId="1753"/>
    <cellStyle name="_НОЯБРЬ ДЕКАБРЬ 2008 Щ уточн (2) (2)_Послед.в-т 21.09.10  КОРР._2012 11 12_Комаров (ввод)" xfId="1754"/>
    <cellStyle name="_НОЯБРЬ ДЕКАБРЬ 2008 Щ уточн (2) (2)_Послед.в-т 21.09.10  КОРР._2012 11 12_Комаров (финансирование)" xfId="1755"/>
    <cellStyle name="_НОЯБРЬ ДЕКАБРЬ 2008 Щ уточн (2) (2)_Послед.в-т 21.09.10  КОРР._Форма для ДЭ" xfId="1756"/>
    <cellStyle name="_НОЯБРЬ ДЕКАБРЬ 2008 Щ уточн (2) (2)_Послед.в-т 21.09.10  КОРР._Форма для ДЭ и ТНФ" xfId="1757"/>
    <cellStyle name="_НОЯБРЬ ДЕКАБРЬ 2008 Щ уточн (4)" xfId="1758"/>
    <cellStyle name="_НОЯБРЬ ДЕКАБРЬ 2008 Щ уточн (4)_Послед.в-т 21.09.10  КОРР." xfId="1759"/>
    <cellStyle name="_НОЯБРЬ ДЕКАБРЬ 2008 Щ уточн (4)_Послед.в-т 21.09.10  КОРР._2012 11 12_Комаров (ввод)" xfId="1760"/>
    <cellStyle name="_НОЯБРЬ ДЕКАБРЬ 2008 Щ уточн (4)_Послед.в-т 21.09.10  КОРР._2012 11 12_Комаров (финансирование)" xfId="1761"/>
    <cellStyle name="_НОЯБРЬ ДЕКАБРЬ 2008 Щ уточн (4)_Послед.в-т 21.09.10  КОРР._Форма для ДЭ" xfId="1762"/>
    <cellStyle name="_НОЯБРЬ ДЕКАБРЬ 2008 Щ уточн (4)_Послед.в-т 21.09.10  КОРР._Форма для ДЭ и ТНФ" xfId="1763"/>
    <cellStyle name="_нчасть_приоритет _МЕРОПРИЯТИЯ_26_06_09" xfId="1764"/>
    <cellStyle name="_ОАО СМН_бюджет 2005 г..xls 15.01.052" xfId="1765"/>
    <cellStyle name="_ОАО СМН_бюджет 2005 г..xls 15.01.052_6.11" xfId="1766"/>
    <cellStyle name="_ОАО СМН_бюджет 2005 г..xls 15.01.052_6.13" xfId="1767"/>
    <cellStyle name="_ОАО СМН_бюджет 2005 г..xls 15.01.052_6.16" xfId="1768"/>
    <cellStyle name="_ОАО СМН_бюджет 2005 г..xls 15.01.052_6.43" xfId="1769"/>
    <cellStyle name="_ОАО СМН_бюджет 2005 г..xls 15.01.052_6.52" xfId="1770"/>
    <cellStyle name="_ОАО СМН_бюджет 2005 г..xls 15.01.052_6.54" xfId="1771"/>
    <cellStyle name="_ОАО СМН_бюджет 2005 г..xls 15.01.052_6.56" xfId="1772"/>
    <cellStyle name="_ОАО СМН_бюджет 2005 г..xls 15.01.052_6.57" xfId="1773"/>
    <cellStyle name="_ОАО СМН_бюджет 2005 г..xls 15.01.052_Послед.в-т 21.09.10  КОРР." xfId="1774"/>
    <cellStyle name="_ОАО СМН_бюджет 2005 г..xls 15.01.052_Послед.в-т 21.09.10  КОРР._2012 11 12_Комаров (ввод)" xfId="1775"/>
    <cellStyle name="_ОАО СМН_бюджет 2005 г..xls 15.01.052_Послед.в-т 21.09.10  КОРР._2012 11 12_Комаров (финансирование)" xfId="1776"/>
    <cellStyle name="_ОАО СМН_бюджет 2005 г..xls 15.01.052_Послед.в-т 21.09.10  КОРР._Форма для ДЭ" xfId="1777"/>
    <cellStyle name="_ОАО СМН_бюджет 2005 г..xls 15.01.052_Послед.в-т 21.09.10  КОРР._Форма для ДЭ и ТНФ" xfId="1778"/>
    <cellStyle name="_ОАО СМН_бюджет 2005 г..xls 15.01.052_Свод корректировок_год(43) " xfId="1779"/>
    <cellStyle name="_ОАО СМН_бюджет 2005 г..xls 15.01.052_ТСН_Кор_3(Выручка)" xfId="1780"/>
    <cellStyle name="_ОАО СМН_бюджет 2005 г..xls 15.01.052_ТСН_Кор_43(Комплексная программа)_1" xfId="1781"/>
    <cellStyle name="_операционные расходы 8 12" xfId="1782"/>
    <cellStyle name="_Оренбургэнерго_Тариф" xfId="28"/>
    <cellStyle name="_Отчет по исполнению финансирования 2007г - внутренняя форма" xfId="1783"/>
    <cellStyle name="_Отчет по исполнению финансирования 2007г - внутренняя форма_Послед.в-т 21.09.10  КОРР." xfId="1784"/>
    <cellStyle name="_Отчет по исполнению финансирования 2007г - внутренняя форма_Послед.в-т 21.09.10  КОРР._2012 11 12_Комаров (ввод)" xfId="1785"/>
    <cellStyle name="_Отчет по исполнению финансирования 2007г - внутренняя форма_Послед.в-т 21.09.10  КОРР._2012 11 12_Комаров (финансирование)" xfId="1786"/>
    <cellStyle name="_Отчет по исполнению финансирования 2007г - внутренняя форма_Послед.в-т 21.09.10  КОРР._Форма для ДЭ" xfId="1787"/>
    <cellStyle name="_Отчет по исполнению финансирования 2007г - внутренняя форма_Послед.в-т 21.09.10  КОРР._Форма для ДЭ и ТНФ" xfId="1788"/>
    <cellStyle name="_Пенсионный фонд" xfId="1789"/>
    <cellStyle name="_План фин-ия декабрь 2007" xfId="1790"/>
    <cellStyle name="_План фин-ия декабрь 2007_Послед.в-т 21.09.10  КОРР." xfId="1791"/>
    <cellStyle name="_План фин-ия декабрь 2007_Послед.в-т 21.09.10  КОРР._2012 11 12_Комаров (ввод)" xfId="1792"/>
    <cellStyle name="_План фин-ия декабрь 2007_Послед.в-т 21.09.10  КОРР._2012 11 12_Комаров (финансирование)" xfId="1793"/>
    <cellStyle name="_План фин-ия декабрь 2007_Послед.в-т 21.09.10  КОРР._Форма для ДЭ" xfId="1794"/>
    <cellStyle name="_План фин-ия декабрь 2007_Послед.в-т 21.09.10  КОРР._Форма для ДЭ и ТНФ" xfId="1795"/>
    <cellStyle name="_План фин-ия июль 2007" xfId="1796"/>
    <cellStyle name="_План фин-ия июль 2007_Послед.в-т 21.09.10  КОРР." xfId="1797"/>
    <cellStyle name="_План фин-ия июль 2007_Послед.в-т 21.09.10  КОРР._2012 11 12_Комаров (ввод)" xfId="1798"/>
    <cellStyle name="_План фин-ия июль 2007_Послед.в-т 21.09.10  КОРР._2012 11 12_Комаров (финансирование)" xfId="1799"/>
    <cellStyle name="_План фин-ия июль 2007_Послед.в-т 21.09.10  КОРР._Форма для ДЭ" xfId="1800"/>
    <cellStyle name="_План фин-ия июль 2007_Послед.в-т 21.09.10  КОРР._Форма для ДЭ и ТНФ" xfId="1801"/>
    <cellStyle name="_План фин-ия ноябрь 2007" xfId="1802"/>
    <cellStyle name="_План фин-ия ноябрь 2007_Послед.в-т 21.09.10  КОРР." xfId="1803"/>
    <cellStyle name="_План фин-ия ноябрь 2007_Послед.в-т 21.09.10  КОРР._2012 11 12_Комаров (ввод)" xfId="1804"/>
    <cellStyle name="_План фин-ия ноябрь 2007_Послед.в-т 21.09.10  КОРР._2012 11 12_Комаров (финансирование)" xfId="1805"/>
    <cellStyle name="_План фин-ия ноябрь 2007_Послед.в-т 21.09.10  КОРР._Форма для ДЭ" xfId="1806"/>
    <cellStyle name="_План фин-ия ноябрь 2007_Послед.в-т 21.09.10  КОРР._Форма для ДЭ и ТНФ" xfId="1807"/>
    <cellStyle name="_План фин-ия сентябрь 2007" xfId="1808"/>
    <cellStyle name="_План фин-ия сентябрь 2007_Послед.в-т 21.09.10  КОРР." xfId="1809"/>
    <cellStyle name="_План фин-ия сентябрь 2007_Послед.в-т 21.09.10  КОРР._2012 11 12_Комаров (ввод)" xfId="1810"/>
    <cellStyle name="_План фин-ия сентябрь 2007_Послед.в-т 21.09.10  КОРР._2012 11 12_Комаров (финансирование)" xfId="1811"/>
    <cellStyle name="_План фин-ия сентябрь 2007_Послед.в-т 21.09.10  КОРР._Форма для ДЭ" xfId="1812"/>
    <cellStyle name="_План фин-ия сентябрь 2007_Послед.в-т 21.09.10  КОРР._Форма для ДЭ и ТНФ" xfId="1813"/>
    <cellStyle name="_Плановая протяженность Января" xfId="29"/>
    <cellStyle name="_Правила заполнения" xfId="30"/>
    <cellStyle name="_Правила заполнения 2" xfId="858"/>
    <cellStyle name="_Правила заполнения 3" xfId="1031"/>
    <cellStyle name="_Приложение 11 (воскресенье)" xfId="31"/>
    <cellStyle name="_Приложения ЕЭСК 2009 210809 отпр" xfId="32"/>
    <cellStyle name="_проет бюджета ПФР Минздрав" xfId="1814"/>
    <cellStyle name="_Производств-е показатели ЮНГ на 2005 на 49700 для согласования" xfId="33"/>
    <cellStyle name="_прочая реализация 8 42" xfId="1815"/>
    <cellStyle name="_расходы на капвложения" xfId="1816"/>
    <cellStyle name="_расходы по вариантам" xfId="1817"/>
    <cellStyle name="_Расходы ФБ до 2020-Inn" xfId="1818"/>
    <cellStyle name="_Расчет ВВ подстанций" xfId="34"/>
    <cellStyle name="_РАСЧЕТ ВЕСА ТРУБ ВСТО-2-красиво" xfId="1819"/>
    <cellStyle name="_РАСЧЕТ ВЕСА ТРУБ ВСТО-2-красиво_2012 11 12_Комаров (ввод)" xfId="1820"/>
    <cellStyle name="_РАСЧЕТ ВЕСА ТРУБ ВСТО-2-красиво_2012 11 12_Комаров (финансирование)" xfId="1821"/>
    <cellStyle name="_РАСЧЕТ ВЕСА ТРУБ ВСТО-2-красиво_Ввод по 2011-2015 (для печати)" xfId="1822"/>
    <cellStyle name="_РАСЧЕТ ВЕСА ТРУБ ВСТО-2-красиво_Востокнефтепровод" xfId="1823"/>
    <cellStyle name="_РАСЧЕТ ВЕСА ТРУБ ВСТО-2-красиво_Востокнефтепровод_2012 11 12_Комаров (ввод)" xfId="1824"/>
    <cellStyle name="_РАСЧЕТ ВЕСА ТРУБ ВСТО-2-красиво_Востокнефтепровод_2012 11 12_Комаров (финансирование)" xfId="1825"/>
    <cellStyle name="_РАСЧЕТ ВЕСА ТРУБ ВСТО-2-красиво_Востокнефтепровод_Форма для ДЭ" xfId="1826"/>
    <cellStyle name="_РАСЧЕТ ВЕСА ТРУБ ВСТО-2-красиво_Востокнефтепровод_Форма для ДЭ и ТНФ" xfId="1827"/>
    <cellStyle name="_РАСЧЕТ ВЕСА ТРУБ ВСТО-2-красиво_ИП БТС-2 согл физика " xfId="1828"/>
    <cellStyle name="_РАСЧЕТ ВЕСА ТРУБ ВСТО-2-красиво_ИП БТС-2 согл физика _2012 11 12_Комаров (ввод)" xfId="1829"/>
    <cellStyle name="_РАСЧЕТ ВЕСА ТРУБ ВСТО-2-красиво_ИП БТС-2 согл физика _2012 11 12_Комаров (финансирование)" xfId="1830"/>
    <cellStyle name="_РАСЧЕТ ВЕСА ТРУБ ВСТО-2-красиво_ИП БТС-2 согл физика _Корректировка № 3 - БТС 2011 год 11 09 11 -  агент на окт" xfId="1831"/>
    <cellStyle name="_РАСЧЕТ ВЕСА ТРУБ ВСТО-2-красиво_ИП БТС-2 согл физика _Корректировка № 3 - БТС 2011 год 11 09 11 -  агент на окт_2012 11 12_Комаров (ввод)" xfId="1832"/>
    <cellStyle name="_РАСЧЕТ ВЕСА ТРУБ ВСТО-2-красиво_ИП БТС-2 согл физика _Корректировка № 3 - БТС 2011 год 11 09 11 -  агент на окт_2012 11 12_Комаров (финансирование)" xfId="1833"/>
    <cellStyle name="_РАСЧЕТ ВЕСА ТРУБ ВСТО-2-красиво_ИП БТС-2 согл физика _Корректировка № 3 - БТС 2011 год 11 09 11 -  агент на окт_Форма для ДЭ" xfId="1834"/>
    <cellStyle name="_РАСЧЕТ ВЕСА ТРУБ ВСТО-2-красиво_ИП БТС-2 согл физика _Корректировка № 3 - БТС 2011 год 11 09 11 -  агент на окт_Форма для ДЭ и ТНФ" xfId="1835"/>
    <cellStyle name="_РАСЧЕТ ВЕСА ТРУБ ВСТО-2-красиво_ИП БТС-2 согл физика _Корректировка № 3 - БТС 2012 год формы г и в" xfId="1836"/>
    <cellStyle name="_РАСЧЕТ ВЕСА ТРУБ ВСТО-2-красиво_ИП БТС-2 согл физика _Корректировка № 3 - БТС 2012 год формы г и в_2012 11 12_Комаров (ввод)" xfId="1837"/>
    <cellStyle name="_РАСЧЕТ ВЕСА ТРУБ ВСТО-2-красиво_ИП БТС-2 согл физика _Корректировка № 3 - БТС 2012 год формы г и в_2012 11 12_Комаров (финансирование)" xfId="1838"/>
    <cellStyle name="_РАСЧЕТ ВЕСА ТРУБ ВСТО-2-красиво_ИП БТС-2 согл физика _Корректировка № 3 - БТС 2012 год формы г и в_Форма для ДЭ" xfId="1839"/>
    <cellStyle name="_РАСЧЕТ ВЕСА ТРУБ ВСТО-2-красиво_ИП БТС-2 согл физика _Корректировка № 3 - БТС 2012 год формы г и в_Форма для ДЭ и ТНФ" xfId="1840"/>
    <cellStyle name="_РАСЧЕТ ВЕСА ТРУБ ВСТО-2-красиво_ИП БТС-2 согл физика _Форма для ДЭ" xfId="1841"/>
    <cellStyle name="_РАСЧЕТ ВЕСА ТРУБ ВСТО-2-красиво_ИП БТС-2 согл физика _Форма для ДЭ и ТНФ" xfId="1842"/>
    <cellStyle name="_РАСЧЕТ ВЕСА ТРУБ ВСТО-2-красиво_Корректировка № 3 - БТС 2012 год" xfId="1843"/>
    <cellStyle name="_РАСЧЕТ ВЕСА ТРУБ ВСТО-2-красиво_Корректировка № 3 - БТС 2012 год_2012 11 12_Комаров (ввод)" xfId="1844"/>
    <cellStyle name="_РАСЧЕТ ВЕСА ТРУБ ВСТО-2-красиво_Корректировка № 3 - БТС 2012 год_2012 11 12_Комаров (финансирование)" xfId="1845"/>
    <cellStyle name="_РАСЧЕТ ВЕСА ТРУБ ВСТО-2-красиво_Корректировка № 3 - БТС 2012 год_Форма для ДЭ" xfId="1846"/>
    <cellStyle name="_РАСЧЕТ ВЕСА ТРУБ ВСТО-2-красиво_Корректировка № 3 - БТС 2012 год_Форма для ДЭ и ТНФ" xfId="1847"/>
    <cellStyle name="_РАСЧЕТ ВЕСА ТРУБ ВСТО-2-красиво_Послед.в-т 21.09.10  КОРР." xfId="1848"/>
    <cellStyle name="_РАСЧЕТ ВЕСА ТРУБ ВСТО-2-красиво_Послед.в-т 21.09.10  КОРР._2012 11 12_Комаров (ввод)" xfId="1849"/>
    <cellStyle name="_РАСЧЕТ ВЕСА ТРУБ ВСТО-2-красиво_Послед.в-т 21.09.10  КОРР._2012 11 12_Комаров (финансирование)" xfId="1850"/>
    <cellStyle name="_РАСЧЕТ ВЕСА ТРУБ ВСТО-2-красиво_Послед.в-т 21.09.10  КОРР._Форма для ДЭ" xfId="1851"/>
    <cellStyle name="_РАСЧЕТ ВЕСА ТРУБ ВСТО-2-красиво_Послед.в-т 21.09.10  КОРР._Форма для ДЭ и ТНФ" xfId="1852"/>
    <cellStyle name="_РАСЧЕТ ВЕСА ТРУБ ВСТО-2-красиво_СВОД Форма для ДЭ и ТНФ (2)" xfId="1853"/>
    <cellStyle name="_РАСЧЕТ ВЕСА ТРУБ ВСТО-2-красиво_СМНП_УЛ_ИП_2012_Корр 26.09.2011" xfId="1854"/>
    <cellStyle name="_РАСЧЕТ ВЕСА ТРУБ ВСТО-2-красиво_СМНП_УЛ_ИП_2012_Корр 26.09.2011_2012 11 12_Комаров (ввод)" xfId="1855"/>
    <cellStyle name="_РАСЧЕТ ВЕСА ТРУБ ВСТО-2-красиво_СМНП_УЛ_ИП_2012_Корр 26.09.2011_2012 11 12_Комаров (финансирование)" xfId="1856"/>
    <cellStyle name="_РАСЧЕТ ВЕСА ТРУБ ВСТО-2-красиво_СМНП_УЛ_ИП_2012_Корр 26.09.2011_Форма для ДЭ" xfId="1857"/>
    <cellStyle name="_РАСЧЕТ ВЕСА ТРУБ ВСТО-2-красиво_СМНП_УЛ_ИП_2012_Корр 26.09.2011_Форма для ДЭ и ТНФ" xfId="1858"/>
    <cellStyle name="_РАСЧЕТ ВЕСА ТРУБ ВСТО-2-красиво_Финансирование 2011-2015 (для печати)" xfId="1859"/>
    <cellStyle name="_РАСЧЕТ ВЕСА ТРУБ ВСТО-2-красиво_Форма для ДЭ" xfId="1860"/>
    <cellStyle name="_РАСЧЕТ ВЕСА ТРУБ ВСТО-2-красиво_Форма для ДЭ и ТНФ" xfId="1861"/>
    <cellStyle name="_РАСЧЕТ ВЕСА ТРУБ ВСТО-2-красиво_Формы для корректировки ИП- УЛБК - ТРН" xfId="1862"/>
    <cellStyle name="_РАСЧЕТ ВЕСА ТРУБ ВСТО-2-красиво_Формы для корректировки ИП- УЛБК - ТРН_2012 11 12_Комаров (ввод)" xfId="1863"/>
    <cellStyle name="_РАСЧЕТ ВЕСА ТРУБ ВСТО-2-красиво_Формы для корректировки ИП- УЛБК - ТРН_2012 11 12_Комаров (финансирование)" xfId="1864"/>
    <cellStyle name="_РАСЧЕТ ВЕСА ТРУБ ВСТО-2-красиво_Формы для корректировки ИП- УЛБК - ТРН_Форма для ДЭ" xfId="1865"/>
    <cellStyle name="_РАСЧЕТ ВЕСА ТРУБ ВСТО-2-красиво_Формы для корректировки ИП- УЛБК - ТРН_Форма для ДЭ и ТНФ" xfId="1866"/>
    <cellStyle name="_Расчет ВЛ таб.формата 12 рыба" xfId="35"/>
    <cellStyle name="_Расчет ПФР" xfId="1867"/>
    <cellStyle name="_РИХ с разбивкой" xfId="1868"/>
    <cellStyle name="_РИХ_2007_2010_151206" xfId="1869"/>
    <cellStyle name="_Сб-macro 2020" xfId="36"/>
    <cellStyle name="_Сб-macro 2020 2" xfId="1870"/>
    <cellStyle name="_Сб-macro 2020_defl 2030" xfId="1871"/>
    <cellStyle name="_Сб-macro 2020_v2008-2012-15.12.09вар(2)-11.2030" xfId="1872"/>
    <cellStyle name="_Сб-macro 2020_v2008-2012-23.09.09вар2а-11" xfId="37"/>
    <cellStyle name="_Сб-macro 2020_Дефл 2б" xfId="1873"/>
    <cellStyle name="_Сб-macro 2020_Дефляторы" xfId="1874"/>
    <cellStyle name="_Сб-macro 2020_дефляторы 2в" xfId="1875"/>
    <cellStyle name="_Сб-macro 2020_Дефляторы 4 апр" xfId="1876"/>
    <cellStyle name="_Сб-macro 2020_Дефляторы ИНН 2" xfId="1877"/>
    <cellStyle name="_Сб-macro 2020_Книга1" xfId="1878"/>
    <cellStyle name="_Свод_КВАРТАЛЫ__итог-3" xfId="1879"/>
    <cellStyle name="_свод8.1" xfId="1880"/>
    <cellStyle name="_Сергееву_тех х-ки_18.11" xfId="38"/>
    <cellStyle name="_Сметы ВНИИСТ" xfId="1881"/>
    <cellStyle name="_СМН_БДР с ОНО ОНА 28011" xfId="1882"/>
    <cellStyle name="_СМН_БДР с ОНО ОНА 28011_6.11" xfId="1883"/>
    <cellStyle name="_СМН_БДР с ОНО ОНА 28011_6.13" xfId="1884"/>
    <cellStyle name="_СМН_БДР с ОНО ОНА 28011_6.16" xfId="1885"/>
    <cellStyle name="_СМН_БДР с ОНО ОНА 28011_6.43" xfId="1886"/>
    <cellStyle name="_СМН_БДР с ОНО ОНА 28011_6.52" xfId="1887"/>
    <cellStyle name="_СМН_БДР с ОНО ОНА 28011_6.54" xfId="1888"/>
    <cellStyle name="_СМН_БДР с ОНО ОНА 28011_6.56" xfId="1889"/>
    <cellStyle name="_СМН_БДР с ОНО ОНА 28011_6.57" xfId="1890"/>
    <cellStyle name="_СМН_БДР с ОНО ОНА 28011_Послед.в-т 21.09.10  КОРР." xfId="1891"/>
    <cellStyle name="_СМН_БДР с ОНО ОНА 28011_Послед.в-т 21.09.10  КОРР._2012 11 12_Комаров (ввод)" xfId="1892"/>
    <cellStyle name="_СМН_БДР с ОНО ОНА 28011_Послед.в-т 21.09.10  КОРР._2012 11 12_Комаров (финансирование)" xfId="1893"/>
    <cellStyle name="_СМН_БДР с ОНО ОНА 28011_Послед.в-т 21.09.10  КОРР._Форма для ДЭ" xfId="1894"/>
    <cellStyle name="_СМН_БДР с ОНО ОНА 28011_Послед.в-т 21.09.10  КОРР._Форма для ДЭ и ТНФ" xfId="1895"/>
    <cellStyle name="_СМН_БДР с ОНО ОНА 28011_Свод корректировок_год(43) " xfId="1896"/>
    <cellStyle name="_СМН_БДР с ОНО ОНА 28011_ТСН_Кор_3(Выручка)" xfId="1897"/>
    <cellStyle name="_СМН_БДР с ОНО ОНА 28011_ТСН_Кор_43(Комплексная программа)_1" xfId="1898"/>
    <cellStyle name="_Справка по фин-ию КРАТКО на 26.12.2008" xfId="1899"/>
    <cellStyle name="_Справка по фин-ию КРАТКО на 26.12.2008_Послед.в-т 21.09.10  КОРР." xfId="1900"/>
    <cellStyle name="_Справка по фин-ию КРАТКО на 26.12.2008_Послед.в-т 21.09.10  КОРР._2012 11 12_Комаров (ввод)" xfId="1901"/>
    <cellStyle name="_Справка по фин-ию КРАТКО на 26.12.2008_Послед.в-т 21.09.10  КОРР._2012 11 12_Комаров (финансирование)" xfId="1902"/>
    <cellStyle name="_Справка по фин-ию КРАТКО на 26.12.2008_Послед.в-т 21.09.10  КОРР._Форма для ДЭ" xfId="1903"/>
    <cellStyle name="_Справка по фин-ию КРАТКО на 26.12.2008_Послед.в-т 21.09.10  КОРР._Форма для ДЭ и ТНФ" xfId="1904"/>
    <cellStyle name="_Справка по фин-ию КРАТКО на 28.10.2008" xfId="1905"/>
    <cellStyle name="_Справка по фин-ию КРАТКО на 28.10.2008_Послед.в-т 21.09.10  КОРР." xfId="1906"/>
    <cellStyle name="_Справка по фин-ию КРАТКО на 28.10.2008_Послед.в-т 21.09.10  КОРР._2012 11 12_Комаров (ввод)" xfId="1907"/>
    <cellStyle name="_Справка по фин-ию КРАТКО на 28.10.2008_Послед.в-т 21.09.10  КОРР._2012 11 12_Комаров (финансирование)" xfId="1908"/>
    <cellStyle name="_Справка по фин-ию КРАТКО на 28.10.2008_Послед.в-т 21.09.10  КОРР._Форма для ДЭ" xfId="1909"/>
    <cellStyle name="_Справка по фин-ию КРАТКО на 28.10.2008_Послед.в-т 21.09.10  КОРР._Форма для ДЭ и ТНФ" xfId="1910"/>
    <cellStyle name="_Справка по фин-ию КРАТКО на 31.12.2008" xfId="1911"/>
    <cellStyle name="_Справка по фин-ию КРАТКО на 31.12.2008_Послед.в-т 21.09.10  КОРР." xfId="1912"/>
    <cellStyle name="_Справка по фин-ию КРАТКО на 31.12.2008_Послед.в-т 21.09.10  КОРР._2012 11 12_Комаров (ввод)" xfId="1913"/>
    <cellStyle name="_Справка по фин-ию КРАТКО на 31.12.2008_Послед.в-т 21.09.10  КОРР._2012 11 12_Комаров (финансирование)" xfId="1914"/>
    <cellStyle name="_Справка по фин-ию КРАТКО на 31.12.2008_Послед.в-т 21.09.10  КОРР._Форма для ДЭ" xfId="1915"/>
    <cellStyle name="_Справка по фин-ию КРАТКО на 31.12.2008_Послед.в-т 21.09.10  КОРР._Форма для ДЭ и ТНФ" xfId="1916"/>
    <cellStyle name="_Справка Сидоренко" xfId="1917"/>
    <cellStyle name="_Справка Сидоренко_Послед.в-т 21.09.10  КОРР." xfId="1918"/>
    <cellStyle name="_Справка Сидоренко_Послед.в-т 21.09.10  КОРР._2012 11 12_Комаров (ввод)" xfId="1919"/>
    <cellStyle name="_Справка Сидоренко_Послед.в-т 21.09.10  КОРР._2012 11 12_Комаров (финансирование)" xfId="1920"/>
    <cellStyle name="_Справка Сидоренко_Послед.в-т 21.09.10  КОРР._Форма для ДЭ" xfId="1921"/>
    <cellStyle name="_Справка Сидоренко_Послед.в-т 21.09.10  КОРР._Форма для ДЭ и ТНФ" xfId="1922"/>
    <cellStyle name="_Справка_ФЦП_направления_ФЗ_13_09_Клепач (2)" xfId="1923"/>
    <cellStyle name="_Справочные таблицы СФБ" xfId="1924"/>
    <cellStyle name="_спросовый метод_на100млрд_13февр2009" xfId="1925"/>
    <cellStyle name="_Сравнение-табл3май" xfId="1926"/>
    <cellStyle name="_Сравнение-табл3май-" xfId="1927"/>
    <cellStyle name="_Степень физического износа " xfId="39"/>
    <cellStyle name="_сх маш" xfId="1928"/>
    <cellStyle name="_Т-3 ФСТ" xfId="1929"/>
    <cellStyle name="_Т-3.12 ОТ и ПБ 2006 2 вер" xfId="1930"/>
    <cellStyle name="_Типовой макет" xfId="40"/>
    <cellStyle name="_Узлы учета_10.08" xfId="41"/>
    <cellStyle name="_УКРАИНА_05_МАЙ" xfId="1931"/>
    <cellStyle name="_Ф1_РОССИЯ_05_ИЮНЬ" xfId="1932"/>
    <cellStyle name="_Финансирование на май 2008 связь" xfId="1933"/>
    <cellStyle name="_Финансирование на май 2008 связь_Послед.в-т 21.09.10  КОРР." xfId="1934"/>
    <cellStyle name="_Финансирование на май 2008 связь_Послед.в-т 21.09.10  КОРР._2012 11 12_Комаров (ввод)" xfId="1935"/>
    <cellStyle name="_Финансирование на май 2008 связь_Послед.в-т 21.09.10  КОРР._2012 11 12_Комаров (финансирование)" xfId="1936"/>
    <cellStyle name="_Финансирование на май 2008 связь_Послед.в-т 21.09.10  КОРР._Форма для ДЭ" xfId="1937"/>
    <cellStyle name="_Финансирование на май 2008 связь_Послед.в-т 21.09.10  КОРР._Форма для ДЭ и ТНФ" xfId="1938"/>
    <cellStyle name="_Финансирование на ноябрь 2008" xfId="1939"/>
    <cellStyle name="_Финансирование на ноябрь 2008_Послед.в-т 21.09.10  КОРР." xfId="1940"/>
    <cellStyle name="_Финансирование на ноябрь 2008_Послед.в-т 21.09.10  КОРР._2012 11 12_Комаров (ввод)" xfId="1941"/>
    <cellStyle name="_Финансирование на ноябрь 2008_Послед.в-т 21.09.10  КОРР._2012 11 12_Комаров (финансирование)" xfId="1942"/>
    <cellStyle name="_Финансирование на ноябрь 2008_Послед.в-т 21.09.10  КОРР._Форма для ДЭ" xfId="1943"/>
    <cellStyle name="_Финансирование на ноябрь 2008_Послед.в-т 21.09.10  КОРР._Форма для ДЭ и ТНФ" xfId="1944"/>
    <cellStyle name="_Финансирование на сентябрь 2008" xfId="1945"/>
    <cellStyle name="_Финансирование на сентябрь 2008_Послед.в-т 21.09.10  КОРР." xfId="1946"/>
    <cellStyle name="_Финансирование на сентябрь 2008_Послед.в-т 21.09.10  КОРР._2012 11 12_Комаров (ввод)" xfId="1947"/>
    <cellStyle name="_Финансирование на сентябрь 2008_Послед.в-т 21.09.10  КОРР._2012 11 12_Комаров (финансирование)" xfId="1948"/>
    <cellStyle name="_Финансирование на сентябрь 2008_Послед.в-т 21.09.10  КОРР._Форма для ДЭ" xfId="1949"/>
    <cellStyle name="_Финансирование на сентябрь 2008_Послед.в-т 21.09.10  КОРР._Форма для ДЭ и ТНФ" xfId="1950"/>
    <cellStyle name="_Финансирование ТН по месяцам ПЛАН" xfId="1951"/>
    <cellStyle name="_Финансирование ТН по месяцам ПЛАН (3)" xfId="1952"/>
    <cellStyle name="_Финансирование ТН по месяцам ПЛАН (3)_Послед.в-т 21.09.10  КОРР." xfId="1953"/>
    <cellStyle name="_Финансирование ТН по месяцам ПЛАН (3)_Послед.в-т 21.09.10  КОРР._2012 11 12_Комаров (ввод)" xfId="1954"/>
    <cellStyle name="_Финансирование ТН по месяцам ПЛАН (3)_Послед.в-т 21.09.10  КОРР._2012 11 12_Комаров (финансирование)" xfId="1955"/>
    <cellStyle name="_Финансирование ТН по месяцам ПЛАН (3)_Послед.в-т 21.09.10  КОРР._Форма для ДЭ" xfId="1956"/>
    <cellStyle name="_Финансирование ТН по месяцам ПЛАН (3)_Послед.в-т 21.09.10  КОРР._Форма для ДЭ и ТНФ" xfId="1957"/>
    <cellStyle name="_Финансирование ТН по месяцам ПЛАН_Послед.в-т 21.09.10  КОРР." xfId="1958"/>
    <cellStyle name="_Финансирование ТН по месяцам ПЛАН_Послед.в-т 21.09.10  КОРР._2012 11 12_Комаров (ввод)" xfId="1959"/>
    <cellStyle name="_Финансирование ТН по месяцам ПЛАН_Послед.в-т 21.09.10  КОРР._2012 11 12_Комаров (финансирование)" xfId="1960"/>
    <cellStyle name="_Финансирование ТН по месяцам ПЛАН_Послед.в-т 21.09.10  КОРР._Форма для ДЭ" xfId="1961"/>
    <cellStyle name="_Финансирование ТН по месяцам ПЛАН_Послед.в-т 21.09.10  КОРР._Форма для ДЭ и ТНФ" xfId="1962"/>
    <cellStyle name="_ФИНАНСИРОВАНИЕ_ АПРЕЛЬ" xfId="1963"/>
    <cellStyle name="_ФИНАНСИРОВАНИЕ_ АПРЕЛЬ (2)" xfId="1964"/>
    <cellStyle name="_ФИНАНСИРОВАНИЕ_ АПРЕЛЬ (2)_Послед.в-т 21.09.10  КОРР." xfId="1965"/>
    <cellStyle name="_ФИНАНСИРОВАНИЕ_ АПРЕЛЬ (2)_Послед.в-т 21.09.10  КОРР._2012 11 12_Комаров (ввод)" xfId="1966"/>
    <cellStyle name="_ФИНАНСИРОВАНИЕ_ АПРЕЛЬ (2)_Послед.в-т 21.09.10  КОРР._2012 11 12_Комаров (финансирование)" xfId="1967"/>
    <cellStyle name="_ФИНАНСИРОВАНИЕ_ АПРЕЛЬ (2)_Послед.в-т 21.09.10  КОРР._Форма для ДЭ" xfId="1968"/>
    <cellStyle name="_ФИНАНСИРОВАНИЕ_ АПРЕЛЬ (2)_Послед.в-т 21.09.10  КОРР._Форма для ДЭ и ТНФ" xfId="1969"/>
    <cellStyle name="_ФИНАНСИРОВАНИЕ_ АПРЕЛЬ_Послед.в-т 21.09.10  КОРР." xfId="1970"/>
    <cellStyle name="_ФИНАНСИРОВАНИЕ_ АПРЕЛЬ_Послед.в-т 21.09.10  КОРР._2012 11 12_Комаров (ввод)" xfId="1971"/>
    <cellStyle name="_ФИНАНСИРОВАНИЕ_ АПРЕЛЬ_Послед.в-т 21.09.10  КОРР._2012 11 12_Комаров (финансирование)" xfId="1972"/>
    <cellStyle name="_ФИНАНСИРОВАНИЕ_ АПРЕЛЬ_Послед.в-т 21.09.10  КОРР._Форма для ДЭ" xfId="1973"/>
    <cellStyle name="_ФИНАНСИРОВАНИЕ_ АПРЕЛЬ_Послед.в-т 21.09.10  КОРР._Форма для ДЭ и ТНФ" xfId="1974"/>
    <cellStyle name="_ФИНАНСИРОВАНИЕ_ МАЙ (2)" xfId="1975"/>
    <cellStyle name="_ФИНАНСИРОВАНИЕ_ МАЙ (2)_Послед.в-т 21.09.10  КОРР." xfId="1976"/>
    <cellStyle name="_ФИНАНСИРОВАНИЕ_ МАЙ (2)_Послед.в-т 21.09.10  КОРР._2012 11 12_Комаров (ввод)" xfId="1977"/>
    <cellStyle name="_ФИНАНСИРОВАНИЕ_ МАЙ (2)_Послед.в-т 21.09.10  КОРР._2012 11 12_Комаров (финансирование)" xfId="1978"/>
    <cellStyle name="_ФИНАНСИРОВАНИЕ_ МАЙ (2)_Послед.в-т 21.09.10  КОРР._Форма для ДЭ" xfId="1979"/>
    <cellStyle name="_ФИНАНСИРОВАНИЕ_ МАЙ (2)_Послед.в-т 21.09.10  КОРР._Форма для ДЭ и ТНФ" xfId="1980"/>
    <cellStyle name="_ФИНАНСИРОВАНИЕ_ МАЙ (3)" xfId="1981"/>
    <cellStyle name="_ФИНАНСИРОВАНИЕ_ МАЙ (3)_Послед.в-т 21.09.10  КОРР." xfId="1982"/>
    <cellStyle name="_ФИНАНСИРОВАНИЕ_ МАЙ (3)_Послед.в-т 21.09.10  КОРР._2012 11 12_Комаров (ввод)" xfId="1983"/>
    <cellStyle name="_ФИНАНСИРОВАНИЕ_ МАЙ (3)_Послед.в-т 21.09.10  КОРР._2012 11 12_Комаров (финансирование)" xfId="1984"/>
    <cellStyle name="_ФИНАНСИРОВАНИЕ_ МАЙ (3)_Послед.в-т 21.09.10  КОРР._Форма для ДЭ" xfId="1985"/>
    <cellStyle name="_ФИНАНСИРОВАНИЕ_ МАЙ (3)_Послед.в-т 21.09.10  КОРР._Форма для ДЭ и ТНФ" xfId="1986"/>
    <cellStyle name="_ФИНАНСИРОВАНИЕ_АВГУСТ" xfId="1987"/>
    <cellStyle name="_ФИНАНСИРОВАНИЕ_АВГУСТ (2)" xfId="1988"/>
    <cellStyle name="_ФИНАНСИРОВАНИЕ_АВГУСТ (2)_Послед.в-т 21.09.10  КОРР." xfId="1989"/>
    <cellStyle name="_ФИНАНСИРОВАНИЕ_АВГУСТ (2)_Послед.в-т 21.09.10  КОРР._2012 11 12_Комаров (ввод)" xfId="1990"/>
    <cellStyle name="_ФИНАНСИРОВАНИЕ_АВГУСТ (2)_Послед.в-т 21.09.10  КОРР._2012 11 12_Комаров (финансирование)" xfId="1991"/>
    <cellStyle name="_ФИНАНСИРОВАНИЕ_АВГУСТ (2)_Послед.в-т 21.09.10  КОРР._Форма для ДЭ" xfId="1992"/>
    <cellStyle name="_ФИНАНСИРОВАНИЕ_АВГУСТ (2)_Послед.в-т 21.09.10  КОРР._Форма для ДЭ и ТНФ" xfId="1993"/>
    <cellStyle name="_ФИНАНСИРОВАНИЕ_АВГУСТ_Послед.в-т 21.09.10  КОРР." xfId="1994"/>
    <cellStyle name="_ФИНАНСИРОВАНИЕ_АВГУСТ_Послед.в-т 21.09.10  КОРР._2012 11 12_Комаров (ввод)" xfId="1995"/>
    <cellStyle name="_ФИНАНСИРОВАНИЕ_АВГУСТ_Послед.в-т 21.09.10  КОРР._2012 11 12_Комаров (финансирование)" xfId="1996"/>
    <cellStyle name="_ФИНАНСИРОВАНИЕ_АВГУСТ_Послед.в-т 21.09.10  КОРР._Форма для ДЭ" xfId="1997"/>
    <cellStyle name="_ФИНАНСИРОВАНИЕ_АВГУСТ_Послед.в-т 21.09.10  КОРР._Форма для ДЭ и ТНФ" xfId="1998"/>
    <cellStyle name="_ФИНАНСИРОВАНИЕ_ИЮЛЬ" xfId="1999"/>
    <cellStyle name="_ФИНАНСИРОВАНИЕ_ИЮЛЬ (2)" xfId="2000"/>
    <cellStyle name="_ФИНАНСИРОВАНИЕ_ИЮЛЬ (2)_Послед.в-т 21.09.10  КОРР." xfId="2001"/>
    <cellStyle name="_ФИНАНСИРОВАНИЕ_ИЮЛЬ (2)_Послед.в-т 21.09.10  КОРР._2012 11 12_Комаров (ввод)" xfId="2002"/>
    <cellStyle name="_ФИНАНСИРОВАНИЕ_ИЮЛЬ (2)_Послед.в-т 21.09.10  КОРР._2012 11 12_Комаров (финансирование)" xfId="2003"/>
    <cellStyle name="_ФИНАНСИРОВАНИЕ_ИЮЛЬ (2)_Послед.в-т 21.09.10  КОРР._Форма для ДЭ" xfId="2004"/>
    <cellStyle name="_ФИНАНСИРОВАНИЕ_ИЮЛЬ (2)_Послед.в-т 21.09.10  КОРР._Форма для ДЭ и ТНФ" xfId="2005"/>
    <cellStyle name="_ФИНАНСИРОВАНИЕ_ИЮЛЬ_Послед.в-т 21.09.10  КОРР." xfId="2006"/>
    <cellStyle name="_ФИНАНСИРОВАНИЕ_ИЮЛЬ_Послед.в-т 21.09.10  КОРР._2012 11 12_Комаров (ввод)" xfId="2007"/>
    <cellStyle name="_ФИНАНСИРОВАНИЕ_ИЮЛЬ_Послед.в-т 21.09.10  КОРР._2012 11 12_Комаров (финансирование)" xfId="2008"/>
    <cellStyle name="_ФИНАНСИРОВАНИЕ_ИЮЛЬ_Послед.в-т 21.09.10  КОРР._Форма для ДЭ" xfId="2009"/>
    <cellStyle name="_ФИНАНСИРОВАНИЕ_ИЮЛЬ_Послед.в-т 21.09.10  КОРР._Форма для ДЭ и ТНФ" xfId="2010"/>
    <cellStyle name="_ФИНАНСИРОВАНИЕ_ИЮНЬ" xfId="2011"/>
    <cellStyle name="_ФИНАНСИРОВАНИЕ_ИЮНЬ_Послед.в-т 21.09.10  КОРР." xfId="2012"/>
    <cellStyle name="_ФИНАНСИРОВАНИЕ_ИЮНЬ_Послед.в-т 21.09.10  КОРР._2012 11 12_Комаров (ввод)" xfId="2013"/>
    <cellStyle name="_ФИНАНСИРОВАНИЕ_ИЮНЬ_Послед.в-т 21.09.10  КОРР._2012 11 12_Комаров (финансирование)" xfId="2014"/>
    <cellStyle name="_ФИНАНСИРОВАНИЕ_ИЮНЬ_Послед.в-т 21.09.10  КОРР._Форма для ДЭ" xfId="2015"/>
    <cellStyle name="_ФИНАНСИРОВАНИЕ_ИЮНЬ_Послед.в-т 21.09.10  КОРР._Форма для ДЭ и ТНФ" xfId="2016"/>
    <cellStyle name="_ФИНАНСИРОВАНИЕ_МАЙ" xfId="2017"/>
    <cellStyle name="_ФИНАНСИРОВАНИЕ_МАЙ_Послед.в-т 21.09.10  КОРР." xfId="2018"/>
    <cellStyle name="_ФИНАНСИРОВАНИЕ_МАЙ_Послед.в-т 21.09.10  КОРР._2012 11 12_Комаров (ввод)" xfId="2019"/>
    <cellStyle name="_ФИНАНСИРОВАНИЕ_МАЙ_Послед.в-т 21.09.10  КОРР._2012 11 12_Комаров (финансирование)" xfId="2020"/>
    <cellStyle name="_ФИНАНСИРОВАНИЕ_МАЙ_Послед.в-т 21.09.10  КОРР._Форма для ДЭ" xfId="2021"/>
    <cellStyle name="_ФИНАНСИРОВАНИЕ_МАЙ_Послед.в-т 21.09.10  КОРР._Форма для ДЭ и ТНФ" xfId="2022"/>
    <cellStyle name="_ФИНАНСИРОВАНИЕ_МАРТ" xfId="2023"/>
    <cellStyle name="_ФИНАНСИРОВАНИЕ_МАРТ_Послед.в-т 21.09.10  КОРР." xfId="2024"/>
    <cellStyle name="_ФИНАНСИРОВАНИЕ_МАРТ_Послед.в-т 21.09.10  КОРР._2012 11 12_Комаров (ввод)" xfId="2025"/>
    <cellStyle name="_ФИНАНСИРОВАНИЕ_МАРТ_Послед.в-т 21.09.10  КОРР._2012 11 12_Комаров (финансирование)" xfId="2026"/>
    <cellStyle name="_ФИНАНСИРОВАНИЕ_МАРТ_Послед.в-т 21.09.10  КОРР._Форма для ДЭ" xfId="2027"/>
    <cellStyle name="_ФИНАНСИРОВАНИЕ_МАРТ_Послед.в-т 21.09.10  КОРР._Форма для ДЭ и ТНФ" xfId="2028"/>
    <cellStyle name="_ФИНАНСИРОВАНИЕ_ОКТЯБРЬ (2)" xfId="2029"/>
    <cellStyle name="_ФИНАНСИРОВАНИЕ_ОКТЯБРЬ (2)_Послед.в-т 21.09.10  КОРР." xfId="2030"/>
    <cellStyle name="_ФИНАНСИРОВАНИЕ_ОКТЯБРЬ (2)_Послед.в-т 21.09.10  КОРР._2012 11 12_Комаров (ввод)" xfId="2031"/>
    <cellStyle name="_ФИНАНСИРОВАНИЕ_ОКТЯБРЬ (2)_Послед.в-т 21.09.10  КОРР._2012 11 12_Комаров (финансирование)" xfId="2032"/>
    <cellStyle name="_ФИНАНСИРОВАНИЕ_ОКТЯБРЬ (2)_Послед.в-т 21.09.10  КОРР._Форма для ДЭ" xfId="2033"/>
    <cellStyle name="_ФИНАНСИРОВАНИЕ_ОКТЯБРЬ (2)_Послед.в-т 21.09.10  КОРР._Форма для ДЭ и ТНФ" xfId="2034"/>
    <cellStyle name="_ФИНАНСИРОВАНИЕ_СЕНТЯБРЬ (2)" xfId="2035"/>
    <cellStyle name="_ФИНАНСИРОВАНИЕ_СЕНТЯБРЬ (2)_Послед.в-т 21.09.10  КОРР." xfId="2036"/>
    <cellStyle name="_ФИНАНСИРОВАНИЕ_СЕНТЯБРЬ (2)_Послед.в-т 21.09.10  КОРР._2012 11 12_Комаров (ввод)" xfId="2037"/>
    <cellStyle name="_ФИНАНСИРОВАНИЕ_СЕНТЯБРЬ (2)_Послед.в-т 21.09.10  КОРР._2012 11 12_Комаров (финансирование)" xfId="2038"/>
    <cellStyle name="_ФИНАНСИРОВАНИЕ_СЕНТЯБРЬ (2)_Послед.в-т 21.09.10  КОРР._Форма для ДЭ" xfId="2039"/>
    <cellStyle name="_ФИНАНСИРОВАНИЕ_СЕНТЯБРЬ (2)_Послед.в-т 21.09.10  КОРР._Форма для ДЭ и ТНФ" xfId="2040"/>
    <cellStyle name="_ФИНАНСИРОВАНИЕ_ФЕВРАЛЬ" xfId="2041"/>
    <cellStyle name="_ФИНАНСИРОВАНИЕ_ФЕВРАЛЬ_Послед.в-т 21.09.10  КОРР." xfId="2042"/>
    <cellStyle name="_ФИНАНСИРОВАНИЕ_ФЕВРАЛЬ_Послед.в-т 21.09.10  КОРР._2012 11 12_Комаров (ввод)" xfId="2043"/>
    <cellStyle name="_ФИНАНСИРОВАНИЕ_ФЕВРАЛЬ_Послед.в-т 21.09.10  КОРР._2012 11 12_Комаров (финансирование)" xfId="2044"/>
    <cellStyle name="_ФИНАНСИРОВАНИЕ_ФЕВРАЛЬ_Послед.в-т 21.09.10  КОРР._Форма для ДЭ" xfId="2045"/>
    <cellStyle name="_ФИНАНСИРОВАНИЕ_ФЕВРАЛЬ_Послед.в-т 21.09.10  КОРР._Форма для ДЭ и ТНФ" xfId="2046"/>
    <cellStyle name="_Финансы ВПН" xfId="2047"/>
    <cellStyle name="_Форма 3 (материалы) 13.09.2004" xfId="2048"/>
    <cellStyle name="_Форма 3 (материалы) 13.09.2004_Послед.в-т 21.09.10  КОРР." xfId="2049"/>
    <cellStyle name="_Форма 3 (материалы) 13.09.2004_Послед.в-т 21.09.10  КОРР._2012 11 12_Комаров (ввод)" xfId="2050"/>
    <cellStyle name="_Форма 3 (материалы) 13.09.2004_Послед.в-т 21.09.10  КОРР._2012 11 12_Комаров (финансирование)" xfId="2051"/>
    <cellStyle name="_Форма 3 (материалы) 13.09.2004_Послед.в-т 21.09.10  КОРР._Форма для ДЭ" xfId="2052"/>
    <cellStyle name="_Форма 3 (материалы) 13.09.2004_Послед.в-т 21.09.10  КОРР._Форма для ДЭ и ТНФ" xfId="2053"/>
    <cellStyle name="_Форма БДДС" xfId="2054"/>
    <cellStyle name="_Форма исх." xfId="42"/>
    <cellStyle name="_ЦФ  реализация акций 2008-2010" xfId="43"/>
    <cellStyle name="_ЦФ  реализация акций 2008-2010 2" xfId="859"/>
    <cellStyle name="_ЦФ  реализация акций 2008-2010 3" xfId="1056"/>
    <cellStyle name="_ЦФ  реализация акций 2008-2010_акции по годам 2009-2012" xfId="44"/>
    <cellStyle name="_ЦФ  реализация акций 2008-2010_акции по годам 2009-2012 2" xfId="860"/>
    <cellStyle name="_ЦФ  реализация акций 2008-2010_акции по годам 2009-2012 3" xfId="1030"/>
    <cellStyle name="_ЦФ  реализация акций 2008-2010_Копия Прогноз ПТРдо 2030г  (3)" xfId="45"/>
    <cellStyle name="_ЦФ  реализация акций 2008-2010_Копия Прогноз ПТРдо 2030г  (3) 2" xfId="861"/>
    <cellStyle name="_ЦФ  реализация акций 2008-2010_Копия Прогноз ПТРдо 2030г  (3) 3" xfId="1055"/>
    <cellStyle name="_ЦФ  реализация акций 2008-2010_Прогноз ПТРдо 2030г." xfId="46"/>
    <cellStyle name="_ЦФ  реализация акций 2008-2010_Прогноз ПТРдо 2030г. 2" xfId="862"/>
    <cellStyle name="_ЦФ  реализация акций 2008-2010_Прогноз ПТРдо 2030г. 3" xfId="1029"/>
    <cellStyle name="_Японское море_РД - ВНИИСТ" xfId="2059"/>
    <cellStyle name="_Японское море_РД - ВНИИСТ_Послед.в-т 21.09.10  КОРР." xfId="2060"/>
    <cellStyle name="_Японское море_РД - ВНИИСТ_Послед.в-т 21.09.10  КОРР._2012 11 12_Комаров (ввод)" xfId="2061"/>
    <cellStyle name="_Японское море_РД - ВНИИСТ_Послед.в-т 21.09.10  КОРР._2012 11 12_Комаров (финансирование)" xfId="2062"/>
    <cellStyle name="_Японское море_РД - ВНИИСТ_Послед.в-т 21.09.10  КОРР._Форма для ДЭ" xfId="2063"/>
    <cellStyle name="_Японское море_РД - ВНИИСТ_Послед.в-т 21.09.10  КОРР._Форма для ДЭ и ТНФ" xfId="2064"/>
    <cellStyle name="”€ќђќ‘ћ‚›‰" xfId="2065"/>
    <cellStyle name="”€љ‘€ђћ‚ђќќ›‰" xfId="2066"/>
    <cellStyle name="”ќђќ‘ћ‚›‰" xfId="2067"/>
    <cellStyle name="”љ‘ђћ‚ђќќ›‰" xfId="2068"/>
    <cellStyle name="„…ќ…†ќ›‰" xfId="2069"/>
    <cellStyle name="€’ћѓћ‚›‰" xfId="2070"/>
    <cellStyle name="=C:\WINNT35\SYSTEM32\COMMAND.COM" xfId="2071"/>
    <cellStyle name="‡ђѓћ‹ћ‚ћљ1" xfId="2072"/>
    <cellStyle name="‡ђѓћ‹ћ‚ћљ2" xfId="2073"/>
    <cellStyle name="’ћѓћ‚›‰" xfId="2074"/>
    <cellStyle name="’ћѓћ‚›‰ 2" xfId="2075"/>
    <cellStyle name="’ћѓћ‚›‰ 2 2" xfId="2076"/>
    <cellStyle name="’ћѓћ‚›‰ 2 2 2" xfId="2077"/>
    <cellStyle name="’ћѓћ‚›‰ 2 3" xfId="2078"/>
    <cellStyle name="’ћѓћ‚›‰ 3" xfId="2079"/>
    <cellStyle name="’ћѓћ‚›‰ 3 2" xfId="2080"/>
    <cellStyle name="’ћѓћ‚›‰ 4" xfId="2081"/>
    <cellStyle name="0,0_x000d__x000a_NA_x000d__x000a_" xfId="2082"/>
    <cellStyle name="1Normal" xfId="47"/>
    <cellStyle name="20% - Accent1" xfId="48"/>
    <cellStyle name="20% - Accent1 2" xfId="2084"/>
    <cellStyle name="20% - Accent2" xfId="49"/>
    <cellStyle name="20% - Accent2 2" xfId="2085"/>
    <cellStyle name="20% - Accent3" xfId="50"/>
    <cellStyle name="20% - Accent3 2" xfId="2087"/>
    <cellStyle name="20% - Accent4" xfId="51"/>
    <cellStyle name="20% - Accent4 2" xfId="2089"/>
    <cellStyle name="20% - Accent5" xfId="52"/>
    <cellStyle name="20% - Accent5 2" xfId="2090"/>
    <cellStyle name="20% - Accent6" xfId="53"/>
    <cellStyle name="20% - Accent6 2" xfId="2091"/>
    <cellStyle name="20% — акцент1" xfId="2092" builtinId="30" customBuiltin="1"/>
    <cellStyle name="20% - Акцент1 2" xfId="54"/>
    <cellStyle name="20% - Акцент1 2 2" xfId="55"/>
    <cellStyle name="20% - Акцент1 3" xfId="56"/>
    <cellStyle name="20% - Акцент1 4" xfId="2095"/>
    <cellStyle name="20% - Акцент1 5" xfId="2096"/>
    <cellStyle name="20% - Акцент1 6" xfId="2097"/>
    <cellStyle name="20% - Акцент1 7" xfId="2098"/>
    <cellStyle name="20% - Акцент1 8" xfId="2099"/>
    <cellStyle name="20% - Акцент1 9" xfId="2100"/>
    <cellStyle name="20% — акцент2" xfId="2101" builtinId="34" customBuiltin="1"/>
    <cellStyle name="20% - Акцент2 2" xfId="57"/>
    <cellStyle name="20% - Акцент2 2 2" xfId="58"/>
    <cellStyle name="20% - Акцент2 3" xfId="59"/>
    <cellStyle name="20% - Акцент2 4" xfId="2104"/>
    <cellStyle name="20% - Акцент2 5" xfId="2105"/>
    <cellStyle name="20% - Акцент2 6" xfId="2106"/>
    <cellStyle name="20% - Акцент2 7" xfId="2107"/>
    <cellStyle name="20% - Акцент2 8" xfId="2108"/>
    <cellStyle name="20% - Акцент2 9" xfId="2109"/>
    <cellStyle name="20% — акцент3" xfId="2110" builtinId="38" customBuiltin="1"/>
    <cellStyle name="20% - Акцент3 2" xfId="60"/>
    <cellStyle name="20% - Акцент3 2 2" xfId="61"/>
    <cellStyle name="20% - Акцент3 3" xfId="62"/>
    <cellStyle name="20% - Акцент3 4" xfId="2113"/>
    <cellStyle name="20% - Акцент3 5" xfId="2114"/>
    <cellStyle name="20% - Акцент3 6" xfId="2115"/>
    <cellStyle name="20% - Акцент3 7" xfId="2116"/>
    <cellStyle name="20% - Акцент3 8" xfId="2117"/>
    <cellStyle name="20% - Акцент3 9" xfId="2118"/>
    <cellStyle name="20% — акцент4" xfId="2119" builtinId="42" customBuiltin="1"/>
    <cellStyle name="20% - Акцент4 2" xfId="63"/>
    <cellStyle name="20% - Акцент4 2 2" xfId="64"/>
    <cellStyle name="20% - Акцент4 3" xfId="65"/>
    <cellStyle name="20% - Акцент4 4" xfId="2120"/>
    <cellStyle name="20% - Акцент4 5" xfId="2121"/>
    <cellStyle name="20% - Акцент4 6" xfId="2122"/>
    <cellStyle name="20% - Акцент4 7" xfId="2123"/>
    <cellStyle name="20% - Акцент4 8" xfId="2124"/>
    <cellStyle name="20% - Акцент4 9" xfId="2125"/>
    <cellStyle name="20% — акцент5" xfId="2126" builtinId="46" customBuiltin="1"/>
    <cellStyle name="20% - Акцент5 2" xfId="66"/>
    <cellStyle name="20% - Акцент5 2 2" xfId="67"/>
    <cellStyle name="20% - Акцент5 3" xfId="68"/>
    <cellStyle name="20% - Акцент5 4" xfId="2129"/>
    <cellStyle name="20% - Акцент5 5" xfId="2130"/>
    <cellStyle name="20% - Акцент5 6" xfId="2131"/>
    <cellStyle name="20% - Акцент5 7" xfId="2132"/>
    <cellStyle name="20% - Акцент5 8" xfId="2133"/>
    <cellStyle name="20% - Акцент5 9" xfId="2134"/>
    <cellStyle name="20% — акцент6" xfId="2135" builtinId="50" customBuiltin="1"/>
    <cellStyle name="20% - Акцент6 2" xfId="69"/>
    <cellStyle name="20% - Акцент6 2 2" xfId="70"/>
    <cellStyle name="20% - Акцент6 3" xfId="71"/>
    <cellStyle name="20% - Акцент6 4" xfId="2138"/>
    <cellStyle name="20% - Акцент6 5" xfId="2139"/>
    <cellStyle name="20% - Акцент6 6" xfId="2140"/>
    <cellStyle name="20% - Акцент6 7" xfId="2141"/>
    <cellStyle name="20% - Акцент6 8" xfId="2142"/>
    <cellStyle name="20% - Акцент6 9" xfId="2143"/>
    <cellStyle name="40% - Accent1" xfId="72"/>
    <cellStyle name="40% - Accent1 2" xfId="2145"/>
    <cellStyle name="40% - Accent2" xfId="73"/>
    <cellStyle name="40% - Accent2 2" xfId="2146"/>
    <cellStyle name="40% - Accent3" xfId="74"/>
    <cellStyle name="40% - Accent3 2" xfId="2148"/>
    <cellStyle name="40% - Accent4" xfId="75"/>
    <cellStyle name="40% - Accent4 2" xfId="2150"/>
    <cellStyle name="40% - Accent5" xfId="76"/>
    <cellStyle name="40% - Accent5 2" xfId="2152"/>
    <cellStyle name="40% - Accent6" xfId="77"/>
    <cellStyle name="40% - Accent6 2" xfId="2154"/>
    <cellStyle name="40% — акцент1" xfId="2155" builtinId="31" customBuiltin="1"/>
    <cellStyle name="40% - Акцент1 2" xfId="78"/>
    <cellStyle name="40% - Акцент1 2 2" xfId="79"/>
    <cellStyle name="40% - Акцент1 3" xfId="80"/>
    <cellStyle name="40% - Акцент1 4" xfId="2157"/>
    <cellStyle name="40% - Акцент1 5" xfId="2158"/>
    <cellStyle name="40% - Акцент1 6" xfId="2159"/>
    <cellStyle name="40% - Акцент1 7" xfId="2160"/>
    <cellStyle name="40% - Акцент1 8" xfId="2161"/>
    <cellStyle name="40% - Акцент1 9" xfId="2162"/>
    <cellStyle name="40% — акцент2" xfId="2163" builtinId="35" customBuiltin="1"/>
    <cellStyle name="40% - Акцент2 2" xfId="81"/>
    <cellStyle name="40% - Акцент2 2 2" xfId="82"/>
    <cellStyle name="40% - Акцент2 3" xfId="83"/>
    <cellStyle name="40% - Акцент2 4" xfId="2165"/>
    <cellStyle name="40% - Акцент2 5" xfId="2166"/>
    <cellStyle name="40% - Акцент2 6" xfId="2167"/>
    <cellStyle name="40% - Акцент2 7" xfId="2168"/>
    <cellStyle name="40% - Акцент2 8" xfId="2169"/>
    <cellStyle name="40% - Акцент2 9" xfId="2170"/>
    <cellStyle name="40% — акцент3" xfId="2171" builtinId="39" customBuiltin="1"/>
    <cellStyle name="40% - Акцент3 2" xfId="84"/>
    <cellStyle name="40% - Акцент3 2 2" xfId="85"/>
    <cellStyle name="40% - Акцент3 3" xfId="86"/>
    <cellStyle name="40% - Акцент3 4" xfId="2174"/>
    <cellStyle name="40% - Акцент3 5" xfId="2175"/>
    <cellStyle name="40% - Акцент3 6" xfId="2176"/>
    <cellStyle name="40% - Акцент3 7" xfId="2177"/>
    <cellStyle name="40% - Акцент3 8" xfId="2178"/>
    <cellStyle name="40% - Акцент3 9" xfId="2179"/>
    <cellStyle name="40% — акцент4" xfId="2180" builtinId="43" customBuiltin="1"/>
    <cellStyle name="40% - Акцент4 2" xfId="87"/>
    <cellStyle name="40% - Акцент4 2 2" xfId="88"/>
    <cellStyle name="40% - Акцент4 3" xfId="89"/>
    <cellStyle name="40% - Акцент4 4" xfId="2183"/>
    <cellStyle name="40% - Акцент4 5" xfId="2184"/>
    <cellStyle name="40% - Акцент4 6" xfId="2185"/>
    <cellStyle name="40% - Акцент4 7" xfId="2186"/>
    <cellStyle name="40% - Акцент4 8" xfId="2187"/>
    <cellStyle name="40% - Акцент4 9" xfId="2188"/>
    <cellStyle name="40% — акцент5" xfId="2189" builtinId="47" customBuiltin="1"/>
    <cellStyle name="40% - Акцент5 2" xfId="90"/>
    <cellStyle name="40% - Акцент5 2 2" xfId="91"/>
    <cellStyle name="40% - Акцент5 3" xfId="92"/>
    <cellStyle name="40% - Акцент5 4" xfId="2191"/>
    <cellStyle name="40% - Акцент5 5" xfId="2192"/>
    <cellStyle name="40% - Акцент5 6" xfId="2193"/>
    <cellStyle name="40% - Акцент5 7" xfId="2194"/>
    <cellStyle name="40% - Акцент5 8" xfId="2195"/>
    <cellStyle name="40% - Акцент5 9" xfId="2196"/>
    <cellStyle name="40% — акцент6" xfId="2197" builtinId="51" customBuiltin="1"/>
    <cellStyle name="40% - Акцент6 2" xfId="93"/>
    <cellStyle name="40% - Акцент6 2 2" xfId="94"/>
    <cellStyle name="40% - Акцент6 3" xfId="95"/>
    <cellStyle name="40% - Акцент6 4" xfId="2200"/>
    <cellStyle name="40% - Акцент6 5" xfId="2201"/>
    <cellStyle name="40% - Акцент6 6" xfId="2202"/>
    <cellStyle name="40% - Акцент6 7" xfId="2203"/>
    <cellStyle name="40% - Акцент6 8" xfId="2204"/>
    <cellStyle name="40% - Акцент6 9" xfId="2205"/>
    <cellStyle name="60% - Accent1" xfId="96"/>
    <cellStyle name="60% - Accent1 2" xfId="2207"/>
    <cellStyle name="60% - Accent2" xfId="97"/>
    <cellStyle name="60% - Accent2 2" xfId="2209"/>
    <cellStyle name="60% - Accent3" xfId="98"/>
    <cellStyle name="60% - Accent3 2" xfId="2211"/>
    <cellStyle name="60% - Accent4" xfId="99"/>
    <cellStyle name="60% - Accent4 2" xfId="2213"/>
    <cellStyle name="60% - Accent5" xfId="100"/>
    <cellStyle name="60% - Accent5 2" xfId="2214"/>
    <cellStyle name="60% - Accent6" xfId="101"/>
    <cellStyle name="60% - Accent6 2" xfId="2216"/>
    <cellStyle name="60% — акцент1" xfId="2217" builtinId="32" customBuiltin="1"/>
    <cellStyle name="60% - Акцент1 2" xfId="102"/>
    <cellStyle name="60% - Акцент1 3" xfId="103"/>
    <cellStyle name="60% - Акцент1 4" xfId="44704"/>
    <cellStyle name="60% - Акцент1 5" xfId="44705"/>
    <cellStyle name="60% — акцент2" xfId="2220" builtinId="36" customBuiltin="1"/>
    <cellStyle name="60% - Акцент2 2" xfId="104"/>
    <cellStyle name="60% - Акцент2 3" xfId="105"/>
    <cellStyle name="60% - Акцент2 4" xfId="44706"/>
    <cellStyle name="60% - Акцент2 5" xfId="44707"/>
    <cellStyle name="60% — акцент3" xfId="2223" builtinId="40" customBuiltin="1"/>
    <cellStyle name="60% - Акцент3 2" xfId="106"/>
    <cellStyle name="60% - Акцент3 3" xfId="107"/>
    <cellStyle name="60% - Акцент3 4" xfId="44708"/>
    <cellStyle name="60% - Акцент3 5" xfId="44709"/>
    <cellStyle name="60% — акцент4" xfId="2226" builtinId="44" customBuiltin="1"/>
    <cellStyle name="60% - Акцент4 2" xfId="108"/>
    <cellStyle name="60% - Акцент4 3" xfId="109"/>
    <cellStyle name="60% - Акцент4 4" xfId="44710"/>
    <cellStyle name="60% - Акцент4 5" xfId="44711"/>
    <cellStyle name="60% — акцент5" xfId="2229" builtinId="48" customBuiltin="1"/>
    <cellStyle name="60% - Акцент5 2" xfId="110"/>
    <cellStyle name="60% - Акцент5 3" xfId="111"/>
    <cellStyle name="60% - Акцент5 4" xfId="44712"/>
    <cellStyle name="60% - Акцент5 5" xfId="44713"/>
    <cellStyle name="60% — акцент6" xfId="2232" builtinId="52" customBuiltin="1"/>
    <cellStyle name="60% - Акцент6 2" xfId="112"/>
    <cellStyle name="60% - Акцент6 3" xfId="113"/>
    <cellStyle name="60% - Акцент6 4" xfId="44714"/>
    <cellStyle name="60% - Акцент6 5" xfId="44715"/>
    <cellStyle name="Accent1" xfId="114"/>
    <cellStyle name="Accent1 - 20%" xfId="115"/>
    <cellStyle name="Accent1 - 20% 2" xfId="116"/>
    <cellStyle name="Accent1 - 20% 3" xfId="117"/>
    <cellStyle name="Accent1 - 20% 4" xfId="118"/>
    <cellStyle name="Accent1 - 20% 5" xfId="119"/>
    <cellStyle name="Accent1 - 20% 6" xfId="120"/>
    <cellStyle name="Accent1 - 40%" xfId="121"/>
    <cellStyle name="Accent1 - 40% 2" xfId="122"/>
    <cellStyle name="Accent1 - 40% 3" xfId="123"/>
    <cellStyle name="Accent1 - 40% 4" xfId="124"/>
    <cellStyle name="Accent1 - 40% 5" xfId="125"/>
    <cellStyle name="Accent1 - 40% 6" xfId="126"/>
    <cellStyle name="Accent1 - 60%" xfId="127"/>
    <cellStyle name="Accent1 - 60% 2" xfId="128"/>
    <cellStyle name="Accent1 - 60% 3" xfId="129"/>
    <cellStyle name="Accent1 - 60% 4" xfId="130"/>
    <cellStyle name="Accent1 - 60% 5" xfId="131"/>
    <cellStyle name="Accent1 - 60% 6" xfId="132"/>
    <cellStyle name="Accent1 2" xfId="2244"/>
    <cellStyle name="Accent1_акции по годам 2009-2012" xfId="133"/>
    <cellStyle name="Accent2" xfId="134"/>
    <cellStyle name="Accent2 - 20%" xfId="135"/>
    <cellStyle name="Accent2 - 20% 2" xfId="136"/>
    <cellStyle name="Accent2 - 20% 3" xfId="137"/>
    <cellStyle name="Accent2 - 20% 4" xfId="138"/>
    <cellStyle name="Accent2 - 20% 5" xfId="139"/>
    <cellStyle name="Accent2 - 20% 6" xfId="140"/>
    <cellStyle name="Accent2 - 40%" xfId="141"/>
    <cellStyle name="Accent2 - 40% 2" xfId="142"/>
    <cellStyle name="Accent2 - 40% 3" xfId="143"/>
    <cellStyle name="Accent2 - 40% 4" xfId="144"/>
    <cellStyle name="Accent2 - 40% 5" xfId="145"/>
    <cellStyle name="Accent2 - 40% 6" xfId="146"/>
    <cellStyle name="Accent2 - 60%" xfId="147"/>
    <cellStyle name="Accent2 - 60% 2" xfId="148"/>
    <cellStyle name="Accent2 - 60% 3" xfId="149"/>
    <cellStyle name="Accent2 - 60% 4" xfId="150"/>
    <cellStyle name="Accent2 - 60% 5" xfId="151"/>
    <cellStyle name="Accent2 - 60% 6" xfId="152"/>
    <cellStyle name="Accent2 2" xfId="2253"/>
    <cellStyle name="Accent2_акции по годам 2009-2012" xfId="153"/>
    <cellStyle name="Accent3" xfId="154"/>
    <cellStyle name="Accent3 - 20%" xfId="155"/>
    <cellStyle name="Accent3 - 20% 2" xfId="156"/>
    <cellStyle name="Accent3 - 20% 3" xfId="157"/>
    <cellStyle name="Accent3 - 20% 4" xfId="158"/>
    <cellStyle name="Accent3 - 20% 5" xfId="159"/>
    <cellStyle name="Accent3 - 20% 6" xfId="160"/>
    <cellStyle name="Accent3 - 40%" xfId="161"/>
    <cellStyle name="Accent3 - 40% 2" xfId="162"/>
    <cellStyle name="Accent3 - 40% 3" xfId="163"/>
    <cellStyle name="Accent3 - 40% 4" xfId="164"/>
    <cellStyle name="Accent3 - 40% 5" xfId="165"/>
    <cellStyle name="Accent3 - 40% 6" xfId="166"/>
    <cellStyle name="Accent3 - 60%" xfId="167"/>
    <cellStyle name="Accent3 - 60% 2" xfId="168"/>
    <cellStyle name="Accent3 - 60% 3" xfId="169"/>
    <cellStyle name="Accent3 - 60% 4" xfId="170"/>
    <cellStyle name="Accent3 - 60% 5" xfId="171"/>
    <cellStyle name="Accent3 - 60% 6" xfId="172"/>
    <cellStyle name="Accent3 2" xfId="2271"/>
    <cellStyle name="Accent3_7-р" xfId="173"/>
    <cellStyle name="Accent4" xfId="174"/>
    <cellStyle name="Accent4 - 20%" xfId="175"/>
    <cellStyle name="Accent4 - 20% 2" xfId="176"/>
    <cellStyle name="Accent4 - 20% 3" xfId="177"/>
    <cellStyle name="Accent4 - 20% 4" xfId="178"/>
    <cellStyle name="Accent4 - 20% 5" xfId="179"/>
    <cellStyle name="Accent4 - 20% 6" xfId="180"/>
    <cellStyle name="Accent4 - 40%" xfId="181"/>
    <cellStyle name="Accent4 - 40% 2" xfId="182"/>
    <cellStyle name="Accent4 - 40% 3" xfId="183"/>
    <cellStyle name="Accent4 - 40% 4" xfId="184"/>
    <cellStyle name="Accent4 - 40% 5" xfId="185"/>
    <cellStyle name="Accent4 - 40% 6" xfId="186"/>
    <cellStyle name="Accent4 - 60%" xfId="187"/>
    <cellStyle name="Accent4 - 60% 2" xfId="188"/>
    <cellStyle name="Accent4 - 60% 3" xfId="189"/>
    <cellStyle name="Accent4 - 60% 4" xfId="190"/>
    <cellStyle name="Accent4 - 60% 5" xfId="191"/>
    <cellStyle name="Accent4 - 60% 6" xfId="192"/>
    <cellStyle name="Accent4 2" xfId="2287"/>
    <cellStyle name="Accent4_7-р" xfId="193"/>
    <cellStyle name="Accent5" xfId="194"/>
    <cellStyle name="Accent5 - 20%" xfId="195"/>
    <cellStyle name="Accent5 - 20% 2" xfId="196"/>
    <cellStyle name="Accent5 - 20% 3" xfId="197"/>
    <cellStyle name="Accent5 - 20% 4" xfId="198"/>
    <cellStyle name="Accent5 - 20% 5" xfId="199"/>
    <cellStyle name="Accent5 - 20% 6" xfId="200"/>
    <cellStyle name="Accent5 - 40%" xfId="201"/>
    <cellStyle name="Accent5 - 60%" xfId="202"/>
    <cellStyle name="Accent5 - 60% 2" xfId="203"/>
    <cellStyle name="Accent5 - 60% 3" xfId="204"/>
    <cellStyle name="Accent5 - 60% 4" xfId="205"/>
    <cellStyle name="Accent5 - 60% 5" xfId="206"/>
    <cellStyle name="Accent5 - 60% 6" xfId="207"/>
    <cellStyle name="Accent5 2" xfId="2301"/>
    <cellStyle name="Accent5_7-р" xfId="208"/>
    <cellStyle name="Accent6" xfId="209"/>
    <cellStyle name="Accent6 - 20%" xfId="210"/>
    <cellStyle name="Accent6 - 40%" xfId="211"/>
    <cellStyle name="Accent6 - 40% 2" xfId="212"/>
    <cellStyle name="Accent6 - 40% 3" xfId="213"/>
    <cellStyle name="Accent6 - 40% 4" xfId="214"/>
    <cellStyle name="Accent6 - 40% 5" xfId="215"/>
    <cellStyle name="Accent6 - 40% 6" xfId="216"/>
    <cellStyle name="Accent6 - 60%" xfId="217"/>
    <cellStyle name="Accent6 - 60% 2" xfId="218"/>
    <cellStyle name="Accent6 - 60% 3" xfId="219"/>
    <cellStyle name="Accent6 - 60% 4" xfId="220"/>
    <cellStyle name="Accent6 - 60% 5" xfId="221"/>
    <cellStyle name="Accent6 - 60% 6" xfId="222"/>
    <cellStyle name="Accent6 2" xfId="2314"/>
    <cellStyle name="Accent6_7-р" xfId="223"/>
    <cellStyle name="alternate" xfId="224"/>
    <cellStyle name="Annotations Cell - PerformancePoint" xfId="225"/>
    <cellStyle name="Arial007000001514155735" xfId="226"/>
    <cellStyle name="Arial007000001514155735 2" xfId="227"/>
    <cellStyle name="Arial007000001514155735 2 2" xfId="2318"/>
    <cellStyle name="Arial007000001514155735 2 3" xfId="2319"/>
    <cellStyle name="Arial007000001514155735 2 4" xfId="2317"/>
    <cellStyle name="Arial007000001514155735 2 5" xfId="42765"/>
    <cellStyle name="Arial007000001514155735 2 6" xfId="44638"/>
    <cellStyle name="Arial007000001514155735 2_Лист1" xfId="2320"/>
    <cellStyle name="Arial007000001514155735 3" xfId="2321"/>
    <cellStyle name="Arial007000001514155735 4" xfId="2322"/>
    <cellStyle name="Arial007000001514155735 5" xfId="2316"/>
    <cellStyle name="Arial007000001514155735 6" xfId="42764"/>
    <cellStyle name="Arial007000001514155735 7" xfId="44637"/>
    <cellStyle name="Arial007000001514155735_Лист1" xfId="2323"/>
    <cellStyle name="Arial0070000015536870911" xfId="228"/>
    <cellStyle name="Arial0070000015536870911 2" xfId="229"/>
    <cellStyle name="Arial0070000015536870911 2 2" xfId="2326"/>
    <cellStyle name="Arial0070000015536870911 2 3" xfId="2327"/>
    <cellStyle name="Arial0070000015536870911 2 4" xfId="2325"/>
    <cellStyle name="Arial0070000015536870911 2 5" xfId="42767"/>
    <cellStyle name="Arial0070000015536870911 2 6" xfId="44640"/>
    <cellStyle name="Arial0070000015536870911 2_Лист1" xfId="2328"/>
    <cellStyle name="Arial0070000015536870911 3" xfId="2329"/>
    <cellStyle name="Arial0070000015536870911 4" xfId="2330"/>
    <cellStyle name="Arial0070000015536870911 5" xfId="2324"/>
    <cellStyle name="Arial0070000015536870911 6" xfId="42766"/>
    <cellStyle name="Arial0070000015536870911 7" xfId="44639"/>
    <cellStyle name="Arial0070000015536870911_Лист1" xfId="2331"/>
    <cellStyle name="Arial007000001565535" xfId="230"/>
    <cellStyle name="Arial007000001565535 2" xfId="231"/>
    <cellStyle name="Arial007000001565535 2 2" xfId="2334"/>
    <cellStyle name="Arial007000001565535 2 3" xfId="2335"/>
    <cellStyle name="Arial007000001565535 2 4" xfId="2333"/>
    <cellStyle name="Arial007000001565535 2 5" xfId="42769"/>
    <cellStyle name="Arial007000001565535 2 6" xfId="44642"/>
    <cellStyle name="Arial007000001565535 2_Лист1" xfId="2336"/>
    <cellStyle name="Arial007000001565535 3" xfId="2337"/>
    <cellStyle name="Arial007000001565535 4" xfId="2338"/>
    <cellStyle name="Arial007000001565535 5" xfId="2332"/>
    <cellStyle name="Arial007000001565535 6" xfId="42768"/>
    <cellStyle name="Arial007000001565535 7" xfId="44641"/>
    <cellStyle name="Arial007000001565535_Лист1" xfId="2339"/>
    <cellStyle name="Arial0110010000536870911" xfId="232"/>
    <cellStyle name="Arial01101000015536870911" xfId="233"/>
    <cellStyle name="Arial01101000015536870911 2" xfId="2672"/>
    <cellStyle name="Arial01101000015536870911 3" xfId="42545"/>
    <cellStyle name="Arial01101000015536870911 4" xfId="42935"/>
    <cellStyle name="Arial01101000015536870911 5" xfId="43227"/>
    <cellStyle name="Arial01101000015536870911 6" xfId="43510"/>
    <cellStyle name="Arial01101000015536870911 7" xfId="43785"/>
    <cellStyle name="Arial01101000015536870911 8" xfId="44241"/>
    <cellStyle name="Arial01101000015536870911 9" xfId="44247"/>
    <cellStyle name="Arial017010000536870911" xfId="234"/>
    <cellStyle name="Arial018000000536870911" xfId="235"/>
    <cellStyle name="Arial10170100015536870911" xfId="236"/>
    <cellStyle name="Arial10170100015536870911 2" xfId="237"/>
    <cellStyle name="Arial10170100015536870911 2 2" xfId="2346"/>
    <cellStyle name="Arial10170100015536870911 2 3" xfId="2347"/>
    <cellStyle name="Arial10170100015536870911 2 4" xfId="2345"/>
    <cellStyle name="Arial10170100015536870911 2 5" xfId="42771"/>
    <cellStyle name="Arial10170100015536870911 2 6" xfId="44644"/>
    <cellStyle name="Arial10170100015536870911 2_Лист1" xfId="2348"/>
    <cellStyle name="Arial10170100015536870911 3" xfId="2349"/>
    <cellStyle name="Arial10170100015536870911 4" xfId="2350"/>
    <cellStyle name="Arial10170100015536870911 5" xfId="2344"/>
    <cellStyle name="Arial10170100015536870911 6" xfId="42770"/>
    <cellStyle name="Arial10170100015536870911 7" xfId="44643"/>
    <cellStyle name="Arial10170100015536870911_Лист1" xfId="2351"/>
    <cellStyle name="Arial107000000536870911" xfId="238"/>
    <cellStyle name="Arial107000001514155735" xfId="239"/>
    <cellStyle name="Arial107000001514155735 2" xfId="240"/>
    <cellStyle name="Arial107000001514155735 2 2" xfId="2354"/>
    <cellStyle name="Arial107000001514155735 2 3" xfId="2355"/>
    <cellStyle name="Arial107000001514155735 2 4" xfId="2353"/>
    <cellStyle name="Arial107000001514155735 2 5" xfId="42773"/>
    <cellStyle name="Arial107000001514155735 2 6" xfId="44646"/>
    <cellStyle name="Arial107000001514155735 2_Лист1" xfId="2356"/>
    <cellStyle name="Arial107000001514155735 3" xfId="2357"/>
    <cellStyle name="Arial107000001514155735 4" xfId="2358"/>
    <cellStyle name="Arial107000001514155735 5" xfId="2352"/>
    <cellStyle name="Arial107000001514155735 6" xfId="42772"/>
    <cellStyle name="Arial107000001514155735 7" xfId="44645"/>
    <cellStyle name="Arial107000001514155735_Лист1" xfId="2359"/>
    <cellStyle name="Arial107000001514155735FMT" xfId="241"/>
    <cellStyle name="Arial107000001514155735FMT 2" xfId="242"/>
    <cellStyle name="Arial107000001514155735FMT 2 2" xfId="2362"/>
    <cellStyle name="Arial107000001514155735FMT 2 3" xfId="2363"/>
    <cellStyle name="Arial107000001514155735FMT 2 4" xfId="2361"/>
    <cellStyle name="Arial107000001514155735FMT 2 5" xfId="42775"/>
    <cellStyle name="Arial107000001514155735FMT 2 6" xfId="44648"/>
    <cellStyle name="Arial107000001514155735FMT 2_Лист1" xfId="2364"/>
    <cellStyle name="Arial107000001514155735FMT 3" xfId="2365"/>
    <cellStyle name="Arial107000001514155735FMT 4" xfId="2366"/>
    <cellStyle name="Arial107000001514155735FMT 5" xfId="2360"/>
    <cellStyle name="Arial107000001514155735FMT 6" xfId="42774"/>
    <cellStyle name="Arial107000001514155735FMT 7" xfId="44647"/>
    <cellStyle name="Arial107000001514155735FMT_Лист1" xfId="2367"/>
    <cellStyle name="Arial1070000015536870911" xfId="243"/>
    <cellStyle name="Arial1070000015536870911 2" xfId="244"/>
    <cellStyle name="Arial1070000015536870911 2 2" xfId="2370"/>
    <cellStyle name="Arial1070000015536870911 2 3" xfId="2371"/>
    <cellStyle name="Arial1070000015536870911 2 4" xfId="2369"/>
    <cellStyle name="Arial1070000015536870911 2 5" xfId="42777"/>
    <cellStyle name="Arial1070000015536870911 2 6" xfId="44650"/>
    <cellStyle name="Arial1070000015536870911 2_Лист1" xfId="2372"/>
    <cellStyle name="Arial1070000015536870911 3" xfId="2373"/>
    <cellStyle name="Arial1070000015536870911 4" xfId="2374"/>
    <cellStyle name="Arial1070000015536870911 5" xfId="2368"/>
    <cellStyle name="Arial1070000015536870911 6" xfId="42776"/>
    <cellStyle name="Arial1070000015536870911 7" xfId="44649"/>
    <cellStyle name="Arial1070000015536870911_Лист1" xfId="2375"/>
    <cellStyle name="Arial1070000015536870911FMT" xfId="245"/>
    <cellStyle name="Arial1070000015536870911FMT 2" xfId="246"/>
    <cellStyle name="Arial1070000015536870911FMT 2 2" xfId="2378"/>
    <cellStyle name="Arial1070000015536870911FMT 2 3" xfId="2379"/>
    <cellStyle name="Arial1070000015536870911FMT 2 4" xfId="2377"/>
    <cellStyle name="Arial1070000015536870911FMT 2 5" xfId="42779"/>
    <cellStyle name="Arial1070000015536870911FMT 2 6" xfId="44652"/>
    <cellStyle name="Arial1070000015536870911FMT 2_Лист1" xfId="2380"/>
    <cellStyle name="Arial1070000015536870911FMT 3" xfId="2381"/>
    <cellStyle name="Arial1070000015536870911FMT 4" xfId="2382"/>
    <cellStyle name="Arial1070000015536870911FMT 5" xfId="2376"/>
    <cellStyle name="Arial1070000015536870911FMT 6" xfId="42778"/>
    <cellStyle name="Arial1070000015536870911FMT 7" xfId="44651"/>
    <cellStyle name="Arial1070000015536870911FMT_Лист1" xfId="2383"/>
    <cellStyle name="Arial107000001565535" xfId="247"/>
    <cellStyle name="Arial107000001565535 2" xfId="248"/>
    <cellStyle name="Arial107000001565535 2 2" xfId="2386"/>
    <cellStyle name="Arial107000001565535 2 3" xfId="2387"/>
    <cellStyle name="Arial107000001565535 2 4" xfId="2385"/>
    <cellStyle name="Arial107000001565535 2 5" xfId="42781"/>
    <cellStyle name="Arial107000001565535 2 6" xfId="44654"/>
    <cellStyle name="Arial107000001565535 2_Лист1" xfId="2388"/>
    <cellStyle name="Arial107000001565535 3" xfId="2389"/>
    <cellStyle name="Arial107000001565535 4" xfId="2390"/>
    <cellStyle name="Arial107000001565535 5" xfId="2384"/>
    <cellStyle name="Arial107000001565535 6" xfId="42780"/>
    <cellStyle name="Arial107000001565535 7" xfId="44653"/>
    <cellStyle name="Arial107000001565535_Лист1" xfId="2391"/>
    <cellStyle name="Arial107000001565535FMT" xfId="249"/>
    <cellStyle name="Arial107000001565535FMT 2" xfId="250"/>
    <cellStyle name="Arial107000001565535FMT 2 2" xfId="2394"/>
    <cellStyle name="Arial107000001565535FMT 2 3" xfId="2395"/>
    <cellStyle name="Arial107000001565535FMT 2 4" xfId="2393"/>
    <cellStyle name="Arial107000001565535FMT 2 5" xfId="42783"/>
    <cellStyle name="Arial107000001565535FMT 2 6" xfId="44656"/>
    <cellStyle name="Arial107000001565535FMT 2_Лист1" xfId="2396"/>
    <cellStyle name="Arial107000001565535FMT 3" xfId="2397"/>
    <cellStyle name="Arial107000001565535FMT 4" xfId="2398"/>
    <cellStyle name="Arial107000001565535FMT 5" xfId="2392"/>
    <cellStyle name="Arial107000001565535FMT 6" xfId="42782"/>
    <cellStyle name="Arial107000001565535FMT 7" xfId="44655"/>
    <cellStyle name="Arial107000001565535FMT_Лист1" xfId="2399"/>
    <cellStyle name="Arial117100000536870911" xfId="251"/>
    <cellStyle name="Arial118000000536870911" xfId="252"/>
    <cellStyle name="Arial2110100000536870911" xfId="253"/>
    <cellStyle name="Arial21101000015536870911" xfId="254"/>
    <cellStyle name="Arial21101000015536870911 2" xfId="2655"/>
    <cellStyle name="Arial21101000015536870911 3" xfId="42557"/>
    <cellStyle name="Arial21101000015536870911 4" xfId="42936"/>
    <cellStyle name="Arial21101000015536870911 5" xfId="43228"/>
    <cellStyle name="Arial21101000015536870911 6" xfId="43511"/>
    <cellStyle name="Arial21101000015536870911 7" xfId="43786"/>
    <cellStyle name="Arial21101000015536870911 8" xfId="44242"/>
    <cellStyle name="Arial21101000015536870911 9" xfId="44245"/>
    <cellStyle name="Arial2170000015536870911" xfId="255"/>
    <cellStyle name="Arial2170000015536870911 2" xfId="256"/>
    <cellStyle name="Arial2170000015536870911 2 2" xfId="2406"/>
    <cellStyle name="Arial2170000015536870911 2 3" xfId="2407"/>
    <cellStyle name="Arial2170000015536870911 2 4" xfId="2405"/>
    <cellStyle name="Arial2170000015536870911 2 5" xfId="42785"/>
    <cellStyle name="Arial2170000015536870911 2 6" xfId="44658"/>
    <cellStyle name="Arial2170000015536870911 2_Лист1" xfId="2408"/>
    <cellStyle name="Arial2170000015536870911 3" xfId="2409"/>
    <cellStyle name="Arial2170000015536870911 4" xfId="2410"/>
    <cellStyle name="Arial2170000015536870911 5" xfId="2404"/>
    <cellStyle name="Arial2170000015536870911 6" xfId="42784"/>
    <cellStyle name="Arial2170000015536870911 7" xfId="44657"/>
    <cellStyle name="Arial2170000015536870911_Лист1" xfId="2411"/>
    <cellStyle name="Arial2170000015536870911FMT" xfId="257"/>
    <cellStyle name="Arial2170000015536870911FMT 2" xfId="258"/>
    <cellStyle name="Arial2170000015536870911FMT 2 2" xfId="2414"/>
    <cellStyle name="Arial2170000015536870911FMT 2 3" xfId="2415"/>
    <cellStyle name="Arial2170000015536870911FMT 2 4" xfId="2413"/>
    <cellStyle name="Arial2170000015536870911FMT 2 5" xfId="42787"/>
    <cellStyle name="Arial2170000015536870911FMT 2 6" xfId="44660"/>
    <cellStyle name="Arial2170000015536870911FMT 2_Лист1" xfId="2416"/>
    <cellStyle name="Arial2170000015536870911FMT 3" xfId="2417"/>
    <cellStyle name="Arial2170000015536870911FMT 4" xfId="2418"/>
    <cellStyle name="Arial2170000015536870911FMT 5" xfId="2412"/>
    <cellStyle name="Arial2170000015536870911FMT 6" xfId="42786"/>
    <cellStyle name="Arial2170000015536870911FMT 7" xfId="44659"/>
    <cellStyle name="Arial2170000015536870911FMT_Лист1" xfId="2419"/>
    <cellStyle name="Bad" xfId="259"/>
    <cellStyle name="Bad 2" xfId="2421"/>
    <cellStyle name="Calc Currency (0)" xfId="260"/>
    <cellStyle name="Calc Currency (2)" xfId="261"/>
    <cellStyle name="Calc Percent (0)" xfId="262"/>
    <cellStyle name="Calc Percent (1)" xfId="263"/>
    <cellStyle name="Calc Percent (2)" xfId="264"/>
    <cellStyle name="Calc Units (0)" xfId="265"/>
    <cellStyle name="Calc Units (1)" xfId="266"/>
    <cellStyle name="Calc Units (2)" xfId="267"/>
    <cellStyle name="Calculation" xfId="268"/>
    <cellStyle name="Calculation 10" xfId="42937"/>
    <cellStyle name="Calculation 11" xfId="43229"/>
    <cellStyle name="Calculation 12" xfId="43512"/>
    <cellStyle name="Calculation 13" xfId="43787"/>
    <cellStyle name="Calculation 14" xfId="44243"/>
    <cellStyle name="Calculation 15" xfId="44244"/>
    <cellStyle name="Calculation 2" xfId="2429"/>
    <cellStyle name="Calculation 2 2" xfId="2430"/>
    <cellStyle name="Calculation 3" xfId="2431"/>
    <cellStyle name="Calculation 3 2" xfId="2432"/>
    <cellStyle name="Calculation 4" xfId="2433"/>
    <cellStyle name="Calculation 4 2" xfId="2434"/>
    <cellStyle name="Calculation 5" xfId="2435"/>
    <cellStyle name="Calculation 6" xfId="2638"/>
    <cellStyle name="Calculation 7" xfId="42568"/>
    <cellStyle name="Calculation 8" xfId="42614"/>
    <cellStyle name="Calculation 9" xfId="42788"/>
    <cellStyle name="Calculation_Лист1" xfId="2436"/>
    <cellStyle name="Check Cell" xfId="269"/>
    <cellStyle name="Check Cell 2" xfId="2438"/>
    <cellStyle name="Comma" xfId="2439"/>
    <cellStyle name="Comma [0]" xfId="270"/>
    <cellStyle name="Comma [0] 2" xfId="2440"/>
    <cellStyle name="Comma [00]" xfId="271"/>
    <cellStyle name="Comma 2" xfId="272"/>
    <cellStyle name="Comma 2 2" xfId="2443"/>
    <cellStyle name="Comma 3" xfId="273"/>
    <cellStyle name="Comma 3 2" xfId="2445"/>
    <cellStyle name="Comma_Generation Model final - 27-06-2005" xfId="274"/>
    <cellStyle name="Comma0" xfId="275"/>
    <cellStyle name="Comma0 2" xfId="2446"/>
    <cellStyle name="Currency" xfId="2447"/>
    <cellStyle name="Currency [0]" xfId="276"/>
    <cellStyle name="Currency [0] 2" xfId="2448"/>
    <cellStyle name="Currency [00]" xfId="277"/>
    <cellStyle name="Currency_andrei" xfId="2450"/>
    <cellStyle name="Currency0" xfId="2451"/>
    <cellStyle name="Data Cell - PerformancePoint" xfId="278"/>
    <cellStyle name="Data Entry Cell - PerformancePoint" xfId="279"/>
    <cellStyle name="Date" xfId="280"/>
    <cellStyle name="Date 2" xfId="2454"/>
    <cellStyle name="Date Short" xfId="281"/>
    <cellStyle name="day of week" xfId="2456"/>
    <cellStyle name="Default" xfId="282"/>
    <cellStyle name="Dezimal [0]_PERSONAL" xfId="283"/>
    <cellStyle name="Dezimal_PERSONAL" xfId="284"/>
    <cellStyle name="done" xfId="285"/>
    <cellStyle name="Dziesiêtny [0]_1" xfId="286"/>
    <cellStyle name="Dziesiêtny_1" xfId="287"/>
    <cellStyle name="Emphasis 1" xfId="288"/>
    <cellStyle name="Emphasis 1 2" xfId="289"/>
    <cellStyle name="Emphasis 1 3" xfId="290"/>
    <cellStyle name="Emphasis 1 4" xfId="291"/>
    <cellStyle name="Emphasis 1 5" xfId="292"/>
    <cellStyle name="Emphasis 1 6" xfId="293"/>
    <cellStyle name="Emphasis 2" xfId="294"/>
    <cellStyle name="Emphasis 2 2" xfId="295"/>
    <cellStyle name="Emphasis 2 3" xfId="296"/>
    <cellStyle name="Emphasis 2 4" xfId="297"/>
    <cellStyle name="Emphasis 2 5" xfId="298"/>
    <cellStyle name="Emphasis 2 6" xfId="299"/>
    <cellStyle name="Emphasis 3" xfId="300"/>
    <cellStyle name="Enter Currency (0)" xfId="301"/>
    <cellStyle name="Enter Currency (2)" xfId="302"/>
    <cellStyle name="Enter Units (0)" xfId="303"/>
    <cellStyle name="Enter Units (1)" xfId="304"/>
    <cellStyle name="Enter Units (2)" xfId="305"/>
    <cellStyle name="Euro" xfId="306"/>
    <cellStyle name="Euro 2" xfId="2477"/>
    <cellStyle name="Euro 3" xfId="2478"/>
    <cellStyle name="Euro 4" xfId="2476"/>
    <cellStyle name="Explanatory Text" xfId="307"/>
    <cellStyle name="Explanatory Text 2" xfId="2480"/>
    <cellStyle name="Fixed" xfId="2481"/>
    <cellStyle name="Good" xfId="308"/>
    <cellStyle name="Good 2" xfId="309"/>
    <cellStyle name="Good 3" xfId="310"/>
    <cellStyle name="Good 4" xfId="311"/>
    <cellStyle name="Good_7-р_Из_Системы" xfId="312"/>
    <cellStyle name="Grey" xfId="313"/>
    <cellStyle name="Header style" xfId="2487"/>
    <cellStyle name="Header1" xfId="314"/>
    <cellStyle name="Header1 2" xfId="44716"/>
    <cellStyle name="Header1 3" xfId="44717"/>
    <cellStyle name="Header2" xfId="315"/>
    <cellStyle name="Header2 10" xfId="44661"/>
    <cellStyle name="Header2 2" xfId="2490"/>
    <cellStyle name="Header2 3" xfId="2491"/>
    <cellStyle name="Header2 4" xfId="2489"/>
    <cellStyle name="Header2 5" xfId="2627"/>
    <cellStyle name="Header2 6" xfId="42789"/>
    <cellStyle name="Header2 7" xfId="42841"/>
    <cellStyle name="Header2 8" xfId="42869"/>
    <cellStyle name="Header2 9" xfId="44246"/>
    <cellStyle name="Header2_Лист1" xfId="2492"/>
    <cellStyle name="Heading 1" xfId="316"/>
    <cellStyle name="Heading 1 2" xfId="2494"/>
    <cellStyle name="Heading 2" xfId="317"/>
    <cellStyle name="Heading 2 2" xfId="2496"/>
    <cellStyle name="Heading 3" xfId="318"/>
    <cellStyle name="Heading 3 2" xfId="2498"/>
    <cellStyle name="Heading 4" xfId="319"/>
    <cellStyle name="Heading 4 2" xfId="2500"/>
    <cellStyle name="Hyperlink" xfId="2501"/>
    <cellStyle name="Iau?iue_?iardu1999a" xfId="320"/>
    <cellStyle name="Îáű÷íűé_Áĺçîďŕńíîńňü  äâčćĺíč˙" xfId="2502"/>
    <cellStyle name="Input" xfId="321"/>
    <cellStyle name="Input [yellow]" xfId="322"/>
    <cellStyle name="Input [yellow] 2" xfId="2622"/>
    <cellStyle name="Input [yellow] 3" xfId="42791"/>
    <cellStyle name="Input [yellow] 4" xfId="44663"/>
    <cellStyle name="Input 10" xfId="2796"/>
    <cellStyle name="Input 11" xfId="42466"/>
    <cellStyle name="Input 12" xfId="2799"/>
    <cellStyle name="Input 13" xfId="42465"/>
    <cellStyle name="Input 14" xfId="2795"/>
    <cellStyle name="Input 15" xfId="42464"/>
    <cellStyle name="Input 16" xfId="2792"/>
    <cellStyle name="Input 17" xfId="42591"/>
    <cellStyle name="Input 18" xfId="42790"/>
    <cellStyle name="Input 19" xfId="42870"/>
    <cellStyle name="Input 2" xfId="2504"/>
    <cellStyle name="Input 2 2" xfId="2505"/>
    <cellStyle name="Input 2 3" xfId="44718"/>
    <cellStyle name="Input 20" xfId="42938"/>
    <cellStyle name="Input 21" xfId="43788"/>
    <cellStyle name="Input 22" xfId="44662"/>
    <cellStyle name="Input 3" xfId="2506"/>
    <cellStyle name="Input 3 2" xfId="2507"/>
    <cellStyle name="Input 4" xfId="2508"/>
    <cellStyle name="Input 4 2" xfId="2509"/>
    <cellStyle name="Input 5" xfId="2510"/>
    <cellStyle name="Input 6" xfId="2503"/>
    <cellStyle name="Input 7" xfId="2623"/>
    <cellStyle name="Input 8" xfId="2689"/>
    <cellStyle name="Input 9" xfId="1169"/>
    <cellStyle name="Input_Лист1" xfId="2511"/>
    <cellStyle name="Link Currency (0)" xfId="323"/>
    <cellStyle name="Link Currency (2)" xfId="324"/>
    <cellStyle name="Link Units (0)" xfId="325"/>
    <cellStyle name="Link Units (1)" xfId="326"/>
    <cellStyle name="Link Units (2)" xfId="327"/>
    <cellStyle name="Linked Cell" xfId="328"/>
    <cellStyle name="Linked Cell 2" xfId="2518"/>
    <cellStyle name="Locked Cell - PerformancePoint" xfId="329"/>
    <cellStyle name="MTW" xfId="2520"/>
    <cellStyle name="My_own" xfId="2521"/>
    <cellStyle name="Neutral" xfId="330"/>
    <cellStyle name="Neutral 2" xfId="331"/>
    <cellStyle name="Neutral 3" xfId="332"/>
    <cellStyle name="Neutral 4" xfId="333"/>
    <cellStyle name="Neutral_7-р_Из_Системы" xfId="334"/>
    <cellStyle name="Norm੎੎" xfId="2527"/>
    <cellStyle name="Norma11l" xfId="335"/>
    <cellStyle name="Norma11l 2" xfId="2528"/>
    <cellStyle name="Normal" xfId="2529"/>
    <cellStyle name="Normal - Style1" xfId="336"/>
    <cellStyle name="Normal - Style1 2" xfId="863"/>
    <cellStyle name="Normal - Style1 3" xfId="1028"/>
    <cellStyle name="Normal 2" xfId="337"/>
    <cellStyle name="Normal 2 2" xfId="44719"/>
    <cellStyle name="Normal 2 3" xfId="44720"/>
    <cellStyle name="Normal 3" xfId="338"/>
    <cellStyle name="Normal 4" xfId="339"/>
    <cellStyle name="Normal 5" xfId="340"/>
    <cellStyle name="Normal 6" xfId="44721"/>
    <cellStyle name="Normal 7" xfId="44722"/>
    <cellStyle name="Normal 8" xfId="44723"/>
    <cellStyle name="Normal_! Приложение_Сбор инфо" xfId="341"/>
    <cellStyle name="Normal1" xfId="342"/>
    <cellStyle name="normální_Rozvaha - aktiva" xfId="343"/>
    <cellStyle name="Normalny_0" xfId="344"/>
    <cellStyle name="normбlnм_laroux" xfId="345"/>
    <cellStyle name="Note" xfId="346"/>
    <cellStyle name="Note 10" xfId="43513"/>
    <cellStyle name="Note 11" xfId="43789"/>
    <cellStyle name="Note 12" xfId="44248"/>
    <cellStyle name="Note 13" xfId="44240"/>
    <cellStyle name="Note 2" xfId="347"/>
    <cellStyle name="Note 2 10" xfId="44239"/>
    <cellStyle name="Note 2 2" xfId="2536"/>
    <cellStyle name="Note 2 3" xfId="2611"/>
    <cellStyle name="Note 2 4" xfId="42592"/>
    <cellStyle name="Note 2 5" xfId="42940"/>
    <cellStyle name="Note 2 6" xfId="43231"/>
    <cellStyle name="Note 2 7" xfId="43514"/>
    <cellStyle name="Note 2 8" xfId="43790"/>
    <cellStyle name="Note 2 9" xfId="44249"/>
    <cellStyle name="Note 3" xfId="348"/>
    <cellStyle name="Note 3 10" xfId="44238"/>
    <cellStyle name="Note 3 2" xfId="2538"/>
    <cellStyle name="Note 3 3" xfId="2610"/>
    <cellStyle name="Note 3 4" xfId="42590"/>
    <cellStyle name="Note 3 5" xfId="42941"/>
    <cellStyle name="Note 3 6" xfId="43232"/>
    <cellStyle name="Note 3 7" xfId="43515"/>
    <cellStyle name="Note 3 8" xfId="43791"/>
    <cellStyle name="Note 3 9" xfId="44250"/>
    <cellStyle name="Note 4" xfId="349"/>
    <cellStyle name="Note 4 10" xfId="44237"/>
    <cellStyle name="Note 4 2" xfId="2540"/>
    <cellStyle name="Note 4 3" xfId="2609"/>
    <cellStyle name="Note 4 4" xfId="42589"/>
    <cellStyle name="Note 4 5" xfId="42942"/>
    <cellStyle name="Note 4 6" xfId="43233"/>
    <cellStyle name="Note 4 7" xfId="43516"/>
    <cellStyle name="Note 4 8" xfId="43792"/>
    <cellStyle name="Note 4 9" xfId="44251"/>
    <cellStyle name="Note 5" xfId="2541"/>
    <cellStyle name="Note 6" xfId="2612"/>
    <cellStyle name="Note 7" xfId="42593"/>
    <cellStyle name="Note 8" xfId="42939"/>
    <cellStyle name="Note 9" xfId="43230"/>
    <cellStyle name="Note_7-р_Из_Системы" xfId="350"/>
    <cellStyle name="Nun??c [0]_Ecnn1" xfId="351"/>
    <cellStyle name="Nun??c_Ecnn1" xfId="352"/>
    <cellStyle name="Ociriniaue [0]_laroux" xfId="353"/>
    <cellStyle name="Ociriniaue_laroux" xfId="354"/>
    <cellStyle name="Output" xfId="355"/>
    <cellStyle name="Output 10" xfId="43517"/>
    <cellStyle name="Output 11" xfId="43793"/>
    <cellStyle name="Output 12" xfId="44252"/>
    <cellStyle name="Output 13" xfId="44236"/>
    <cellStyle name="Output 2" xfId="2544"/>
    <cellStyle name="Output 2 2" xfId="2545"/>
    <cellStyle name="Output 3" xfId="2546"/>
    <cellStyle name="Output 3 2" xfId="2547"/>
    <cellStyle name="Output 4" xfId="2548"/>
    <cellStyle name="Output 4 2" xfId="2549"/>
    <cellStyle name="Output 5" xfId="2550"/>
    <cellStyle name="Output 6" xfId="2606"/>
    <cellStyle name="Output 7" xfId="42594"/>
    <cellStyle name="Output 8" xfId="42943"/>
    <cellStyle name="Output 9" xfId="43234"/>
    <cellStyle name="Output_Лист1" xfId="2551"/>
    <cellStyle name="Percent" xfId="2552"/>
    <cellStyle name="Percent [0]" xfId="356"/>
    <cellStyle name="Percent [00]" xfId="357"/>
    <cellStyle name="Percent [2]" xfId="358"/>
    <cellStyle name="Percent [2] 2" xfId="864"/>
    <cellStyle name="Percent [2] 3" xfId="1027"/>
    <cellStyle name="Percent 2" xfId="359"/>
    <cellStyle name="Percent 3" xfId="360"/>
    <cellStyle name="PrePop Currency (0)" xfId="361"/>
    <cellStyle name="PrePop Currency (2)" xfId="362"/>
    <cellStyle name="PrePop Units (0)" xfId="363"/>
    <cellStyle name="PrePop Units (1)" xfId="364"/>
    <cellStyle name="PrePop Units (2)" xfId="365"/>
    <cellStyle name="Price_Body" xfId="366"/>
    <cellStyle name="SAPBEXaggData" xfId="367"/>
    <cellStyle name="SAPBEXaggData 10" xfId="42944"/>
    <cellStyle name="SAPBEXaggData 11" xfId="43235"/>
    <cellStyle name="SAPBEXaggData 12" xfId="43518"/>
    <cellStyle name="SAPBEXaggData 13" xfId="43794"/>
    <cellStyle name="SAPBEXaggData 14" xfId="44253"/>
    <cellStyle name="SAPBEXaggData 15" xfId="44235"/>
    <cellStyle name="SAPBEXaggData 2" xfId="368"/>
    <cellStyle name="SAPBEXaggData 2 2" xfId="2602"/>
    <cellStyle name="SAPBEXaggData 2 3" xfId="42588"/>
    <cellStyle name="SAPBEXaggData 2 4" xfId="42945"/>
    <cellStyle name="SAPBEXaggData 2 5" xfId="43236"/>
    <cellStyle name="SAPBEXaggData 2 6" xfId="43519"/>
    <cellStyle name="SAPBEXaggData 2 7" xfId="43795"/>
    <cellStyle name="SAPBEXaggData 2 8" xfId="44254"/>
    <cellStyle name="SAPBEXaggData 2 9" xfId="44234"/>
    <cellStyle name="SAPBEXaggData 3" xfId="369"/>
    <cellStyle name="SAPBEXaggData 3 2" xfId="2597"/>
    <cellStyle name="SAPBEXaggData 3 3" xfId="42587"/>
    <cellStyle name="SAPBEXaggData 3 4" xfId="42946"/>
    <cellStyle name="SAPBEXaggData 3 5" xfId="43237"/>
    <cellStyle name="SAPBEXaggData 3 6" xfId="43520"/>
    <cellStyle name="SAPBEXaggData 3 7" xfId="43796"/>
    <cellStyle name="SAPBEXaggData 3 8" xfId="44255"/>
    <cellStyle name="SAPBEXaggData 3 9" xfId="44233"/>
    <cellStyle name="SAPBEXaggData 4" xfId="370"/>
    <cellStyle name="SAPBEXaggData 4 2" xfId="2594"/>
    <cellStyle name="SAPBEXaggData 4 3" xfId="42586"/>
    <cellStyle name="SAPBEXaggData 4 4" xfId="42947"/>
    <cellStyle name="SAPBEXaggData 4 5" xfId="43238"/>
    <cellStyle name="SAPBEXaggData 4 6" xfId="43521"/>
    <cellStyle name="SAPBEXaggData 4 7" xfId="43797"/>
    <cellStyle name="SAPBEXaggData 4 8" xfId="44256"/>
    <cellStyle name="SAPBEXaggData 4 9" xfId="44232"/>
    <cellStyle name="SAPBEXaggData 5" xfId="371"/>
    <cellStyle name="SAPBEXaggData 5 2" xfId="2591"/>
    <cellStyle name="SAPBEXaggData 5 3" xfId="42585"/>
    <cellStyle name="SAPBEXaggData 5 4" xfId="42948"/>
    <cellStyle name="SAPBEXaggData 5 5" xfId="43239"/>
    <cellStyle name="SAPBEXaggData 5 6" xfId="43522"/>
    <cellStyle name="SAPBEXaggData 5 7" xfId="43798"/>
    <cellStyle name="SAPBEXaggData 5 8" xfId="44257"/>
    <cellStyle name="SAPBEXaggData 5 9" xfId="44231"/>
    <cellStyle name="SAPBEXaggData 6" xfId="372"/>
    <cellStyle name="SAPBEXaggData 6 2" xfId="2588"/>
    <cellStyle name="SAPBEXaggData 6 3" xfId="42584"/>
    <cellStyle name="SAPBEXaggData 6 4" xfId="42949"/>
    <cellStyle name="SAPBEXaggData 6 5" xfId="43240"/>
    <cellStyle name="SAPBEXaggData 6 6" xfId="43523"/>
    <cellStyle name="SAPBEXaggData 6 7" xfId="43799"/>
    <cellStyle name="SAPBEXaggData 6 8" xfId="44258"/>
    <cellStyle name="SAPBEXaggData 6 9" xfId="44230"/>
    <cellStyle name="SAPBEXaggData 7" xfId="2566"/>
    <cellStyle name="SAPBEXaggData 8" xfId="2603"/>
    <cellStyle name="SAPBEXaggData 9" xfId="42595"/>
    <cellStyle name="SAPBEXaggData_Лист1" xfId="2567"/>
    <cellStyle name="SAPBEXaggDataEmph" xfId="373"/>
    <cellStyle name="SAPBEXaggDataEmph 10" xfId="42950"/>
    <cellStyle name="SAPBEXaggDataEmph 11" xfId="43241"/>
    <cellStyle name="SAPBEXaggDataEmph 12" xfId="43524"/>
    <cellStyle name="SAPBEXaggDataEmph 13" xfId="43800"/>
    <cellStyle name="SAPBEXaggDataEmph 14" xfId="44259"/>
    <cellStyle name="SAPBEXaggDataEmph 15" xfId="44229"/>
    <cellStyle name="SAPBEXaggDataEmph 2" xfId="374"/>
    <cellStyle name="SAPBEXaggDataEmph 2 2" xfId="2584"/>
    <cellStyle name="SAPBEXaggDataEmph 2 3" xfId="42583"/>
    <cellStyle name="SAPBEXaggDataEmph 2 4" xfId="42951"/>
    <cellStyle name="SAPBEXaggDataEmph 2 5" xfId="43242"/>
    <cellStyle name="SAPBEXaggDataEmph 2 6" xfId="43525"/>
    <cellStyle name="SAPBEXaggDataEmph 2 7" xfId="43801"/>
    <cellStyle name="SAPBEXaggDataEmph 2 8" xfId="44260"/>
    <cellStyle name="SAPBEXaggDataEmph 2 9" xfId="44228"/>
    <cellStyle name="SAPBEXaggDataEmph 3" xfId="375"/>
    <cellStyle name="SAPBEXaggDataEmph 3 2" xfId="2581"/>
    <cellStyle name="SAPBEXaggDataEmph 3 3" xfId="42582"/>
    <cellStyle name="SAPBEXaggDataEmph 3 4" xfId="42952"/>
    <cellStyle name="SAPBEXaggDataEmph 3 5" xfId="43243"/>
    <cellStyle name="SAPBEXaggDataEmph 3 6" xfId="43526"/>
    <cellStyle name="SAPBEXaggDataEmph 3 7" xfId="43802"/>
    <cellStyle name="SAPBEXaggDataEmph 3 8" xfId="44261"/>
    <cellStyle name="SAPBEXaggDataEmph 3 9" xfId="44227"/>
    <cellStyle name="SAPBEXaggDataEmph 4" xfId="376"/>
    <cellStyle name="SAPBEXaggDataEmph 4 2" xfId="2580"/>
    <cellStyle name="SAPBEXaggDataEmph 4 3" xfId="42581"/>
    <cellStyle name="SAPBEXaggDataEmph 4 4" xfId="42953"/>
    <cellStyle name="SAPBEXaggDataEmph 4 5" xfId="43244"/>
    <cellStyle name="SAPBEXaggDataEmph 4 6" xfId="43527"/>
    <cellStyle name="SAPBEXaggDataEmph 4 7" xfId="43803"/>
    <cellStyle name="SAPBEXaggDataEmph 4 8" xfId="44262"/>
    <cellStyle name="SAPBEXaggDataEmph 4 9" xfId="44226"/>
    <cellStyle name="SAPBEXaggDataEmph 5" xfId="377"/>
    <cellStyle name="SAPBEXaggDataEmph 5 2" xfId="2579"/>
    <cellStyle name="SAPBEXaggDataEmph 5 3" xfId="42580"/>
    <cellStyle name="SAPBEXaggDataEmph 5 4" xfId="42954"/>
    <cellStyle name="SAPBEXaggDataEmph 5 5" xfId="43245"/>
    <cellStyle name="SAPBEXaggDataEmph 5 6" xfId="43528"/>
    <cellStyle name="SAPBEXaggDataEmph 5 7" xfId="43804"/>
    <cellStyle name="SAPBEXaggDataEmph 5 8" xfId="44263"/>
    <cellStyle name="SAPBEXaggDataEmph 5 9" xfId="44225"/>
    <cellStyle name="SAPBEXaggDataEmph 6" xfId="378"/>
    <cellStyle name="SAPBEXaggDataEmph 6 2" xfId="2578"/>
    <cellStyle name="SAPBEXaggDataEmph 6 3" xfId="42579"/>
    <cellStyle name="SAPBEXaggDataEmph 6 4" xfId="42955"/>
    <cellStyle name="SAPBEXaggDataEmph 6 5" xfId="43246"/>
    <cellStyle name="SAPBEXaggDataEmph 6 6" xfId="43529"/>
    <cellStyle name="SAPBEXaggDataEmph 6 7" xfId="43805"/>
    <cellStyle name="SAPBEXaggDataEmph 6 8" xfId="44264"/>
    <cellStyle name="SAPBEXaggDataEmph 6 9" xfId="44224"/>
    <cellStyle name="SAPBEXaggDataEmph 7" xfId="2574"/>
    <cellStyle name="SAPBEXaggDataEmph 8" xfId="2585"/>
    <cellStyle name="SAPBEXaggDataEmph 9" xfId="42596"/>
    <cellStyle name="SAPBEXaggDataEmph_Лист1" xfId="2575"/>
    <cellStyle name="SAPBEXaggItem" xfId="379"/>
    <cellStyle name="SAPBEXaggItem 10" xfId="42956"/>
    <cellStyle name="SAPBEXaggItem 11" xfId="43247"/>
    <cellStyle name="SAPBEXaggItem 12" xfId="43530"/>
    <cellStyle name="SAPBEXaggItem 13" xfId="43806"/>
    <cellStyle name="SAPBEXaggItem 14" xfId="44265"/>
    <cellStyle name="SAPBEXaggItem 15" xfId="44223"/>
    <cellStyle name="SAPBEXaggItem 2" xfId="380"/>
    <cellStyle name="SAPBEXaggItem 2 2" xfId="2576"/>
    <cellStyle name="SAPBEXaggItem 2 3" xfId="42578"/>
    <cellStyle name="SAPBEXaggItem 2 4" xfId="42957"/>
    <cellStyle name="SAPBEXaggItem 2 5" xfId="43248"/>
    <cellStyle name="SAPBEXaggItem 2 6" xfId="43531"/>
    <cellStyle name="SAPBEXaggItem 2 7" xfId="43807"/>
    <cellStyle name="SAPBEXaggItem 2 8" xfId="44266"/>
    <cellStyle name="SAPBEXaggItem 2 9" xfId="44222"/>
    <cellStyle name="SAPBEXaggItem 3" xfId="381"/>
    <cellStyle name="SAPBEXaggItem 3 2" xfId="2573"/>
    <cellStyle name="SAPBEXaggItem 3 3" xfId="42577"/>
    <cellStyle name="SAPBEXaggItem 3 4" xfId="42958"/>
    <cellStyle name="SAPBEXaggItem 3 5" xfId="43249"/>
    <cellStyle name="SAPBEXaggItem 3 6" xfId="43532"/>
    <cellStyle name="SAPBEXaggItem 3 7" xfId="43808"/>
    <cellStyle name="SAPBEXaggItem 3 8" xfId="44267"/>
    <cellStyle name="SAPBEXaggItem 3 9" xfId="44221"/>
    <cellStyle name="SAPBEXaggItem 4" xfId="382"/>
    <cellStyle name="SAPBEXaggItem 4 2" xfId="2572"/>
    <cellStyle name="SAPBEXaggItem 4 3" xfId="42576"/>
    <cellStyle name="SAPBEXaggItem 4 4" xfId="42959"/>
    <cellStyle name="SAPBEXaggItem 4 5" xfId="43250"/>
    <cellStyle name="SAPBEXaggItem 4 6" xfId="43533"/>
    <cellStyle name="SAPBEXaggItem 4 7" xfId="43809"/>
    <cellStyle name="SAPBEXaggItem 4 8" xfId="44268"/>
    <cellStyle name="SAPBEXaggItem 4 9" xfId="44220"/>
    <cellStyle name="SAPBEXaggItem 5" xfId="383"/>
    <cellStyle name="SAPBEXaggItem 5 2" xfId="2571"/>
    <cellStyle name="SAPBEXaggItem 5 3" xfId="42575"/>
    <cellStyle name="SAPBEXaggItem 5 4" xfId="42960"/>
    <cellStyle name="SAPBEXaggItem 5 5" xfId="43251"/>
    <cellStyle name="SAPBEXaggItem 5 6" xfId="43534"/>
    <cellStyle name="SAPBEXaggItem 5 7" xfId="43810"/>
    <cellStyle name="SAPBEXaggItem 5 8" xfId="44269"/>
    <cellStyle name="SAPBEXaggItem 5 9" xfId="44219"/>
    <cellStyle name="SAPBEXaggItem 6" xfId="384"/>
    <cellStyle name="SAPBEXaggItem 6 2" xfId="2570"/>
    <cellStyle name="SAPBEXaggItem 6 3" xfId="42574"/>
    <cellStyle name="SAPBEXaggItem 6 4" xfId="42961"/>
    <cellStyle name="SAPBEXaggItem 6 5" xfId="43252"/>
    <cellStyle name="SAPBEXaggItem 6 6" xfId="43535"/>
    <cellStyle name="SAPBEXaggItem 6 7" xfId="43811"/>
    <cellStyle name="SAPBEXaggItem 6 8" xfId="44270"/>
    <cellStyle name="SAPBEXaggItem 6 9" xfId="44218"/>
    <cellStyle name="SAPBEXaggItem 7" xfId="2582"/>
    <cellStyle name="SAPBEXaggItem 8" xfId="2577"/>
    <cellStyle name="SAPBEXaggItem 9" xfId="42597"/>
    <cellStyle name="SAPBEXaggItem_Лист1" xfId="2583"/>
    <cellStyle name="SAPBEXaggItemX" xfId="385"/>
    <cellStyle name="SAPBEXaggItemX 10" xfId="2910"/>
    <cellStyle name="SAPBEXaggItemX 11" xfId="42598"/>
    <cellStyle name="SAPBEXaggItemX 12" xfId="42962"/>
    <cellStyle name="SAPBEXaggItemX 13" xfId="43253"/>
    <cellStyle name="SAPBEXaggItemX 14" xfId="43536"/>
    <cellStyle name="SAPBEXaggItemX 15" xfId="43812"/>
    <cellStyle name="SAPBEXaggItemX 16" xfId="44271"/>
    <cellStyle name="SAPBEXaggItemX 17" xfId="44217"/>
    <cellStyle name="SAPBEXaggItemX 2" xfId="386"/>
    <cellStyle name="SAPBEXaggItemX 2 10" xfId="44216"/>
    <cellStyle name="SAPBEXaggItemX 2 2" xfId="2586"/>
    <cellStyle name="SAPBEXaggItemX 2 3" xfId="2568"/>
    <cellStyle name="SAPBEXaggItemX 2 4" xfId="42599"/>
    <cellStyle name="SAPBEXaggItemX 2 5" xfId="42963"/>
    <cellStyle name="SAPBEXaggItemX 2 6" xfId="43254"/>
    <cellStyle name="SAPBEXaggItemX 2 7" xfId="43537"/>
    <cellStyle name="SAPBEXaggItemX 2 8" xfId="43813"/>
    <cellStyle name="SAPBEXaggItemX 2 9" xfId="44272"/>
    <cellStyle name="SAPBEXaggItemX 2_Лист1" xfId="2587"/>
    <cellStyle name="SAPBEXaggItemX 3" xfId="387"/>
    <cellStyle name="SAPBEXaggItemX 3 10" xfId="44215"/>
    <cellStyle name="SAPBEXaggItemX 3 2" xfId="2589"/>
    <cellStyle name="SAPBEXaggItemX 3 3" xfId="2565"/>
    <cellStyle name="SAPBEXaggItemX 3 4" xfId="42600"/>
    <cellStyle name="SAPBEXaggItemX 3 5" xfId="42964"/>
    <cellStyle name="SAPBEXaggItemX 3 6" xfId="43255"/>
    <cellStyle name="SAPBEXaggItemX 3 7" xfId="43538"/>
    <cellStyle name="SAPBEXaggItemX 3 8" xfId="43814"/>
    <cellStyle name="SAPBEXaggItemX 3 9" xfId="44273"/>
    <cellStyle name="SAPBEXaggItemX 3_Лист1" xfId="2590"/>
    <cellStyle name="SAPBEXaggItemX 4" xfId="388"/>
    <cellStyle name="SAPBEXaggItemX 4 10" xfId="44214"/>
    <cellStyle name="SAPBEXaggItemX 4 2" xfId="2592"/>
    <cellStyle name="SAPBEXaggItemX 4 3" xfId="2564"/>
    <cellStyle name="SAPBEXaggItemX 4 4" xfId="42601"/>
    <cellStyle name="SAPBEXaggItemX 4 5" xfId="42965"/>
    <cellStyle name="SAPBEXaggItemX 4 6" xfId="43256"/>
    <cellStyle name="SAPBEXaggItemX 4 7" xfId="43539"/>
    <cellStyle name="SAPBEXaggItemX 4 8" xfId="43815"/>
    <cellStyle name="SAPBEXaggItemX 4 9" xfId="44274"/>
    <cellStyle name="SAPBEXaggItemX 4_Лист1" xfId="2593"/>
    <cellStyle name="SAPBEXaggItemX 5" xfId="389"/>
    <cellStyle name="SAPBEXaggItemX 5 10" xfId="44213"/>
    <cellStyle name="SAPBEXaggItemX 5 2" xfId="2595"/>
    <cellStyle name="SAPBEXaggItemX 5 3" xfId="2563"/>
    <cellStyle name="SAPBEXaggItemX 5 4" xfId="42602"/>
    <cellStyle name="SAPBEXaggItemX 5 5" xfId="42966"/>
    <cellStyle name="SAPBEXaggItemX 5 6" xfId="43257"/>
    <cellStyle name="SAPBEXaggItemX 5 7" xfId="43540"/>
    <cellStyle name="SAPBEXaggItemX 5 8" xfId="43816"/>
    <cellStyle name="SAPBEXaggItemX 5 9" xfId="44275"/>
    <cellStyle name="SAPBEXaggItemX 5_Лист1" xfId="2596"/>
    <cellStyle name="SAPBEXaggItemX 6" xfId="390"/>
    <cellStyle name="SAPBEXaggItemX 6 10" xfId="44212"/>
    <cellStyle name="SAPBEXaggItemX 6 2" xfId="2598"/>
    <cellStyle name="SAPBEXaggItemX 6 3" xfId="2562"/>
    <cellStyle name="SAPBEXaggItemX 6 4" xfId="42603"/>
    <cellStyle name="SAPBEXaggItemX 6 5" xfId="42967"/>
    <cellStyle name="SAPBEXaggItemX 6 6" xfId="43258"/>
    <cellStyle name="SAPBEXaggItemX 6 7" xfId="43541"/>
    <cellStyle name="SAPBEXaggItemX 6 8" xfId="43817"/>
    <cellStyle name="SAPBEXaggItemX 6 9" xfId="44276"/>
    <cellStyle name="SAPBEXaggItemX 6_Лист1" xfId="2599"/>
    <cellStyle name="SAPBEXaggItemX 7" xfId="2600"/>
    <cellStyle name="SAPBEXaggItemX 8" xfId="2569"/>
    <cellStyle name="SAPBEXaggItemX 9" xfId="2810"/>
    <cellStyle name="SAPBEXaggItemX_Лист1" xfId="2601"/>
    <cellStyle name="SAPBEXchaText" xfId="391"/>
    <cellStyle name="SAPBEXchaText 2" xfId="392"/>
    <cellStyle name="SAPBEXchaText 2 2" xfId="2561"/>
    <cellStyle name="SAPBEXchaText 2 3" xfId="42573"/>
    <cellStyle name="SAPBEXchaText 2 4" xfId="42968"/>
    <cellStyle name="SAPBEXchaText 2 5" xfId="43259"/>
    <cellStyle name="SAPBEXchaText 2 6" xfId="43542"/>
    <cellStyle name="SAPBEXchaText 2 7" xfId="43818"/>
    <cellStyle name="SAPBEXchaText 2 8" xfId="44277"/>
    <cellStyle name="SAPBEXchaText 2 9" xfId="44211"/>
    <cellStyle name="SAPBEXchaText 3" xfId="393"/>
    <cellStyle name="SAPBEXchaText 3 2" xfId="2560"/>
    <cellStyle name="SAPBEXchaText 3 3" xfId="42572"/>
    <cellStyle name="SAPBEXchaText 3 4" xfId="42969"/>
    <cellStyle name="SAPBEXchaText 3 5" xfId="43260"/>
    <cellStyle name="SAPBEXchaText 3 6" xfId="43543"/>
    <cellStyle name="SAPBEXchaText 3 7" xfId="43819"/>
    <cellStyle name="SAPBEXchaText 3 8" xfId="44278"/>
    <cellStyle name="SAPBEXchaText 3 9" xfId="44210"/>
    <cellStyle name="SAPBEXchaText 4" xfId="394"/>
    <cellStyle name="SAPBEXchaText 4 2" xfId="2559"/>
    <cellStyle name="SAPBEXchaText 4 3" xfId="42571"/>
    <cellStyle name="SAPBEXchaText 4 4" xfId="42970"/>
    <cellStyle name="SAPBEXchaText 4 5" xfId="43261"/>
    <cellStyle name="SAPBEXchaText 4 6" xfId="43544"/>
    <cellStyle name="SAPBEXchaText 4 7" xfId="43820"/>
    <cellStyle name="SAPBEXchaText 4 8" xfId="44279"/>
    <cellStyle name="SAPBEXchaText 4 9" xfId="44209"/>
    <cellStyle name="SAPBEXchaText 5" xfId="395"/>
    <cellStyle name="SAPBEXchaText 5 2" xfId="2558"/>
    <cellStyle name="SAPBEXchaText 5 3" xfId="42570"/>
    <cellStyle name="SAPBEXchaText 5 4" xfId="42971"/>
    <cellStyle name="SAPBEXchaText 5 5" xfId="43262"/>
    <cellStyle name="SAPBEXchaText 5 6" xfId="43545"/>
    <cellStyle name="SAPBEXchaText 5 7" xfId="43821"/>
    <cellStyle name="SAPBEXchaText 5 8" xfId="44280"/>
    <cellStyle name="SAPBEXchaText 5 9" xfId="44208"/>
    <cellStyle name="SAPBEXchaText 6" xfId="396"/>
    <cellStyle name="SAPBEXchaText 6 2" xfId="2557"/>
    <cellStyle name="SAPBEXchaText 6 3" xfId="42569"/>
    <cellStyle name="SAPBEXchaText 6 4" xfId="42972"/>
    <cellStyle name="SAPBEXchaText 6 5" xfId="43263"/>
    <cellStyle name="SAPBEXchaText 6 6" xfId="43546"/>
    <cellStyle name="SAPBEXchaText 6 7" xfId="43822"/>
    <cellStyle name="SAPBEXchaText 6 8" xfId="44281"/>
    <cellStyle name="SAPBEXchaText 6 9" xfId="44207"/>
    <cellStyle name="SAPBEXchaText_Приложение_1_к_7-у-о_2009_Кв_1_ФСТ" xfId="397"/>
    <cellStyle name="SAPBEXexcBad7" xfId="398"/>
    <cellStyle name="SAPBEXexcBad7 10" xfId="42973"/>
    <cellStyle name="SAPBEXexcBad7 11" xfId="43264"/>
    <cellStyle name="SAPBEXexcBad7 12" xfId="43547"/>
    <cellStyle name="SAPBEXexcBad7 13" xfId="43823"/>
    <cellStyle name="SAPBEXexcBad7 14" xfId="44282"/>
    <cellStyle name="SAPBEXexcBad7 15" xfId="44206"/>
    <cellStyle name="SAPBEXexcBad7 2" xfId="399"/>
    <cellStyle name="SAPBEXexcBad7 2 2" xfId="2555"/>
    <cellStyle name="SAPBEXexcBad7 2 3" xfId="42567"/>
    <cellStyle name="SAPBEXexcBad7 2 4" xfId="42974"/>
    <cellStyle name="SAPBEXexcBad7 2 5" xfId="43265"/>
    <cellStyle name="SAPBEXexcBad7 2 6" xfId="43548"/>
    <cellStyle name="SAPBEXexcBad7 2 7" xfId="43824"/>
    <cellStyle name="SAPBEXexcBad7 2 8" xfId="44283"/>
    <cellStyle name="SAPBEXexcBad7 2 9" xfId="44205"/>
    <cellStyle name="SAPBEXexcBad7 3" xfId="400"/>
    <cellStyle name="SAPBEXexcBad7 3 2" xfId="2554"/>
    <cellStyle name="SAPBEXexcBad7 3 3" xfId="42566"/>
    <cellStyle name="SAPBEXexcBad7 3 4" xfId="42975"/>
    <cellStyle name="SAPBEXexcBad7 3 5" xfId="43266"/>
    <cellStyle name="SAPBEXexcBad7 3 6" xfId="43549"/>
    <cellStyle name="SAPBEXexcBad7 3 7" xfId="43825"/>
    <cellStyle name="SAPBEXexcBad7 3 8" xfId="44284"/>
    <cellStyle name="SAPBEXexcBad7 3 9" xfId="44204"/>
    <cellStyle name="SAPBEXexcBad7 4" xfId="401"/>
    <cellStyle name="SAPBEXexcBad7 4 2" xfId="2553"/>
    <cellStyle name="SAPBEXexcBad7 4 3" xfId="42565"/>
    <cellStyle name="SAPBEXexcBad7 4 4" xfId="42976"/>
    <cellStyle name="SAPBEXexcBad7 4 5" xfId="43267"/>
    <cellStyle name="SAPBEXexcBad7 4 6" xfId="43550"/>
    <cellStyle name="SAPBEXexcBad7 4 7" xfId="43826"/>
    <cellStyle name="SAPBEXexcBad7 4 8" xfId="44285"/>
    <cellStyle name="SAPBEXexcBad7 4 9" xfId="44203"/>
    <cellStyle name="SAPBEXexcBad7 5" xfId="402"/>
    <cellStyle name="SAPBEXexcBad7 5 2" xfId="2543"/>
    <cellStyle name="SAPBEXexcBad7 5 3" xfId="42564"/>
    <cellStyle name="SAPBEXexcBad7 5 4" xfId="42977"/>
    <cellStyle name="SAPBEXexcBad7 5 5" xfId="43268"/>
    <cellStyle name="SAPBEXexcBad7 5 6" xfId="43551"/>
    <cellStyle name="SAPBEXexcBad7 5 7" xfId="43827"/>
    <cellStyle name="SAPBEXexcBad7 5 8" xfId="44286"/>
    <cellStyle name="SAPBEXexcBad7 5 9" xfId="44202"/>
    <cellStyle name="SAPBEXexcBad7 6" xfId="403"/>
    <cellStyle name="SAPBEXexcBad7 6 2" xfId="2542"/>
    <cellStyle name="SAPBEXexcBad7 6 3" xfId="42563"/>
    <cellStyle name="SAPBEXexcBad7 6 4" xfId="42978"/>
    <cellStyle name="SAPBEXexcBad7 6 5" xfId="43269"/>
    <cellStyle name="SAPBEXexcBad7 6 6" xfId="43552"/>
    <cellStyle name="SAPBEXexcBad7 6 7" xfId="43828"/>
    <cellStyle name="SAPBEXexcBad7 6 8" xfId="44287"/>
    <cellStyle name="SAPBEXexcBad7 6 9" xfId="44201"/>
    <cellStyle name="SAPBEXexcBad7 7" xfId="2604"/>
    <cellStyle name="SAPBEXexcBad7 8" xfId="2556"/>
    <cellStyle name="SAPBEXexcBad7 9" xfId="42604"/>
    <cellStyle name="SAPBEXexcBad7_Лист1" xfId="2605"/>
    <cellStyle name="SAPBEXexcBad8" xfId="404"/>
    <cellStyle name="SAPBEXexcBad8 10" xfId="42979"/>
    <cellStyle name="SAPBEXexcBad8 11" xfId="43270"/>
    <cellStyle name="SAPBEXexcBad8 12" xfId="43553"/>
    <cellStyle name="SAPBEXexcBad8 13" xfId="43829"/>
    <cellStyle name="SAPBEXexcBad8 14" xfId="44288"/>
    <cellStyle name="SAPBEXexcBad8 15" xfId="44200"/>
    <cellStyle name="SAPBEXexcBad8 2" xfId="405"/>
    <cellStyle name="SAPBEXexcBad8 2 2" xfId="2537"/>
    <cellStyle name="SAPBEXexcBad8 2 3" xfId="42562"/>
    <cellStyle name="SAPBEXexcBad8 2 4" xfId="42980"/>
    <cellStyle name="SAPBEXexcBad8 2 5" xfId="43271"/>
    <cellStyle name="SAPBEXexcBad8 2 6" xfId="43554"/>
    <cellStyle name="SAPBEXexcBad8 2 7" xfId="43830"/>
    <cellStyle name="SAPBEXexcBad8 2 8" xfId="44289"/>
    <cellStyle name="SAPBEXexcBad8 2 9" xfId="44199"/>
    <cellStyle name="SAPBEXexcBad8 3" xfId="406"/>
    <cellStyle name="SAPBEXexcBad8 3 2" xfId="2535"/>
    <cellStyle name="SAPBEXexcBad8 3 3" xfId="42561"/>
    <cellStyle name="SAPBEXexcBad8 3 4" xfId="42981"/>
    <cellStyle name="SAPBEXexcBad8 3 5" xfId="43272"/>
    <cellStyle name="SAPBEXexcBad8 3 6" xfId="43555"/>
    <cellStyle name="SAPBEXexcBad8 3 7" xfId="43831"/>
    <cellStyle name="SAPBEXexcBad8 3 8" xfId="44290"/>
    <cellStyle name="SAPBEXexcBad8 3 9" xfId="44198"/>
    <cellStyle name="SAPBEXexcBad8 4" xfId="407"/>
    <cellStyle name="SAPBEXexcBad8 4 2" xfId="2534"/>
    <cellStyle name="SAPBEXexcBad8 4 3" xfId="42560"/>
    <cellStyle name="SAPBEXexcBad8 4 4" xfId="42982"/>
    <cellStyle name="SAPBEXexcBad8 4 5" xfId="43273"/>
    <cellStyle name="SAPBEXexcBad8 4 6" xfId="43556"/>
    <cellStyle name="SAPBEXexcBad8 4 7" xfId="43832"/>
    <cellStyle name="SAPBEXexcBad8 4 8" xfId="44291"/>
    <cellStyle name="SAPBEXexcBad8 4 9" xfId="44197"/>
    <cellStyle name="SAPBEXexcBad8 5" xfId="408"/>
    <cellStyle name="SAPBEXexcBad8 5 2" xfId="2533"/>
    <cellStyle name="SAPBEXexcBad8 5 3" xfId="42559"/>
    <cellStyle name="SAPBEXexcBad8 5 4" xfId="42983"/>
    <cellStyle name="SAPBEXexcBad8 5 5" xfId="43274"/>
    <cellStyle name="SAPBEXexcBad8 5 6" xfId="43557"/>
    <cellStyle name="SAPBEXexcBad8 5 7" xfId="43833"/>
    <cellStyle name="SAPBEXexcBad8 5 8" xfId="44292"/>
    <cellStyle name="SAPBEXexcBad8 5 9" xfId="44196"/>
    <cellStyle name="SAPBEXexcBad8 6" xfId="409"/>
    <cellStyle name="SAPBEXexcBad8 6 2" xfId="2532"/>
    <cellStyle name="SAPBEXexcBad8 6 3" xfId="42558"/>
    <cellStyle name="SAPBEXexcBad8 6 4" xfId="42984"/>
    <cellStyle name="SAPBEXexcBad8 6 5" xfId="43275"/>
    <cellStyle name="SAPBEXexcBad8 6 6" xfId="43558"/>
    <cellStyle name="SAPBEXexcBad8 6 7" xfId="43834"/>
    <cellStyle name="SAPBEXexcBad8 6 8" xfId="44293"/>
    <cellStyle name="SAPBEXexcBad8 6 9" xfId="44195"/>
    <cellStyle name="SAPBEXexcBad8 7" xfId="2607"/>
    <cellStyle name="SAPBEXexcBad8 8" xfId="2539"/>
    <cellStyle name="SAPBEXexcBad8 9" xfId="42605"/>
    <cellStyle name="SAPBEXexcBad8_Лист1" xfId="2608"/>
    <cellStyle name="SAPBEXexcBad9" xfId="410"/>
    <cellStyle name="SAPBEXexcBad9 10" xfId="42985"/>
    <cellStyle name="SAPBEXexcBad9 11" xfId="43276"/>
    <cellStyle name="SAPBEXexcBad9 12" xfId="43559"/>
    <cellStyle name="SAPBEXexcBad9 13" xfId="43835"/>
    <cellStyle name="SAPBEXexcBad9 14" xfId="44294"/>
    <cellStyle name="SAPBEXexcBad9 15" xfId="44194"/>
    <cellStyle name="SAPBEXexcBad9 2" xfId="411"/>
    <cellStyle name="SAPBEXexcBad9 2 2" xfId="2530"/>
    <cellStyle name="SAPBEXexcBad9 2 3" xfId="42607"/>
    <cellStyle name="SAPBEXexcBad9 2 4" xfId="42986"/>
    <cellStyle name="SAPBEXexcBad9 2 5" xfId="43277"/>
    <cellStyle name="SAPBEXexcBad9 2 6" xfId="43560"/>
    <cellStyle name="SAPBEXexcBad9 2 7" xfId="43836"/>
    <cellStyle name="SAPBEXexcBad9 2 8" xfId="44295"/>
    <cellStyle name="SAPBEXexcBad9 2 9" xfId="44193"/>
    <cellStyle name="SAPBEXexcBad9 3" xfId="412"/>
    <cellStyle name="SAPBEXexcBad9 3 2" xfId="2526"/>
    <cellStyle name="SAPBEXexcBad9 3 3" xfId="42608"/>
    <cellStyle name="SAPBEXexcBad9 3 4" xfId="42987"/>
    <cellStyle name="SAPBEXexcBad9 3 5" xfId="43278"/>
    <cellStyle name="SAPBEXexcBad9 3 6" xfId="43561"/>
    <cellStyle name="SAPBEXexcBad9 3 7" xfId="43837"/>
    <cellStyle name="SAPBEXexcBad9 3 8" xfId="44296"/>
    <cellStyle name="SAPBEXexcBad9 3 9" xfId="44192"/>
    <cellStyle name="SAPBEXexcBad9 4" xfId="413"/>
    <cellStyle name="SAPBEXexcBad9 4 2" xfId="2525"/>
    <cellStyle name="SAPBEXexcBad9 4 3" xfId="42609"/>
    <cellStyle name="SAPBEXexcBad9 4 4" xfId="42988"/>
    <cellStyle name="SAPBEXexcBad9 4 5" xfId="43279"/>
    <cellStyle name="SAPBEXexcBad9 4 6" xfId="43562"/>
    <cellStyle name="SAPBEXexcBad9 4 7" xfId="43838"/>
    <cellStyle name="SAPBEXexcBad9 4 8" xfId="44297"/>
    <cellStyle name="SAPBEXexcBad9 4 9" xfId="44191"/>
    <cellStyle name="SAPBEXexcBad9 5" xfId="414"/>
    <cellStyle name="SAPBEXexcBad9 5 2" xfId="2524"/>
    <cellStyle name="SAPBEXexcBad9 5 3" xfId="42610"/>
    <cellStyle name="SAPBEXexcBad9 5 4" xfId="42989"/>
    <cellStyle name="SAPBEXexcBad9 5 5" xfId="43280"/>
    <cellStyle name="SAPBEXexcBad9 5 6" xfId="43563"/>
    <cellStyle name="SAPBEXexcBad9 5 7" xfId="43839"/>
    <cellStyle name="SAPBEXexcBad9 5 8" xfId="44298"/>
    <cellStyle name="SAPBEXexcBad9 5 9" xfId="44190"/>
    <cellStyle name="SAPBEXexcBad9 6" xfId="415"/>
    <cellStyle name="SAPBEXexcBad9 6 2" xfId="2523"/>
    <cellStyle name="SAPBEXexcBad9 6 3" xfId="42611"/>
    <cellStyle name="SAPBEXexcBad9 6 4" xfId="42990"/>
    <cellStyle name="SAPBEXexcBad9 6 5" xfId="43281"/>
    <cellStyle name="SAPBEXexcBad9 6 6" xfId="43564"/>
    <cellStyle name="SAPBEXexcBad9 6 7" xfId="43840"/>
    <cellStyle name="SAPBEXexcBad9 6 8" xfId="44299"/>
    <cellStyle name="SAPBEXexcBad9 6 9" xfId="44189"/>
    <cellStyle name="SAPBEXexcBad9 7" xfId="2613"/>
    <cellStyle name="SAPBEXexcBad9 8" xfId="2531"/>
    <cellStyle name="SAPBEXexcBad9 9" xfId="42606"/>
    <cellStyle name="SAPBEXexcBad9_Лист1" xfId="2614"/>
    <cellStyle name="SAPBEXexcCritical4" xfId="416"/>
    <cellStyle name="SAPBEXexcCritical4 10" xfId="42991"/>
    <cellStyle name="SAPBEXexcCritical4 11" xfId="43282"/>
    <cellStyle name="SAPBEXexcCritical4 12" xfId="43565"/>
    <cellStyle name="SAPBEXexcCritical4 13" xfId="43841"/>
    <cellStyle name="SAPBEXexcCritical4 14" xfId="44300"/>
    <cellStyle name="SAPBEXexcCritical4 15" xfId="44188"/>
    <cellStyle name="SAPBEXexcCritical4 2" xfId="417"/>
    <cellStyle name="SAPBEXexcCritical4 2 2" xfId="2519"/>
    <cellStyle name="SAPBEXexcCritical4 2 3" xfId="42556"/>
    <cellStyle name="SAPBEXexcCritical4 2 4" xfId="42992"/>
    <cellStyle name="SAPBEXexcCritical4 2 5" xfId="43283"/>
    <cellStyle name="SAPBEXexcCritical4 2 6" xfId="43566"/>
    <cellStyle name="SAPBEXexcCritical4 2 7" xfId="43842"/>
    <cellStyle name="SAPBEXexcCritical4 2 8" xfId="44301"/>
    <cellStyle name="SAPBEXexcCritical4 2 9" xfId="44187"/>
    <cellStyle name="SAPBEXexcCritical4 3" xfId="418"/>
    <cellStyle name="SAPBEXexcCritical4 3 2" xfId="2517"/>
    <cellStyle name="SAPBEXexcCritical4 3 3" xfId="42555"/>
    <cellStyle name="SAPBEXexcCritical4 3 4" xfId="42993"/>
    <cellStyle name="SAPBEXexcCritical4 3 5" xfId="43284"/>
    <cellStyle name="SAPBEXexcCritical4 3 6" xfId="43567"/>
    <cellStyle name="SAPBEXexcCritical4 3 7" xfId="43843"/>
    <cellStyle name="SAPBEXexcCritical4 3 8" xfId="44302"/>
    <cellStyle name="SAPBEXexcCritical4 3 9" xfId="44186"/>
    <cellStyle name="SAPBEXexcCritical4 4" xfId="419"/>
    <cellStyle name="SAPBEXexcCritical4 4 2" xfId="2516"/>
    <cellStyle name="SAPBEXexcCritical4 4 3" xfId="42554"/>
    <cellStyle name="SAPBEXexcCritical4 4 4" xfId="42994"/>
    <cellStyle name="SAPBEXexcCritical4 4 5" xfId="43285"/>
    <cellStyle name="SAPBEXexcCritical4 4 6" xfId="43568"/>
    <cellStyle name="SAPBEXexcCritical4 4 7" xfId="43844"/>
    <cellStyle name="SAPBEXexcCritical4 4 8" xfId="44303"/>
    <cellStyle name="SAPBEXexcCritical4 4 9" xfId="44185"/>
    <cellStyle name="SAPBEXexcCritical4 5" xfId="420"/>
    <cellStyle name="SAPBEXexcCritical4 5 2" xfId="2515"/>
    <cellStyle name="SAPBEXexcCritical4 5 3" xfId="42553"/>
    <cellStyle name="SAPBEXexcCritical4 5 4" xfId="42995"/>
    <cellStyle name="SAPBEXexcCritical4 5 5" xfId="43286"/>
    <cellStyle name="SAPBEXexcCritical4 5 6" xfId="43569"/>
    <cellStyle name="SAPBEXexcCritical4 5 7" xfId="43845"/>
    <cellStyle name="SAPBEXexcCritical4 5 8" xfId="44304"/>
    <cellStyle name="SAPBEXexcCritical4 5 9" xfId="44184"/>
    <cellStyle name="SAPBEXexcCritical4 6" xfId="421"/>
    <cellStyle name="SAPBEXexcCritical4 6 2" xfId="2514"/>
    <cellStyle name="SAPBEXexcCritical4 6 3" xfId="42552"/>
    <cellStyle name="SAPBEXexcCritical4 6 4" xfId="42996"/>
    <cellStyle name="SAPBEXexcCritical4 6 5" xfId="43287"/>
    <cellStyle name="SAPBEXexcCritical4 6 6" xfId="43570"/>
    <cellStyle name="SAPBEXexcCritical4 6 7" xfId="43846"/>
    <cellStyle name="SAPBEXexcCritical4 6 8" xfId="44305"/>
    <cellStyle name="SAPBEXexcCritical4 6 9" xfId="44183"/>
    <cellStyle name="SAPBEXexcCritical4 7" xfId="2615"/>
    <cellStyle name="SAPBEXexcCritical4 8" xfId="2522"/>
    <cellStyle name="SAPBEXexcCritical4 9" xfId="42612"/>
    <cellStyle name="SAPBEXexcCritical4_Лист1" xfId="2616"/>
    <cellStyle name="SAPBEXexcCritical5" xfId="422"/>
    <cellStyle name="SAPBEXexcCritical5 10" xfId="42997"/>
    <cellStyle name="SAPBEXexcCritical5 11" xfId="43288"/>
    <cellStyle name="SAPBEXexcCritical5 12" xfId="43571"/>
    <cellStyle name="SAPBEXexcCritical5 13" xfId="43847"/>
    <cellStyle name="SAPBEXexcCritical5 14" xfId="44306"/>
    <cellStyle name="SAPBEXexcCritical5 15" xfId="44182"/>
    <cellStyle name="SAPBEXexcCritical5 2" xfId="423"/>
    <cellStyle name="SAPBEXexcCritical5 2 2" xfId="2512"/>
    <cellStyle name="SAPBEXexcCritical5 2 3" xfId="42551"/>
    <cellStyle name="SAPBEXexcCritical5 2 4" xfId="42998"/>
    <cellStyle name="SAPBEXexcCritical5 2 5" xfId="43289"/>
    <cellStyle name="SAPBEXexcCritical5 2 6" xfId="43572"/>
    <cellStyle name="SAPBEXexcCritical5 2 7" xfId="43848"/>
    <cellStyle name="SAPBEXexcCritical5 2 8" xfId="44307"/>
    <cellStyle name="SAPBEXexcCritical5 2 9" xfId="44181"/>
    <cellStyle name="SAPBEXexcCritical5 3" xfId="424"/>
    <cellStyle name="SAPBEXexcCritical5 3 2" xfId="2499"/>
    <cellStyle name="SAPBEXexcCritical5 3 3" xfId="42550"/>
    <cellStyle name="SAPBEXexcCritical5 3 4" xfId="42999"/>
    <cellStyle name="SAPBEXexcCritical5 3 5" xfId="43290"/>
    <cellStyle name="SAPBEXexcCritical5 3 6" xfId="43573"/>
    <cellStyle name="SAPBEXexcCritical5 3 7" xfId="43849"/>
    <cellStyle name="SAPBEXexcCritical5 3 8" xfId="44308"/>
    <cellStyle name="SAPBEXexcCritical5 3 9" xfId="44180"/>
    <cellStyle name="SAPBEXexcCritical5 4" xfId="425"/>
    <cellStyle name="SAPBEXexcCritical5 4 2" xfId="2497"/>
    <cellStyle name="SAPBEXexcCritical5 4 3" xfId="42549"/>
    <cellStyle name="SAPBEXexcCritical5 4 4" xfId="43000"/>
    <cellStyle name="SAPBEXexcCritical5 4 5" xfId="43291"/>
    <cellStyle name="SAPBEXexcCritical5 4 6" xfId="43574"/>
    <cellStyle name="SAPBEXexcCritical5 4 7" xfId="43850"/>
    <cellStyle name="SAPBEXexcCritical5 4 8" xfId="44309"/>
    <cellStyle name="SAPBEXexcCritical5 4 9" xfId="44179"/>
    <cellStyle name="SAPBEXexcCritical5 5" xfId="426"/>
    <cellStyle name="SAPBEXexcCritical5 5 2" xfId="2495"/>
    <cellStyle name="SAPBEXexcCritical5 5 3" xfId="42548"/>
    <cellStyle name="SAPBEXexcCritical5 5 4" xfId="43001"/>
    <cellStyle name="SAPBEXexcCritical5 5 5" xfId="43292"/>
    <cellStyle name="SAPBEXexcCritical5 5 6" xfId="43575"/>
    <cellStyle name="SAPBEXexcCritical5 5 7" xfId="43851"/>
    <cellStyle name="SAPBEXexcCritical5 5 8" xfId="44310"/>
    <cellStyle name="SAPBEXexcCritical5 5 9" xfId="44178"/>
    <cellStyle name="SAPBEXexcCritical5 6" xfId="427"/>
    <cellStyle name="SAPBEXexcCritical5 6 2" xfId="2493"/>
    <cellStyle name="SAPBEXexcCritical5 6 3" xfId="42547"/>
    <cellStyle name="SAPBEXexcCritical5 6 4" xfId="43002"/>
    <cellStyle name="SAPBEXexcCritical5 6 5" xfId="43293"/>
    <cellStyle name="SAPBEXexcCritical5 6 6" xfId="43576"/>
    <cellStyle name="SAPBEXexcCritical5 6 7" xfId="43852"/>
    <cellStyle name="SAPBEXexcCritical5 6 8" xfId="44311"/>
    <cellStyle name="SAPBEXexcCritical5 6 9" xfId="44177"/>
    <cellStyle name="SAPBEXexcCritical5 7" xfId="2617"/>
    <cellStyle name="SAPBEXexcCritical5 8" xfId="2513"/>
    <cellStyle name="SAPBEXexcCritical5 9" xfId="42613"/>
    <cellStyle name="SAPBEXexcCritical5_Лист1" xfId="2618"/>
    <cellStyle name="SAPBEXexcCritical6" xfId="428"/>
    <cellStyle name="SAPBEXexcCritical6 10" xfId="43003"/>
    <cellStyle name="SAPBEXexcCritical6 11" xfId="43294"/>
    <cellStyle name="SAPBEXexcCritical6 12" xfId="43577"/>
    <cellStyle name="SAPBEXexcCritical6 13" xfId="43853"/>
    <cellStyle name="SAPBEXexcCritical6 14" xfId="44312"/>
    <cellStyle name="SAPBEXexcCritical6 15" xfId="44176"/>
    <cellStyle name="SAPBEXexcCritical6 2" xfId="429"/>
    <cellStyle name="SAPBEXexcCritical6 2 2" xfId="2486"/>
    <cellStyle name="SAPBEXexcCritical6 2 3" xfId="42546"/>
    <cellStyle name="SAPBEXexcCritical6 2 4" xfId="43004"/>
    <cellStyle name="SAPBEXexcCritical6 2 5" xfId="43295"/>
    <cellStyle name="SAPBEXexcCritical6 2 6" xfId="43578"/>
    <cellStyle name="SAPBEXexcCritical6 2 7" xfId="43854"/>
    <cellStyle name="SAPBEXexcCritical6 2 8" xfId="44313"/>
    <cellStyle name="SAPBEXexcCritical6 2 9" xfId="44175"/>
    <cellStyle name="SAPBEXexcCritical6 3" xfId="430"/>
    <cellStyle name="SAPBEXexcCritical6 3 2" xfId="2485"/>
    <cellStyle name="SAPBEXexcCritical6 3 3" xfId="42544"/>
    <cellStyle name="SAPBEXexcCritical6 3 4" xfId="43005"/>
    <cellStyle name="SAPBEXexcCritical6 3 5" xfId="43296"/>
    <cellStyle name="SAPBEXexcCritical6 3 6" xfId="43579"/>
    <cellStyle name="SAPBEXexcCritical6 3 7" xfId="43855"/>
    <cellStyle name="SAPBEXexcCritical6 3 8" xfId="44314"/>
    <cellStyle name="SAPBEXexcCritical6 3 9" xfId="44174"/>
    <cellStyle name="SAPBEXexcCritical6 4" xfId="431"/>
    <cellStyle name="SAPBEXexcCritical6 4 2" xfId="2484"/>
    <cellStyle name="SAPBEXexcCritical6 4 3" xfId="42543"/>
    <cellStyle name="SAPBEXexcCritical6 4 4" xfId="43006"/>
    <cellStyle name="SAPBEXexcCritical6 4 5" xfId="43297"/>
    <cellStyle name="SAPBEXexcCritical6 4 6" xfId="43580"/>
    <cellStyle name="SAPBEXexcCritical6 4 7" xfId="43856"/>
    <cellStyle name="SAPBEXexcCritical6 4 8" xfId="44315"/>
    <cellStyle name="SAPBEXexcCritical6 4 9" xfId="44173"/>
    <cellStyle name="SAPBEXexcCritical6 5" xfId="432"/>
    <cellStyle name="SAPBEXexcCritical6 5 2" xfId="2483"/>
    <cellStyle name="SAPBEXexcCritical6 5 3" xfId="42542"/>
    <cellStyle name="SAPBEXexcCritical6 5 4" xfId="43007"/>
    <cellStyle name="SAPBEXexcCritical6 5 5" xfId="43298"/>
    <cellStyle name="SAPBEXexcCritical6 5 6" xfId="43581"/>
    <cellStyle name="SAPBEXexcCritical6 5 7" xfId="43857"/>
    <cellStyle name="SAPBEXexcCritical6 5 8" xfId="44316"/>
    <cellStyle name="SAPBEXexcCritical6 5 9" xfId="44172"/>
    <cellStyle name="SAPBEXexcCritical6 6" xfId="433"/>
    <cellStyle name="SAPBEXexcCritical6 6 2" xfId="2482"/>
    <cellStyle name="SAPBEXexcCritical6 6 3" xfId="42541"/>
    <cellStyle name="SAPBEXexcCritical6 6 4" xfId="43008"/>
    <cellStyle name="SAPBEXexcCritical6 6 5" xfId="43299"/>
    <cellStyle name="SAPBEXexcCritical6 6 6" xfId="43582"/>
    <cellStyle name="SAPBEXexcCritical6 6 7" xfId="43858"/>
    <cellStyle name="SAPBEXexcCritical6 6 8" xfId="44317"/>
    <cellStyle name="SAPBEXexcCritical6 6 9" xfId="44171"/>
    <cellStyle name="SAPBEXexcCritical6 7" xfId="2619"/>
    <cellStyle name="SAPBEXexcCritical6 8" xfId="2488"/>
    <cellStyle name="SAPBEXexcCritical6 9" xfId="42615"/>
    <cellStyle name="SAPBEXexcCritical6_Лист1" xfId="2620"/>
    <cellStyle name="SAPBEXexcGood1" xfId="434"/>
    <cellStyle name="SAPBEXexcGood1 10" xfId="43009"/>
    <cellStyle name="SAPBEXexcGood1 11" xfId="43300"/>
    <cellStyle name="SAPBEXexcGood1 12" xfId="43583"/>
    <cellStyle name="SAPBEXexcGood1 13" xfId="43859"/>
    <cellStyle name="SAPBEXexcGood1 14" xfId="44318"/>
    <cellStyle name="SAPBEXexcGood1 15" xfId="44170"/>
    <cellStyle name="SAPBEXexcGood1 2" xfId="435"/>
    <cellStyle name="SAPBEXexcGood1 2 2" xfId="2475"/>
    <cellStyle name="SAPBEXexcGood1 2 3" xfId="42540"/>
    <cellStyle name="SAPBEXexcGood1 2 4" xfId="43010"/>
    <cellStyle name="SAPBEXexcGood1 2 5" xfId="43301"/>
    <cellStyle name="SAPBEXexcGood1 2 6" xfId="43584"/>
    <cellStyle name="SAPBEXexcGood1 2 7" xfId="43860"/>
    <cellStyle name="SAPBEXexcGood1 2 8" xfId="44319"/>
    <cellStyle name="SAPBEXexcGood1 2 9" xfId="44169"/>
    <cellStyle name="SAPBEXexcGood1 3" xfId="436"/>
    <cellStyle name="SAPBEXexcGood1 3 2" xfId="2474"/>
    <cellStyle name="SAPBEXexcGood1 3 3" xfId="42539"/>
    <cellStyle name="SAPBEXexcGood1 3 4" xfId="43011"/>
    <cellStyle name="SAPBEXexcGood1 3 5" xfId="43302"/>
    <cellStyle name="SAPBEXexcGood1 3 6" xfId="43585"/>
    <cellStyle name="SAPBEXexcGood1 3 7" xfId="43861"/>
    <cellStyle name="SAPBEXexcGood1 3 8" xfId="44320"/>
    <cellStyle name="SAPBEXexcGood1 3 9" xfId="44168"/>
    <cellStyle name="SAPBEXexcGood1 4" xfId="437"/>
    <cellStyle name="SAPBEXexcGood1 4 2" xfId="2473"/>
    <cellStyle name="SAPBEXexcGood1 4 3" xfId="42538"/>
    <cellStyle name="SAPBEXexcGood1 4 4" xfId="43012"/>
    <cellStyle name="SAPBEXexcGood1 4 5" xfId="43303"/>
    <cellStyle name="SAPBEXexcGood1 4 6" xfId="43586"/>
    <cellStyle name="SAPBEXexcGood1 4 7" xfId="43862"/>
    <cellStyle name="SAPBEXexcGood1 4 8" xfId="44321"/>
    <cellStyle name="SAPBEXexcGood1 4 9" xfId="44167"/>
    <cellStyle name="SAPBEXexcGood1 5" xfId="438"/>
    <cellStyle name="SAPBEXexcGood1 5 2" xfId="2472"/>
    <cellStyle name="SAPBEXexcGood1 5 3" xfId="42537"/>
    <cellStyle name="SAPBEXexcGood1 5 4" xfId="43013"/>
    <cellStyle name="SAPBEXexcGood1 5 5" xfId="43304"/>
    <cellStyle name="SAPBEXexcGood1 5 6" xfId="43587"/>
    <cellStyle name="SAPBEXexcGood1 5 7" xfId="43863"/>
    <cellStyle name="SAPBEXexcGood1 5 8" xfId="44322"/>
    <cellStyle name="SAPBEXexcGood1 5 9" xfId="44166"/>
    <cellStyle name="SAPBEXexcGood1 6" xfId="439"/>
    <cellStyle name="SAPBEXexcGood1 6 2" xfId="2471"/>
    <cellStyle name="SAPBEXexcGood1 6 3" xfId="42536"/>
    <cellStyle name="SAPBEXexcGood1 6 4" xfId="43014"/>
    <cellStyle name="SAPBEXexcGood1 6 5" xfId="43305"/>
    <cellStyle name="SAPBEXexcGood1 6 6" xfId="43588"/>
    <cellStyle name="SAPBEXexcGood1 6 7" xfId="43864"/>
    <cellStyle name="SAPBEXexcGood1 6 8" xfId="44323"/>
    <cellStyle name="SAPBEXexcGood1 6 9" xfId="44165"/>
    <cellStyle name="SAPBEXexcGood1 7" xfId="2624"/>
    <cellStyle name="SAPBEXexcGood1 8" xfId="2479"/>
    <cellStyle name="SAPBEXexcGood1 9" xfId="42616"/>
    <cellStyle name="SAPBEXexcGood1_Лист1" xfId="2625"/>
    <cellStyle name="SAPBEXexcGood2" xfId="440"/>
    <cellStyle name="SAPBEXexcGood2 10" xfId="43015"/>
    <cellStyle name="SAPBEXexcGood2 11" xfId="43306"/>
    <cellStyle name="SAPBEXexcGood2 12" xfId="43589"/>
    <cellStyle name="SAPBEXexcGood2 13" xfId="43865"/>
    <cellStyle name="SAPBEXexcGood2 14" xfId="44324"/>
    <cellStyle name="SAPBEXexcGood2 15" xfId="44164"/>
    <cellStyle name="SAPBEXexcGood2 2" xfId="441"/>
    <cellStyle name="SAPBEXexcGood2 2 2" xfId="2469"/>
    <cellStyle name="SAPBEXexcGood2 2 3" xfId="42535"/>
    <cellStyle name="SAPBEXexcGood2 2 4" xfId="43016"/>
    <cellStyle name="SAPBEXexcGood2 2 5" xfId="43307"/>
    <cellStyle name="SAPBEXexcGood2 2 6" xfId="43590"/>
    <cellStyle name="SAPBEXexcGood2 2 7" xfId="43866"/>
    <cellStyle name="SAPBEXexcGood2 2 8" xfId="44325"/>
    <cellStyle name="SAPBEXexcGood2 2 9" xfId="44163"/>
    <cellStyle name="SAPBEXexcGood2 3" xfId="442"/>
    <cellStyle name="SAPBEXexcGood2 3 2" xfId="2468"/>
    <cellStyle name="SAPBEXexcGood2 3 3" xfId="42534"/>
    <cellStyle name="SAPBEXexcGood2 3 4" xfId="43017"/>
    <cellStyle name="SAPBEXexcGood2 3 5" xfId="43308"/>
    <cellStyle name="SAPBEXexcGood2 3 6" xfId="43591"/>
    <cellStyle name="SAPBEXexcGood2 3 7" xfId="43867"/>
    <cellStyle name="SAPBEXexcGood2 3 8" xfId="44326"/>
    <cellStyle name="SAPBEXexcGood2 3 9" xfId="44162"/>
    <cellStyle name="SAPBEXexcGood2 4" xfId="443"/>
    <cellStyle name="SAPBEXexcGood2 4 2" xfId="2467"/>
    <cellStyle name="SAPBEXexcGood2 4 3" xfId="42533"/>
    <cellStyle name="SAPBEXexcGood2 4 4" xfId="43018"/>
    <cellStyle name="SAPBEXexcGood2 4 5" xfId="43309"/>
    <cellStyle name="SAPBEXexcGood2 4 6" xfId="43592"/>
    <cellStyle name="SAPBEXexcGood2 4 7" xfId="43868"/>
    <cellStyle name="SAPBEXexcGood2 4 8" xfId="44327"/>
    <cellStyle name="SAPBEXexcGood2 4 9" xfId="44161"/>
    <cellStyle name="SAPBEXexcGood2 5" xfId="444"/>
    <cellStyle name="SAPBEXexcGood2 5 2" xfId="2466"/>
    <cellStyle name="SAPBEXexcGood2 5 3" xfId="42532"/>
    <cellStyle name="SAPBEXexcGood2 5 4" xfId="43019"/>
    <cellStyle name="SAPBEXexcGood2 5 5" xfId="43310"/>
    <cellStyle name="SAPBEXexcGood2 5 6" xfId="43593"/>
    <cellStyle name="SAPBEXexcGood2 5 7" xfId="43869"/>
    <cellStyle name="SAPBEXexcGood2 5 8" xfId="44328"/>
    <cellStyle name="SAPBEXexcGood2 5 9" xfId="44160"/>
    <cellStyle name="SAPBEXexcGood2 6" xfId="445"/>
    <cellStyle name="SAPBEXexcGood2 6 2" xfId="2465"/>
    <cellStyle name="SAPBEXexcGood2 6 3" xfId="42531"/>
    <cellStyle name="SAPBEXexcGood2 6 4" xfId="43020"/>
    <cellStyle name="SAPBEXexcGood2 6 5" xfId="43311"/>
    <cellStyle name="SAPBEXexcGood2 6 6" xfId="43594"/>
    <cellStyle name="SAPBEXexcGood2 6 7" xfId="43870"/>
    <cellStyle name="SAPBEXexcGood2 6 8" xfId="44329"/>
    <cellStyle name="SAPBEXexcGood2 6 9" xfId="44159"/>
    <cellStyle name="SAPBEXexcGood2 7" xfId="2628"/>
    <cellStyle name="SAPBEXexcGood2 8" xfId="2470"/>
    <cellStyle name="SAPBEXexcGood2 9" xfId="42617"/>
    <cellStyle name="SAPBEXexcGood2_Лист1" xfId="2629"/>
    <cellStyle name="SAPBEXexcGood3" xfId="446"/>
    <cellStyle name="SAPBEXexcGood3 10" xfId="43021"/>
    <cellStyle name="SAPBEXexcGood3 11" xfId="43312"/>
    <cellStyle name="SAPBEXexcGood3 12" xfId="43595"/>
    <cellStyle name="SAPBEXexcGood3 13" xfId="43871"/>
    <cellStyle name="SAPBEXexcGood3 14" xfId="44330"/>
    <cellStyle name="SAPBEXexcGood3 15" xfId="44158"/>
    <cellStyle name="SAPBEXexcGood3 2" xfId="447"/>
    <cellStyle name="SAPBEXexcGood3 2 2" xfId="2463"/>
    <cellStyle name="SAPBEXexcGood3 2 3" xfId="42530"/>
    <cellStyle name="SAPBEXexcGood3 2 4" xfId="43022"/>
    <cellStyle name="SAPBEXexcGood3 2 5" xfId="43313"/>
    <cellStyle name="SAPBEXexcGood3 2 6" xfId="43596"/>
    <cellStyle name="SAPBEXexcGood3 2 7" xfId="43872"/>
    <cellStyle name="SAPBEXexcGood3 2 8" xfId="44331"/>
    <cellStyle name="SAPBEXexcGood3 2 9" xfId="44157"/>
    <cellStyle name="SAPBEXexcGood3 3" xfId="448"/>
    <cellStyle name="SAPBEXexcGood3 3 2" xfId="2462"/>
    <cellStyle name="SAPBEXexcGood3 3 3" xfId="42529"/>
    <cellStyle name="SAPBEXexcGood3 3 4" xfId="43023"/>
    <cellStyle name="SAPBEXexcGood3 3 5" xfId="43314"/>
    <cellStyle name="SAPBEXexcGood3 3 6" xfId="43597"/>
    <cellStyle name="SAPBEXexcGood3 3 7" xfId="43873"/>
    <cellStyle name="SAPBEXexcGood3 3 8" xfId="44332"/>
    <cellStyle name="SAPBEXexcGood3 3 9" xfId="44156"/>
    <cellStyle name="SAPBEXexcGood3 4" xfId="449"/>
    <cellStyle name="SAPBEXexcGood3 4 2" xfId="2461"/>
    <cellStyle name="SAPBEXexcGood3 4 3" xfId="42528"/>
    <cellStyle name="SAPBEXexcGood3 4 4" xfId="43024"/>
    <cellStyle name="SAPBEXexcGood3 4 5" xfId="43315"/>
    <cellStyle name="SAPBEXexcGood3 4 6" xfId="43598"/>
    <cellStyle name="SAPBEXexcGood3 4 7" xfId="43874"/>
    <cellStyle name="SAPBEXexcGood3 4 8" xfId="44333"/>
    <cellStyle name="SAPBEXexcGood3 4 9" xfId="44155"/>
    <cellStyle name="SAPBEXexcGood3 5" xfId="450"/>
    <cellStyle name="SAPBEXexcGood3 5 2" xfId="2460"/>
    <cellStyle name="SAPBEXexcGood3 5 3" xfId="42527"/>
    <cellStyle name="SAPBEXexcGood3 5 4" xfId="43025"/>
    <cellStyle name="SAPBEXexcGood3 5 5" xfId="43316"/>
    <cellStyle name="SAPBEXexcGood3 5 6" xfId="43599"/>
    <cellStyle name="SAPBEXexcGood3 5 7" xfId="43875"/>
    <cellStyle name="SAPBEXexcGood3 5 8" xfId="44334"/>
    <cellStyle name="SAPBEXexcGood3 5 9" xfId="44154"/>
    <cellStyle name="SAPBEXexcGood3 6" xfId="451"/>
    <cellStyle name="SAPBEXexcGood3 6 2" xfId="2459"/>
    <cellStyle name="SAPBEXexcGood3 6 3" xfId="42526"/>
    <cellStyle name="SAPBEXexcGood3 6 4" xfId="43026"/>
    <cellStyle name="SAPBEXexcGood3 6 5" xfId="43317"/>
    <cellStyle name="SAPBEXexcGood3 6 6" xfId="43600"/>
    <cellStyle name="SAPBEXexcGood3 6 7" xfId="43876"/>
    <cellStyle name="SAPBEXexcGood3 6 8" xfId="44335"/>
    <cellStyle name="SAPBEXexcGood3 6 9" xfId="44153"/>
    <cellStyle name="SAPBEXexcGood3 7" xfId="2630"/>
    <cellStyle name="SAPBEXexcGood3 8" xfId="2464"/>
    <cellStyle name="SAPBEXexcGood3 9" xfId="42618"/>
    <cellStyle name="SAPBEXexcGood3_Лист1" xfId="2631"/>
    <cellStyle name="SAPBEXfilterDrill" xfId="452"/>
    <cellStyle name="SAPBEXfilterDrill 10" xfId="43027"/>
    <cellStyle name="SAPBEXfilterDrill 11" xfId="43318"/>
    <cellStyle name="SAPBEXfilterDrill 12" xfId="43601"/>
    <cellStyle name="SAPBEXfilterDrill 13" xfId="43877"/>
    <cellStyle name="SAPBEXfilterDrill 14" xfId="44336"/>
    <cellStyle name="SAPBEXfilterDrill 15" xfId="44152"/>
    <cellStyle name="SAPBEXfilterDrill 2" xfId="453"/>
    <cellStyle name="SAPBEXfilterDrill 2 2" xfId="2457"/>
    <cellStyle name="SAPBEXfilterDrill 2 3" xfId="42620"/>
    <cellStyle name="SAPBEXfilterDrill 2 4" xfId="43028"/>
    <cellStyle name="SAPBEXfilterDrill 2 5" xfId="43319"/>
    <cellStyle name="SAPBEXfilterDrill 2 6" xfId="43602"/>
    <cellStyle name="SAPBEXfilterDrill 2 7" xfId="43878"/>
    <cellStyle name="SAPBEXfilterDrill 2 8" xfId="44337"/>
    <cellStyle name="SAPBEXfilterDrill 2 9" xfId="44151"/>
    <cellStyle name="SAPBEXfilterDrill 3" xfId="454"/>
    <cellStyle name="SAPBEXfilterDrill 3 2" xfId="2455"/>
    <cellStyle name="SAPBEXfilterDrill 3 3" xfId="42621"/>
    <cellStyle name="SAPBEXfilterDrill 3 4" xfId="43029"/>
    <cellStyle name="SAPBEXfilterDrill 3 5" xfId="43320"/>
    <cellStyle name="SAPBEXfilterDrill 3 6" xfId="43603"/>
    <cellStyle name="SAPBEXfilterDrill 3 7" xfId="43879"/>
    <cellStyle name="SAPBEXfilterDrill 3 8" xfId="44338"/>
    <cellStyle name="SAPBEXfilterDrill 3 9" xfId="44150"/>
    <cellStyle name="SAPBEXfilterDrill 4" xfId="455"/>
    <cellStyle name="SAPBEXfilterDrill 4 2" xfId="2453"/>
    <cellStyle name="SAPBEXfilterDrill 4 3" xfId="42622"/>
    <cellStyle name="SAPBEXfilterDrill 4 4" xfId="43030"/>
    <cellStyle name="SAPBEXfilterDrill 4 5" xfId="43321"/>
    <cellStyle name="SAPBEXfilterDrill 4 6" xfId="43604"/>
    <cellStyle name="SAPBEXfilterDrill 4 7" xfId="43880"/>
    <cellStyle name="SAPBEXfilterDrill 4 8" xfId="44339"/>
    <cellStyle name="SAPBEXfilterDrill 4 9" xfId="44149"/>
    <cellStyle name="SAPBEXfilterDrill 5" xfId="456"/>
    <cellStyle name="SAPBEXfilterDrill 5 2" xfId="2452"/>
    <cellStyle name="SAPBEXfilterDrill 5 3" xfId="42623"/>
    <cellStyle name="SAPBEXfilterDrill 5 4" xfId="43031"/>
    <cellStyle name="SAPBEXfilterDrill 5 5" xfId="43322"/>
    <cellStyle name="SAPBEXfilterDrill 5 6" xfId="43605"/>
    <cellStyle name="SAPBEXfilterDrill 5 7" xfId="43881"/>
    <cellStyle name="SAPBEXfilterDrill 5 8" xfId="44340"/>
    <cellStyle name="SAPBEXfilterDrill 5 9" xfId="44148"/>
    <cellStyle name="SAPBEXfilterDrill 6" xfId="457"/>
    <cellStyle name="SAPBEXfilterDrill 6 2" xfId="2449"/>
    <cellStyle name="SAPBEXfilterDrill 6 3" xfId="42624"/>
    <cellStyle name="SAPBEXfilterDrill 6 4" xfId="43032"/>
    <cellStyle name="SAPBEXfilterDrill 6 5" xfId="43323"/>
    <cellStyle name="SAPBEXfilterDrill 6 6" xfId="43606"/>
    <cellStyle name="SAPBEXfilterDrill 6 7" xfId="43882"/>
    <cellStyle name="SAPBEXfilterDrill 6 8" xfId="44341"/>
    <cellStyle name="SAPBEXfilterDrill 6 9" xfId="44147"/>
    <cellStyle name="SAPBEXfilterDrill 7" xfId="2633"/>
    <cellStyle name="SAPBEXfilterDrill 8" xfId="2458"/>
    <cellStyle name="SAPBEXfilterDrill 9" xfId="42619"/>
    <cellStyle name="SAPBEXfilterDrill_Лист1" xfId="2634"/>
    <cellStyle name="SAPBEXfilterItem" xfId="458"/>
    <cellStyle name="SAPBEXfilterItem 10" xfId="42842"/>
    <cellStyle name="SAPBEXfilterItem 11" xfId="42871"/>
    <cellStyle name="SAPBEXfilterItem 12" xfId="44342"/>
    <cellStyle name="SAPBEXfilterItem 13" xfId="44664"/>
    <cellStyle name="SAPBEXfilterItem 2" xfId="459"/>
    <cellStyle name="SAPBEXfilterItem 2 2" xfId="2442"/>
    <cellStyle name="SAPBEXfilterItem 2 3" xfId="42625"/>
    <cellStyle name="SAPBEXfilterItem 2 4" xfId="43033"/>
    <cellStyle name="SAPBEXfilterItem 2 5" xfId="43324"/>
    <cellStyle name="SAPBEXfilterItem 2 6" xfId="43607"/>
    <cellStyle name="SAPBEXfilterItem 2 7" xfId="43883"/>
    <cellStyle name="SAPBEXfilterItem 2 8" xfId="44343"/>
    <cellStyle name="SAPBEXfilterItem 2 9" xfId="44146"/>
    <cellStyle name="SAPBEXfilterItem 3" xfId="460"/>
    <cellStyle name="SAPBEXfilterItem 3 2" xfId="2441"/>
    <cellStyle name="SAPBEXfilterItem 3 3" xfId="42626"/>
    <cellStyle name="SAPBEXfilterItem 3 4" xfId="43034"/>
    <cellStyle name="SAPBEXfilterItem 3 5" xfId="43325"/>
    <cellStyle name="SAPBEXfilterItem 3 6" xfId="43608"/>
    <cellStyle name="SAPBEXfilterItem 3 7" xfId="43884"/>
    <cellStyle name="SAPBEXfilterItem 3 8" xfId="44344"/>
    <cellStyle name="SAPBEXfilterItem 3 9" xfId="44145"/>
    <cellStyle name="SAPBEXfilterItem 4" xfId="461"/>
    <cellStyle name="SAPBEXfilterItem 4 2" xfId="2437"/>
    <cellStyle name="SAPBEXfilterItem 4 3" xfId="42627"/>
    <cellStyle name="SAPBEXfilterItem 4 4" xfId="43035"/>
    <cellStyle name="SAPBEXfilterItem 4 5" xfId="43326"/>
    <cellStyle name="SAPBEXfilterItem 4 6" xfId="43609"/>
    <cellStyle name="SAPBEXfilterItem 4 7" xfId="43885"/>
    <cellStyle name="SAPBEXfilterItem 4 8" xfId="44345"/>
    <cellStyle name="SAPBEXfilterItem 4 9" xfId="44144"/>
    <cellStyle name="SAPBEXfilterItem 5" xfId="462"/>
    <cellStyle name="SAPBEXfilterItem 5 2" xfId="2428"/>
    <cellStyle name="SAPBEXfilterItem 5 3" xfId="42628"/>
    <cellStyle name="SAPBEXfilterItem 5 4" xfId="43036"/>
    <cellStyle name="SAPBEXfilterItem 5 5" xfId="43327"/>
    <cellStyle name="SAPBEXfilterItem 5 6" xfId="43610"/>
    <cellStyle name="SAPBEXfilterItem 5 7" xfId="43886"/>
    <cellStyle name="SAPBEXfilterItem 5 8" xfId="44346"/>
    <cellStyle name="SAPBEXfilterItem 5 9" xfId="44143"/>
    <cellStyle name="SAPBEXfilterItem 6" xfId="463"/>
    <cellStyle name="SAPBEXfilterItem 6 2" xfId="2427"/>
    <cellStyle name="SAPBEXfilterItem 6 3" xfId="42629"/>
    <cellStyle name="SAPBEXfilterItem 6 4" xfId="43037"/>
    <cellStyle name="SAPBEXfilterItem 6 5" xfId="43328"/>
    <cellStyle name="SAPBEXfilterItem 6 6" xfId="43611"/>
    <cellStyle name="SAPBEXfilterItem 6 7" xfId="43887"/>
    <cellStyle name="SAPBEXfilterItem 6 8" xfId="44347"/>
    <cellStyle name="SAPBEXfilterItem 6 9" xfId="44142"/>
    <cellStyle name="SAPBEXfilterItem 7" xfId="2635"/>
    <cellStyle name="SAPBEXfilterItem 8" xfId="2444"/>
    <cellStyle name="SAPBEXfilterItem 9" xfId="42792"/>
    <cellStyle name="SAPBEXfilterItem_Лист1" xfId="2637"/>
    <cellStyle name="SAPBEXfilterText" xfId="464"/>
    <cellStyle name="SAPBEXfilterText 2" xfId="465"/>
    <cellStyle name="SAPBEXfilterText 2 2" xfId="2426"/>
    <cellStyle name="SAPBEXfilterText 2 3" xfId="42630"/>
    <cellStyle name="SAPBEXfilterText 2 4" xfId="43038"/>
    <cellStyle name="SAPBEXfilterText 2 5" xfId="43329"/>
    <cellStyle name="SAPBEXfilterText 2 6" xfId="43612"/>
    <cellStyle name="SAPBEXfilterText 2 7" xfId="43888"/>
    <cellStyle name="SAPBEXfilterText 2 8" xfId="44348"/>
    <cellStyle name="SAPBEXfilterText 2 9" xfId="44141"/>
    <cellStyle name="SAPBEXfilterText 3" xfId="466"/>
    <cellStyle name="SAPBEXfilterText 3 2" xfId="2425"/>
    <cellStyle name="SAPBEXfilterText 3 3" xfId="42631"/>
    <cellStyle name="SAPBEXfilterText 3 4" xfId="43039"/>
    <cellStyle name="SAPBEXfilterText 3 5" xfId="43330"/>
    <cellStyle name="SAPBEXfilterText 3 6" xfId="43613"/>
    <cellStyle name="SAPBEXfilterText 3 7" xfId="43889"/>
    <cellStyle name="SAPBEXfilterText 3 8" xfId="44349"/>
    <cellStyle name="SAPBEXfilterText 3 9" xfId="44140"/>
    <cellStyle name="SAPBEXfilterText 4" xfId="467"/>
    <cellStyle name="SAPBEXfilterText 4 2" xfId="2424"/>
    <cellStyle name="SAPBEXfilterText 4 3" xfId="42632"/>
    <cellStyle name="SAPBEXfilterText 4 4" xfId="43040"/>
    <cellStyle name="SAPBEXfilterText 4 5" xfId="43331"/>
    <cellStyle name="SAPBEXfilterText 4 6" xfId="43614"/>
    <cellStyle name="SAPBEXfilterText 4 7" xfId="43890"/>
    <cellStyle name="SAPBEXfilterText 4 8" xfId="44350"/>
    <cellStyle name="SAPBEXfilterText 4 9" xfId="44139"/>
    <cellStyle name="SAPBEXfilterText 5" xfId="468"/>
    <cellStyle name="SAPBEXfilterText 5 2" xfId="2423"/>
    <cellStyle name="SAPBEXfilterText 5 3" xfId="42633"/>
    <cellStyle name="SAPBEXfilterText 5 4" xfId="43041"/>
    <cellStyle name="SAPBEXfilterText 5 5" xfId="43332"/>
    <cellStyle name="SAPBEXfilterText 5 6" xfId="43615"/>
    <cellStyle name="SAPBEXfilterText 5 7" xfId="43891"/>
    <cellStyle name="SAPBEXfilterText 5 8" xfId="44351"/>
    <cellStyle name="SAPBEXfilterText 5 9" xfId="44138"/>
    <cellStyle name="SAPBEXfilterText 6" xfId="469"/>
    <cellStyle name="SAPBEXfilterText 6 2" xfId="2422"/>
    <cellStyle name="SAPBEXfilterText 6 3" xfId="42634"/>
    <cellStyle name="SAPBEXfilterText 6 4" xfId="43042"/>
    <cellStyle name="SAPBEXfilterText 6 5" xfId="43333"/>
    <cellStyle name="SAPBEXfilterText 6 6" xfId="43616"/>
    <cellStyle name="SAPBEXfilterText 6 7" xfId="43892"/>
    <cellStyle name="SAPBEXfilterText 6 8" xfId="44352"/>
    <cellStyle name="SAPBEXfilterText 6 9" xfId="44137"/>
    <cellStyle name="SAPBEXformats" xfId="470"/>
    <cellStyle name="SAPBEXformats 2" xfId="471"/>
    <cellStyle name="SAPBEXformats 2 2" xfId="2420"/>
    <cellStyle name="SAPBEXformats 2 3" xfId="42525"/>
    <cellStyle name="SAPBEXformats 2 4" xfId="43043"/>
    <cellStyle name="SAPBEXformats 2 5" xfId="43334"/>
    <cellStyle name="SAPBEXformats 2 6" xfId="43617"/>
    <cellStyle name="SAPBEXformats 2 7" xfId="43893"/>
    <cellStyle name="SAPBEXformats 2 8" xfId="44353"/>
    <cellStyle name="SAPBEXformats 2 9" xfId="44136"/>
    <cellStyle name="SAPBEXformats 3" xfId="472"/>
    <cellStyle name="SAPBEXformats 3 2" xfId="2403"/>
    <cellStyle name="SAPBEXformats 3 3" xfId="42524"/>
    <cellStyle name="SAPBEXformats 3 4" xfId="43044"/>
    <cellStyle name="SAPBEXformats 3 5" xfId="43335"/>
    <cellStyle name="SAPBEXformats 3 6" xfId="43618"/>
    <cellStyle name="SAPBEXformats 3 7" xfId="43894"/>
    <cellStyle name="SAPBEXformats 3 8" xfId="44354"/>
    <cellStyle name="SAPBEXformats 3 9" xfId="44135"/>
    <cellStyle name="SAPBEXformats 4" xfId="473"/>
    <cellStyle name="SAPBEXformats 4 2" xfId="2402"/>
    <cellStyle name="SAPBEXformats 4 3" xfId="42523"/>
    <cellStyle name="SAPBEXformats 4 4" xfId="43045"/>
    <cellStyle name="SAPBEXformats 4 5" xfId="43336"/>
    <cellStyle name="SAPBEXformats 4 6" xfId="43619"/>
    <cellStyle name="SAPBEXformats 4 7" xfId="43895"/>
    <cellStyle name="SAPBEXformats 4 8" xfId="44355"/>
    <cellStyle name="SAPBEXformats 4 9" xfId="44134"/>
    <cellStyle name="SAPBEXformats 5" xfId="474"/>
    <cellStyle name="SAPBEXformats 5 2" xfId="2401"/>
    <cellStyle name="SAPBEXformats 5 3" xfId="42522"/>
    <cellStyle name="SAPBEXformats 5 4" xfId="43046"/>
    <cellStyle name="SAPBEXformats 5 5" xfId="43337"/>
    <cellStyle name="SAPBEXformats 5 6" xfId="43620"/>
    <cellStyle name="SAPBEXformats 5 7" xfId="43896"/>
    <cellStyle name="SAPBEXformats 5 8" xfId="44356"/>
    <cellStyle name="SAPBEXformats 5 9" xfId="44133"/>
    <cellStyle name="SAPBEXformats 6" xfId="475"/>
    <cellStyle name="SAPBEXformats 6 2" xfId="2400"/>
    <cellStyle name="SAPBEXformats 6 3" xfId="42521"/>
    <cellStyle name="SAPBEXformats 6 4" xfId="43047"/>
    <cellStyle name="SAPBEXformats 6 5" xfId="43338"/>
    <cellStyle name="SAPBEXformats 6 6" xfId="43621"/>
    <cellStyle name="SAPBEXformats 6 7" xfId="43897"/>
    <cellStyle name="SAPBEXformats 6 8" xfId="44357"/>
    <cellStyle name="SAPBEXformats 6 9" xfId="44132"/>
    <cellStyle name="SAPBEXformats 7" xfId="865"/>
    <cellStyle name="SAPBEXformats 8" xfId="1026"/>
    <cellStyle name="SAPBEXheaderItem" xfId="476"/>
    <cellStyle name="SAPBEXheaderItem 2" xfId="477"/>
    <cellStyle name="SAPBEXheaderItem 2 2" xfId="2343"/>
    <cellStyle name="SAPBEXheaderItem 2 3" xfId="42635"/>
    <cellStyle name="SAPBEXheaderItem 2 4" xfId="43048"/>
    <cellStyle name="SAPBEXheaderItem 2 5" xfId="43339"/>
    <cellStyle name="SAPBEXheaderItem 2 6" xfId="43622"/>
    <cellStyle name="SAPBEXheaderItem 2 7" xfId="43898"/>
    <cellStyle name="SAPBEXheaderItem 2 8" xfId="44358"/>
    <cellStyle name="SAPBEXheaderItem 2 9" xfId="44131"/>
    <cellStyle name="SAPBEXheaderItem 3" xfId="478"/>
    <cellStyle name="SAPBEXheaderItem 3 2" xfId="2342"/>
    <cellStyle name="SAPBEXheaderItem 3 3" xfId="42636"/>
    <cellStyle name="SAPBEXheaderItem 3 4" xfId="43049"/>
    <cellStyle name="SAPBEXheaderItem 3 5" xfId="43340"/>
    <cellStyle name="SAPBEXheaderItem 3 6" xfId="43623"/>
    <cellStyle name="SAPBEXheaderItem 3 7" xfId="43899"/>
    <cellStyle name="SAPBEXheaderItem 3 8" xfId="44359"/>
    <cellStyle name="SAPBEXheaderItem 3 9" xfId="44130"/>
    <cellStyle name="SAPBEXheaderItem 4" xfId="479"/>
    <cellStyle name="SAPBEXheaderItem 4 2" xfId="2341"/>
    <cellStyle name="SAPBEXheaderItem 4 3" xfId="42637"/>
    <cellStyle name="SAPBEXheaderItem 4 4" xfId="43050"/>
    <cellStyle name="SAPBEXheaderItem 4 5" xfId="43341"/>
    <cellStyle name="SAPBEXheaderItem 4 6" xfId="43624"/>
    <cellStyle name="SAPBEXheaderItem 4 7" xfId="43900"/>
    <cellStyle name="SAPBEXheaderItem 4 8" xfId="44360"/>
    <cellStyle name="SAPBEXheaderItem 4 9" xfId="44129"/>
    <cellStyle name="SAPBEXheaderItem 5" xfId="480"/>
    <cellStyle name="SAPBEXheaderItem 5 2" xfId="2340"/>
    <cellStyle name="SAPBEXheaderItem 5 3" xfId="42638"/>
    <cellStyle name="SAPBEXheaderItem 5 4" xfId="43051"/>
    <cellStyle name="SAPBEXheaderItem 5 5" xfId="43342"/>
    <cellStyle name="SAPBEXheaderItem 5 6" xfId="43625"/>
    <cellStyle name="SAPBEXheaderItem 5 7" xfId="43901"/>
    <cellStyle name="SAPBEXheaderItem 5 8" xfId="44361"/>
    <cellStyle name="SAPBEXheaderItem 5 9" xfId="44128"/>
    <cellStyle name="SAPBEXheaderItem 6" xfId="481"/>
    <cellStyle name="SAPBEXheaderItem 6 2" xfId="2315"/>
    <cellStyle name="SAPBEXheaderItem 6 3" xfId="42639"/>
    <cellStyle name="SAPBEXheaderItem 6 4" xfId="43052"/>
    <cellStyle name="SAPBEXheaderItem 6 5" xfId="43343"/>
    <cellStyle name="SAPBEXheaderItem 6 6" xfId="43626"/>
    <cellStyle name="SAPBEXheaderItem 6 7" xfId="43902"/>
    <cellStyle name="SAPBEXheaderItem 6 8" xfId="44362"/>
    <cellStyle name="SAPBEXheaderItem 6 9" xfId="44127"/>
    <cellStyle name="SAPBEXheaderText" xfId="482"/>
    <cellStyle name="SAPBEXheaderText 2" xfId="483"/>
    <cellStyle name="SAPBEXheaderText 2 2" xfId="2313"/>
    <cellStyle name="SAPBEXheaderText 2 3" xfId="42640"/>
    <cellStyle name="SAPBEXheaderText 2 4" xfId="43053"/>
    <cellStyle name="SAPBEXheaderText 2 5" xfId="43344"/>
    <cellStyle name="SAPBEXheaderText 2 6" xfId="43627"/>
    <cellStyle name="SAPBEXheaderText 2 7" xfId="43903"/>
    <cellStyle name="SAPBEXheaderText 2 8" xfId="44363"/>
    <cellStyle name="SAPBEXheaderText 2 9" xfId="44126"/>
    <cellStyle name="SAPBEXheaderText 3" xfId="484"/>
    <cellStyle name="SAPBEXheaderText 3 2" xfId="2312"/>
    <cellStyle name="SAPBEXheaderText 3 3" xfId="42641"/>
    <cellStyle name="SAPBEXheaderText 3 4" xfId="43054"/>
    <cellStyle name="SAPBEXheaderText 3 5" xfId="43345"/>
    <cellStyle name="SAPBEXheaderText 3 6" xfId="43628"/>
    <cellStyle name="SAPBEXheaderText 3 7" xfId="43904"/>
    <cellStyle name="SAPBEXheaderText 3 8" xfId="44364"/>
    <cellStyle name="SAPBEXheaderText 3 9" xfId="44125"/>
    <cellStyle name="SAPBEXheaderText 4" xfId="485"/>
    <cellStyle name="SAPBEXheaderText 4 2" xfId="2311"/>
    <cellStyle name="SAPBEXheaderText 4 3" xfId="42642"/>
    <cellStyle name="SAPBEXheaderText 4 4" xfId="43055"/>
    <cellStyle name="SAPBEXheaderText 4 5" xfId="43346"/>
    <cellStyle name="SAPBEXheaderText 4 6" xfId="43629"/>
    <cellStyle name="SAPBEXheaderText 4 7" xfId="43905"/>
    <cellStyle name="SAPBEXheaderText 4 8" xfId="44365"/>
    <cellStyle name="SAPBEXheaderText 4 9" xfId="44124"/>
    <cellStyle name="SAPBEXheaderText 5" xfId="486"/>
    <cellStyle name="SAPBEXheaderText 5 2" xfId="2310"/>
    <cellStyle name="SAPBEXheaderText 5 3" xfId="42643"/>
    <cellStyle name="SAPBEXheaderText 5 4" xfId="43056"/>
    <cellStyle name="SAPBEXheaderText 5 5" xfId="43347"/>
    <cellStyle name="SAPBEXheaderText 5 6" xfId="43630"/>
    <cellStyle name="SAPBEXheaderText 5 7" xfId="43906"/>
    <cellStyle name="SAPBEXheaderText 5 8" xfId="44366"/>
    <cellStyle name="SAPBEXheaderText 5 9" xfId="44123"/>
    <cellStyle name="SAPBEXheaderText 6" xfId="487"/>
    <cellStyle name="SAPBEXheaderText 6 2" xfId="2309"/>
    <cellStyle name="SAPBEXheaderText 6 3" xfId="42644"/>
    <cellStyle name="SAPBEXheaderText 6 4" xfId="43057"/>
    <cellStyle name="SAPBEXheaderText 6 5" xfId="43348"/>
    <cellStyle name="SAPBEXheaderText 6 6" xfId="43631"/>
    <cellStyle name="SAPBEXheaderText 6 7" xfId="43907"/>
    <cellStyle name="SAPBEXheaderText 6 8" xfId="44367"/>
    <cellStyle name="SAPBEXheaderText 6 9" xfId="44122"/>
    <cellStyle name="SAPBEXHLevel0" xfId="488"/>
    <cellStyle name="SAPBEXHLevel0 2" xfId="489"/>
    <cellStyle name="SAPBEXHLevel0 2 2" xfId="2308"/>
    <cellStyle name="SAPBEXHLevel0 2 3" xfId="42520"/>
    <cellStyle name="SAPBEXHLevel0 2 4" xfId="43058"/>
    <cellStyle name="SAPBEXHLevel0 2 5" xfId="43349"/>
    <cellStyle name="SAPBEXHLevel0 2 6" xfId="43632"/>
    <cellStyle name="SAPBEXHLevel0 2 7" xfId="43908"/>
    <cellStyle name="SAPBEXHLevel0 2 8" xfId="44368"/>
    <cellStyle name="SAPBEXHLevel0 2 9" xfId="44121"/>
    <cellStyle name="SAPBEXHLevel0 3" xfId="490"/>
    <cellStyle name="SAPBEXHLevel0 3 2" xfId="2307"/>
    <cellStyle name="SAPBEXHLevel0 3 3" xfId="42519"/>
    <cellStyle name="SAPBEXHLevel0 3 4" xfId="43059"/>
    <cellStyle name="SAPBEXHLevel0 3 5" xfId="43350"/>
    <cellStyle name="SAPBEXHLevel0 3 6" xfId="43633"/>
    <cellStyle name="SAPBEXHLevel0 3 7" xfId="43909"/>
    <cellStyle name="SAPBEXHLevel0 3 8" xfId="44369"/>
    <cellStyle name="SAPBEXHLevel0 3 9" xfId="44120"/>
    <cellStyle name="SAPBEXHLevel0 4" xfId="491"/>
    <cellStyle name="SAPBEXHLevel0 4 2" xfId="2306"/>
    <cellStyle name="SAPBEXHLevel0 4 3" xfId="42518"/>
    <cellStyle name="SAPBEXHLevel0 4 4" xfId="43060"/>
    <cellStyle name="SAPBEXHLevel0 4 5" xfId="43351"/>
    <cellStyle name="SAPBEXHLevel0 4 6" xfId="43634"/>
    <cellStyle name="SAPBEXHLevel0 4 7" xfId="43910"/>
    <cellStyle name="SAPBEXHLevel0 4 8" xfId="44370"/>
    <cellStyle name="SAPBEXHLevel0 4 9" xfId="44119"/>
    <cellStyle name="SAPBEXHLevel0 5" xfId="492"/>
    <cellStyle name="SAPBEXHLevel0 5 2" xfId="2305"/>
    <cellStyle name="SAPBEXHLevel0 5 3" xfId="42517"/>
    <cellStyle name="SAPBEXHLevel0 5 4" xfId="43061"/>
    <cellStyle name="SAPBEXHLevel0 5 5" xfId="43352"/>
    <cellStyle name="SAPBEXHLevel0 5 6" xfId="43635"/>
    <cellStyle name="SAPBEXHLevel0 5 7" xfId="43911"/>
    <cellStyle name="SAPBEXHLevel0 5 8" xfId="44371"/>
    <cellStyle name="SAPBEXHLevel0 5 9" xfId="44118"/>
    <cellStyle name="SAPBEXHLevel0 6" xfId="493"/>
    <cellStyle name="SAPBEXHLevel0 6 2" xfId="2304"/>
    <cellStyle name="SAPBEXHLevel0 6 3" xfId="42516"/>
    <cellStyle name="SAPBEXHLevel0 6 4" xfId="43062"/>
    <cellStyle name="SAPBEXHLevel0 6 5" xfId="43353"/>
    <cellStyle name="SAPBEXHLevel0 6 6" xfId="43636"/>
    <cellStyle name="SAPBEXHLevel0 6 7" xfId="43912"/>
    <cellStyle name="SAPBEXHLevel0 6 8" xfId="44372"/>
    <cellStyle name="SAPBEXHLevel0 6 9" xfId="44117"/>
    <cellStyle name="SAPBEXHLevel0 7" xfId="494"/>
    <cellStyle name="SAPBEXHLevel0 7 2" xfId="2303"/>
    <cellStyle name="SAPBEXHLevel0 7 3" xfId="42515"/>
    <cellStyle name="SAPBEXHLevel0 7 4" xfId="43063"/>
    <cellStyle name="SAPBEXHLevel0 7 5" xfId="43354"/>
    <cellStyle name="SAPBEXHLevel0 7 6" xfId="43637"/>
    <cellStyle name="SAPBEXHLevel0 7 7" xfId="43913"/>
    <cellStyle name="SAPBEXHLevel0 7 8" xfId="44373"/>
    <cellStyle name="SAPBEXHLevel0 7 9" xfId="44116"/>
    <cellStyle name="SAPBEXHLevel0 8" xfId="866"/>
    <cellStyle name="SAPBEXHLevel0 9" xfId="1025"/>
    <cellStyle name="SAPBEXHLevel0_7y-отчетная_РЖД_2009_04" xfId="495"/>
    <cellStyle name="SAPBEXHLevel0X" xfId="496"/>
    <cellStyle name="SAPBEXHLevel0X 2" xfId="497"/>
    <cellStyle name="SAPBEXHLevel0X 2 10" xfId="44115"/>
    <cellStyle name="SAPBEXHLevel0X 2 2" xfId="2639"/>
    <cellStyle name="SAPBEXHLevel0X 2 3" xfId="2302"/>
    <cellStyle name="SAPBEXHLevel0X 2 4" xfId="42645"/>
    <cellStyle name="SAPBEXHLevel0X 2 5" xfId="43064"/>
    <cellStyle name="SAPBEXHLevel0X 2 6" xfId="43355"/>
    <cellStyle name="SAPBEXHLevel0X 2 7" xfId="43638"/>
    <cellStyle name="SAPBEXHLevel0X 2 8" xfId="43914"/>
    <cellStyle name="SAPBEXHLevel0X 2 9" xfId="44374"/>
    <cellStyle name="SAPBEXHLevel0X 2_Лист1" xfId="2640"/>
    <cellStyle name="SAPBEXHLevel0X 3" xfId="498"/>
    <cellStyle name="SAPBEXHLevel0X 3 10" xfId="44114"/>
    <cellStyle name="SAPBEXHLevel0X 3 2" xfId="2641"/>
    <cellStyle name="SAPBEXHLevel0X 3 3" xfId="2300"/>
    <cellStyle name="SAPBEXHLevel0X 3 4" xfId="42646"/>
    <cellStyle name="SAPBEXHLevel0X 3 5" xfId="43065"/>
    <cellStyle name="SAPBEXHLevel0X 3 6" xfId="43356"/>
    <cellStyle name="SAPBEXHLevel0X 3 7" xfId="43639"/>
    <cellStyle name="SAPBEXHLevel0X 3 8" xfId="43915"/>
    <cellStyle name="SAPBEXHLevel0X 3 9" xfId="44375"/>
    <cellStyle name="SAPBEXHLevel0X 3_Лист1" xfId="2642"/>
    <cellStyle name="SAPBEXHLevel0X 4" xfId="499"/>
    <cellStyle name="SAPBEXHLevel0X 4 10" xfId="44113"/>
    <cellStyle name="SAPBEXHLevel0X 4 2" xfId="2643"/>
    <cellStyle name="SAPBEXHLevel0X 4 3" xfId="2299"/>
    <cellStyle name="SAPBEXHLevel0X 4 4" xfId="42647"/>
    <cellStyle name="SAPBEXHLevel0X 4 5" xfId="43066"/>
    <cellStyle name="SAPBEXHLevel0X 4 6" xfId="43357"/>
    <cellStyle name="SAPBEXHLevel0X 4 7" xfId="43640"/>
    <cellStyle name="SAPBEXHLevel0X 4 8" xfId="43916"/>
    <cellStyle name="SAPBEXHLevel0X 4 9" xfId="44376"/>
    <cellStyle name="SAPBEXHLevel0X 4_Лист1" xfId="2644"/>
    <cellStyle name="SAPBEXHLevel0X 5" xfId="500"/>
    <cellStyle name="SAPBEXHLevel0X 5 10" xfId="44112"/>
    <cellStyle name="SAPBEXHLevel0X 5 2" xfId="2645"/>
    <cellStyle name="SAPBEXHLevel0X 5 3" xfId="2298"/>
    <cellStyle name="SAPBEXHLevel0X 5 4" xfId="42648"/>
    <cellStyle name="SAPBEXHLevel0X 5 5" xfId="43067"/>
    <cellStyle name="SAPBEXHLevel0X 5 6" xfId="43358"/>
    <cellStyle name="SAPBEXHLevel0X 5 7" xfId="43641"/>
    <cellStyle name="SAPBEXHLevel0X 5 8" xfId="43917"/>
    <cellStyle name="SAPBEXHLevel0X 5 9" xfId="44377"/>
    <cellStyle name="SAPBEXHLevel0X 5_Лист1" xfId="2646"/>
    <cellStyle name="SAPBEXHLevel0X 6" xfId="501"/>
    <cellStyle name="SAPBEXHLevel0X 6 10" xfId="44111"/>
    <cellStyle name="SAPBEXHLevel0X 6 2" xfId="2647"/>
    <cellStyle name="SAPBEXHLevel0X 6 3" xfId="2297"/>
    <cellStyle name="SAPBEXHLevel0X 6 4" xfId="42649"/>
    <cellStyle name="SAPBEXHLevel0X 6 5" xfId="43068"/>
    <cellStyle name="SAPBEXHLevel0X 6 6" xfId="43359"/>
    <cellStyle name="SAPBEXHLevel0X 6 7" xfId="43642"/>
    <cellStyle name="SAPBEXHLevel0X 6 8" xfId="43918"/>
    <cellStyle name="SAPBEXHLevel0X 6 9" xfId="44378"/>
    <cellStyle name="SAPBEXHLevel0X 6_Лист1" xfId="2648"/>
    <cellStyle name="SAPBEXHLevel0X 7" xfId="502"/>
    <cellStyle name="SAPBEXHLevel0X 7 10" xfId="44110"/>
    <cellStyle name="SAPBEXHLevel0X 7 2" xfId="2649"/>
    <cellStyle name="SAPBEXHLevel0X 7 3" xfId="2296"/>
    <cellStyle name="SAPBEXHLevel0X 7 4" xfId="42650"/>
    <cellStyle name="SAPBEXHLevel0X 7 5" xfId="43069"/>
    <cellStyle name="SAPBEXHLevel0X 7 6" xfId="43360"/>
    <cellStyle name="SAPBEXHLevel0X 7 7" xfId="43643"/>
    <cellStyle name="SAPBEXHLevel0X 7 8" xfId="43919"/>
    <cellStyle name="SAPBEXHLevel0X 7 9" xfId="44379"/>
    <cellStyle name="SAPBEXHLevel0X 7_Лист1" xfId="2650"/>
    <cellStyle name="SAPBEXHLevel0X 8" xfId="503"/>
    <cellStyle name="SAPBEXHLevel0X 8 10" xfId="44109"/>
    <cellStyle name="SAPBEXHLevel0X 8 2" xfId="2651"/>
    <cellStyle name="SAPBEXHLevel0X 8 3" xfId="2295"/>
    <cellStyle name="SAPBEXHLevel0X 8 4" xfId="42651"/>
    <cellStyle name="SAPBEXHLevel0X 8 5" xfId="43070"/>
    <cellStyle name="SAPBEXHLevel0X 8 6" xfId="43361"/>
    <cellStyle name="SAPBEXHLevel0X 8 7" xfId="43644"/>
    <cellStyle name="SAPBEXHLevel0X 8 8" xfId="43920"/>
    <cellStyle name="SAPBEXHLevel0X 8 9" xfId="44380"/>
    <cellStyle name="SAPBEXHLevel0X 8_Лист1" xfId="2652"/>
    <cellStyle name="SAPBEXHLevel0X 9" xfId="504"/>
    <cellStyle name="SAPBEXHLevel0X 9 10" xfId="44108"/>
    <cellStyle name="SAPBEXHLevel0X 9 2" xfId="2653"/>
    <cellStyle name="SAPBEXHLevel0X 9 3" xfId="2294"/>
    <cellStyle name="SAPBEXHLevel0X 9 4" xfId="42652"/>
    <cellStyle name="SAPBEXHLevel0X 9 5" xfId="43071"/>
    <cellStyle name="SAPBEXHLevel0X 9 6" xfId="43362"/>
    <cellStyle name="SAPBEXHLevel0X 9 7" xfId="43645"/>
    <cellStyle name="SAPBEXHLevel0X 9 8" xfId="43921"/>
    <cellStyle name="SAPBEXHLevel0X 9 9" xfId="44381"/>
    <cellStyle name="SAPBEXHLevel0X 9_Лист1" xfId="2654"/>
    <cellStyle name="SAPBEXHLevel0X_7-р_Из_Системы" xfId="505"/>
    <cellStyle name="SAPBEXHLevel1" xfId="506"/>
    <cellStyle name="SAPBEXHLevel1 2" xfId="507"/>
    <cellStyle name="SAPBEXHLevel1 2 2" xfId="2293"/>
    <cellStyle name="SAPBEXHLevel1 2 3" xfId="42514"/>
    <cellStyle name="SAPBEXHLevel1 2 4" xfId="43072"/>
    <cellStyle name="SAPBEXHLevel1 2 5" xfId="43363"/>
    <cellStyle name="SAPBEXHLevel1 2 6" xfId="43646"/>
    <cellStyle name="SAPBEXHLevel1 2 7" xfId="43922"/>
    <cellStyle name="SAPBEXHLevel1 2 8" xfId="44382"/>
    <cellStyle name="SAPBEXHLevel1 2 9" xfId="44107"/>
    <cellStyle name="SAPBEXHLevel1 3" xfId="508"/>
    <cellStyle name="SAPBEXHLevel1 3 2" xfId="2292"/>
    <cellStyle name="SAPBEXHLevel1 3 3" xfId="42513"/>
    <cellStyle name="SAPBEXHLevel1 3 4" xfId="43073"/>
    <cellStyle name="SAPBEXHLevel1 3 5" xfId="43364"/>
    <cellStyle name="SAPBEXHLevel1 3 6" xfId="43647"/>
    <cellStyle name="SAPBEXHLevel1 3 7" xfId="43923"/>
    <cellStyle name="SAPBEXHLevel1 3 8" xfId="44383"/>
    <cellStyle name="SAPBEXHLevel1 3 9" xfId="44106"/>
    <cellStyle name="SAPBEXHLevel1 4" xfId="509"/>
    <cellStyle name="SAPBEXHLevel1 4 2" xfId="2291"/>
    <cellStyle name="SAPBEXHLevel1 4 3" xfId="42512"/>
    <cellStyle name="SAPBEXHLevel1 4 4" xfId="43074"/>
    <cellStyle name="SAPBEXHLevel1 4 5" xfId="43365"/>
    <cellStyle name="SAPBEXHLevel1 4 6" xfId="43648"/>
    <cellStyle name="SAPBEXHLevel1 4 7" xfId="43924"/>
    <cellStyle name="SAPBEXHLevel1 4 8" xfId="44384"/>
    <cellStyle name="SAPBEXHLevel1 4 9" xfId="44105"/>
    <cellStyle name="SAPBEXHLevel1 5" xfId="510"/>
    <cellStyle name="SAPBEXHLevel1 5 2" xfId="2290"/>
    <cellStyle name="SAPBEXHLevel1 5 3" xfId="42511"/>
    <cellStyle name="SAPBEXHLevel1 5 4" xfId="43075"/>
    <cellStyle name="SAPBEXHLevel1 5 5" xfId="43366"/>
    <cellStyle name="SAPBEXHLevel1 5 6" xfId="43649"/>
    <cellStyle name="SAPBEXHLevel1 5 7" xfId="43925"/>
    <cellStyle name="SAPBEXHLevel1 5 8" xfId="44385"/>
    <cellStyle name="SAPBEXHLevel1 5 9" xfId="44104"/>
    <cellStyle name="SAPBEXHLevel1 6" xfId="511"/>
    <cellStyle name="SAPBEXHLevel1 6 2" xfId="2289"/>
    <cellStyle name="SAPBEXHLevel1 6 3" xfId="42510"/>
    <cellStyle name="SAPBEXHLevel1 6 4" xfId="43076"/>
    <cellStyle name="SAPBEXHLevel1 6 5" xfId="43367"/>
    <cellStyle name="SAPBEXHLevel1 6 6" xfId="43650"/>
    <cellStyle name="SAPBEXHLevel1 6 7" xfId="43926"/>
    <cellStyle name="SAPBEXHLevel1 6 8" xfId="44386"/>
    <cellStyle name="SAPBEXHLevel1 6 9" xfId="44103"/>
    <cellStyle name="SAPBEXHLevel1 7" xfId="512"/>
    <cellStyle name="SAPBEXHLevel1 7 2" xfId="2288"/>
    <cellStyle name="SAPBEXHLevel1 7 3" xfId="42509"/>
    <cellStyle name="SAPBEXHLevel1 7 4" xfId="43077"/>
    <cellStyle name="SAPBEXHLevel1 7 5" xfId="43368"/>
    <cellStyle name="SAPBEXHLevel1 7 6" xfId="43651"/>
    <cellStyle name="SAPBEXHLevel1 7 7" xfId="43927"/>
    <cellStyle name="SAPBEXHLevel1 7 8" xfId="44387"/>
    <cellStyle name="SAPBEXHLevel1 7 9" xfId="44102"/>
    <cellStyle name="SAPBEXHLevel1 8" xfId="867"/>
    <cellStyle name="SAPBEXHLevel1 9" xfId="1024"/>
    <cellStyle name="SAPBEXHLevel1_7y-отчетная_РЖД_2009_04" xfId="513"/>
    <cellStyle name="SAPBEXHLevel1X" xfId="514"/>
    <cellStyle name="SAPBEXHLevel1X 2" xfId="515"/>
    <cellStyle name="SAPBEXHLevel1X 2 10" xfId="44101"/>
    <cellStyle name="SAPBEXHLevel1X 2 2" xfId="2656"/>
    <cellStyle name="SAPBEXHLevel1X 2 3" xfId="2286"/>
    <cellStyle name="SAPBEXHLevel1X 2 4" xfId="42653"/>
    <cellStyle name="SAPBEXHLevel1X 2 5" xfId="43078"/>
    <cellStyle name="SAPBEXHLevel1X 2 6" xfId="43369"/>
    <cellStyle name="SAPBEXHLevel1X 2 7" xfId="43652"/>
    <cellStyle name="SAPBEXHLevel1X 2 8" xfId="43928"/>
    <cellStyle name="SAPBEXHLevel1X 2 9" xfId="44388"/>
    <cellStyle name="SAPBEXHLevel1X 2_Лист1" xfId="2657"/>
    <cellStyle name="SAPBEXHLevel1X 3" xfId="516"/>
    <cellStyle name="SAPBEXHLevel1X 3 10" xfId="44100"/>
    <cellStyle name="SAPBEXHLevel1X 3 2" xfId="2658"/>
    <cellStyle name="SAPBEXHLevel1X 3 3" xfId="2285"/>
    <cellStyle name="SAPBEXHLevel1X 3 4" xfId="42654"/>
    <cellStyle name="SAPBEXHLevel1X 3 5" xfId="43079"/>
    <cellStyle name="SAPBEXHLevel1X 3 6" xfId="43370"/>
    <cellStyle name="SAPBEXHLevel1X 3 7" xfId="43653"/>
    <cellStyle name="SAPBEXHLevel1X 3 8" xfId="43929"/>
    <cellStyle name="SAPBEXHLevel1X 3 9" xfId="44389"/>
    <cellStyle name="SAPBEXHLevel1X 3_Лист1" xfId="2659"/>
    <cellStyle name="SAPBEXHLevel1X 4" xfId="517"/>
    <cellStyle name="SAPBEXHLevel1X 4 10" xfId="44099"/>
    <cellStyle name="SAPBEXHLevel1X 4 2" xfId="2660"/>
    <cellStyle name="SAPBEXHLevel1X 4 3" xfId="2284"/>
    <cellStyle name="SAPBEXHLevel1X 4 4" xfId="42655"/>
    <cellStyle name="SAPBEXHLevel1X 4 5" xfId="43080"/>
    <cellStyle name="SAPBEXHLevel1X 4 6" xfId="43371"/>
    <cellStyle name="SAPBEXHLevel1X 4 7" xfId="43654"/>
    <cellStyle name="SAPBEXHLevel1X 4 8" xfId="43930"/>
    <cellStyle name="SAPBEXHLevel1X 4 9" xfId="44390"/>
    <cellStyle name="SAPBEXHLevel1X 4_Лист1" xfId="2661"/>
    <cellStyle name="SAPBEXHLevel1X 5" xfId="518"/>
    <cellStyle name="SAPBEXHLevel1X 5 10" xfId="44098"/>
    <cellStyle name="SAPBEXHLevel1X 5 2" xfId="2662"/>
    <cellStyle name="SAPBEXHLevel1X 5 3" xfId="2283"/>
    <cellStyle name="SAPBEXHLevel1X 5 4" xfId="42656"/>
    <cellStyle name="SAPBEXHLevel1X 5 5" xfId="43081"/>
    <cellStyle name="SAPBEXHLevel1X 5 6" xfId="43372"/>
    <cellStyle name="SAPBEXHLevel1X 5 7" xfId="43655"/>
    <cellStyle name="SAPBEXHLevel1X 5 8" xfId="43931"/>
    <cellStyle name="SAPBEXHLevel1X 5 9" xfId="44391"/>
    <cellStyle name="SAPBEXHLevel1X 5_Лист1" xfId="2663"/>
    <cellStyle name="SAPBEXHLevel1X 6" xfId="519"/>
    <cellStyle name="SAPBEXHLevel1X 6 10" xfId="44097"/>
    <cellStyle name="SAPBEXHLevel1X 6 2" xfId="2664"/>
    <cellStyle name="SAPBEXHLevel1X 6 3" xfId="2282"/>
    <cellStyle name="SAPBEXHLevel1X 6 4" xfId="42657"/>
    <cellStyle name="SAPBEXHLevel1X 6 5" xfId="43082"/>
    <cellStyle name="SAPBEXHLevel1X 6 6" xfId="43373"/>
    <cellStyle name="SAPBEXHLevel1X 6 7" xfId="43656"/>
    <cellStyle name="SAPBEXHLevel1X 6 8" xfId="43932"/>
    <cellStyle name="SAPBEXHLevel1X 6 9" xfId="44392"/>
    <cellStyle name="SAPBEXHLevel1X 6_Лист1" xfId="2665"/>
    <cellStyle name="SAPBEXHLevel1X 7" xfId="520"/>
    <cellStyle name="SAPBEXHLevel1X 7 10" xfId="44096"/>
    <cellStyle name="SAPBEXHLevel1X 7 2" xfId="2666"/>
    <cellStyle name="SAPBEXHLevel1X 7 3" xfId="2281"/>
    <cellStyle name="SAPBEXHLevel1X 7 4" xfId="42658"/>
    <cellStyle name="SAPBEXHLevel1X 7 5" xfId="43083"/>
    <cellStyle name="SAPBEXHLevel1X 7 6" xfId="43374"/>
    <cellStyle name="SAPBEXHLevel1X 7 7" xfId="43657"/>
    <cellStyle name="SAPBEXHLevel1X 7 8" xfId="43933"/>
    <cellStyle name="SAPBEXHLevel1X 7 9" xfId="44393"/>
    <cellStyle name="SAPBEXHLevel1X 7_Лист1" xfId="2667"/>
    <cellStyle name="SAPBEXHLevel1X 8" xfId="521"/>
    <cellStyle name="SAPBEXHLevel1X 8 10" xfId="44095"/>
    <cellStyle name="SAPBEXHLevel1X 8 2" xfId="2668"/>
    <cellStyle name="SAPBEXHLevel1X 8 3" xfId="2280"/>
    <cellStyle name="SAPBEXHLevel1X 8 4" xfId="42659"/>
    <cellStyle name="SAPBEXHLevel1X 8 5" xfId="43084"/>
    <cellStyle name="SAPBEXHLevel1X 8 6" xfId="43375"/>
    <cellStyle name="SAPBEXHLevel1X 8 7" xfId="43658"/>
    <cellStyle name="SAPBEXHLevel1X 8 8" xfId="43934"/>
    <cellStyle name="SAPBEXHLevel1X 8 9" xfId="44394"/>
    <cellStyle name="SAPBEXHLevel1X 8_Лист1" xfId="2669"/>
    <cellStyle name="SAPBEXHLevel1X 9" xfId="522"/>
    <cellStyle name="SAPBEXHLevel1X 9 10" xfId="44094"/>
    <cellStyle name="SAPBEXHLevel1X 9 2" xfId="2670"/>
    <cellStyle name="SAPBEXHLevel1X 9 3" xfId="2279"/>
    <cellStyle name="SAPBEXHLevel1X 9 4" xfId="42660"/>
    <cellStyle name="SAPBEXHLevel1X 9 5" xfId="43085"/>
    <cellStyle name="SAPBEXHLevel1X 9 6" xfId="43376"/>
    <cellStyle name="SAPBEXHLevel1X 9 7" xfId="43659"/>
    <cellStyle name="SAPBEXHLevel1X 9 8" xfId="43935"/>
    <cellStyle name="SAPBEXHLevel1X 9 9" xfId="44395"/>
    <cellStyle name="SAPBEXHLevel1X 9_Лист1" xfId="2671"/>
    <cellStyle name="SAPBEXHLevel1X_7-р_Из_Системы" xfId="523"/>
    <cellStyle name="SAPBEXHLevel2" xfId="524"/>
    <cellStyle name="SAPBEXHLevel2 2" xfId="525"/>
    <cellStyle name="SAPBEXHLevel2 2 2" xfId="2278"/>
    <cellStyle name="SAPBEXHLevel2 2 3" xfId="42508"/>
    <cellStyle name="SAPBEXHLevel2 2 4" xfId="43086"/>
    <cellStyle name="SAPBEXHLevel2 2 5" xfId="43377"/>
    <cellStyle name="SAPBEXHLevel2 2 6" xfId="43660"/>
    <cellStyle name="SAPBEXHLevel2 2 7" xfId="43936"/>
    <cellStyle name="SAPBEXHLevel2 2 8" xfId="44396"/>
    <cellStyle name="SAPBEXHLevel2 2 9" xfId="44527"/>
    <cellStyle name="SAPBEXHLevel2 3" xfId="526"/>
    <cellStyle name="SAPBEXHLevel2 3 2" xfId="2277"/>
    <cellStyle name="SAPBEXHLevel2 3 3" xfId="42507"/>
    <cellStyle name="SAPBEXHLevel2 3 4" xfId="43087"/>
    <cellStyle name="SAPBEXHLevel2 3 5" xfId="43378"/>
    <cellStyle name="SAPBEXHLevel2 3 6" xfId="43661"/>
    <cellStyle name="SAPBEXHLevel2 3 7" xfId="43937"/>
    <cellStyle name="SAPBEXHLevel2 3 8" xfId="44397"/>
    <cellStyle name="SAPBEXHLevel2 3 9" xfId="44093"/>
    <cellStyle name="SAPBEXHLevel2 4" xfId="527"/>
    <cellStyle name="SAPBEXHLevel2 4 2" xfId="2276"/>
    <cellStyle name="SAPBEXHLevel2 4 3" xfId="42506"/>
    <cellStyle name="SAPBEXHLevel2 4 4" xfId="43088"/>
    <cellStyle name="SAPBEXHLevel2 4 5" xfId="43379"/>
    <cellStyle name="SAPBEXHLevel2 4 6" xfId="43662"/>
    <cellStyle name="SAPBEXHLevel2 4 7" xfId="43938"/>
    <cellStyle name="SAPBEXHLevel2 4 8" xfId="44398"/>
    <cellStyle name="SAPBEXHLevel2 4 9" xfId="44526"/>
    <cellStyle name="SAPBEXHLevel2 5" xfId="528"/>
    <cellStyle name="SAPBEXHLevel2 5 2" xfId="2275"/>
    <cellStyle name="SAPBEXHLevel2 5 3" xfId="42505"/>
    <cellStyle name="SAPBEXHLevel2 5 4" xfId="43089"/>
    <cellStyle name="SAPBEXHLevel2 5 5" xfId="43380"/>
    <cellStyle name="SAPBEXHLevel2 5 6" xfId="43663"/>
    <cellStyle name="SAPBEXHLevel2 5 7" xfId="43939"/>
    <cellStyle name="SAPBEXHLevel2 5 8" xfId="44399"/>
    <cellStyle name="SAPBEXHLevel2 5 9" xfId="44092"/>
    <cellStyle name="SAPBEXHLevel2 6" xfId="529"/>
    <cellStyle name="SAPBEXHLevel2 6 2" xfId="2274"/>
    <cellStyle name="SAPBEXHLevel2 6 3" xfId="42504"/>
    <cellStyle name="SAPBEXHLevel2 6 4" xfId="43090"/>
    <cellStyle name="SAPBEXHLevel2 6 5" xfId="43381"/>
    <cellStyle name="SAPBEXHLevel2 6 6" xfId="43664"/>
    <cellStyle name="SAPBEXHLevel2 6 7" xfId="43940"/>
    <cellStyle name="SAPBEXHLevel2 6 8" xfId="44400"/>
    <cellStyle name="SAPBEXHLevel2 6 9" xfId="44525"/>
    <cellStyle name="SAPBEXHLevel2 7" xfId="868"/>
    <cellStyle name="SAPBEXHLevel2 8" xfId="1023"/>
    <cellStyle name="SAPBEXHLevel2_Приложение_1_к_7-у-о_2009_Кв_1_ФСТ" xfId="530"/>
    <cellStyle name="SAPBEXHLevel2X" xfId="531"/>
    <cellStyle name="SAPBEXHLevel2X 10" xfId="869"/>
    <cellStyle name="SAPBEXHLevel2X 10 2" xfId="42895"/>
    <cellStyle name="SAPBEXHLevel2X 10 3" xfId="44528"/>
    <cellStyle name="SAPBEXHLevel2X 10 4" xfId="44625"/>
    <cellStyle name="SAPBEXHLevel2X 11" xfId="2273"/>
    <cellStyle name="SAPBEXHLevel2X 12" xfId="42661"/>
    <cellStyle name="SAPBEXHLevel2X 13" xfId="43091"/>
    <cellStyle name="SAPBEXHLevel2X 14" xfId="43382"/>
    <cellStyle name="SAPBEXHLevel2X 15" xfId="43665"/>
    <cellStyle name="SAPBEXHLevel2X 16" xfId="43941"/>
    <cellStyle name="SAPBEXHLevel2X 17" xfId="44401"/>
    <cellStyle name="SAPBEXHLevel2X 18" xfId="44091"/>
    <cellStyle name="SAPBEXHLevel2X 2" xfId="532"/>
    <cellStyle name="SAPBEXHLevel2X 2 10" xfId="44090"/>
    <cellStyle name="SAPBEXHLevel2X 2 2" xfId="2673"/>
    <cellStyle name="SAPBEXHLevel2X 2 3" xfId="2272"/>
    <cellStyle name="SAPBEXHLevel2X 2 4" xfId="42662"/>
    <cellStyle name="SAPBEXHLevel2X 2 5" xfId="43092"/>
    <cellStyle name="SAPBEXHLevel2X 2 6" xfId="43383"/>
    <cellStyle name="SAPBEXHLevel2X 2 7" xfId="43666"/>
    <cellStyle name="SAPBEXHLevel2X 2 8" xfId="43942"/>
    <cellStyle name="SAPBEXHLevel2X 2 9" xfId="44402"/>
    <cellStyle name="SAPBEXHLevel2X 2_Лист1" xfId="2674"/>
    <cellStyle name="SAPBEXHLevel2X 3" xfId="533"/>
    <cellStyle name="SAPBEXHLevel2X 3 10" xfId="44089"/>
    <cellStyle name="SAPBEXHLevel2X 3 2" xfId="2675"/>
    <cellStyle name="SAPBEXHLevel2X 3 3" xfId="2270"/>
    <cellStyle name="SAPBEXHLevel2X 3 4" xfId="42663"/>
    <cellStyle name="SAPBEXHLevel2X 3 5" xfId="43093"/>
    <cellStyle name="SAPBEXHLevel2X 3 6" xfId="43384"/>
    <cellStyle name="SAPBEXHLevel2X 3 7" xfId="43667"/>
    <cellStyle name="SAPBEXHLevel2X 3 8" xfId="43943"/>
    <cellStyle name="SAPBEXHLevel2X 3 9" xfId="44403"/>
    <cellStyle name="SAPBEXHLevel2X 3_Лист1" xfId="2676"/>
    <cellStyle name="SAPBEXHLevel2X 4" xfId="534"/>
    <cellStyle name="SAPBEXHLevel2X 4 10" xfId="44088"/>
    <cellStyle name="SAPBEXHLevel2X 4 2" xfId="2677"/>
    <cellStyle name="SAPBEXHLevel2X 4 3" xfId="2269"/>
    <cellStyle name="SAPBEXHLevel2X 4 4" xfId="42664"/>
    <cellStyle name="SAPBEXHLevel2X 4 5" xfId="43094"/>
    <cellStyle name="SAPBEXHLevel2X 4 6" xfId="43385"/>
    <cellStyle name="SAPBEXHLevel2X 4 7" xfId="43668"/>
    <cellStyle name="SAPBEXHLevel2X 4 8" xfId="43944"/>
    <cellStyle name="SAPBEXHLevel2X 4 9" xfId="44404"/>
    <cellStyle name="SAPBEXHLevel2X 4_Лист1" xfId="2678"/>
    <cellStyle name="SAPBEXHLevel2X 5" xfId="535"/>
    <cellStyle name="SAPBEXHLevel2X 5 10" xfId="44087"/>
    <cellStyle name="SAPBEXHLevel2X 5 2" xfId="2679"/>
    <cellStyle name="SAPBEXHLevel2X 5 3" xfId="2268"/>
    <cellStyle name="SAPBEXHLevel2X 5 4" xfId="42665"/>
    <cellStyle name="SAPBEXHLevel2X 5 5" xfId="43095"/>
    <cellStyle name="SAPBEXHLevel2X 5 6" xfId="43386"/>
    <cellStyle name="SAPBEXHLevel2X 5 7" xfId="43669"/>
    <cellStyle name="SAPBEXHLevel2X 5 8" xfId="43945"/>
    <cellStyle name="SAPBEXHLevel2X 5 9" xfId="44405"/>
    <cellStyle name="SAPBEXHLevel2X 5_Лист1" xfId="2680"/>
    <cellStyle name="SAPBEXHLevel2X 6" xfId="536"/>
    <cellStyle name="SAPBEXHLevel2X 6 10" xfId="44086"/>
    <cellStyle name="SAPBEXHLevel2X 6 2" xfId="2681"/>
    <cellStyle name="SAPBEXHLevel2X 6 3" xfId="2267"/>
    <cellStyle name="SAPBEXHLevel2X 6 4" xfId="42666"/>
    <cellStyle name="SAPBEXHLevel2X 6 5" xfId="43096"/>
    <cellStyle name="SAPBEXHLevel2X 6 6" xfId="43387"/>
    <cellStyle name="SAPBEXHLevel2X 6 7" xfId="43670"/>
    <cellStyle name="SAPBEXHLevel2X 6 8" xfId="43946"/>
    <cellStyle name="SAPBEXHLevel2X 6 9" xfId="44406"/>
    <cellStyle name="SAPBEXHLevel2X 6_Лист1" xfId="2682"/>
    <cellStyle name="SAPBEXHLevel2X 7" xfId="537"/>
    <cellStyle name="SAPBEXHLevel2X 7 10" xfId="44085"/>
    <cellStyle name="SAPBEXHLevel2X 7 2" xfId="2683"/>
    <cellStyle name="SAPBEXHLevel2X 7 3" xfId="2266"/>
    <cellStyle name="SAPBEXHLevel2X 7 4" xfId="42667"/>
    <cellStyle name="SAPBEXHLevel2X 7 5" xfId="43097"/>
    <cellStyle name="SAPBEXHLevel2X 7 6" xfId="43388"/>
    <cellStyle name="SAPBEXHLevel2X 7 7" xfId="43671"/>
    <cellStyle name="SAPBEXHLevel2X 7 8" xfId="43947"/>
    <cellStyle name="SAPBEXHLevel2X 7 9" xfId="44407"/>
    <cellStyle name="SAPBEXHLevel2X 7_Лист1" xfId="2684"/>
    <cellStyle name="SAPBEXHLevel2X 8" xfId="538"/>
    <cellStyle name="SAPBEXHLevel2X 8 10" xfId="44084"/>
    <cellStyle name="SAPBEXHLevel2X 8 2" xfId="2685"/>
    <cellStyle name="SAPBEXHLevel2X 8 3" xfId="2265"/>
    <cellStyle name="SAPBEXHLevel2X 8 4" xfId="42668"/>
    <cellStyle name="SAPBEXHLevel2X 8 5" xfId="43098"/>
    <cellStyle name="SAPBEXHLevel2X 8 6" xfId="43389"/>
    <cellStyle name="SAPBEXHLevel2X 8 7" xfId="43672"/>
    <cellStyle name="SAPBEXHLevel2X 8 8" xfId="43948"/>
    <cellStyle name="SAPBEXHLevel2X 8 9" xfId="44408"/>
    <cellStyle name="SAPBEXHLevel2X 8_Лист1" xfId="2686"/>
    <cellStyle name="SAPBEXHLevel2X 9" xfId="539"/>
    <cellStyle name="SAPBEXHLevel2X 9 10" xfId="44083"/>
    <cellStyle name="SAPBEXHLevel2X 9 2" xfId="2687"/>
    <cellStyle name="SAPBEXHLevel2X 9 3" xfId="2264"/>
    <cellStyle name="SAPBEXHLevel2X 9 4" xfId="42669"/>
    <cellStyle name="SAPBEXHLevel2X 9 5" xfId="43099"/>
    <cellStyle name="SAPBEXHLevel2X 9 6" xfId="43390"/>
    <cellStyle name="SAPBEXHLevel2X 9 7" xfId="43673"/>
    <cellStyle name="SAPBEXHLevel2X 9 8" xfId="43949"/>
    <cellStyle name="SAPBEXHLevel2X 9 9" xfId="44409"/>
    <cellStyle name="SAPBEXHLevel2X 9_Лист1" xfId="2688"/>
    <cellStyle name="SAPBEXHLevel2X_7-р_Из_Системы" xfId="540"/>
    <cellStyle name="SAPBEXHLevel3" xfId="541"/>
    <cellStyle name="SAPBEXHLevel3 2" xfId="542"/>
    <cellStyle name="SAPBEXHLevel3 2 2" xfId="2263"/>
    <cellStyle name="SAPBEXHLevel3 2 3" xfId="42503"/>
    <cellStyle name="SAPBEXHLevel3 2 4" xfId="43100"/>
    <cellStyle name="SAPBEXHLevel3 2 5" xfId="43391"/>
    <cellStyle name="SAPBEXHLevel3 2 6" xfId="43674"/>
    <cellStyle name="SAPBEXHLevel3 2 7" xfId="43950"/>
    <cellStyle name="SAPBEXHLevel3 2 8" xfId="44410"/>
    <cellStyle name="SAPBEXHLevel3 2 9" xfId="44082"/>
    <cellStyle name="SAPBEXHLevel3 3" xfId="543"/>
    <cellStyle name="SAPBEXHLevel3 3 2" xfId="2262"/>
    <cellStyle name="SAPBEXHLevel3 3 3" xfId="42502"/>
    <cellStyle name="SAPBEXHLevel3 3 4" xfId="43101"/>
    <cellStyle name="SAPBEXHLevel3 3 5" xfId="43392"/>
    <cellStyle name="SAPBEXHLevel3 3 6" xfId="43675"/>
    <cellStyle name="SAPBEXHLevel3 3 7" xfId="43951"/>
    <cellStyle name="SAPBEXHLevel3 3 8" xfId="44411"/>
    <cellStyle name="SAPBEXHLevel3 3 9" xfId="44524"/>
    <cellStyle name="SAPBEXHLevel3 4" xfId="544"/>
    <cellStyle name="SAPBEXHLevel3 4 2" xfId="2261"/>
    <cellStyle name="SAPBEXHLevel3 4 3" xfId="42501"/>
    <cellStyle name="SAPBEXHLevel3 4 4" xfId="43102"/>
    <cellStyle name="SAPBEXHLevel3 4 5" xfId="43393"/>
    <cellStyle name="SAPBEXHLevel3 4 6" xfId="43676"/>
    <cellStyle name="SAPBEXHLevel3 4 7" xfId="43952"/>
    <cellStyle name="SAPBEXHLevel3 4 8" xfId="44412"/>
    <cellStyle name="SAPBEXHLevel3 4 9" xfId="44081"/>
    <cellStyle name="SAPBEXHLevel3 5" xfId="545"/>
    <cellStyle name="SAPBEXHLevel3 5 2" xfId="2260"/>
    <cellStyle name="SAPBEXHLevel3 5 3" xfId="42500"/>
    <cellStyle name="SAPBEXHLevel3 5 4" xfId="43103"/>
    <cellStyle name="SAPBEXHLevel3 5 5" xfId="43394"/>
    <cellStyle name="SAPBEXHLevel3 5 6" xfId="43677"/>
    <cellStyle name="SAPBEXHLevel3 5 7" xfId="43953"/>
    <cellStyle name="SAPBEXHLevel3 5 8" xfId="44413"/>
    <cellStyle name="SAPBEXHLevel3 5 9" xfId="44080"/>
    <cellStyle name="SAPBEXHLevel3 6" xfId="546"/>
    <cellStyle name="SAPBEXHLevel3 6 2" xfId="2259"/>
    <cellStyle name="SAPBEXHLevel3 6 3" xfId="42499"/>
    <cellStyle name="SAPBEXHLevel3 6 4" xfId="43104"/>
    <cellStyle name="SAPBEXHLevel3 6 5" xfId="43395"/>
    <cellStyle name="SAPBEXHLevel3 6 6" xfId="43678"/>
    <cellStyle name="SAPBEXHLevel3 6 7" xfId="43954"/>
    <cellStyle name="SAPBEXHLevel3 6 8" xfId="44414"/>
    <cellStyle name="SAPBEXHLevel3 6 9" xfId="44079"/>
    <cellStyle name="SAPBEXHLevel3 7" xfId="870"/>
    <cellStyle name="SAPBEXHLevel3 8" xfId="1022"/>
    <cellStyle name="SAPBEXHLevel3_Приложение_1_к_7-у-о_2009_Кв_1_ФСТ" xfId="547"/>
    <cellStyle name="SAPBEXHLevel3X" xfId="548"/>
    <cellStyle name="SAPBEXHLevel3X 10" xfId="871"/>
    <cellStyle name="SAPBEXHLevel3X 10 2" xfId="42896"/>
    <cellStyle name="SAPBEXHLevel3X 10 3" xfId="44529"/>
    <cellStyle name="SAPBEXHLevel3X 10 4" xfId="44626"/>
    <cellStyle name="SAPBEXHLevel3X 11" xfId="2258"/>
    <cellStyle name="SAPBEXHLevel3X 12" xfId="42670"/>
    <cellStyle name="SAPBEXHLevel3X 13" xfId="43105"/>
    <cellStyle name="SAPBEXHLevel3X 14" xfId="43396"/>
    <cellStyle name="SAPBEXHLevel3X 15" xfId="43679"/>
    <cellStyle name="SAPBEXHLevel3X 16" xfId="43955"/>
    <cellStyle name="SAPBEXHLevel3X 17" xfId="44415"/>
    <cellStyle name="SAPBEXHLevel3X 18" xfId="44078"/>
    <cellStyle name="SAPBEXHLevel3X 2" xfId="549"/>
    <cellStyle name="SAPBEXHLevel3X 2 10" xfId="44077"/>
    <cellStyle name="SAPBEXHLevel3X 2 2" xfId="2690"/>
    <cellStyle name="SAPBEXHLevel3X 2 3" xfId="2257"/>
    <cellStyle name="SAPBEXHLevel3X 2 4" xfId="42671"/>
    <cellStyle name="SAPBEXHLevel3X 2 5" xfId="43106"/>
    <cellStyle name="SAPBEXHLevel3X 2 6" xfId="43397"/>
    <cellStyle name="SAPBEXHLevel3X 2 7" xfId="43680"/>
    <cellStyle name="SAPBEXHLevel3X 2 8" xfId="43956"/>
    <cellStyle name="SAPBEXHLevel3X 2 9" xfId="44416"/>
    <cellStyle name="SAPBEXHLevel3X 2_Лист1" xfId="2691"/>
    <cellStyle name="SAPBEXHLevel3X 3" xfId="550"/>
    <cellStyle name="SAPBEXHLevel3X 3 10" xfId="44076"/>
    <cellStyle name="SAPBEXHLevel3X 3 2" xfId="2692"/>
    <cellStyle name="SAPBEXHLevel3X 3 3" xfId="2256"/>
    <cellStyle name="SAPBEXHLevel3X 3 4" xfId="42672"/>
    <cellStyle name="SAPBEXHLevel3X 3 5" xfId="43107"/>
    <cellStyle name="SAPBEXHLevel3X 3 6" xfId="43398"/>
    <cellStyle name="SAPBEXHLevel3X 3 7" xfId="43681"/>
    <cellStyle name="SAPBEXHLevel3X 3 8" xfId="43957"/>
    <cellStyle name="SAPBEXHLevel3X 3 9" xfId="44417"/>
    <cellStyle name="SAPBEXHLevel3X 3_Лист1" xfId="2693"/>
    <cellStyle name="SAPBEXHLevel3X 4" xfId="551"/>
    <cellStyle name="SAPBEXHLevel3X 4 10" xfId="44075"/>
    <cellStyle name="SAPBEXHLevel3X 4 2" xfId="2694"/>
    <cellStyle name="SAPBEXHLevel3X 4 3" xfId="2255"/>
    <cellStyle name="SAPBEXHLevel3X 4 4" xfId="42673"/>
    <cellStyle name="SAPBEXHLevel3X 4 5" xfId="43108"/>
    <cellStyle name="SAPBEXHLevel3X 4 6" xfId="43399"/>
    <cellStyle name="SAPBEXHLevel3X 4 7" xfId="43682"/>
    <cellStyle name="SAPBEXHLevel3X 4 8" xfId="43958"/>
    <cellStyle name="SAPBEXHLevel3X 4 9" xfId="44418"/>
    <cellStyle name="SAPBEXHLevel3X 4_Лист1" xfId="2695"/>
    <cellStyle name="SAPBEXHLevel3X 5" xfId="552"/>
    <cellStyle name="SAPBEXHLevel3X 5 10" xfId="44074"/>
    <cellStyle name="SAPBEXHLevel3X 5 2" xfId="2696"/>
    <cellStyle name="SAPBEXHLevel3X 5 3" xfId="2254"/>
    <cellStyle name="SAPBEXHLevel3X 5 4" xfId="42674"/>
    <cellStyle name="SAPBEXHLevel3X 5 5" xfId="43109"/>
    <cellStyle name="SAPBEXHLevel3X 5 6" xfId="43400"/>
    <cellStyle name="SAPBEXHLevel3X 5 7" xfId="43683"/>
    <cellStyle name="SAPBEXHLevel3X 5 8" xfId="43959"/>
    <cellStyle name="SAPBEXHLevel3X 5 9" xfId="44419"/>
    <cellStyle name="SAPBEXHLevel3X 5_Лист1" xfId="2697"/>
    <cellStyle name="SAPBEXHLevel3X 6" xfId="553"/>
    <cellStyle name="SAPBEXHLevel3X 6 10" xfId="44073"/>
    <cellStyle name="SAPBEXHLevel3X 6 2" xfId="2698"/>
    <cellStyle name="SAPBEXHLevel3X 6 3" xfId="2252"/>
    <cellStyle name="SAPBEXHLevel3X 6 4" xfId="42675"/>
    <cellStyle name="SAPBEXHLevel3X 6 5" xfId="43110"/>
    <cellStyle name="SAPBEXHLevel3X 6 6" xfId="43401"/>
    <cellStyle name="SAPBEXHLevel3X 6 7" xfId="43684"/>
    <cellStyle name="SAPBEXHLevel3X 6 8" xfId="43960"/>
    <cellStyle name="SAPBEXHLevel3X 6 9" xfId="44420"/>
    <cellStyle name="SAPBEXHLevel3X 6_Лист1" xfId="2699"/>
    <cellStyle name="SAPBEXHLevel3X 7" xfId="554"/>
    <cellStyle name="SAPBEXHLevel3X 7 10" xfId="44072"/>
    <cellStyle name="SAPBEXHLevel3X 7 2" xfId="2700"/>
    <cellStyle name="SAPBEXHLevel3X 7 3" xfId="2251"/>
    <cellStyle name="SAPBEXHLevel3X 7 4" xfId="42676"/>
    <cellStyle name="SAPBEXHLevel3X 7 5" xfId="43111"/>
    <cellStyle name="SAPBEXHLevel3X 7 6" xfId="43402"/>
    <cellStyle name="SAPBEXHLevel3X 7 7" xfId="43685"/>
    <cellStyle name="SAPBEXHLevel3X 7 8" xfId="43961"/>
    <cellStyle name="SAPBEXHLevel3X 7 9" xfId="44421"/>
    <cellStyle name="SAPBEXHLevel3X 7_Лист1" xfId="2701"/>
    <cellStyle name="SAPBEXHLevel3X 8" xfId="555"/>
    <cellStyle name="SAPBEXHLevel3X 8 10" xfId="44071"/>
    <cellStyle name="SAPBEXHLevel3X 8 2" xfId="2702"/>
    <cellStyle name="SAPBEXHLevel3X 8 3" xfId="2250"/>
    <cellStyle name="SAPBEXHLevel3X 8 4" xfId="42677"/>
    <cellStyle name="SAPBEXHLevel3X 8 5" xfId="43112"/>
    <cellStyle name="SAPBEXHLevel3X 8 6" xfId="43403"/>
    <cellStyle name="SAPBEXHLevel3X 8 7" xfId="43686"/>
    <cellStyle name="SAPBEXHLevel3X 8 8" xfId="43962"/>
    <cellStyle name="SAPBEXHLevel3X 8 9" xfId="44422"/>
    <cellStyle name="SAPBEXHLevel3X 8_Лист1" xfId="2703"/>
    <cellStyle name="SAPBEXHLevel3X 9" xfId="556"/>
    <cellStyle name="SAPBEXHLevel3X 9 10" xfId="44070"/>
    <cellStyle name="SAPBEXHLevel3X 9 2" xfId="2704"/>
    <cellStyle name="SAPBEXHLevel3X 9 3" xfId="2249"/>
    <cellStyle name="SAPBEXHLevel3X 9 4" xfId="42678"/>
    <cellStyle name="SAPBEXHLevel3X 9 5" xfId="43113"/>
    <cellStyle name="SAPBEXHLevel3X 9 6" xfId="43404"/>
    <cellStyle name="SAPBEXHLevel3X 9 7" xfId="43687"/>
    <cellStyle name="SAPBEXHLevel3X 9 8" xfId="43963"/>
    <cellStyle name="SAPBEXHLevel3X 9 9" xfId="44423"/>
    <cellStyle name="SAPBEXHLevel3X 9_Лист1" xfId="2705"/>
    <cellStyle name="SAPBEXHLevel3X_7-р_Из_Системы" xfId="557"/>
    <cellStyle name="SAPBEXinputData" xfId="558"/>
    <cellStyle name="SAPBEXinputData 10" xfId="559"/>
    <cellStyle name="SAPBEXinputData 10 2" xfId="873"/>
    <cellStyle name="SAPBEXinputData 10 2 2" xfId="2708"/>
    <cellStyle name="SAPBEXinputData 10 2 3" xfId="42898"/>
    <cellStyle name="SAPBEXinputData 10 3" xfId="2709"/>
    <cellStyle name="SAPBEXinputData 10 3 2" xfId="1020"/>
    <cellStyle name="SAPBEXinputData 10 4" xfId="2707"/>
    <cellStyle name="SAPBEXinputData 10 5" xfId="42794"/>
    <cellStyle name="SAPBEXinputData 10 6" xfId="44666"/>
    <cellStyle name="SAPBEXinputData 10_Лист1" xfId="2710"/>
    <cellStyle name="SAPBEXinputData 11" xfId="872"/>
    <cellStyle name="SAPBEXinputData 11 2" xfId="2711"/>
    <cellStyle name="SAPBEXinputData 11 3" xfId="42897"/>
    <cellStyle name="SAPBEXinputData 12" xfId="2712"/>
    <cellStyle name="SAPBEXinputData 12 2" xfId="1021"/>
    <cellStyle name="SAPBEXinputData 13" xfId="2706"/>
    <cellStyle name="SAPBEXinputData 14" xfId="42793"/>
    <cellStyle name="SAPBEXinputData 15" xfId="44665"/>
    <cellStyle name="SAPBEXinputData 2" xfId="560"/>
    <cellStyle name="SAPBEXinputData 2 2" xfId="44724"/>
    <cellStyle name="SAPBEXinputData 3" xfId="561"/>
    <cellStyle name="SAPBEXinputData 3 2" xfId="44725"/>
    <cellStyle name="SAPBEXinputData 4" xfId="562"/>
    <cellStyle name="SAPBEXinputData 4 2" xfId="44726"/>
    <cellStyle name="SAPBEXinputData 5" xfId="563"/>
    <cellStyle name="SAPBEXinputData 5 2" xfId="44727"/>
    <cellStyle name="SAPBEXinputData 6" xfId="564"/>
    <cellStyle name="SAPBEXinputData 6 2" xfId="44728"/>
    <cellStyle name="SAPBEXinputData 7" xfId="565"/>
    <cellStyle name="SAPBEXinputData 7 2" xfId="44729"/>
    <cellStyle name="SAPBEXinputData 8" xfId="566"/>
    <cellStyle name="SAPBEXinputData 8 2" xfId="44730"/>
    <cellStyle name="SAPBEXinputData 9" xfId="567"/>
    <cellStyle name="SAPBEXinputData 9 2" xfId="44731"/>
    <cellStyle name="SAPBEXinputData_7-р_Из_Системы" xfId="568"/>
    <cellStyle name="SAPBEXItemHeader" xfId="569"/>
    <cellStyle name="SAPBEXItemHeader 10" xfId="44068"/>
    <cellStyle name="SAPBEXItemHeader 2" xfId="2713"/>
    <cellStyle name="SAPBEXItemHeader 3" xfId="2248"/>
    <cellStyle name="SAPBEXItemHeader 4" xfId="42679"/>
    <cellStyle name="SAPBEXItemHeader 5" xfId="43114"/>
    <cellStyle name="SAPBEXItemHeader 6" xfId="43405"/>
    <cellStyle name="SAPBEXItemHeader 7" xfId="43688"/>
    <cellStyle name="SAPBEXItemHeader 8" xfId="43964"/>
    <cellStyle name="SAPBEXItemHeader 9" xfId="44424"/>
    <cellStyle name="SAPBEXresData" xfId="570"/>
    <cellStyle name="SAPBEXresData 10" xfId="2636"/>
    <cellStyle name="SAPBEXresData 11" xfId="42680"/>
    <cellStyle name="SAPBEXresData 12" xfId="43115"/>
    <cellStyle name="SAPBEXresData 13" xfId="43406"/>
    <cellStyle name="SAPBEXresData 14" xfId="43689"/>
    <cellStyle name="SAPBEXresData 15" xfId="43965"/>
    <cellStyle name="SAPBEXresData 16" xfId="44425"/>
    <cellStyle name="SAPBEXresData 17" xfId="44067"/>
    <cellStyle name="SAPBEXresData 2" xfId="571"/>
    <cellStyle name="SAPBEXresData 2 10" xfId="44066"/>
    <cellStyle name="SAPBEXresData 2 2" xfId="2714"/>
    <cellStyle name="SAPBEXresData 2 3" xfId="2246"/>
    <cellStyle name="SAPBEXresData 2 4" xfId="42681"/>
    <cellStyle name="SAPBEXresData 2 5" xfId="43116"/>
    <cellStyle name="SAPBEXresData 2 6" xfId="43407"/>
    <cellStyle name="SAPBEXresData 2 7" xfId="43690"/>
    <cellStyle name="SAPBEXresData 2 8" xfId="43966"/>
    <cellStyle name="SAPBEXresData 2 9" xfId="44426"/>
    <cellStyle name="SAPBEXresData 2_Лист1" xfId="2715"/>
    <cellStyle name="SAPBEXresData 3" xfId="572"/>
    <cellStyle name="SAPBEXresData 3 10" xfId="44065"/>
    <cellStyle name="SAPBEXresData 3 2" xfId="2716"/>
    <cellStyle name="SAPBEXresData 3 3" xfId="2245"/>
    <cellStyle name="SAPBEXresData 3 4" xfId="42682"/>
    <cellStyle name="SAPBEXresData 3 5" xfId="43117"/>
    <cellStyle name="SAPBEXresData 3 6" xfId="43408"/>
    <cellStyle name="SAPBEXresData 3 7" xfId="43691"/>
    <cellStyle name="SAPBEXresData 3 8" xfId="43967"/>
    <cellStyle name="SAPBEXresData 3 9" xfId="44427"/>
    <cellStyle name="SAPBEXresData 3_Лист1" xfId="2717"/>
    <cellStyle name="SAPBEXresData 4" xfId="573"/>
    <cellStyle name="SAPBEXresData 4 10" xfId="44544"/>
    <cellStyle name="SAPBEXresData 4 2" xfId="2718"/>
    <cellStyle name="SAPBEXresData 4 3" xfId="2243"/>
    <cellStyle name="SAPBEXresData 4 4" xfId="42683"/>
    <cellStyle name="SAPBEXresData 4 5" xfId="43118"/>
    <cellStyle name="SAPBEXresData 4 6" xfId="43409"/>
    <cellStyle name="SAPBEXresData 4 7" xfId="43692"/>
    <cellStyle name="SAPBEXresData 4 8" xfId="43968"/>
    <cellStyle name="SAPBEXresData 4 9" xfId="44428"/>
    <cellStyle name="SAPBEXresData 4_Лист1" xfId="2719"/>
    <cellStyle name="SAPBEXresData 5" xfId="574"/>
    <cellStyle name="SAPBEXresData 5 10" xfId="44545"/>
    <cellStyle name="SAPBEXresData 5 2" xfId="2720"/>
    <cellStyle name="SAPBEXresData 5 3" xfId="2242"/>
    <cellStyle name="SAPBEXresData 5 4" xfId="42684"/>
    <cellStyle name="SAPBEXresData 5 5" xfId="43119"/>
    <cellStyle name="SAPBEXresData 5 6" xfId="43410"/>
    <cellStyle name="SAPBEXresData 5 7" xfId="43693"/>
    <cellStyle name="SAPBEXresData 5 8" xfId="43969"/>
    <cellStyle name="SAPBEXresData 5 9" xfId="44429"/>
    <cellStyle name="SAPBEXresData 5_Лист1" xfId="2721"/>
    <cellStyle name="SAPBEXresData 6" xfId="575"/>
    <cellStyle name="SAPBEXresData 6 10" xfId="44546"/>
    <cellStyle name="SAPBEXresData 6 2" xfId="2722"/>
    <cellStyle name="SAPBEXresData 6 3" xfId="2241"/>
    <cellStyle name="SAPBEXresData 6 4" xfId="42685"/>
    <cellStyle name="SAPBEXresData 6 5" xfId="43120"/>
    <cellStyle name="SAPBEXresData 6 6" xfId="43411"/>
    <cellStyle name="SAPBEXresData 6 7" xfId="43694"/>
    <cellStyle name="SAPBEXresData 6 8" xfId="43970"/>
    <cellStyle name="SAPBEXresData 6 9" xfId="44430"/>
    <cellStyle name="SAPBEXresData 6_Лист1" xfId="2723"/>
    <cellStyle name="SAPBEXresData 7" xfId="2724"/>
    <cellStyle name="SAPBEXresData 8" xfId="2247"/>
    <cellStyle name="SAPBEXresData 9" xfId="42467"/>
    <cellStyle name="SAPBEXresData_Лист1" xfId="2725"/>
    <cellStyle name="SAPBEXresDataEmph" xfId="576"/>
    <cellStyle name="SAPBEXresDataEmph 10" xfId="2632"/>
    <cellStyle name="SAPBEXresDataEmph 11" xfId="42686"/>
    <cellStyle name="SAPBEXresDataEmph 12" xfId="43121"/>
    <cellStyle name="SAPBEXresDataEmph 13" xfId="43412"/>
    <cellStyle name="SAPBEXresDataEmph 14" xfId="43695"/>
    <cellStyle name="SAPBEXresDataEmph 15" xfId="43971"/>
    <cellStyle name="SAPBEXresDataEmph 16" xfId="44431"/>
    <cellStyle name="SAPBEXresDataEmph 17" xfId="44547"/>
    <cellStyle name="SAPBEXresDataEmph 2" xfId="577"/>
    <cellStyle name="SAPBEXresDataEmph 2 2" xfId="578"/>
    <cellStyle name="SAPBEXresDataEmph 2 2 2" xfId="2728"/>
    <cellStyle name="SAPBEXresDataEmph 2 2 3" xfId="2729"/>
    <cellStyle name="SAPBEXresDataEmph 2 2 4" xfId="2727"/>
    <cellStyle name="SAPBEXresDataEmph 2 2 5" xfId="42796"/>
    <cellStyle name="SAPBEXresDataEmph 2 2 6" xfId="44668"/>
    <cellStyle name="SAPBEXresDataEmph 2 2_Лист1" xfId="2730"/>
    <cellStyle name="SAPBEXresDataEmph 2 3" xfId="2731"/>
    <cellStyle name="SAPBEXresDataEmph 2 4" xfId="2732"/>
    <cellStyle name="SAPBEXresDataEmph 2 5" xfId="2726"/>
    <cellStyle name="SAPBEXresDataEmph 2 6" xfId="42795"/>
    <cellStyle name="SAPBEXresDataEmph 2 7" xfId="44667"/>
    <cellStyle name="SAPBEXresDataEmph 2_Лист1" xfId="2733"/>
    <cellStyle name="SAPBEXresDataEmph 3" xfId="579"/>
    <cellStyle name="SAPBEXresDataEmph 3 2" xfId="580"/>
    <cellStyle name="SAPBEXresDataEmph 3 2 2" xfId="2736"/>
    <cellStyle name="SAPBEXresDataEmph 3 2 3" xfId="2737"/>
    <cellStyle name="SAPBEXresDataEmph 3 2 4" xfId="2735"/>
    <cellStyle name="SAPBEXresDataEmph 3 2 5" xfId="42798"/>
    <cellStyle name="SAPBEXresDataEmph 3 2 6" xfId="44670"/>
    <cellStyle name="SAPBEXresDataEmph 3 2_Лист1" xfId="2738"/>
    <cellStyle name="SAPBEXresDataEmph 3 3" xfId="2739"/>
    <cellStyle name="SAPBEXresDataEmph 3 4" xfId="2740"/>
    <cellStyle name="SAPBEXresDataEmph 3 5" xfId="2734"/>
    <cellStyle name="SAPBEXresDataEmph 3 6" xfId="42797"/>
    <cellStyle name="SAPBEXresDataEmph 3 7" xfId="44669"/>
    <cellStyle name="SAPBEXresDataEmph 3_Лист1" xfId="2741"/>
    <cellStyle name="SAPBEXresDataEmph 4" xfId="581"/>
    <cellStyle name="SAPBEXresDataEmph 4 2" xfId="582"/>
    <cellStyle name="SAPBEXresDataEmph 4 2 2" xfId="2744"/>
    <cellStyle name="SAPBEXresDataEmph 4 2 3" xfId="2745"/>
    <cellStyle name="SAPBEXresDataEmph 4 2 4" xfId="2743"/>
    <cellStyle name="SAPBEXresDataEmph 4 2 5" xfId="42800"/>
    <cellStyle name="SAPBEXresDataEmph 4 2 6" xfId="44672"/>
    <cellStyle name="SAPBEXresDataEmph 4 2_Лист1" xfId="2746"/>
    <cellStyle name="SAPBEXresDataEmph 4 3" xfId="2747"/>
    <cellStyle name="SAPBEXresDataEmph 4 4" xfId="2748"/>
    <cellStyle name="SAPBEXresDataEmph 4 5" xfId="2742"/>
    <cellStyle name="SAPBEXresDataEmph 4 6" xfId="42799"/>
    <cellStyle name="SAPBEXresDataEmph 4 7" xfId="44671"/>
    <cellStyle name="SAPBEXresDataEmph 4_Лист1" xfId="2749"/>
    <cellStyle name="SAPBEXresDataEmph 5" xfId="583"/>
    <cellStyle name="SAPBEXresDataEmph 5 2" xfId="584"/>
    <cellStyle name="SAPBEXresDataEmph 5 2 2" xfId="2752"/>
    <cellStyle name="SAPBEXresDataEmph 5 2 3" xfId="2753"/>
    <cellStyle name="SAPBEXresDataEmph 5 2 4" xfId="2751"/>
    <cellStyle name="SAPBEXresDataEmph 5 2 5" xfId="42802"/>
    <cellStyle name="SAPBEXresDataEmph 5 2 6" xfId="44674"/>
    <cellStyle name="SAPBEXresDataEmph 5 2_Лист1" xfId="2754"/>
    <cellStyle name="SAPBEXresDataEmph 5 3" xfId="2755"/>
    <cellStyle name="SAPBEXresDataEmph 5 4" xfId="2756"/>
    <cellStyle name="SAPBEXresDataEmph 5 5" xfId="2750"/>
    <cellStyle name="SAPBEXresDataEmph 5 6" xfId="42801"/>
    <cellStyle name="SAPBEXresDataEmph 5 7" xfId="44673"/>
    <cellStyle name="SAPBEXresDataEmph 5_Лист1" xfId="2757"/>
    <cellStyle name="SAPBEXresDataEmph 6" xfId="585"/>
    <cellStyle name="SAPBEXresDataEmph 6 2" xfId="586"/>
    <cellStyle name="SAPBEXresDataEmph 6 2 2" xfId="2760"/>
    <cellStyle name="SAPBEXresDataEmph 6 2 3" xfId="2761"/>
    <cellStyle name="SAPBEXresDataEmph 6 2 4" xfId="2759"/>
    <cellStyle name="SAPBEXresDataEmph 6 2 5" xfId="42804"/>
    <cellStyle name="SAPBEXresDataEmph 6 2 6" xfId="44676"/>
    <cellStyle name="SAPBEXresDataEmph 6 2_Лист1" xfId="2762"/>
    <cellStyle name="SAPBEXresDataEmph 6 3" xfId="2763"/>
    <cellStyle name="SAPBEXresDataEmph 6 4" xfId="2764"/>
    <cellStyle name="SAPBEXresDataEmph 6 5" xfId="2758"/>
    <cellStyle name="SAPBEXresDataEmph 6 6" xfId="42803"/>
    <cellStyle name="SAPBEXresDataEmph 6 7" xfId="44675"/>
    <cellStyle name="SAPBEXresDataEmph 6_Лист1" xfId="2765"/>
    <cellStyle name="SAPBEXresDataEmph 7" xfId="2766"/>
    <cellStyle name="SAPBEXresDataEmph 8" xfId="2240"/>
    <cellStyle name="SAPBEXresDataEmph 9" xfId="42468"/>
    <cellStyle name="SAPBEXresDataEmph_Лист1" xfId="2767"/>
    <cellStyle name="SAPBEXresItem" xfId="587"/>
    <cellStyle name="SAPBEXresItem 10" xfId="2626"/>
    <cellStyle name="SAPBEXresItem 11" xfId="42687"/>
    <cellStyle name="SAPBEXresItem 12" xfId="43122"/>
    <cellStyle name="SAPBEXresItem 13" xfId="43413"/>
    <cellStyle name="SAPBEXresItem 14" xfId="43696"/>
    <cellStyle name="SAPBEXresItem 15" xfId="43972"/>
    <cellStyle name="SAPBEXresItem 16" xfId="44432"/>
    <cellStyle name="SAPBEXresItem 17" xfId="44548"/>
    <cellStyle name="SAPBEXresItem 2" xfId="588"/>
    <cellStyle name="SAPBEXresItem 2 10" xfId="44549"/>
    <cellStyle name="SAPBEXresItem 2 2" xfId="2768"/>
    <cellStyle name="SAPBEXresItem 2 3" xfId="2238"/>
    <cellStyle name="SAPBEXresItem 2 4" xfId="42688"/>
    <cellStyle name="SAPBEXresItem 2 5" xfId="43123"/>
    <cellStyle name="SAPBEXresItem 2 6" xfId="43414"/>
    <cellStyle name="SAPBEXresItem 2 7" xfId="43697"/>
    <cellStyle name="SAPBEXresItem 2 8" xfId="43973"/>
    <cellStyle name="SAPBEXresItem 2 9" xfId="44433"/>
    <cellStyle name="SAPBEXresItem 2_Лист1" xfId="2769"/>
    <cellStyle name="SAPBEXresItem 3" xfId="589"/>
    <cellStyle name="SAPBEXresItem 3 10" xfId="44550"/>
    <cellStyle name="SAPBEXresItem 3 2" xfId="2770"/>
    <cellStyle name="SAPBEXresItem 3 3" xfId="2237"/>
    <cellStyle name="SAPBEXresItem 3 4" xfId="42689"/>
    <cellStyle name="SAPBEXresItem 3 5" xfId="43124"/>
    <cellStyle name="SAPBEXresItem 3 6" xfId="43415"/>
    <cellStyle name="SAPBEXresItem 3 7" xfId="43698"/>
    <cellStyle name="SAPBEXresItem 3 8" xfId="43974"/>
    <cellStyle name="SAPBEXresItem 3 9" xfId="44434"/>
    <cellStyle name="SAPBEXresItem 3_Лист1" xfId="2771"/>
    <cellStyle name="SAPBEXresItem 4" xfId="590"/>
    <cellStyle name="SAPBEXresItem 4 10" xfId="44551"/>
    <cellStyle name="SAPBEXresItem 4 2" xfId="2772"/>
    <cellStyle name="SAPBEXresItem 4 3" xfId="2236"/>
    <cellStyle name="SAPBEXresItem 4 4" xfId="42690"/>
    <cellStyle name="SAPBEXresItem 4 5" xfId="43125"/>
    <cellStyle name="SAPBEXresItem 4 6" xfId="43416"/>
    <cellStyle name="SAPBEXresItem 4 7" xfId="43699"/>
    <cellStyle name="SAPBEXresItem 4 8" xfId="43975"/>
    <cellStyle name="SAPBEXresItem 4 9" xfId="44435"/>
    <cellStyle name="SAPBEXresItem 4_Лист1" xfId="2773"/>
    <cellStyle name="SAPBEXresItem 5" xfId="591"/>
    <cellStyle name="SAPBEXresItem 5 10" xfId="44552"/>
    <cellStyle name="SAPBEXresItem 5 2" xfId="2774"/>
    <cellStyle name="SAPBEXresItem 5 3" xfId="2235"/>
    <cellStyle name="SAPBEXresItem 5 4" xfId="42691"/>
    <cellStyle name="SAPBEXresItem 5 5" xfId="43126"/>
    <cellStyle name="SAPBEXresItem 5 6" xfId="43417"/>
    <cellStyle name="SAPBEXresItem 5 7" xfId="43700"/>
    <cellStyle name="SAPBEXresItem 5 8" xfId="43976"/>
    <cellStyle name="SAPBEXresItem 5 9" xfId="44436"/>
    <cellStyle name="SAPBEXresItem 5_Лист1" xfId="2775"/>
    <cellStyle name="SAPBEXresItem 6" xfId="592"/>
    <cellStyle name="SAPBEXresItem 6 10" xfId="44553"/>
    <cellStyle name="SAPBEXresItem 6 2" xfId="2776"/>
    <cellStyle name="SAPBEXresItem 6 3" xfId="2234"/>
    <cellStyle name="SAPBEXresItem 6 4" xfId="42692"/>
    <cellStyle name="SAPBEXresItem 6 5" xfId="43127"/>
    <cellStyle name="SAPBEXresItem 6 6" xfId="43418"/>
    <cellStyle name="SAPBEXresItem 6 7" xfId="43701"/>
    <cellStyle name="SAPBEXresItem 6 8" xfId="43977"/>
    <cellStyle name="SAPBEXresItem 6 9" xfId="44437"/>
    <cellStyle name="SAPBEXresItem 6_Лист1" xfId="2777"/>
    <cellStyle name="SAPBEXresItem 7" xfId="2778"/>
    <cellStyle name="SAPBEXresItem 8" xfId="2239"/>
    <cellStyle name="SAPBEXresItem 9" xfId="42469"/>
    <cellStyle name="SAPBEXresItem_Лист1" xfId="2779"/>
    <cellStyle name="SAPBEXresItemX" xfId="593"/>
    <cellStyle name="SAPBEXresItemX 10" xfId="2621"/>
    <cellStyle name="SAPBEXresItemX 11" xfId="42693"/>
    <cellStyle name="SAPBEXresItemX 12" xfId="43128"/>
    <cellStyle name="SAPBEXresItemX 13" xfId="43419"/>
    <cellStyle name="SAPBEXresItemX 14" xfId="43702"/>
    <cellStyle name="SAPBEXresItemX 15" xfId="43978"/>
    <cellStyle name="SAPBEXresItemX 16" xfId="44438"/>
    <cellStyle name="SAPBEXresItemX 17" xfId="44554"/>
    <cellStyle name="SAPBEXresItemX 2" xfId="594"/>
    <cellStyle name="SAPBEXresItemX 2 10" xfId="44555"/>
    <cellStyle name="SAPBEXresItemX 2 2" xfId="2780"/>
    <cellStyle name="SAPBEXresItemX 2 3" xfId="2231"/>
    <cellStyle name="SAPBEXresItemX 2 4" xfId="42694"/>
    <cellStyle name="SAPBEXresItemX 2 5" xfId="43129"/>
    <cellStyle name="SAPBEXresItemX 2 6" xfId="43420"/>
    <cellStyle name="SAPBEXresItemX 2 7" xfId="43703"/>
    <cellStyle name="SAPBEXresItemX 2 8" xfId="43979"/>
    <cellStyle name="SAPBEXresItemX 2 9" xfId="44439"/>
    <cellStyle name="SAPBEXresItemX 2_Лист1" xfId="2781"/>
    <cellStyle name="SAPBEXresItemX 3" xfId="595"/>
    <cellStyle name="SAPBEXresItemX 3 10" xfId="44556"/>
    <cellStyle name="SAPBEXresItemX 3 2" xfId="2782"/>
    <cellStyle name="SAPBEXresItemX 3 3" xfId="2230"/>
    <cellStyle name="SAPBEXresItemX 3 4" xfId="42695"/>
    <cellStyle name="SAPBEXresItemX 3 5" xfId="43130"/>
    <cellStyle name="SAPBEXresItemX 3 6" xfId="43421"/>
    <cellStyle name="SAPBEXresItemX 3 7" xfId="43704"/>
    <cellStyle name="SAPBEXresItemX 3 8" xfId="43980"/>
    <cellStyle name="SAPBEXresItemX 3 9" xfId="44440"/>
    <cellStyle name="SAPBEXresItemX 3_Лист1" xfId="2783"/>
    <cellStyle name="SAPBEXresItemX 4" xfId="596"/>
    <cellStyle name="SAPBEXresItemX 4 10" xfId="44557"/>
    <cellStyle name="SAPBEXresItemX 4 2" xfId="2784"/>
    <cellStyle name="SAPBEXresItemX 4 3" xfId="2228"/>
    <cellStyle name="SAPBEXresItemX 4 4" xfId="42696"/>
    <cellStyle name="SAPBEXresItemX 4 5" xfId="43131"/>
    <cellStyle name="SAPBEXresItemX 4 6" xfId="43422"/>
    <cellStyle name="SAPBEXresItemX 4 7" xfId="43705"/>
    <cellStyle name="SAPBEXresItemX 4 8" xfId="43981"/>
    <cellStyle name="SAPBEXresItemX 4 9" xfId="44441"/>
    <cellStyle name="SAPBEXresItemX 4_Лист1" xfId="2785"/>
    <cellStyle name="SAPBEXresItemX 5" xfId="597"/>
    <cellStyle name="SAPBEXresItemX 5 10" xfId="44558"/>
    <cellStyle name="SAPBEXresItemX 5 2" xfId="2786"/>
    <cellStyle name="SAPBEXresItemX 5 3" xfId="2227"/>
    <cellStyle name="SAPBEXresItemX 5 4" xfId="42697"/>
    <cellStyle name="SAPBEXresItemX 5 5" xfId="43132"/>
    <cellStyle name="SAPBEXresItemX 5 6" xfId="43423"/>
    <cellStyle name="SAPBEXresItemX 5 7" xfId="43706"/>
    <cellStyle name="SAPBEXresItemX 5 8" xfId="43982"/>
    <cellStyle name="SAPBEXresItemX 5 9" xfId="44442"/>
    <cellStyle name="SAPBEXresItemX 5_Лист1" xfId="2787"/>
    <cellStyle name="SAPBEXresItemX 6" xfId="598"/>
    <cellStyle name="SAPBEXresItemX 6 10" xfId="44559"/>
    <cellStyle name="SAPBEXresItemX 6 2" xfId="2788"/>
    <cellStyle name="SAPBEXresItemX 6 3" xfId="2225"/>
    <cellStyle name="SAPBEXresItemX 6 4" xfId="42698"/>
    <cellStyle name="SAPBEXresItemX 6 5" xfId="43133"/>
    <cellStyle name="SAPBEXresItemX 6 6" xfId="43424"/>
    <cellStyle name="SAPBEXresItemX 6 7" xfId="43707"/>
    <cellStyle name="SAPBEXresItemX 6 8" xfId="43983"/>
    <cellStyle name="SAPBEXresItemX 6 9" xfId="44443"/>
    <cellStyle name="SAPBEXresItemX 6_Лист1" xfId="2789"/>
    <cellStyle name="SAPBEXresItemX 7" xfId="2790"/>
    <cellStyle name="SAPBEXresItemX 8" xfId="2233"/>
    <cellStyle name="SAPBEXresItemX 9" xfId="42470"/>
    <cellStyle name="SAPBEXresItemX_Лист1" xfId="2791"/>
    <cellStyle name="SAPBEXstdData" xfId="599"/>
    <cellStyle name="SAPBEXstdData 10" xfId="43134"/>
    <cellStyle name="SAPBEXstdData 11" xfId="43425"/>
    <cellStyle name="SAPBEXstdData 12" xfId="43708"/>
    <cellStyle name="SAPBEXstdData 13" xfId="43984"/>
    <cellStyle name="SAPBEXstdData 14" xfId="44444"/>
    <cellStyle name="SAPBEXstdData 15" xfId="44560"/>
    <cellStyle name="SAPBEXstdData 2" xfId="600"/>
    <cellStyle name="SAPBEXstdData 2 2" xfId="2222"/>
    <cellStyle name="SAPBEXstdData 2 3" xfId="42498"/>
    <cellStyle name="SAPBEXstdData 2 4" xfId="43135"/>
    <cellStyle name="SAPBEXstdData 2 5" xfId="43426"/>
    <cellStyle name="SAPBEXstdData 2 6" xfId="43709"/>
    <cellStyle name="SAPBEXstdData 2 7" xfId="43985"/>
    <cellStyle name="SAPBEXstdData 2 8" xfId="44445"/>
    <cellStyle name="SAPBEXstdData 2 9" xfId="44561"/>
    <cellStyle name="SAPBEXstdData 3" xfId="601"/>
    <cellStyle name="SAPBEXstdData 3 2" xfId="2221"/>
    <cellStyle name="SAPBEXstdData 3 3" xfId="42497"/>
    <cellStyle name="SAPBEXstdData 3 4" xfId="43136"/>
    <cellStyle name="SAPBEXstdData 3 5" xfId="43427"/>
    <cellStyle name="SAPBEXstdData 3 6" xfId="43710"/>
    <cellStyle name="SAPBEXstdData 3 7" xfId="43986"/>
    <cellStyle name="SAPBEXstdData 3 8" xfId="44446"/>
    <cellStyle name="SAPBEXstdData 3 9" xfId="44562"/>
    <cellStyle name="SAPBEXstdData 4" xfId="602"/>
    <cellStyle name="SAPBEXstdData 4 2" xfId="2219"/>
    <cellStyle name="SAPBEXstdData 4 3" xfId="42496"/>
    <cellStyle name="SAPBEXstdData 4 4" xfId="43137"/>
    <cellStyle name="SAPBEXstdData 4 5" xfId="43428"/>
    <cellStyle name="SAPBEXstdData 4 6" xfId="43711"/>
    <cellStyle name="SAPBEXstdData 4 7" xfId="43987"/>
    <cellStyle name="SAPBEXstdData 4 8" xfId="44447"/>
    <cellStyle name="SAPBEXstdData 4 9" xfId="44563"/>
    <cellStyle name="SAPBEXstdData 5" xfId="603"/>
    <cellStyle name="SAPBEXstdData 5 2" xfId="2218"/>
    <cellStyle name="SAPBEXstdData 5 3" xfId="42495"/>
    <cellStyle name="SAPBEXstdData 5 4" xfId="43138"/>
    <cellStyle name="SAPBEXstdData 5 5" xfId="43429"/>
    <cellStyle name="SAPBEXstdData 5 6" xfId="43712"/>
    <cellStyle name="SAPBEXstdData 5 7" xfId="43988"/>
    <cellStyle name="SAPBEXstdData 5 8" xfId="44448"/>
    <cellStyle name="SAPBEXstdData 5 9" xfId="44564"/>
    <cellStyle name="SAPBEXstdData 6" xfId="604"/>
    <cellStyle name="SAPBEXstdData 6 2" xfId="2215"/>
    <cellStyle name="SAPBEXstdData 6 3" xfId="42494"/>
    <cellStyle name="SAPBEXstdData 6 4" xfId="43139"/>
    <cellStyle name="SAPBEXstdData 6 5" xfId="43430"/>
    <cellStyle name="SAPBEXstdData 6 6" xfId="43713"/>
    <cellStyle name="SAPBEXstdData 6 7" xfId="43989"/>
    <cellStyle name="SAPBEXstdData 6 8" xfId="44449"/>
    <cellStyle name="SAPBEXstdData 6 9" xfId="44565"/>
    <cellStyle name="SAPBEXstdData 7" xfId="2793"/>
    <cellStyle name="SAPBEXstdData 8" xfId="2224"/>
    <cellStyle name="SAPBEXstdData 9" xfId="42699"/>
    <cellStyle name="SAPBEXstdData_Лист1" xfId="2794"/>
    <cellStyle name="SAPBEXstdDataEmph" xfId="605"/>
    <cellStyle name="SAPBEXstdDataEmph 10" xfId="43140"/>
    <cellStyle name="SAPBEXstdDataEmph 11" xfId="43431"/>
    <cellStyle name="SAPBEXstdDataEmph 12" xfId="43714"/>
    <cellStyle name="SAPBEXstdDataEmph 13" xfId="43990"/>
    <cellStyle name="SAPBEXstdDataEmph 14" xfId="44450"/>
    <cellStyle name="SAPBEXstdDataEmph 15" xfId="44566"/>
    <cellStyle name="SAPBEXstdDataEmph 2" xfId="606"/>
    <cellStyle name="SAPBEXstdDataEmph 2 2" xfId="2210"/>
    <cellStyle name="SAPBEXstdDataEmph 2 3" xfId="42493"/>
    <cellStyle name="SAPBEXstdDataEmph 2 4" xfId="43141"/>
    <cellStyle name="SAPBEXstdDataEmph 2 5" xfId="43432"/>
    <cellStyle name="SAPBEXstdDataEmph 2 6" xfId="43715"/>
    <cellStyle name="SAPBEXstdDataEmph 2 7" xfId="43991"/>
    <cellStyle name="SAPBEXstdDataEmph 2 8" xfId="44451"/>
    <cellStyle name="SAPBEXstdDataEmph 2 9" xfId="44567"/>
    <cellStyle name="SAPBEXstdDataEmph 3" xfId="607"/>
    <cellStyle name="SAPBEXstdDataEmph 3 2" xfId="2208"/>
    <cellStyle name="SAPBEXstdDataEmph 3 3" xfId="42492"/>
    <cellStyle name="SAPBEXstdDataEmph 3 4" xfId="43142"/>
    <cellStyle name="SAPBEXstdDataEmph 3 5" xfId="43433"/>
    <cellStyle name="SAPBEXstdDataEmph 3 6" xfId="43716"/>
    <cellStyle name="SAPBEXstdDataEmph 3 7" xfId="43992"/>
    <cellStyle name="SAPBEXstdDataEmph 3 8" xfId="44452"/>
    <cellStyle name="SAPBEXstdDataEmph 3 9" xfId="44568"/>
    <cellStyle name="SAPBEXstdDataEmph 4" xfId="608"/>
    <cellStyle name="SAPBEXstdDataEmph 4 2" xfId="2206"/>
    <cellStyle name="SAPBEXstdDataEmph 4 3" xfId="42491"/>
    <cellStyle name="SAPBEXstdDataEmph 4 4" xfId="43143"/>
    <cellStyle name="SAPBEXstdDataEmph 4 5" xfId="43434"/>
    <cellStyle name="SAPBEXstdDataEmph 4 6" xfId="43717"/>
    <cellStyle name="SAPBEXstdDataEmph 4 7" xfId="43993"/>
    <cellStyle name="SAPBEXstdDataEmph 4 8" xfId="44453"/>
    <cellStyle name="SAPBEXstdDataEmph 4 9" xfId="44569"/>
    <cellStyle name="SAPBEXstdDataEmph 5" xfId="609"/>
    <cellStyle name="SAPBEXstdDataEmph 5 2" xfId="2199"/>
    <cellStyle name="SAPBEXstdDataEmph 5 3" xfId="42490"/>
    <cellStyle name="SAPBEXstdDataEmph 5 4" xfId="43144"/>
    <cellStyle name="SAPBEXstdDataEmph 5 5" xfId="43435"/>
    <cellStyle name="SAPBEXstdDataEmph 5 6" xfId="43718"/>
    <cellStyle name="SAPBEXstdDataEmph 5 7" xfId="43994"/>
    <cellStyle name="SAPBEXstdDataEmph 5 8" xfId="44454"/>
    <cellStyle name="SAPBEXstdDataEmph 5 9" xfId="44570"/>
    <cellStyle name="SAPBEXstdDataEmph 6" xfId="610"/>
    <cellStyle name="SAPBEXstdDataEmph 6 2" xfId="2198"/>
    <cellStyle name="SAPBEXstdDataEmph 6 3" xfId="42489"/>
    <cellStyle name="SAPBEXstdDataEmph 6 4" xfId="43145"/>
    <cellStyle name="SAPBEXstdDataEmph 6 5" xfId="43436"/>
    <cellStyle name="SAPBEXstdDataEmph 6 6" xfId="43719"/>
    <cellStyle name="SAPBEXstdDataEmph 6 7" xfId="43995"/>
    <cellStyle name="SAPBEXstdDataEmph 6 8" xfId="44455"/>
    <cellStyle name="SAPBEXstdDataEmph 6 9" xfId="44571"/>
    <cellStyle name="SAPBEXstdDataEmph 7" xfId="2797"/>
    <cellStyle name="SAPBEXstdDataEmph 8" xfId="2212"/>
    <cellStyle name="SAPBEXstdDataEmph 9" xfId="42700"/>
    <cellStyle name="SAPBEXstdDataEmph_Лист1" xfId="2798"/>
    <cellStyle name="SAPBEXstdItem" xfId="611"/>
    <cellStyle name="SAPBEXstdItem 2" xfId="612"/>
    <cellStyle name="SAPBEXstdItem 2 2" xfId="2190"/>
    <cellStyle name="SAPBEXstdItem 2 3" xfId="42488"/>
    <cellStyle name="SAPBEXstdItem 2 4" xfId="43146"/>
    <cellStyle name="SAPBEXstdItem 2 5" xfId="43437"/>
    <cellStyle name="SAPBEXstdItem 2 6" xfId="43720"/>
    <cellStyle name="SAPBEXstdItem 2 7" xfId="43996"/>
    <cellStyle name="SAPBEXstdItem 2 8" xfId="44456"/>
    <cellStyle name="SAPBEXstdItem 2 9" xfId="44572"/>
    <cellStyle name="SAPBEXstdItem 3" xfId="613"/>
    <cellStyle name="SAPBEXstdItem 3 2" xfId="2182"/>
    <cellStyle name="SAPBEXstdItem 3 3" xfId="42487"/>
    <cellStyle name="SAPBEXstdItem 3 4" xfId="43147"/>
    <cellStyle name="SAPBEXstdItem 3 5" xfId="43438"/>
    <cellStyle name="SAPBEXstdItem 3 6" xfId="43721"/>
    <cellStyle name="SAPBEXstdItem 3 7" xfId="43997"/>
    <cellStyle name="SAPBEXstdItem 3 8" xfId="44457"/>
    <cellStyle name="SAPBEXstdItem 3 9" xfId="44573"/>
    <cellStyle name="SAPBEXstdItem 4" xfId="614"/>
    <cellStyle name="SAPBEXstdItem 4 2" xfId="2181"/>
    <cellStyle name="SAPBEXstdItem 4 3" xfId="42486"/>
    <cellStyle name="SAPBEXstdItem 4 4" xfId="43148"/>
    <cellStyle name="SAPBEXstdItem 4 5" xfId="43439"/>
    <cellStyle name="SAPBEXstdItem 4 6" xfId="43722"/>
    <cellStyle name="SAPBEXstdItem 4 7" xfId="43998"/>
    <cellStyle name="SAPBEXstdItem 4 8" xfId="44458"/>
    <cellStyle name="SAPBEXstdItem 4 9" xfId="44574"/>
    <cellStyle name="SAPBEXstdItem 5" xfId="615"/>
    <cellStyle name="SAPBEXstdItem 5 2" xfId="2173"/>
    <cellStyle name="SAPBEXstdItem 5 3" xfId="42485"/>
    <cellStyle name="SAPBEXstdItem 5 4" xfId="43149"/>
    <cellStyle name="SAPBEXstdItem 5 5" xfId="43440"/>
    <cellStyle name="SAPBEXstdItem 5 6" xfId="43723"/>
    <cellStyle name="SAPBEXstdItem 5 7" xfId="43999"/>
    <cellStyle name="SAPBEXstdItem 5 8" xfId="44459"/>
    <cellStyle name="SAPBEXstdItem 5 9" xfId="44575"/>
    <cellStyle name="SAPBEXstdItem 6" xfId="616"/>
    <cellStyle name="SAPBEXstdItem 6 2" xfId="2172"/>
    <cellStyle name="SAPBEXstdItem 6 3" xfId="42484"/>
    <cellStyle name="SAPBEXstdItem 6 4" xfId="43150"/>
    <cellStyle name="SAPBEXstdItem 6 5" xfId="43441"/>
    <cellStyle name="SAPBEXstdItem 6 6" xfId="43724"/>
    <cellStyle name="SAPBEXstdItem 6 7" xfId="44000"/>
    <cellStyle name="SAPBEXstdItem 6 8" xfId="44460"/>
    <cellStyle name="SAPBEXstdItem 6 9" xfId="44576"/>
    <cellStyle name="SAPBEXstdItem 7" xfId="617"/>
    <cellStyle name="SAPBEXstdItem 7 2" xfId="2164"/>
    <cellStyle name="SAPBEXstdItem 7 3" xfId="42483"/>
    <cellStyle name="SAPBEXstdItem 7 4" xfId="43151"/>
    <cellStyle name="SAPBEXstdItem 7 5" xfId="43442"/>
    <cellStyle name="SAPBEXstdItem 7 6" xfId="43725"/>
    <cellStyle name="SAPBEXstdItem 7 7" xfId="44001"/>
    <cellStyle name="SAPBEXstdItem 7 8" xfId="44461"/>
    <cellStyle name="SAPBEXstdItem 7 9" xfId="44577"/>
    <cellStyle name="SAPBEXstdItem 8" xfId="874"/>
    <cellStyle name="SAPBEXstdItem 9" xfId="1019"/>
    <cellStyle name="SAPBEXstdItem_7-р" xfId="618"/>
    <cellStyle name="SAPBEXstdItemX" xfId="619"/>
    <cellStyle name="SAPBEXstdItemX 2" xfId="620"/>
    <cellStyle name="SAPBEXstdItemX 2 10" xfId="44578"/>
    <cellStyle name="SAPBEXstdItemX 2 2" xfId="2800"/>
    <cellStyle name="SAPBEXstdItemX 2 3" xfId="2156"/>
    <cellStyle name="SAPBEXstdItemX 2 4" xfId="42701"/>
    <cellStyle name="SAPBEXstdItemX 2 5" xfId="43152"/>
    <cellStyle name="SAPBEXstdItemX 2 6" xfId="43443"/>
    <cellStyle name="SAPBEXstdItemX 2 7" xfId="43726"/>
    <cellStyle name="SAPBEXstdItemX 2 8" xfId="44002"/>
    <cellStyle name="SAPBEXstdItemX 2 9" xfId="44462"/>
    <cellStyle name="SAPBEXstdItemX 2_Лист1" xfId="2801"/>
    <cellStyle name="SAPBEXstdItemX 3" xfId="621"/>
    <cellStyle name="SAPBEXstdItemX 3 10" xfId="44579"/>
    <cellStyle name="SAPBEXstdItemX 3 2" xfId="2802"/>
    <cellStyle name="SAPBEXstdItemX 3 3" xfId="2153"/>
    <cellStyle name="SAPBEXstdItemX 3 4" xfId="42702"/>
    <cellStyle name="SAPBEXstdItemX 3 5" xfId="43153"/>
    <cellStyle name="SAPBEXstdItemX 3 6" xfId="43444"/>
    <cellStyle name="SAPBEXstdItemX 3 7" xfId="43727"/>
    <cellStyle name="SAPBEXstdItemX 3 8" xfId="44003"/>
    <cellStyle name="SAPBEXstdItemX 3 9" xfId="44463"/>
    <cellStyle name="SAPBEXstdItemX 3_Лист1" xfId="2803"/>
    <cellStyle name="SAPBEXstdItemX 4" xfId="622"/>
    <cellStyle name="SAPBEXstdItemX 4 10" xfId="44580"/>
    <cellStyle name="SAPBEXstdItemX 4 2" xfId="2804"/>
    <cellStyle name="SAPBEXstdItemX 4 3" xfId="2151"/>
    <cellStyle name="SAPBEXstdItemX 4 4" xfId="42703"/>
    <cellStyle name="SAPBEXstdItemX 4 5" xfId="43154"/>
    <cellStyle name="SAPBEXstdItemX 4 6" xfId="43445"/>
    <cellStyle name="SAPBEXstdItemX 4 7" xfId="43728"/>
    <cellStyle name="SAPBEXstdItemX 4 8" xfId="44004"/>
    <cellStyle name="SAPBEXstdItemX 4 9" xfId="44464"/>
    <cellStyle name="SAPBEXstdItemX 4_Лист1" xfId="2805"/>
    <cellStyle name="SAPBEXstdItemX 5" xfId="623"/>
    <cellStyle name="SAPBEXstdItemX 5 10" xfId="44581"/>
    <cellStyle name="SAPBEXstdItemX 5 2" xfId="2806"/>
    <cellStyle name="SAPBEXstdItemX 5 3" xfId="2149"/>
    <cellStyle name="SAPBEXstdItemX 5 4" xfId="42704"/>
    <cellStyle name="SAPBEXstdItemX 5 5" xfId="43155"/>
    <cellStyle name="SAPBEXstdItemX 5 6" xfId="43446"/>
    <cellStyle name="SAPBEXstdItemX 5 7" xfId="43729"/>
    <cellStyle name="SAPBEXstdItemX 5 8" xfId="44005"/>
    <cellStyle name="SAPBEXstdItemX 5 9" xfId="44465"/>
    <cellStyle name="SAPBEXstdItemX 5_Лист1" xfId="2807"/>
    <cellStyle name="SAPBEXstdItemX 6" xfId="624"/>
    <cellStyle name="SAPBEXstdItemX 6 10" xfId="44582"/>
    <cellStyle name="SAPBEXstdItemX 6 2" xfId="2808"/>
    <cellStyle name="SAPBEXstdItemX 6 3" xfId="2147"/>
    <cellStyle name="SAPBEXstdItemX 6 4" xfId="42705"/>
    <cellStyle name="SAPBEXstdItemX 6 5" xfId="43156"/>
    <cellStyle name="SAPBEXstdItemX 6 6" xfId="43447"/>
    <cellStyle name="SAPBEXstdItemX 6 7" xfId="43730"/>
    <cellStyle name="SAPBEXstdItemX 6 8" xfId="44006"/>
    <cellStyle name="SAPBEXstdItemX 6 9" xfId="44466"/>
    <cellStyle name="SAPBEXstdItemX 6_Лист1" xfId="2809"/>
    <cellStyle name="SAPBEXtitle" xfId="625"/>
    <cellStyle name="SAPBEXtitle 2" xfId="626"/>
    <cellStyle name="SAPBEXtitle 2 2" xfId="2144"/>
    <cellStyle name="SAPBEXtitle 2 3" xfId="42706"/>
    <cellStyle name="SAPBEXtitle 2 4" xfId="43157"/>
    <cellStyle name="SAPBEXtitle 2 5" xfId="43448"/>
    <cellStyle name="SAPBEXtitle 2 6" xfId="43731"/>
    <cellStyle name="SAPBEXtitle 2 7" xfId="44007"/>
    <cellStyle name="SAPBEXtitle 2 8" xfId="44467"/>
    <cellStyle name="SAPBEXtitle 2 9" xfId="44583"/>
    <cellStyle name="SAPBEXtitle 3" xfId="627"/>
    <cellStyle name="SAPBEXtitle 3 2" xfId="2137"/>
    <cellStyle name="SAPBEXtitle 3 3" xfId="42707"/>
    <cellStyle name="SAPBEXtitle 3 4" xfId="43158"/>
    <cellStyle name="SAPBEXtitle 3 5" xfId="43449"/>
    <cellStyle name="SAPBEXtitle 3 6" xfId="43732"/>
    <cellStyle name="SAPBEXtitle 3 7" xfId="44008"/>
    <cellStyle name="SAPBEXtitle 3 8" xfId="44468"/>
    <cellStyle name="SAPBEXtitle 3 9" xfId="44584"/>
    <cellStyle name="SAPBEXtitle 4" xfId="628"/>
    <cellStyle name="SAPBEXtitle 4 2" xfId="2136"/>
    <cellStyle name="SAPBEXtitle 4 3" xfId="42708"/>
    <cellStyle name="SAPBEXtitle 4 4" xfId="43159"/>
    <cellStyle name="SAPBEXtitle 4 5" xfId="43450"/>
    <cellStyle name="SAPBEXtitle 4 6" xfId="43733"/>
    <cellStyle name="SAPBEXtitle 4 7" xfId="44009"/>
    <cellStyle name="SAPBEXtitle 4 8" xfId="44469"/>
    <cellStyle name="SAPBEXtitle 4 9" xfId="44585"/>
    <cellStyle name="SAPBEXtitle 5" xfId="629"/>
    <cellStyle name="SAPBEXtitle 5 2" xfId="2128"/>
    <cellStyle name="SAPBEXtitle 5 3" xfId="42709"/>
    <cellStyle name="SAPBEXtitle 5 4" xfId="43160"/>
    <cellStyle name="SAPBEXtitle 5 5" xfId="43451"/>
    <cellStyle name="SAPBEXtitle 5 6" xfId="43734"/>
    <cellStyle name="SAPBEXtitle 5 7" xfId="44010"/>
    <cellStyle name="SAPBEXtitle 5 8" xfId="44470"/>
    <cellStyle name="SAPBEXtitle 5 9" xfId="44586"/>
    <cellStyle name="SAPBEXtitle 6" xfId="630"/>
    <cellStyle name="SAPBEXtitle 6 2" xfId="2127"/>
    <cellStyle name="SAPBEXtitle 6 3" xfId="42710"/>
    <cellStyle name="SAPBEXtitle 6 4" xfId="43161"/>
    <cellStyle name="SAPBEXtitle 6 5" xfId="43452"/>
    <cellStyle name="SAPBEXtitle 6 6" xfId="43735"/>
    <cellStyle name="SAPBEXtitle 6 7" xfId="44011"/>
    <cellStyle name="SAPBEXtitle 6 8" xfId="44471"/>
    <cellStyle name="SAPBEXtitle 6 9" xfId="44587"/>
    <cellStyle name="SAPBEXunassignedItem" xfId="631"/>
    <cellStyle name="SAPBEXunassignedItem 2" xfId="632"/>
    <cellStyle name="SAPBEXunassignedItem 2 2" xfId="2813"/>
    <cellStyle name="SAPBEXunassignedItem 2 3" xfId="2814"/>
    <cellStyle name="SAPBEXunassignedItem 2 4" xfId="2812"/>
    <cellStyle name="SAPBEXunassignedItem 2 5" xfId="42806"/>
    <cellStyle name="SAPBEXunassignedItem 2 6" xfId="44678"/>
    <cellStyle name="SAPBEXunassignedItem 2_Лист1" xfId="2815"/>
    <cellStyle name="SAPBEXunassignedItem 3" xfId="2816"/>
    <cellStyle name="SAPBEXunassignedItem 4" xfId="2817"/>
    <cellStyle name="SAPBEXunassignedItem 5" xfId="2811"/>
    <cellStyle name="SAPBEXunassignedItem 6" xfId="42805"/>
    <cellStyle name="SAPBEXunassignedItem 7" xfId="44677"/>
    <cellStyle name="SAPBEXunassignedItem_Лист1" xfId="2818"/>
    <cellStyle name="SAPBEXundefined" xfId="633"/>
    <cellStyle name="SAPBEXundefined 10" xfId="43162"/>
    <cellStyle name="SAPBEXundefined 11" xfId="43453"/>
    <cellStyle name="SAPBEXundefined 12" xfId="43736"/>
    <cellStyle name="SAPBEXundefined 13" xfId="44012"/>
    <cellStyle name="SAPBEXundefined 14" xfId="44472"/>
    <cellStyle name="SAPBEXundefined 15" xfId="44588"/>
    <cellStyle name="SAPBEXundefined 2" xfId="634"/>
    <cellStyle name="SAPBEXundefined 2 2" xfId="2111"/>
    <cellStyle name="SAPBEXundefined 2 3" xfId="42482"/>
    <cellStyle name="SAPBEXundefined 2 4" xfId="43163"/>
    <cellStyle name="SAPBEXundefined 2 5" xfId="43454"/>
    <cellStyle name="SAPBEXundefined 2 6" xfId="43737"/>
    <cellStyle name="SAPBEXundefined 2 7" xfId="44013"/>
    <cellStyle name="SAPBEXundefined 2 8" xfId="44473"/>
    <cellStyle name="SAPBEXundefined 2 9" xfId="44589"/>
    <cellStyle name="SAPBEXundefined 3" xfId="635"/>
    <cellStyle name="SAPBEXundefined 3 2" xfId="2103"/>
    <cellStyle name="SAPBEXundefined 3 3" xfId="42481"/>
    <cellStyle name="SAPBEXundefined 3 4" xfId="43164"/>
    <cellStyle name="SAPBEXundefined 3 5" xfId="43455"/>
    <cellStyle name="SAPBEXundefined 3 6" xfId="43738"/>
    <cellStyle name="SAPBEXundefined 3 7" xfId="44014"/>
    <cellStyle name="SAPBEXundefined 3 8" xfId="44474"/>
    <cellStyle name="SAPBEXundefined 3 9" xfId="44590"/>
    <cellStyle name="SAPBEXundefined 4" xfId="636"/>
    <cellStyle name="SAPBEXundefined 4 2" xfId="2102"/>
    <cellStyle name="SAPBEXundefined 4 3" xfId="42480"/>
    <cellStyle name="SAPBEXundefined 4 4" xfId="43165"/>
    <cellStyle name="SAPBEXundefined 4 5" xfId="43456"/>
    <cellStyle name="SAPBEXundefined 4 6" xfId="43739"/>
    <cellStyle name="SAPBEXundefined 4 7" xfId="44015"/>
    <cellStyle name="SAPBEXundefined 4 8" xfId="44475"/>
    <cellStyle name="SAPBEXundefined 4 9" xfId="44591"/>
    <cellStyle name="SAPBEXundefined 5" xfId="637"/>
    <cellStyle name="SAPBEXundefined 5 2" xfId="2094"/>
    <cellStyle name="SAPBEXundefined 5 3" xfId="42479"/>
    <cellStyle name="SAPBEXundefined 5 4" xfId="43166"/>
    <cellStyle name="SAPBEXundefined 5 5" xfId="43457"/>
    <cellStyle name="SAPBEXundefined 5 6" xfId="43740"/>
    <cellStyle name="SAPBEXundefined 5 7" xfId="44016"/>
    <cellStyle name="SAPBEXundefined 5 8" xfId="44476"/>
    <cellStyle name="SAPBEXundefined 5 9" xfId="44592"/>
    <cellStyle name="SAPBEXundefined 6" xfId="638"/>
    <cellStyle name="SAPBEXundefined 6 2" xfId="2093"/>
    <cellStyle name="SAPBEXundefined 6 3" xfId="42478"/>
    <cellStyle name="SAPBEXundefined 6 4" xfId="43167"/>
    <cellStyle name="SAPBEXundefined 6 5" xfId="43458"/>
    <cellStyle name="SAPBEXundefined 6 6" xfId="43741"/>
    <cellStyle name="SAPBEXundefined 6 7" xfId="44017"/>
    <cellStyle name="SAPBEXundefined 6 8" xfId="44477"/>
    <cellStyle name="SAPBEXundefined 6 9" xfId="44593"/>
    <cellStyle name="SAPBEXundefined 7" xfId="2819"/>
    <cellStyle name="SAPBEXundefined 8" xfId="2112"/>
    <cellStyle name="SAPBEXundefined 9" xfId="42711"/>
    <cellStyle name="SAPBEXundefined_Лист1" xfId="2820"/>
    <cellStyle name="Sheet Title" xfId="639"/>
    <cellStyle name="stand_bord" xfId="2821"/>
    <cellStyle name="STYLE1 - Style1" xfId="640"/>
    <cellStyle name="styleColumnTitles" xfId="641"/>
    <cellStyle name="styleColumnTitles 10" xfId="44018"/>
    <cellStyle name="styleColumnTitles 11" xfId="44478"/>
    <cellStyle name="styleColumnTitles 12" xfId="44594"/>
    <cellStyle name="styleColumnTitles 2" xfId="2822"/>
    <cellStyle name="styleColumnTitles 2 2" xfId="2823"/>
    <cellStyle name="styleColumnTitles 2 2 2" xfId="2824"/>
    <cellStyle name="styleColumnTitles 2 3" xfId="2825"/>
    <cellStyle name="styleColumnTitles 3" xfId="2826"/>
    <cellStyle name="styleColumnTitles 3 2" xfId="2827"/>
    <cellStyle name="styleColumnTitles 4" xfId="2828"/>
    <cellStyle name="styleColumnTitles 5" xfId="2088"/>
    <cellStyle name="styleColumnTitles 6" xfId="42712"/>
    <cellStyle name="styleColumnTitles 7" xfId="43168"/>
    <cellStyle name="styleColumnTitles 8" xfId="43459"/>
    <cellStyle name="styleColumnTitles 9" xfId="43742"/>
    <cellStyle name="styleDateRange" xfId="642"/>
    <cellStyle name="styleDateRange 10" xfId="44019"/>
    <cellStyle name="styleDateRange 11" xfId="44479"/>
    <cellStyle name="styleDateRange 12" xfId="44595"/>
    <cellStyle name="styleDateRange 2" xfId="2829"/>
    <cellStyle name="styleDateRange 2 2" xfId="2830"/>
    <cellStyle name="styleDateRange 2 2 2" xfId="2831"/>
    <cellStyle name="styleDateRange 2 3" xfId="2832"/>
    <cellStyle name="styleDateRange 3" xfId="2833"/>
    <cellStyle name="styleDateRange 3 2" xfId="2834"/>
    <cellStyle name="styleDateRange 4" xfId="2835"/>
    <cellStyle name="styleDateRange 5" xfId="2086"/>
    <cellStyle name="styleDateRange 6" xfId="42713"/>
    <cellStyle name="styleDateRange 7" xfId="43169"/>
    <cellStyle name="styleDateRange 8" xfId="43460"/>
    <cellStyle name="styleDateRange 9" xfId="43743"/>
    <cellStyle name="styleHidden" xfId="643"/>
    <cellStyle name="styleNormal" xfId="644"/>
    <cellStyle name="styleSeriesAttributes" xfId="645"/>
    <cellStyle name="styleSeriesAttributes 10" xfId="44020"/>
    <cellStyle name="styleSeriesAttributes 11" xfId="44480"/>
    <cellStyle name="styleSeriesAttributes 12" xfId="44596"/>
    <cellStyle name="styleSeriesAttributes 2" xfId="2836"/>
    <cellStyle name="styleSeriesAttributes 2 2" xfId="2837"/>
    <cellStyle name="styleSeriesAttributes 2 2 2" xfId="2838"/>
    <cellStyle name="styleSeriesAttributes 2 3" xfId="2839"/>
    <cellStyle name="styleSeriesAttributes 3" xfId="2840"/>
    <cellStyle name="styleSeriesAttributes 3 2" xfId="2841"/>
    <cellStyle name="styleSeriesAttributes 4" xfId="2842"/>
    <cellStyle name="styleSeriesAttributes 5" xfId="2083"/>
    <cellStyle name="styleSeriesAttributes 6" xfId="42714"/>
    <cellStyle name="styleSeriesAttributes 7" xfId="43170"/>
    <cellStyle name="styleSeriesAttributes 8" xfId="43461"/>
    <cellStyle name="styleSeriesAttributes 9" xfId="43744"/>
    <cellStyle name="styleSeriesData" xfId="646"/>
    <cellStyle name="styleSeriesData 10" xfId="44021"/>
    <cellStyle name="styleSeriesData 11" xfId="44481"/>
    <cellStyle name="styleSeriesData 12" xfId="44597"/>
    <cellStyle name="styleSeriesData 2" xfId="2843"/>
    <cellStyle name="styleSeriesData 2 2" xfId="2844"/>
    <cellStyle name="styleSeriesData 2 2 2" xfId="2845"/>
    <cellStyle name="styleSeriesData 2 3" xfId="2846"/>
    <cellStyle name="styleSeriesData 3" xfId="2847"/>
    <cellStyle name="styleSeriesData 3 2" xfId="2848"/>
    <cellStyle name="styleSeriesData 4" xfId="2849"/>
    <cellStyle name="styleSeriesData 5" xfId="2058"/>
    <cellStyle name="styleSeriesData 6" xfId="42715"/>
    <cellStyle name="styleSeriesData 7" xfId="43171"/>
    <cellStyle name="styleSeriesData 8" xfId="43462"/>
    <cellStyle name="styleSeriesData 9" xfId="43745"/>
    <cellStyle name="styleSeriesDataForecast" xfId="647"/>
    <cellStyle name="styleSeriesDataForecast 10" xfId="44022"/>
    <cellStyle name="styleSeriesDataForecast 11" xfId="44482"/>
    <cellStyle name="styleSeriesDataForecast 12" xfId="44598"/>
    <cellStyle name="styleSeriesDataForecast 2" xfId="2850"/>
    <cellStyle name="styleSeriesDataForecast 2 2" xfId="2851"/>
    <cellStyle name="styleSeriesDataForecast 2 2 2" xfId="2852"/>
    <cellStyle name="styleSeriesDataForecast 2 3" xfId="2853"/>
    <cellStyle name="styleSeriesDataForecast 3" xfId="2854"/>
    <cellStyle name="styleSeriesDataForecast 3 2" xfId="2855"/>
    <cellStyle name="styleSeriesDataForecast 4" xfId="2856"/>
    <cellStyle name="styleSeriesDataForecast 5" xfId="2057"/>
    <cellStyle name="styleSeriesDataForecast 6" xfId="42716"/>
    <cellStyle name="styleSeriesDataForecast 7" xfId="43172"/>
    <cellStyle name="styleSeriesDataForecast 8" xfId="43463"/>
    <cellStyle name="styleSeriesDataForecast 9" xfId="43746"/>
    <cellStyle name="styleSeriesDataForecastNA" xfId="648"/>
    <cellStyle name="styleSeriesDataForecastNA 10" xfId="44023"/>
    <cellStyle name="styleSeriesDataForecastNA 11" xfId="44483"/>
    <cellStyle name="styleSeriesDataForecastNA 12" xfId="44599"/>
    <cellStyle name="styleSeriesDataForecastNA 2" xfId="2857"/>
    <cellStyle name="styleSeriesDataForecastNA 2 2" xfId="2858"/>
    <cellStyle name="styleSeriesDataForecastNA 2 2 2" xfId="2859"/>
    <cellStyle name="styleSeriesDataForecastNA 2 3" xfId="2860"/>
    <cellStyle name="styleSeriesDataForecastNA 3" xfId="2861"/>
    <cellStyle name="styleSeriesDataForecastNA 3 2" xfId="2862"/>
    <cellStyle name="styleSeriesDataForecastNA 4" xfId="2863"/>
    <cellStyle name="styleSeriesDataForecastNA 5" xfId="2056"/>
    <cellStyle name="styleSeriesDataForecastNA 6" xfId="42717"/>
    <cellStyle name="styleSeriesDataForecastNA 7" xfId="43173"/>
    <cellStyle name="styleSeriesDataForecastNA 8" xfId="43464"/>
    <cellStyle name="styleSeriesDataForecastNA 9" xfId="43747"/>
    <cellStyle name="styleSeriesDataNA" xfId="649"/>
    <cellStyle name="styleSeriesDataNA 10" xfId="44024"/>
    <cellStyle name="styleSeriesDataNA 11" xfId="44484"/>
    <cellStyle name="styleSeriesDataNA 12" xfId="44600"/>
    <cellStyle name="styleSeriesDataNA 2" xfId="2864"/>
    <cellStyle name="styleSeriesDataNA 2 2" xfId="2865"/>
    <cellStyle name="styleSeriesDataNA 2 2 2" xfId="2866"/>
    <cellStyle name="styleSeriesDataNA 2 3" xfId="2867"/>
    <cellStyle name="styleSeriesDataNA 3" xfId="2868"/>
    <cellStyle name="styleSeriesDataNA 3 2" xfId="2869"/>
    <cellStyle name="styleSeriesDataNA 4" xfId="2870"/>
    <cellStyle name="styleSeriesDataNA 5" xfId="2055"/>
    <cellStyle name="styleSeriesDataNA 6" xfId="42718"/>
    <cellStyle name="styleSeriesDataNA 7" xfId="43174"/>
    <cellStyle name="styleSeriesDataNA 8" xfId="43465"/>
    <cellStyle name="styleSeriesDataNA 9" xfId="43748"/>
    <cellStyle name="Text Indent A" xfId="650"/>
    <cellStyle name="Text Indent B" xfId="651"/>
    <cellStyle name="Text Indent C" xfId="652"/>
    <cellStyle name="Times New Roman0181000015536870911" xfId="653"/>
    <cellStyle name="Times New Roman0181000015536870911 2" xfId="1708"/>
    <cellStyle name="Times New Roman0181000015536870911 3" xfId="42719"/>
    <cellStyle name="Times New Roman0181000015536870911 4" xfId="43175"/>
    <cellStyle name="Times New Roman0181000015536870911 5" xfId="43466"/>
    <cellStyle name="Times New Roman0181000015536870911 6" xfId="43749"/>
    <cellStyle name="Times New Roman0181000015536870911 7" xfId="44025"/>
    <cellStyle name="Times New Roman0181000015536870911 8" xfId="44485"/>
    <cellStyle name="Times New Roman0181000015536870911 9" xfId="44601"/>
    <cellStyle name="Title" xfId="654"/>
    <cellStyle name="Title 2" xfId="2871"/>
    <cellStyle name="Total" xfId="655"/>
    <cellStyle name="Total 10" xfId="44486"/>
    <cellStyle name="Total 11" xfId="44602"/>
    <cellStyle name="Total 2" xfId="2872"/>
    <cellStyle name="Total 2 2" xfId="2873"/>
    <cellStyle name="Total 3" xfId="2874"/>
    <cellStyle name="Total 3 2" xfId="2875"/>
    <cellStyle name="Total 4" xfId="1686"/>
    <cellStyle name="Total 5" xfId="42720"/>
    <cellStyle name="Total 6" xfId="43176"/>
    <cellStyle name="Total 7" xfId="43467"/>
    <cellStyle name="Total 8" xfId="43750"/>
    <cellStyle name="Total 9" xfId="44026"/>
    <cellStyle name="Total_Лист1" xfId="2876"/>
    <cellStyle name="USD" xfId="2877"/>
    <cellStyle name="USD Paren" xfId="2878"/>
    <cellStyle name="USD_AllTables" xfId="2879"/>
    <cellStyle name="Währung [0]_laroux" xfId="656"/>
    <cellStyle name="Währung_laroux" xfId="657"/>
    <cellStyle name="Walutowy [0]_1" xfId="658"/>
    <cellStyle name="Walutowy_1" xfId="659"/>
    <cellStyle name="Warning Text" xfId="660"/>
    <cellStyle name="Warning Text 2" xfId="2880"/>
    <cellStyle name="Акцент1" xfId="661" builtinId="29" customBuiltin="1"/>
    <cellStyle name="Акцент1 2" xfId="662"/>
    <cellStyle name="Акцент1 3" xfId="663"/>
    <cellStyle name="Акцент1 4" xfId="44732"/>
    <cellStyle name="Акцент1 5" xfId="44733"/>
    <cellStyle name="Акцент2" xfId="664" builtinId="33" customBuiltin="1"/>
    <cellStyle name="Акцент2 2" xfId="665"/>
    <cellStyle name="Акцент2 3" xfId="666"/>
    <cellStyle name="Акцент2 4" xfId="44734"/>
    <cellStyle name="Акцент2 5" xfId="44735"/>
    <cellStyle name="Акцент3" xfId="667" builtinId="37" customBuiltin="1"/>
    <cellStyle name="Акцент3 2" xfId="668"/>
    <cellStyle name="Акцент3 3" xfId="669"/>
    <cellStyle name="Акцент3 4" xfId="44736"/>
    <cellStyle name="Акцент3 5" xfId="44737"/>
    <cellStyle name="Акцент4" xfId="670" builtinId="41" customBuiltin="1"/>
    <cellStyle name="Акцент4 2" xfId="671"/>
    <cellStyle name="Акцент4 3" xfId="672"/>
    <cellStyle name="Акцент4 4" xfId="44738"/>
    <cellStyle name="Акцент4 5" xfId="44739"/>
    <cellStyle name="Акцент5" xfId="673" builtinId="45" customBuiltin="1"/>
    <cellStyle name="Акцент5 2" xfId="674"/>
    <cellStyle name="Акцент5 3" xfId="675"/>
    <cellStyle name="Акцент5 4" xfId="44740"/>
    <cellStyle name="Акцент5 5" xfId="44741"/>
    <cellStyle name="Акцент6" xfId="676" builtinId="49" customBuiltin="1"/>
    <cellStyle name="Акцент6 2" xfId="677"/>
    <cellStyle name="Акцент6 3" xfId="678"/>
    <cellStyle name="Акцент6 4" xfId="44742"/>
    <cellStyle name="Акцент6 5" xfId="44743"/>
    <cellStyle name="Беззащитный" xfId="679"/>
    <cellStyle name="Ввод " xfId="680" builtinId="20" customBuiltin="1"/>
    <cellStyle name="Ввод  10" xfId="43751"/>
    <cellStyle name="Ввод  11" xfId="44057"/>
    <cellStyle name="Ввод  12" xfId="44487"/>
    <cellStyle name="Ввод  13" xfId="44603"/>
    <cellStyle name="Ввод  2" xfId="681"/>
    <cellStyle name="Ввод  2 10" xfId="43469"/>
    <cellStyle name="Ввод  2 11" xfId="43752"/>
    <cellStyle name="Ввод  2 12" xfId="44058"/>
    <cellStyle name="Ввод  2 13" xfId="44488"/>
    <cellStyle name="Ввод  2 14" xfId="44604"/>
    <cellStyle name="Ввод  2 2" xfId="2881"/>
    <cellStyle name="Ввод  2 2 2" xfId="2882"/>
    <cellStyle name="Ввод  2 2 3" xfId="44744"/>
    <cellStyle name="Ввод  2 3" xfId="2883"/>
    <cellStyle name="Ввод  2 3 2" xfId="2884"/>
    <cellStyle name="Ввод  2 4" xfId="2885"/>
    <cellStyle name="Ввод  2 5" xfId="42440"/>
    <cellStyle name="Ввод  2 6" xfId="42722"/>
    <cellStyle name="Ввод  2 7" xfId="42754"/>
    <cellStyle name="Ввод  2 8" xfId="42808"/>
    <cellStyle name="Ввод  2 9" xfId="43213"/>
    <cellStyle name="Ввод  3" xfId="682"/>
    <cellStyle name="Ввод  3 10" xfId="43470"/>
    <cellStyle name="Ввод  3 11" xfId="43753"/>
    <cellStyle name="Ввод  3 12" xfId="44059"/>
    <cellStyle name="Ввод  3 13" xfId="44489"/>
    <cellStyle name="Ввод  3 14" xfId="44605"/>
    <cellStyle name="Ввод  3 2" xfId="2886"/>
    <cellStyle name="Ввод  3 2 2" xfId="2887"/>
    <cellStyle name="Ввод  3 3" xfId="2888"/>
    <cellStyle name="Ввод  3 3 2" xfId="2889"/>
    <cellStyle name="Ввод  3 4" xfId="2890"/>
    <cellStyle name="Ввод  3 5" xfId="42439"/>
    <cellStyle name="Ввод  3 6" xfId="42723"/>
    <cellStyle name="Ввод  3 7" xfId="42755"/>
    <cellStyle name="Ввод  3 8" xfId="42809"/>
    <cellStyle name="Ввод  3 9" xfId="43214"/>
    <cellStyle name="Ввод  4" xfId="2891"/>
    <cellStyle name="Ввод  4 2" xfId="2892"/>
    <cellStyle name="Ввод  5" xfId="42721"/>
    <cellStyle name="Ввод  6" xfId="42753"/>
    <cellStyle name="Ввод  7" xfId="42807"/>
    <cellStyle name="Ввод  8" xfId="43212"/>
    <cellStyle name="Ввод  9" xfId="43468"/>
    <cellStyle name="Вывод" xfId="683" builtinId="21" customBuiltin="1"/>
    <cellStyle name="Вывод 10" xfId="44490"/>
    <cellStyle name="Вывод 11" xfId="44606"/>
    <cellStyle name="Вывод 2" xfId="684"/>
    <cellStyle name="Вывод 2 10" xfId="44028"/>
    <cellStyle name="Вывод 2 11" xfId="44491"/>
    <cellStyle name="Вывод 2 12" xfId="44607"/>
    <cellStyle name="Вывод 2 2" xfId="2893"/>
    <cellStyle name="Вывод 2 2 2" xfId="2894"/>
    <cellStyle name="Вывод 2 2 3" xfId="44745"/>
    <cellStyle name="Вывод 2 3" xfId="2895"/>
    <cellStyle name="Вывод 2 3 2" xfId="2896"/>
    <cellStyle name="Вывод 2 4" xfId="2897"/>
    <cellStyle name="Вывод 2 5" xfId="42442"/>
    <cellStyle name="Вывод 2 6" xfId="42725"/>
    <cellStyle name="Вывод 2 7" xfId="43178"/>
    <cellStyle name="Вывод 2 8" xfId="43472"/>
    <cellStyle name="Вывод 2 9" xfId="43755"/>
    <cellStyle name="Вывод 3" xfId="685"/>
    <cellStyle name="Вывод 3 10" xfId="44029"/>
    <cellStyle name="Вывод 3 11" xfId="44492"/>
    <cellStyle name="Вывод 3 12" xfId="44608"/>
    <cellStyle name="Вывод 3 2" xfId="2898"/>
    <cellStyle name="Вывод 3 2 2" xfId="2899"/>
    <cellStyle name="Вывод 3 3" xfId="2900"/>
    <cellStyle name="Вывод 3 3 2" xfId="2901"/>
    <cellStyle name="Вывод 3 4" xfId="2902"/>
    <cellStyle name="Вывод 3 5" xfId="42441"/>
    <cellStyle name="Вывод 3 6" xfId="42726"/>
    <cellStyle name="Вывод 3 7" xfId="43179"/>
    <cellStyle name="Вывод 3 8" xfId="43473"/>
    <cellStyle name="Вывод 3 9" xfId="43756"/>
    <cellStyle name="Вывод 4" xfId="2903"/>
    <cellStyle name="Вывод 4 2" xfId="2904"/>
    <cellStyle name="Вывод 5" xfId="42724"/>
    <cellStyle name="Вывод 6" xfId="43177"/>
    <cellStyle name="Вывод 7" xfId="43471"/>
    <cellStyle name="Вывод 8" xfId="43754"/>
    <cellStyle name="Вывод 9" xfId="44027"/>
    <cellStyle name="Вычисление" xfId="686" builtinId="22" customBuiltin="1"/>
    <cellStyle name="Вычисление 10" xfId="43757"/>
    <cellStyle name="Вычисление 11" xfId="44060"/>
    <cellStyle name="Вычисление 12" xfId="44493"/>
    <cellStyle name="Вычисление 13" xfId="44609"/>
    <cellStyle name="Вычисление 2" xfId="687"/>
    <cellStyle name="Вычисление 2 10" xfId="43475"/>
    <cellStyle name="Вычисление 2 11" xfId="43758"/>
    <cellStyle name="Вычисление 2 12" xfId="44061"/>
    <cellStyle name="Вычисление 2 13" xfId="44494"/>
    <cellStyle name="Вычисление 2 14" xfId="44610"/>
    <cellStyle name="Вычисление 2 2" xfId="2905"/>
    <cellStyle name="Вычисление 2 2 2" xfId="2906"/>
    <cellStyle name="Вычисление 2 2 3" xfId="44746"/>
    <cellStyle name="Вычисление 2 3" xfId="2907"/>
    <cellStyle name="Вычисление 2 3 2" xfId="2908"/>
    <cellStyle name="Вычисление 2 4" xfId="2909"/>
    <cellStyle name="Вычисление 2 5" xfId="42444"/>
    <cellStyle name="Вычисление 2 6" xfId="42728"/>
    <cellStyle name="Вычисление 2 7" xfId="42757"/>
    <cellStyle name="Вычисление 2 8" xfId="42811"/>
    <cellStyle name="Вычисление 2 9" xfId="43216"/>
    <cellStyle name="Вычисление 3" xfId="688"/>
    <cellStyle name="Вычисление 3 10" xfId="43476"/>
    <cellStyle name="Вычисление 3 11" xfId="43759"/>
    <cellStyle name="Вычисление 3 12" xfId="44062"/>
    <cellStyle name="Вычисление 3 13" xfId="44495"/>
    <cellStyle name="Вычисление 3 14" xfId="44611"/>
    <cellStyle name="Вычисление 3 2" xfId="2911"/>
    <cellStyle name="Вычисление 3 2 2" xfId="2912"/>
    <cellStyle name="Вычисление 3 3" xfId="2913"/>
    <cellStyle name="Вычисление 3 3 2" xfId="2914"/>
    <cellStyle name="Вычисление 3 4" xfId="2915"/>
    <cellStyle name="Вычисление 3 5" xfId="42443"/>
    <cellStyle name="Вычисление 3 6" xfId="42729"/>
    <cellStyle name="Вычисление 3 7" xfId="42758"/>
    <cellStyle name="Вычисление 3 8" xfId="42812"/>
    <cellStyle name="Вычисление 3 9" xfId="43217"/>
    <cellStyle name="Вычисление 4" xfId="2916"/>
    <cellStyle name="Вычисление 4 2" xfId="2917"/>
    <cellStyle name="Вычисление 5" xfId="42727"/>
    <cellStyle name="Вычисление 6" xfId="42756"/>
    <cellStyle name="Вычисление 7" xfId="42810"/>
    <cellStyle name="Вычисление 8" xfId="43215"/>
    <cellStyle name="Вычисление 9" xfId="43474"/>
    <cellStyle name="Гиперссылка" xfId="45203" builtinId="8"/>
    <cellStyle name="Гиперссылка 2" xfId="689"/>
    <cellStyle name="Гиперссылка 2 2" xfId="2918"/>
    <cellStyle name="Денежный 10" xfId="44617"/>
    <cellStyle name="Денежный 2" xfId="2919"/>
    <cellStyle name="Денежный 2 2" xfId="2920"/>
    <cellStyle name="Денежный 2 2 2" xfId="2921"/>
    <cellStyle name="Денежный 2 3" xfId="2922"/>
    <cellStyle name="Денежный 2_БОЛГАРИЯ ЯНВАРЬ 2012 Г" xfId="2923"/>
    <cellStyle name="Денежный 3" xfId="44522"/>
    <cellStyle name="Денежный 4" xfId="44624"/>
    <cellStyle name="Денежный 5" xfId="44635"/>
    <cellStyle name="Денежный 6" xfId="44623"/>
    <cellStyle name="Денежный 7" xfId="44634"/>
    <cellStyle name="Денежный 8" xfId="44628"/>
    <cellStyle name="Денежный 9" xfId="44633"/>
    <cellStyle name="Заголовок" xfId="690"/>
    <cellStyle name="Заголовок 1" xfId="691" builtinId="16" customBuiltin="1"/>
    <cellStyle name="Заголовок 1 2" xfId="692"/>
    <cellStyle name="Заголовок 1 3" xfId="693"/>
    <cellStyle name="Заголовок 1 4" xfId="44747"/>
    <cellStyle name="Заголовок 1 5" xfId="44748"/>
    <cellStyle name="Заголовок 2" xfId="694" builtinId="17" customBuiltin="1"/>
    <cellStyle name="Заголовок 2 2" xfId="695"/>
    <cellStyle name="Заголовок 2 3" xfId="696"/>
    <cellStyle name="Заголовок 2 4" xfId="44749"/>
    <cellStyle name="Заголовок 2 5" xfId="44750"/>
    <cellStyle name="Заголовок 3" xfId="697" builtinId="18" customBuiltin="1"/>
    <cellStyle name="Заголовок 3 2" xfId="698"/>
    <cellStyle name="Заголовок 3 3" xfId="699"/>
    <cellStyle name="Заголовок 3 4" xfId="44751"/>
    <cellStyle name="Заголовок 3 5" xfId="44752"/>
    <cellStyle name="Заголовок 4" xfId="700" builtinId="19" customBuiltin="1"/>
    <cellStyle name="Заголовок 4 2" xfId="701"/>
    <cellStyle name="Заголовок 4 3" xfId="702"/>
    <cellStyle name="Заголовок 4 4" xfId="44753"/>
    <cellStyle name="Заголовок 4 5" xfId="44754"/>
    <cellStyle name="Заголовок 5" xfId="2924"/>
    <cellStyle name="ЗаголовокСтолбца" xfId="703"/>
    <cellStyle name="ЗаголовокСтолбца 2" xfId="44755"/>
    <cellStyle name="Защитный" xfId="704"/>
    <cellStyle name="Значение" xfId="705"/>
    <cellStyle name="Значение 2" xfId="42445"/>
    <cellStyle name="Значение 3" xfId="42813"/>
    <cellStyle name="Значение 4" xfId="44679"/>
    <cellStyle name="Итог" xfId="706" builtinId="25" customBuiltin="1"/>
    <cellStyle name="Итог 10" xfId="44496"/>
    <cellStyle name="Итог 11" xfId="44612"/>
    <cellStyle name="Итог 2" xfId="707"/>
    <cellStyle name="Итог 2 10" xfId="44031"/>
    <cellStyle name="Итог 2 11" xfId="44497"/>
    <cellStyle name="Итог 2 12" xfId="44613"/>
    <cellStyle name="Итог 2 2" xfId="2925"/>
    <cellStyle name="Итог 2 2 2" xfId="2926"/>
    <cellStyle name="Итог 2 2 3" xfId="44756"/>
    <cellStyle name="Итог 2 3" xfId="2927"/>
    <cellStyle name="Итог 2 3 2" xfId="2928"/>
    <cellStyle name="Итог 2 4" xfId="2929"/>
    <cellStyle name="Итог 2 5" xfId="42447"/>
    <cellStyle name="Итог 2 6" xfId="42731"/>
    <cellStyle name="Итог 2 7" xfId="43181"/>
    <cellStyle name="Итог 2 8" xfId="43478"/>
    <cellStyle name="Итог 2 9" xfId="43761"/>
    <cellStyle name="Итог 3" xfId="708"/>
    <cellStyle name="Итог 3 10" xfId="44032"/>
    <cellStyle name="Итог 3 11" xfId="44498"/>
    <cellStyle name="Итог 3 12" xfId="44614"/>
    <cellStyle name="Итог 3 2" xfId="2930"/>
    <cellStyle name="Итог 3 2 2" xfId="2931"/>
    <cellStyle name="Итог 3 3" xfId="2932"/>
    <cellStyle name="Итог 3 3 2" xfId="2933"/>
    <cellStyle name="Итог 3 4" xfId="2934"/>
    <cellStyle name="Итог 3 5" xfId="42446"/>
    <cellStyle name="Итог 3 6" xfId="42732"/>
    <cellStyle name="Итог 3 7" xfId="43182"/>
    <cellStyle name="Итог 3 8" xfId="43479"/>
    <cellStyle name="Итог 3 9" xfId="43762"/>
    <cellStyle name="Итог 4" xfId="2935"/>
    <cellStyle name="Итог 4 2" xfId="2936"/>
    <cellStyle name="Итог 5" xfId="42730"/>
    <cellStyle name="Итог 6" xfId="43180"/>
    <cellStyle name="Итог 7" xfId="43477"/>
    <cellStyle name="Итог 8" xfId="43760"/>
    <cellStyle name="Итог 9" xfId="44030"/>
    <cellStyle name="Контрольная ячейка" xfId="709" builtinId="23" customBuiltin="1"/>
    <cellStyle name="Контрольная ячейка 2" xfId="710"/>
    <cellStyle name="Контрольная ячейка 3" xfId="711"/>
    <cellStyle name="Контрольная ячейка 4" xfId="44757"/>
    <cellStyle name="Контрольная ячейка 5" xfId="44758"/>
    <cellStyle name="ЛокСмМТСН" xfId="42814"/>
    <cellStyle name="Название" xfId="712" builtinId="15" customBuiltin="1"/>
    <cellStyle name="Название 2" xfId="713"/>
    <cellStyle name="Название 3" xfId="714"/>
    <cellStyle name="Название 4" xfId="44759"/>
    <cellStyle name="Название 5" xfId="44760"/>
    <cellStyle name="Нейтральный" xfId="715" builtinId="28" customBuiltin="1"/>
    <cellStyle name="Нейтральный 2" xfId="716"/>
    <cellStyle name="Нейтральный 3" xfId="717"/>
    <cellStyle name="Нейтральный 4" xfId="44761"/>
    <cellStyle name="Нейтральный 5" xfId="44762"/>
    <cellStyle name="Обычный" xfId="0" builtinId="0"/>
    <cellStyle name="Обычный 10" xfId="718"/>
    <cellStyle name="Обычный 10 10" xfId="2937"/>
    <cellStyle name="Обычный 10 11" xfId="2938"/>
    <cellStyle name="Обычный 10 12" xfId="2939"/>
    <cellStyle name="Обычный 10 13" xfId="2940"/>
    <cellStyle name="Обычный 10 14" xfId="2941"/>
    <cellStyle name="Обычный 10 15" xfId="2942"/>
    <cellStyle name="Обычный 10 16" xfId="44763"/>
    <cellStyle name="Обычный 10 2" xfId="2943"/>
    <cellStyle name="Обычный 10 2 2" xfId="2944"/>
    <cellStyle name="Обычный 10 3" xfId="934"/>
    <cellStyle name="Обычный 10 3 2" xfId="2945"/>
    <cellStyle name="Обычный 10 4" xfId="2946"/>
    <cellStyle name="Обычный 10 5" xfId="2947"/>
    <cellStyle name="Обычный 10 6" xfId="2948"/>
    <cellStyle name="Обычный 10 7" xfId="2949"/>
    <cellStyle name="Обычный 10 8" xfId="2950"/>
    <cellStyle name="Обычный 10 9" xfId="2951"/>
    <cellStyle name="Обычный 10_ВВП 2011-2014 кв" xfId="2952"/>
    <cellStyle name="Обычный 100" xfId="2953"/>
    <cellStyle name="Обычный 101" xfId="2954"/>
    <cellStyle name="Обычный 102" xfId="2955"/>
    <cellStyle name="Обычный 103" xfId="2956"/>
    <cellStyle name="Обычный 104" xfId="2957"/>
    <cellStyle name="Обычный 105" xfId="2958"/>
    <cellStyle name="Обычный 106" xfId="2959"/>
    <cellStyle name="Обычный 107" xfId="2960"/>
    <cellStyle name="Обычный 108" xfId="2961"/>
    <cellStyle name="Обычный 109" xfId="2962"/>
    <cellStyle name="Обычный 11" xfId="719"/>
    <cellStyle name="Обычный 11 2" xfId="2963"/>
    <cellStyle name="Обычный 11 3" xfId="2964"/>
    <cellStyle name="Обычный 11 4" xfId="44764"/>
    <cellStyle name="Обычный 11 5" xfId="44765"/>
    <cellStyle name="Обычный 110" xfId="2965"/>
    <cellStyle name="Обычный 111" xfId="2966"/>
    <cellStyle name="Обычный 112" xfId="2967"/>
    <cellStyle name="Обычный 113" xfId="2968"/>
    <cellStyle name="Обычный 114" xfId="2969"/>
    <cellStyle name="Обычный 115" xfId="2970"/>
    <cellStyle name="Обычный 116" xfId="2971"/>
    <cellStyle name="Обычный 117" xfId="2972"/>
    <cellStyle name="Обычный 118" xfId="2973"/>
    <cellStyle name="Обычный 119" xfId="2974"/>
    <cellStyle name="Обычный 119 10" xfId="2975"/>
    <cellStyle name="Обычный 119 2" xfId="2976"/>
    <cellStyle name="Обычный 119 2 2" xfId="2977"/>
    <cellStyle name="Обычный 119 2 2 2" xfId="2978"/>
    <cellStyle name="Обычный 119 2 2 2 2" xfId="2979"/>
    <cellStyle name="Обычный 119 2 2 2 2 2" xfId="2980"/>
    <cellStyle name="Обычный 119 2 2 2 2 2 2" xfId="2981"/>
    <cellStyle name="Обычный 119 2 2 2 2 3" xfId="2982"/>
    <cellStyle name="Обычный 119 2 2 2 3" xfId="2983"/>
    <cellStyle name="Обычный 119 2 2 2 3 2" xfId="2984"/>
    <cellStyle name="Обычный 119 2 2 2 4" xfId="2985"/>
    <cellStyle name="Обычный 119 2 2 3" xfId="2986"/>
    <cellStyle name="Обычный 119 2 2 3 2" xfId="2987"/>
    <cellStyle name="Обычный 119 2 2 3 2 2" xfId="2988"/>
    <cellStyle name="Обычный 119 2 2 3 3" xfId="2989"/>
    <cellStyle name="Обычный 119 2 2 4" xfId="2990"/>
    <cellStyle name="Обычный 119 2 2 4 2" xfId="2991"/>
    <cellStyle name="Обычный 119 2 2 5" xfId="2992"/>
    <cellStyle name="Обычный 119 2 3" xfId="2993"/>
    <cellStyle name="Обычный 119 2 3 2" xfId="2994"/>
    <cellStyle name="Обычный 119 2 3 2 2" xfId="2995"/>
    <cellStyle name="Обычный 119 2 3 2 2 2" xfId="2996"/>
    <cellStyle name="Обычный 119 2 3 2 3" xfId="2997"/>
    <cellStyle name="Обычный 119 2 3 3" xfId="2998"/>
    <cellStyle name="Обычный 119 2 3 3 2" xfId="2999"/>
    <cellStyle name="Обычный 119 2 3 4" xfId="3000"/>
    <cellStyle name="Обычный 119 2 4" xfId="3001"/>
    <cellStyle name="Обычный 119 2 4 2" xfId="3002"/>
    <cellStyle name="Обычный 119 2 4 2 2" xfId="3003"/>
    <cellStyle name="Обычный 119 2 4 3" xfId="3004"/>
    <cellStyle name="Обычный 119 2 5" xfId="3005"/>
    <cellStyle name="Обычный 119 2 5 2" xfId="3006"/>
    <cellStyle name="Обычный 119 2 6" xfId="3007"/>
    <cellStyle name="Обычный 119 3" xfId="3008"/>
    <cellStyle name="Обычный 119 3 2" xfId="3009"/>
    <cellStyle name="Обычный 119 3 2 2" xfId="3010"/>
    <cellStyle name="Обычный 119 3 2 2 2" xfId="3011"/>
    <cellStyle name="Обычный 119 3 2 2 2 2" xfId="3012"/>
    <cellStyle name="Обычный 119 3 2 2 2 2 2" xfId="3013"/>
    <cellStyle name="Обычный 119 3 2 2 2 3" xfId="3014"/>
    <cellStyle name="Обычный 119 3 2 2 3" xfId="3015"/>
    <cellStyle name="Обычный 119 3 2 2 3 2" xfId="3016"/>
    <cellStyle name="Обычный 119 3 2 2 4" xfId="3017"/>
    <cellStyle name="Обычный 119 3 2 3" xfId="3018"/>
    <cellStyle name="Обычный 119 3 2 3 2" xfId="3019"/>
    <cellStyle name="Обычный 119 3 2 3 2 2" xfId="3020"/>
    <cellStyle name="Обычный 119 3 2 3 3" xfId="3021"/>
    <cellStyle name="Обычный 119 3 2 4" xfId="3022"/>
    <cellStyle name="Обычный 119 3 2 4 2" xfId="3023"/>
    <cellStyle name="Обычный 119 3 2 5" xfId="3024"/>
    <cellStyle name="Обычный 119 3 3" xfId="3025"/>
    <cellStyle name="Обычный 119 3 3 2" xfId="3026"/>
    <cellStyle name="Обычный 119 3 3 2 2" xfId="3027"/>
    <cellStyle name="Обычный 119 3 3 2 2 2" xfId="3028"/>
    <cellStyle name="Обычный 119 3 3 2 3" xfId="3029"/>
    <cellStyle name="Обычный 119 3 3 3" xfId="3030"/>
    <cellStyle name="Обычный 119 3 3 3 2" xfId="3031"/>
    <cellStyle name="Обычный 119 3 3 4" xfId="3032"/>
    <cellStyle name="Обычный 119 3 4" xfId="3033"/>
    <cellStyle name="Обычный 119 3 4 2" xfId="3034"/>
    <cellStyle name="Обычный 119 3 4 2 2" xfId="3035"/>
    <cellStyle name="Обычный 119 3 4 3" xfId="3036"/>
    <cellStyle name="Обычный 119 3 5" xfId="3037"/>
    <cellStyle name="Обычный 119 3 5 2" xfId="3038"/>
    <cellStyle name="Обычный 119 3 6" xfId="3039"/>
    <cellStyle name="Обычный 119 4" xfId="3040"/>
    <cellStyle name="Обычный 119 4 2" xfId="3041"/>
    <cellStyle name="Обычный 119 4 2 2" xfId="3042"/>
    <cellStyle name="Обычный 119 4 2 2 2" xfId="3043"/>
    <cellStyle name="Обычный 119 4 2 2 2 2" xfId="3044"/>
    <cellStyle name="Обычный 119 4 2 2 2 2 2" xfId="3045"/>
    <cellStyle name="Обычный 119 4 2 2 2 3" xfId="3046"/>
    <cellStyle name="Обычный 119 4 2 2 3" xfId="3047"/>
    <cellStyle name="Обычный 119 4 2 2 3 2" xfId="3048"/>
    <cellStyle name="Обычный 119 4 2 2 4" xfId="3049"/>
    <cellStyle name="Обычный 119 4 2 3" xfId="3050"/>
    <cellStyle name="Обычный 119 4 2 3 2" xfId="3051"/>
    <cellStyle name="Обычный 119 4 2 3 2 2" xfId="3052"/>
    <cellStyle name="Обычный 119 4 2 3 3" xfId="3053"/>
    <cellStyle name="Обычный 119 4 2 4" xfId="3054"/>
    <cellStyle name="Обычный 119 4 2 4 2" xfId="3055"/>
    <cellStyle name="Обычный 119 4 2 5" xfId="3056"/>
    <cellStyle name="Обычный 119 4 3" xfId="3057"/>
    <cellStyle name="Обычный 119 4 3 2" xfId="3058"/>
    <cellStyle name="Обычный 119 4 3 2 2" xfId="3059"/>
    <cellStyle name="Обычный 119 4 3 2 2 2" xfId="3060"/>
    <cellStyle name="Обычный 119 4 3 2 3" xfId="3061"/>
    <cellStyle name="Обычный 119 4 3 3" xfId="3062"/>
    <cellStyle name="Обычный 119 4 3 3 2" xfId="3063"/>
    <cellStyle name="Обычный 119 4 3 4" xfId="3064"/>
    <cellStyle name="Обычный 119 4 4" xfId="3065"/>
    <cellStyle name="Обычный 119 4 4 2" xfId="3066"/>
    <cellStyle name="Обычный 119 4 4 2 2" xfId="3067"/>
    <cellStyle name="Обычный 119 4 4 3" xfId="3068"/>
    <cellStyle name="Обычный 119 4 5" xfId="3069"/>
    <cellStyle name="Обычный 119 4 5 2" xfId="3070"/>
    <cellStyle name="Обычный 119 4 6" xfId="3071"/>
    <cellStyle name="Обычный 119 5" xfId="3072"/>
    <cellStyle name="Обычный 119 5 2" xfId="3073"/>
    <cellStyle name="Обычный 119 5 2 2" xfId="3074"/>
    <cellStyle name="Обычный 119 5 2 2 2" xfId="3075"/>
    <cellStyle name="Обычный 119 5 2 2 2 2" xfId="3076"/>
    <cellStyle name="Обычный 119 5 2 2 2 2 2" xfId="3077"/>
    <cellStyle name="Обычный 119 5 2 2 2 3" xfId="3078"/>
    <cellStyle name="Обычный 119 5 2 2 3" xfId="3079"/>
    <cellStyle name="Обычный 119 5 2 2 3 2" xfId="3080"/>
    <cellStyle name="Обычный 119 5 2 2 4" xfId="3081"/>
    <cellStyle name="Обычный 119 5 2 3" xfId="3082"/>
    <cellStyle name="Обычный 119 5 2 3 2" xfId="3083"/>
    <cellStyle name="Обычный 119 5 2 3 2 2" xfId="3084"/>
    <cellStyle name="Обычный 119 5 2 3 3" xfId="3085"/>
    <cellStyle name="Обычный 119 5 2 4" xfId="3086"/>
    <cellStyle name="Обычный 119 5 2 4 2" xfId="3087"/>
    <cellStyle name="Обычный 119 5 2 5" xfId="3088"/>
    <cellStyle name="Обычный 119 5 3" xfId="3089"/>
    <cellStyle name="Обычный 119 5 3 2" xfId="3090"/>
    <cellStyle name="Обычный 119 5 3 2 2" xfId="3091"/>
    <cellStyle name="Обычный 119 5 3 2 2 2" xfId="3092"/>
    <cellStyle name="Обычный 119 5 3 2 3" xfId="3093"/>
    <cellStyle name="Обычный 119 5 3 3" xfId="3094"/>
    <cellStyle name="Обычный 119 5 3 3 2" xfId="3095"/>
    <cellStyle name="Обычный 119 5 3 4" xfId="3096"/>
    <cellStyle name="Обычный 119 5 4" xfId="3097"/>
    <cellStyle name="Обычный 119 5 4 2" xfId="3098"/>
    <cellStyle name="Обычный 119 5 4 2 2" xfId="3099"/>
    <cellStyle name="Обычный 119 5 4 3" xfId="3100"/>
    <cellStyle name="Обычный 119 5 5" xfId="3101"/>
    <cellStyle name="Обычный 119 5 5 2" xfId="3102"/>
    <cellStyle name="Обычный 119 5 6" xfId="3103"/>
    <cellStyle name="Обычный 119 6" xfId="3104"/>
    <cellStyle name="Обычный 119 6 2" xfId="3105"/>
    <cellStyle name="Обычный 119 6 2 2" xfId="3106"/>
    <cellStyle name="Обычный 119 6 2 2 2" xfId="3107"/>
    <cellStyle name="Обычный 119 6 2 2 2 2" xfId="3108"/>
    <cellStyle name="Обычный 119 6 2 2 3" xfId="3109"/>
    <cellStyle name="Обычный 119 6 2 3" xfId="3110"/>
    <cellStyle name="Обычный 119 6 2 3 2" xfId="3111"/>
    <cellStyle name="Обычный 119 6 2 4" xfId="3112"/>
    <cellStyle name="Обычный 119 6 3" xfId="3113"/>
    <cellStyle name="Обычный 119 6 3 2" xfId="3114"/>
    <cellStyle name="Обычный 119 6 3 2 2" xfId="3115"/>
    <cellStyle name="Обычный 119 6 3 3" xfId="3116"/>
    <cellStyle name="Обычный 119 6 4" xfId="3117"/>
    <cellStyle name="Обычный 119 6 4 2" xfId="3118"/>
    <cellStyle name="Обычный 119 6 5" xfId="3119"/>
    <cellStyle name="Обычный 119 7" xfId="3120"/>
    <cellStyle name="Обычный 119 7 2" xfId="3121"/>
    <cellStyle name="Обычный 119 7 2 2" xfId="3122"/>
    <cellStyle name="Обычный 119 7 2 2 2" xfId="3123"/>
    <cellStyle name="Обычный 119 7 2 3" xfId="3124"/>
    <cellStyle name="Обычный 119 7 3" xfId="3125"/>
    <cellStyle name="Обычный 119 7 3 2" xfId="3126"/>
    <cellStyle name="Обычный 119 7 4" xfId="3127"/>
    <cellStyle name="Обычный 119 8" xfId="3128"/>
    <cellStyle name="Обычный 119 8 2" xfId="3129"/>
    <cellStyle name="Обычный 119 8 2 2" xfId="3130"/>
    <cellStyle name="Обычный 119 8 3" xfId="3131"/>
    <cellStyle name="Обычный 119 9" xfId="3132"/>
    <cellStyle name="Обычный 119 9 2" xfId="3133"/>
    <cellStyle name="Обычный 12" xfId="720"/>
    <cellStyle name="Обычный 12 2" xfId="721"/>
    <cellStyle name="Обычный 12 2 2" xfId="44766"/>
    <cellStyle name="Обычный 12 2 3" xfId="44767"/>
    <cellStyle name="Обычный 12 3" xfId="44768"/>
    <cellStyle name="Обычный 12 4" xfId="44769"/>
    <cellStyle name="Обычный 12_Т-НахВТО-газ-28.09.12" xfId="722"/>
    <cellStyle name="Обычный 120" xfId="3134"/>
    <cellStyle name="Обычный 121" xfId="3135"/>
    <cellStyle name="Обычный 122" xfId="3136"/>
    <cellStyle name="Обычный 123" xfId="3137"/>
    <cellStyle name="Обычный 124" xfId="3138"/>
    <cellStyle name="Обычный 125" xfId="3139"/>
    <cellStyle name="Обычный 126" xfId="3140"/>
    <cellStyle name="Обычный 127" xfId="3141"/>
    <cellStyle name="Обычный 128" xfId="3142"/>
    <cellStyle name="Обычный 129" xfId="3143"/>
    <cellStyle name="Обычный 13" xfId="723"/>
    <cellStyle name="Обычный 13 2" xfId="3144"/>
    <cellStyle name="Обычный 13 2 2" xfId="44770"/>
    <cellStyle name="Обычный 13 3" xfId="44771"/>
    <cellStyle name="Обычный 13 4" xfId="44772"/>
    <cellStyle name="Обычный 130" xfId="3145"/>
    <cellStyle name="Обычный 131" xfId="3146"/>
    <cellStyle name="Обычный 132" xfId="1168"/>
    <cellStyle name="Обычный 133" xfId="42435"/>
    <cellStyle name="Обычный 134" xfId="42463"/>
    <cellStyle name="Обычный 135" xfId="42471"/>
    <cellStyle name="Обычный 136" xfId="42458"/>
    <cellStyle name="Обычный 137" xfId="42474"/>
    <cellStyle name="Обычный 138" xfId="42457"/>
    <cellStyle name="Обычный 139" xfId="42473"/>
    <cellStyle name="Обычный 14" xfId="724"/>
    <cellStyle name="Обычный 14 2" xfId="3147"/>
    <cellStyle name="Обычный 14 3" xfId="44773"/>
    <cellStyle name="Обычный 140" xfId="42475"/>
    <cellStyle name="Обычный 141" xfId="42472"/>
    <cellStyle name="Обычный 142" xfId="42476"/>
    <cellStyle name="Обычный 143" xfId="1050"/>
    <cellStyle name="Обычный 144" xfId="44636"/>
    <cellStyle name="Обычный 144 2" xfId="44702"/>
    <cellStyle name="Обычный 145" xfId="44774"/>
    <cellStyle name="Обычный 145 2" xfId="44775"/>
    <cellStyle name="Обычный 15" xfId="725"/>
    <cellStyle name="Обычный 15 2" xfId="875"/>
    <cellStyle name="Обычный 15 2 2" xfId="3148"/>
    <cellStyle name="Обычный 15 3" xfId="1054"/>
    <cellStyle name="Обычный 16" xfId="726"/>
    <cellStyle name="Обычный 16 2" xfId="727"/>
    <cellStyle name="Обычный 17" xfId="728"/>
    <cellStyle name="Обычный 17 2" xfId="3149"/>
    <cellStyle name="Обычный 172" xfId="3150"/>
    <cellStyle name="Обычный 18" xfId="729"/>
    <cellStyle name="Обычный 18 2" xfId="3151"/>
    <cellStyle name="Обычный 19" xfId="730"/>
    <cellStyle name="Обычный 19 2" xfId="3152"/>
    <cellStyle name="Обычный 2" xfId="731"/>
    <cellStyle name="Обычный 2 10" xfId="732"/>
    <cellStyle name="Обычный 2 10 10" xfId="3153"/>
    <cellStyle name="Обычный 2 10 11" xfId="3154"/>
    <cellStyle name="Обычный 2 10 12" xfId="3155"/>
    <cellStyle name="Обычный 2 10 13" xfId="3156"/>
    <cellStyle name="Обычный 2 10 14" xfId="3157"/>
    <cellStyle name="Обычный 2 10 15" xfId="3158"/>
    <cellStyle name="Обычный 2 10 2" xfId="877"/>
    <cellStyle name="Обычный 2 10 2 2" xfId="3159"/>
    <cellStyle name="Обычный 2 10 3" xfId="3160"/>
    <cellStyle name="Обычный 2 10 3 2" xfId="1017"/>
    <cellStyle name="Обычный 2 10 4" xfId="3161"/>
    <cellStyle name="Обычный 2 10 5" xfId="3162"/>
    <cellStyle name="Обычный 2 10 6" xfId="3163"/>
    <cellStyle name="Обычный 2 10 7" xfId="3164"/>
    <cellStyle name="Обычный 2 10 8" xfId="3165"/>
    <cellStyle name="Обычный 2 10 9" xfId="3166"/>
    <cellStyle name="Обычный 2 100" xfId="3167"/>
    <cellStyle name="Обычный 2 101" xfId="3168"/>
    <cellStyle name="Обычный 2 102" xfId="3169"/>
    <cellStyle name="Обычный 2 103" xfId="3170"/>
    <cellStyle name="Обычный 2 104" xfId="3171"/>
    <cellStyle name="Обычный 2 105" xfId="3172"/>
    <cellStyle name="Обычный 2 106" xfId="3173"/>
    <cellStyle name="Обычный 2 107" xfId="3174"/>
    <cellStyle name="Обычный 2 108" xfId="3175"/>
    <cellStyle name="Обычный 2 109" xfId="3176"/>
    <cellStyle name="Обычный 2 11" xfId="733"/>
    <cellStyle name="Обычный 2 11 10" xfId="3177"/>
    <cellStyle name="Обычный 2 11 11" xfId="3178"/>
    <cellStyle name="Обычный 2 11 12" xfId="3179"/>
    <cellStyle name="Обычный 2 11 13" xfId="3180"/>
    <cellStyle name="Обычный 2 11 14" xfId="3181"/>
    <cellStyle name="Обычный 2 11 15" xfId="3182"/>
    <cellStyle name="Обычный 2 11 2" xfId="734"/>
    <cellStyle name="Обычный 2 11 3" xfId="3183"/>
    <cellStyle name="Обычный 2 11 4" xfId="3184"/>
    <cellStyle name="Обычный 2 11 5" xfId="3185"/>
    <cellStyle name="Обычный 2 11 6" xfId="3186"/>
    <cellStyle name="Обычный 2 11 7" xfId="3187"/>
    <cellStyle name="Обычный 2 11 8" xfId="3188"/>
    <cellStyle name="Обычный 2 11 9" xfId="3189"/>
    <cellStyle name="Обычный 2 11_Т-НахВТО-газ-28.09.12" xfId="735"/>
    <cellStyle name="Обычный 2 110" xfId="3190"/>
    <cellStyle name="Обычный 2 111" xfId="3191"/>
    <cellStyle name="Обычный 2 112" xfId="3192"/>
    <cellStyle name="Обычный 2 113" xfId="44776"/>
    <cellStyle name="Обычный 2 114" xfId="44777"/>
    <cellStyle name="Обычный 2 115" xfId="44778"/>
    <cellStyle name="Обычный 2 116" xfId="44779"/>
    <cellStyle name="Обычный 2 117" xfId="44780"/>
    <cellStyle name="Обычный 2 118" xfId="44781"/>
    <cellStyle name="Обычный 2 12" xfId="736"/>
    <cellStyle name="Обычный 2 12 10" xfId="3193"/>
    <cellStyle name="Обычный 2 12 11" xfId="3194"/>
    <cellStyle name="Обычный 2 12 12" xfId="3195"/>
    <cellStyle name="Обычный 2 12 13" xfId="3196"/>
    <cellStyle name="Обычный 2 12 14" xfId="3197"/>
    <cellStyle name="Обычный 2 12 15" xfId="3198"/>
    <cellStyle name="Обычный 2 12 2" xfId="737"/>
    <cellStyle name="Обычный 2 12 3" xfId="3199"/>
    <cellStyle name="Обычный 2 12 4" xfId="3200"/>
    <cellStyle name="Обычный 2 12 5" xfId="3201"/>
    <cellStyle name="Обычный 2 12 6" xfId="3202"/>
    <cellStyle name="Обычный 2 12 7" xfId="3203"/>
    <cellStyle name="Обычный 2 12 8" xfId="3204"/>
    <cellStyle name="Обычный 2 12 9" xfId="3205"/>
    <cellStyle name="Обычный 2 12_Т-НахВТО-газ-28.09.12" xfId="738"/>
    <cellStyle name="Обычный 2 13" xfId="739"/>
    <cellStyle name="Обычный 2 13 10" xfId="3206"/>
    <cellStyle name="Обычный 2 13 11" xfId="3207"/>
    <cellStyle name="Обычный 2 13 12" xfId="3208"/>
    <cellStyle name="Обычный 2 13 13" xfId="3209"/>
    <cellStyle name="Обычный 2 13 14" xfId="3210"/>
    <cellStyle name="Обычный 2 13 15" xfId="3211"/>
    <cellStyle name="Обычный 2 13 2" xfId="3212"/>
    <cellStyle name="Обычный 2 13 3" xfId="3213"/>
    <cellStyle name="Обычный 2 13 4" xfId="3214"/>
    <cellStyle name="Обычный 2 13 5" xfId="3215"/>
    <cellStyle name="Обычный 2 13 6" xfId="3216"/>
    <cellStyle name="Обычный 2 13 7" xfId="3217"/>
    <cellStyle name="Обычный 2 13 8" xfId="3218"/>
    <cellStyle name="Обычный 2 13 9" xfId="3219"/>
    <cellStyle name="Обычный 2 14" xfId="740"/>
    <cellStyle name="Обычный 2 14 10" xfId="3220"/>
    <cellStyle name="Обычный 2 14 11" xfId="3221"/>
    <cellStyle name="Обычный 2 14 12" xfId="3222"/>
    <cellStyle name="Обычный 2 14 13" xfId="3223"/>
    <cellStyle name="Обычный 2 14 14" xfId="3224"/>
    <cellStyle name="Обычный 2 14 15" xfId="3225"/>
    <cellStyle name="Обычный 2 14 2" xfId="3226"/>
    <cellStyle name="Обычный 2 14 3" xfId="3227"/>
    <cellStyle name="Обычный 2 14 4" xfId="3228"/>
    <cellStyle name="Обычный 2 14 5" xfId="3229"/>
    <cellStyle name="Обычный 2 14 6" xfId="3230"/>
    <cellStyle name="Обычный 2 14 7" xfId="3231"/>
    <cellStyle name="Обычный 2 14 8" xfId="3232"/>
    <cellStyle name="Обычный 2 14 9" xfId="3233"/>
    <cellStyle name="Обычный 2 15" xfId="741"/>
    <cellStyle name="Обычный 2 15 10" xfId="3235"/>
    <cellStyle name="Обычный 2 15 11" xfId="3236"/>
    <cellStyle name="Обычный 2 15 12" xfId="3237"/>
    <cellStyle name="Обычный 2 15 13" xfId="3238"/>
    <cellStyle name="Обычный 2 15 14" xfId="3239"/>
    <cellStyle name="Обычный 2 15 15" xfId="3240"/>
    <cellStyle name="Обычный 2 15 16" xfId="3234"/>
    <cellStyle name="Обычный 2 15 2" xfId="3241"/>
    <cellStyle name="Обычный 2 15 3" xfId="3242"/>
    <cellStyle name="Обычный 2 15 4" xfId="3243"/>
    <cellStyle name="Обычный 2 15 5" xfId="3244"/>
    <cellStyle name="Обычный 2 15 6" xfId="3245"/>
    <cellStyle name="Обычный 2 15 7" xfId="3246"/>
    <cellStyle name="Обычный 2 15 8" xfId="3247"/>
    <cellStyle name="Обычный 2 15 9" xfId="3248"/>
    <cellStyle name="Обычный 2 16" xfId="876"/>
    <cellStyle name="Обычный 2 16 10" xfId="3250"/>
    <cellStyle name="Обычный 2 16 11" xfId="3251"/>
    <cellStyle name="Обычный 2 16 12" xfId="3252"/>
    <cellStyle name="Обычный 2 16 13" xfId="3253"/>
    <cellStyle name="Обычный 2 16 14" xfId="3254"/>
    <cellStyle name="Обычный 2 16 15" xfId="3255"/>
    <cellStyle name="Обычный 2 16 16" xfId="3249"/>
    <cellStyle name="Обычный 2 16 17" xfId="44782"/>
    <cellStyle name="Обычный 2 16 2" xfId="3256"/>
    <cellStyle name="Обычный 2 16 3" xfId="3257"/>
    <cellStyle name="Обычный 2 16 4" xfId="3258"/>
    <cellStyle name="Обычный 2 16 5" xfId="3259"/>
    <cellStyle name="Обычный 2 16 6" xfId="3260"/>
    <cellStyle name="Обычный 2 16 7" xfId="3261"/>
    <cellStyle name="Обычный 2 16 8" xfId="3262"/>
    <cellStyle name="Обычный 2 16 9" xfId="3263"/>
    <cellStyle name="Обычный 2 17" xfId="3264"/>
    <cellStyle name="Обычный 2 17 10" xfId="3265"/>
    <cellStyle name="Обычный 2 17 11" xfId="3266"/>
    <cellStyle name="Обычный 2 17 12" xfId="3267"/>
    <cellStyle name="Обычный 2 17 13" xfId="3268"/>
    <cellStyle name="Обычный 2 17 14" xfId="3269"/>
    <cellStyle name="Обычный 2 17 15" xfId="3270"/>
    <cellStyle name="Обычный 2 17 16" xfId="1018"/>
    <cellStyle name="Обычный 2 17 2" xfId="3271"/>
    <cellStyle name="Обычный 2 17 3" xfId="3272"/>
    <cellStyle name="Обычный 2 17 4" xfId="3273"/>
    <cellStyle name="Обычный 2 17 5" xfId="3274"/>
    <cellStyle name="Обычный 2 17 6" xfId="3275"/>
    <cellStyle name="Обычный 2 17 7" xfId="3276"/>
    <cellStyle name="Обычный 2 17 8" xfId="3277"/>
    <cellStyle name="Обычный 2 17 9" xfId="3278"/>
    <cellStyle name="Обычный 2 18" xfId="3279"/>
    <cellStyle name="Обычный 2 18 10" xfId="3280"/>
    <cellStyle name="Обычный 2 18 11" xfId="3281"/>
    <cellStyle name="Обычный 2 18 12" xfId="3282"/>
    <cellStyle name="Обычный 2 18 13" xfId="3283"/>
    <cellStyle name="Обычный 2 18 14" xfId="3284"/>
    <cellStyle name="Обычный 2 18 15" xfId="3285"/>
    <cellStyle name="Обычный 2 18 2" xfId="3286"/>
    <cellStyle name="Обычный 2 18 3" xfId="3287"/>
    <cellStyle name="Обычный 2 18 4" xfId="3288"/>
    <cellStyle name="Обычный 2 18 5" xfId="3289"/>
    <cellStyle name="Обычный 2 18 6" xfId="3290"/>
    <cellStyle name="Обычный 2 18 7" xfId="3291"/>
    <cellStyle name="Обычный 2 18 8" xfId="3292"/>
    <cellStyle name="Обычный 2 18 9" xfId="3293"/>
    <cellStyle name="Обычный 2 19" xfId="3294"/>
    <cellStyle name="Обычный 2 19 10" xfId="3295"/>
    <cellStyle name="Обычный 2 19 11" xfId="3296"/>
    <cellStyle name="Обычный 2 19 12" xfId="3297"/>
    <cellStyle name="Обычный 2 19 13" xfId="3298"/>
    <cellStyle name="Обычный 2 19 14" xfId="3299"/>
    <cellStyle name="Обычный 2 19 15" xfId="3300"/>
    <cellStyle name="Обычный 2 19 2" xfId="3301"/>
    <cellStyle name="Обычный 2 19 3" xfId="3302"/>
    <cellStyle name="Обычный 2 19 4" xfId="3303"/>
    <cellStyle name="Обычный 2 19 5" xfId="3304"/>
    <cellStyle name="Обычный 2 19 6" xfId="3305"/>
    <cellStyle name="Обычный 2 19 7" xfId="3306"/>
    <cellStyle name="Обычный 2 19 8" xfId="3307"/>
    <cellStyle name="Обычный 2 19 9" xfId="3308"/>
    <cellStyle name="Обычный 2 2" xfId="742"/>
    <cellStyle name="Обычный 2 2 10" xfId="3309"/>
    <cellStyle name="Обычный 2 2 10 10" xfId="3310"/>
    <cellStyle name="Обычный 2 2 10 10 2" xfId="3311"/>
    <cellStyle name="Обычный 2 2 10 10 2 2" xfId="3312"/>
    <cellStyle name="Обычный 2 2 10 10 2 2 2" xfId="3313"/>
    <cellStyle name="Обычный 2 2 10 10 2 2 2 2" xfId="3314"/>
    <cellStyle name="Обычный 2 2 10 10 2 2 3" xfId="3315"/>
    <cellStyle name="Обычный 2 2 10 10 2 3" xfId="3316"/>
    <cellStyle name="Обычный 2 2 10 10 2 3 2" xfId="3317"/>
    <cellStyle name="Обычный 2 2 10 10 2 4" xfId="3318"/>
    <cellStyle name="Обычный 2 2 10 10 3" xfId="3319"/>
    <cellStyle name="Обычный 2 2 10 10 3 2" xfId="3320"/>
    <cellStyle name="Обычный 2 2 10 10 3 2 2" xfId="3321"/>
    <cellStyle name="Обычный 2 2 10 10 3 3" xfId="3322"/>
    <cellStyle name="Обычный 2 2 10 10 4" xfId="3323"/>
    <cellStyle name="Обычный 2 2 10 10 4 2" xfId="3324"/>
    <cellStyle name="Обычный 2 2 10 10 5" xfId="3325"/>
    <cellStyle name="Обычный 2 2 10 11" xfId="3326"/>
    <cellStyle name="Обычный 2 2 10 11 2" xfId="3327"/>
    <cellStyle name="Обычный 2 2 10 11 2 2" xfId="3328"/>
    <cellStyle name="Обычный 2 2 10 11 2 2 2" xfId="3329"/>
    <cellStyle name="Обычный 2 2 10 11 2 3" xfId="3330"/>
    <cellStyle name="Обычный 2 2 10 11 3" xfId="3331"/>
    <cellStyle name="Обычный 2 2 10 11 3 2" xfId="3332"/>
    <cellStyle name="Обычный 2 2 10 11 4" xfId="3333"/>
    <cellStyle name="Обычный 2 2 10 12" xfId="3334"/>
    <cellStyle name="Обычный 2 2 10 12 2" xfId="3335"/>
    <cellStyle name="Обычный 2 2 10 12 2 2" xfId="3336"/>
    <cellStyle name="Обычный 2 2 10 12 3" xfId="3337"/>
    <cellStyle name="Обычный 2 2 10 13" xfId="3338"/>
    <cellStyle name="Обычный 2 2 10 14" xfId="3339"/>
    <cellStyle name="Обычный 2 2 10 14 2" xfId="3340"/>
    <cellStyle name="Обычный 2 2 10 15" xfId="3341"/>
    <cellStyle name="Обычный 2 2 10 2" xfId="3342"/>
    <cellStyle name="Обычный 2 2 10 2 10" xfId="3343"/>
    <cellStyle name="Обычный 2 2 10 2 10 2" xfId="3344"/>
    <cellStyle name="Обычный 2 2 10 2 10 2 2" xfId="3345"/>
    <cellStyle name="Обычный 2 2 10 2 10 2 2 2" xfId="3346"/>
    <cellStyle name="Обычный 2 2 10 2 10 2 3" xfId="3347"/>
    <cellStyle name="Обычный 2 2 10 2 10 3" xfId="3348"/>
    <cellStyle name="Обычный 2 2 10 2 10 3 2" xfId="3349"/>
    <cellStyle name="Обычный 2 2 10 2 10 4" xfId="3350"/>
    <cellStyle name="Обычный 2 2 10 2 11" xfId="3351"/>
    <cellStyle name="Обычный 2 2 10 2 11 2" xfId="3352"/>
    <cellStyle name="Обычный 2 2 10 2 11 2 2" xfId="3353"/>
    <cellStyle name="Обычный 2 2 10 2 11 3" xfId="3354"/>
    <cellStyle name="Обычный 2 2 10 2 12" xfId="3355"/>
    <cellStyle name="Обычный 2 2 10 2 12 2" xfId="3356"/>
    <cellStyle name="Обычный 2 2 10 2 13" xfId="3357"/>
    <cellStyle name="Обычный 2 2 10 2 2" xfId="3358"/>
    <cellStyle name="Обычный 2 2 10 2 2 10" xfId="3359"/>
    <cellStyle name="Обычный 2 2 10 2 2 10 2" xfId="3360"/>
    <cellStyle name="Обычный 2 2 10 2 2 11" xfId="3361"/>
    <cellStyle name="Обычный 2 2 10 2 2 2" xfId="3362"/>
    <cellStyle name="Обычный 2 2 10 2 2 2 10" xfId="3363"/>
    <cellStyle name="Обычный 2 2 10 2 2 2 2" xfId="3364"/>
    <cellStyle name="Обычный 2 2 10 2 2 2 2 2" xfId="3365"/>
    <cellStyle name="Обычный 2 2 10 2 2 2 2 2 2" xfId="3366"/>
    <cellStyle name="Обычный 2 2 10 2 2 2 2 2 2 2" xfId="3367"/>
    <cellStyle name="Обычный 2 2 10 2 2 2 2 2 2 2 2" xfId="3368"/>
    <cellStyle name="Обычный 2 2 10 2 2 2 2 2 2 2 2 2" xfId="3369"/>
    <cellStyle name="Обычный 2 2 10 2 2 2 2 2 2 2 3" xfId="3370"/>
    <cellStyle name="Обычный 2 2 10 2 2 2 2 2 2 3" xfId="3371"/>
    <cellStyle name="Обычный 2 2 10 2 2 2 2 2 2 3 2" xfId="3372"/>
    <cellStyle name="Обычный 2 2 10 2 2 2 2 2 2 4" xfId="3373"/>
    <cellStyle name="Обычный 2 2 10 2 2 2 2 2 3" xfId="3374"/>
    <cellStyle name="Обычный 2 2 10 2 2 2 2 2 3 2" xfId="3375"/>
    <cellStyle name="Обычный 2 2 10 2 2 2 2 2 3 2 2" xfId="3376"/>
    <cellStyle name="Обычный 2 2 10 2 2 2 2 2 3 3" xfId="3377"/>
    <cellStyle name="Обычный 2 2 10 2 2 2 2 2 4" xfId="3378"/>
    <cellStyle name="Обычный 2 2 10 2 2 2 2 2 4 2" xfId="3379"/>
    <cellStyle name="Обычный 2 2 10 2 2 2 2 2 5" xfId="3380"/>
    <cellStyle name="Обычный 2 2 10 2 2 2 2 3" xfId="3381"/>
    <cellStyle name="Обычный 2 2 10 2 2 2 2 3 2" xfId="3382"/>
    <cellStyle name="Обычный 2 2 10 2 2 2 2 3 2 2" xfId="3383"/>
    <cellStyle name="Обычный 2 2 10 2 2 2 2 3 2 2 2" xfId="3384"/>
    <cellStyle name="Обычный 2 2 10 2 2 2 2 3 2 3" xfId="3385"/>
    <cellStyle name="Обычный 2 2 10 2 2 2 2 3 3" xfId="3386"/>
    <cellStyle name="Обычный 2 2 10 2 2 2 2 3 3 2" xfId="3387"/>
    <cellStyle name="Обычный 2 2 10 2 2 2 2 3 4" xfId="3388"/>
    <cellStyle name="Обычный 2 2 10 2 2 2 2 4" xfId="3389"/>
    <cellStyle name="Обычный 2 2 10 2 2 2 2 4 2" xfId="3390"/>
    <cellStyle name="Обычный 2 2 10 2 2 2 2 4 2 2" xfId="3391"/>
    <cellStyle name="Обычный 2 2 10 2 2 2 2 4 3" xfId="3392"/>
    <cellStyle name="Обычный 2 2 10 2 2 2 2 5" xfId="3393"/>
    <cellStyle name="Обычный 2 2 10 2 2 2 2 5 2" xfId="3394"/>
    <cellStyle name="Обычный 2 2 10 2 2 2 2 6" xfId="3395"/>
    <cellStyle name="Обычный 2 2 10 2 2 2 3" xfId="3396"/>
    <cellStyle name="Обычный 2 2 10 2 2 2 3 2" xfId="3397"/>
    <cellStyle name="Обычный 2 2 10 2 2 2 3 2 2" xfId="3398"/>
    <cellStyle name="Обычный 2 2 10 2 2 2 3 2 2 2" xfId="3399"/>
    <cellStyle name="Обычный 2 2 10 2 2 2 3 2 2 2 2" xfId="3400"/>
    <cellStyle name="Обычный 2 2 10 2 2 2 3 2 2 2 2 2" xfId="3401"/>
    <cellStyle name="Обычный 2 2 10 2 2 2 3 2 2 2 3" xfId="3402"/>
    <cellStyle name="Обычный 2 2 10 2 2 2 3 2 2 3" xfId="3403"/>
    <cellStyle name="Обычный 2 2 10 2 2 2 3 2 2 3 2" xfId="3404"/>
    <cellStyle name="Обычный 2 2 10 2 2 2 3 2 2 4" xfId="3405"/>
    <cellStyle name="Обычный 2 2 10 2 2 2 3 2 3" xfId="3406"/>
    <cellStyle name="Обычный 2 2 10 2 2 2 3 2 3 2" xfId="3407"/>
    <cellStyle name="Обычный 2 2 10 2 2 2 3 2 3 2 2" xfId="3408"/>
    <cellStyle name="Обычный 2 2 10 2 2 2 3 2 3 3" xfId="3409"/>
    <cellStyle name="Обычный 2 2 10 2 2 2 3 2 4" xfId="3410"/>
    <cellStyle name="Обычный 2 2 10 2 2 2 3 2 4 2" xfId="3411"/>
    <cellStyle name="Обычный 2 2 10 2 2 2 3 2 5" xfId="3412"/>
    <cellStyle name="Обычный 2 2 10 2 2 2 3 3" xfId="3413"/>
    <cellStyle name="Обычный 2 2 10 2 2 2 3 3 2" xfId="3414"/>
    <cellStyle name="Обычный 2 2 10 2 2 2 3 3 2 2" xfId="3415"/>
    <cellStyle name="Обычный 2 2 10 2 2 2 3 3 2 2 2" xfId="3416"/>
    <cellStyle name="Обычный 2 2 10 2 2 2 3 3 2 3" xfId="3417"/>
    <cellStyle name="Обычный 2 2 10 2 2 2 3 3 3" xfId="3418"/>
    <cellStyle name="Обычный 2 2 10 2 2 2 3 3 3 2" xfId="3419"/>
    <cellStyle name="Обычный 2 2 10 2 2 2 3 3 4" xfId="3420"/>
    <cellStyle name="Обычный 2 2 10 2 2 2 3 4" xfId="3421"/>
    <cellStyle name="Обычный 2 2 10 2 2 2 3 4 2" xfId="3422"/>
    <cellStyle name="Обычный 2 2 10 2 2 2 3 4 2 2" xfId="3423"/>
    <cellStyle name="Обычный 2 2 10 2 2 2 3 4 3" xfId="3424"/>
    <cellStyle name="Обычный 2 2 10 2 2 2 3 5" xfId="3425"/>
    <cellStyle name="Обычный 2 2 10 2 2 2 3 5 2" xfId="3426"/>
    <cellStyle name="Обычный 2 2 10 2 2 2 3 6" xfId="3427"/>
    <cellStyle name="Обычный 2 2 10 2 2 2 4" xfId="3428"/>
    <cellStyle name="Обычный 2 2 10 2 2 2 4 2" xfId="3429"/>
    <cellStyle name="Обычный 2 2 10 2 2 2 4 2 2" xfId="3430"/>
    <cellStyle name="Обычный 2 2 10 2 2 2 4 2 2 2" xfId="3431"/>
    <cellStyle name="Обычный 2 2 10 2 2 2 4 2 2 2 2" xfId="3432"/>
    <cellStyle name="Обычный 2 2 10 2 2 2 4 2 2 2 2 2" xfId="3433"/>
    <cellStyle name="Обычный 2 2 10 2 2 2 4 2 2 2 3" xfId="3434"/>
    <cellStyle name="Обычный 2 2 10 2 2 2 4 2 2 3" xfId="3435"/>
    <cellStyle name="Обычный 2 2 10 2 2 2 4 2 2 3 2" xfId="3436"/>
    <cellStyle name="Обычный 2 2 10 2 2 2 4 2 2 4" xfId="3437"/>
    <cellStyle name="Обычный 2 2 10 2 2 2 4 2 3" xfId="3438"/>
    <cellStyle name="Обычный 2 2 10 2 2 2 4 2 3 2" xfId="3439"/>
    <cellStyle name="Обычный 2 2 10 2 2 2 4 2 3 2 2" xfId="3440"/>
    <cellStyle name="Обычный 2 2 10 2 2 2 4 2 3 3" xfId="3441"/>
    <cellStyle name="Обычный 2 2 10 2 2 2 4 2 4" xfId="3442"/>
    <cellStyle name="Обычный 2 2 10 2 2 2 4 2 4 2" xfId="3443"/>
    <cellStyle name="Обычный 2 2 10 2 2 2 4 2 5" xfId="3444"/>
    <cellStyle name="Обычный 2 2 10 2 2 2 4 3" xfId="3445"/>
    <cellStyle name="Обычный 2 2 10 2 2 2 4 3 2" xfId="3446"/>
    <cellStyle name="Обычный 2 2 10 2 2 2 4 3 2 2" xfId="3447"/>
    <cellStyle name="Обычный 2 2 10 2 2 2 4 3 2 2 2" xfId="3448"/>
    <cellStyle name="Обычный 2 2 10 2 2 2 4 3 2 3" xfId="3449"/>
    <cellStyle name="Обычный 2 2 10 2 2 2 4 3 3" xfId="3450"/>
    <cellStyle name="Обычный 2 2 10 2 2 2 4 3 3 2" xfId="3451"/>
    <cellStyle name="Обычный 2 2 10 2 2 2 4 3 4" xfId="3452"/>
    <cellStyle name="Обычный 2 2 10 2 2 2 4 4" xfId="3453"/>
    <cellStyle name="Обычный 2 2 10 2 2 2 4 4 2" xfId="3454"/>
    <cellStyle name="Обычный 2 2 10 2 2 2 4 4 2 2" xfId="3455"/>
    <cellStyle name="Обычный 2 2 10 2 2 2 4 4 3" xfId="3456"/>
    <cellStyle name="Обычный 2 2 10 2 2 2 4 5" xfId="3457"/>
    <cellStyle name="Обычный 2 2 10 2 2 2 4 5 2" xfId="3458"/>
    <cellStyle name="Обычный 2 2 10 2 2 2 4 6" xfId="3459"/>
    <cellStyle name="Обычный 2 2 10 2 2 2 5" xfId="3460"/>
    <cellStyle name="Обычный 2 2 10 2 2 2 5 2" xfId="3461"/>
    <cellStyle name="Обычный 2 2 10 2 2 2 5 2 2" xfId="3462"/>
    <cellStyle name="Обычный 2 2 10 2 2 2 5 2 2 2" xfId="3463"/>
    <cellStyle name="Обычный 2 2 10 2 2 2 5 2 2 2 2" xfId="3464"/>
    <cellStyle name="Обычный 2 2 10 2 2 2 5 2 2 2 2 2" xfId="3465"/>
    <cellStyle name="Обычный 2 2 10 2 2 2 5 2 2 2 3" xfId="3466"/>
    <cellStyle name="Обычный 2 2 10 2 2 2 5 2 2 3" xfId="3467"/>
    <cellStyle name="Обычный 2 2 10 2 2 2 5 2 2 3 2" xfId="3468"/>
    <cellStyle name="Обычный 2 2 10 2 2 2 5 2 2 4" xfId="3469"/>
    <cellStyle name="Обычный 2 2 10 2 2 2 5 2 3" xfId="3470"/>
    <cellStyle name="Обычный 2 2 10 2 2 2 5 2 3 2" xfId="3471"/>
    <cellStyle name="Обычный 2 2 10 2 2 2 5 2 3 2 2" xfId="3472"/>
    <cellStyle name="Обычный 2 2 10 2 2 2 5 2 3 3" xfId="3473"/>
    <cellStyle name="Обычный 2 2 10 2 2 2 5 2 4" xfId="3474"/>
    <cellStyle name="Обычный 2 2 10 2 2 2 5 2 4 2" xfId="3475"/>
    <cellStyle name="Обычный 2 2 10 2 2 2 5 2 5" xfId="3476"/>
    <cellStyle name="Обычный 2 2 10 2 2 2 5 3" xfId="3477"/>
    <cellStyle name="Обычный 2 2 10 2 2 2 5 3 2" xfId="3478"/>
    <cellStyle name="Обычный 2 2 10 2 2 2 5 3 2 2" xfId="3479"/>
    <cellStyle name="Обычный 2 2 10 2 2 2 5 3 2 2 2" xfId="3480"/>
    <cellStyle name="Обычный 2 2 10 2 2 2 5 3 2 3" xfId="3481"/>
    <cellStyle name="Обычный 2 2 10 2 2 2 5 3 3" xfId="3482"/>
    <cellStyle name="Обычный 2 2 10 2 2 2 5 3 3 2" xfId="3483"/>
    <cellStyle name="Обычный 2 2 10 2 2 2 5 3 4" xfId="3484"/>
    <cellStyle name="Обычный 2 2 10 2 2 2 5 4" xfId="3485"/>
    <cellStyle name="Обычный 2 2 10 2 2 2 5 4 2" xfId="3486"/>
    <cellStyle name="Обычный 2 2 10 2 2 2 5 4 2 2" xfId="3487"/>
    <cellStyle name="Обычный 2 2 10 2 2 2 5 4 3" xfId="3488"/>
    <cellStyle name="Обычный 2 2 10 2 2 2 5 5" xfId="3489"/>
    <cellStyle name="Обычный 2 2 10 2 2 2 5 5 2" xfId="3490"/>
    <cellStyle name="Обычный 2 2 10 2 2 2 5 6" xfId="3491"/>
    <cellStyle name="Обычный 2 2 10 2 2 2 6" xfId="3492"/>
    <cellStyle name="Обычный 2 2 10 2 2 2 6 2" xfId="3493"/>
    <cellStyle name="Обычный 2 2 10 2 2 2 6 2 2" xfId="3494"/>
    <cellStyle name="Обычный 2 2 10 2 2 2 6 2 2 2" xfId="3495"/>
    <cellStyle name="Обычный 2 2 10 2 2 2 6 2 2 2 2" xfId="3496"/>
    <cellStyle name="Обычный 2 2 10 2 2 2 6 2 2 3" xfId="3497"/>
    <cellStyle name="Обычный 2 2 10 2 2 2 6 2 3" xfId="3498"/>
    <cellStyle name="Обычный 2 2 10 2 2 2 6 2 3 2" xfId="3499"/>
    <cellStyle name="Обычный 2 2 10 2 2 2 6 2 4" xfId="3500"/>
    <cellStyle name="Обычный 2 2 10 2 2 2 6 3" xfId="3501"/>
    <cellStyle name="Обычный 2 2 10 2 2 2 6 3 2" xfId="3502"/>
    <cellStyle name="Обычный 2 2 10 2 2 2 6 3 2 2" xfId="3503"/>
    <cellStyle name="Обычный 2 2 10 2 2 2 6 3 3" xfId="3504"/>
    <cellStyle name="Обычный 2 2 10 2 2 2 6 4" xfId="3505"/>
    <cellStyle name="Обычный 2 2 10 2 2 2 6 4 2" xfId="3506"/>
    <cellStyle name="Обычный 2 2 10 2 2 2 6 5" xfId="3507"/>
    <cellStyle name="Обычный 2 2 10 2 2 2 7" xfId="3508"/>
    <cellStyle name="Обычный 2 2 10 2 2 2 7 2" xfId="3509"/>
    <cellStyle name="Обычный 2 2 10 2 2 2 7 2 2" xfId="3510"/>
    <cellStyle name="Обычный 2 2 10 2 2 2 7 2 2 2" xfId="3511"/>
    <cellStyle name="Обычный 2 2 10 2 2 2 7 2 3" xfId="3512"/>
    <cellStyle name="Обычный 2 2 10 2 2 2 7 3" xfId="3513"/>
    <cellStyle name="Обычный 2 2 10 2 2 2 7 3 2" xfId="3514"/>
    <cellStyle name="Обычный 2 2 10 2 2 2 7 4" xfId="3515"/>
    <cellStyle name="Обычный 2 2 10 2 2 2 8" xfId="3516"/>
    <cellStyle name="Обычный 2 2 10 2 2 2 8 2" xfId="3517"/>
    <cellStyle name="Обычный 2 2 10 2 2 2 8 2 2" xfId="3518"/>
    <cellStyle name="Обычный 2 2 10 2 2 2 8 3" xfId="3519"/>
    <cellStyle name="Обычный 2 2 10 2 2 2 9" xfId="3520"/>
    <cellStyle name="Обычный 2 2 10 2 2 2 9 2" xfId="3521"/>
    <cellStyle name="Обычный 2 2 10 2 2 3" xfId="3522"/>
    <cellStyle name="Обычный 2 2 10 2 2 3 2" xfId="3523"/>
    <cellStyle name="Обычный 2 2 10 2 2 3 2 2" xfId="3524"/>
    <cellStyle name="Обычный 2 2 10 2 2 3 2 2 2" xfId="3525"/>
    <cellStyle name="Обычный 2 2 10 2 2 3 2 2 2 2" xfId="3526"/>
    <cellStyle name="Обычный 2 2 10 2 2 3 2 2 2 2 2" xfId="3527"/>
    <cellStyle name="Обычный 2 2 10 2 2 3 2 2 2 3" xfId="3528"/>
    <cellStyle name="Обычный 2 2 10 2 2 3 2 2 3" xfId="3529"/>
    <cellStyle name="Обычный 2 2 10 2 2 3 2 2 3 2" xfId="3530"/>
    <cellStyle name="Обычный 2 2 10 2 2 3 2 2 4" xfId="3531"/>
    <cellStyle name="Обычный 2 2 10 2 2 3 2 3" xfId="3532"/>
    <cellStyle name="Обычный 2 2 10 2 2 3 2 3 2" xfId="3533"/>
    <cellStyle name="Обычный 2 2 10 2 2 3 2 3 2 2" xfId="3534"/>
    <cellStyle name="Обычный 2 2 10 2 2 3 2 3 3" xfId="3535"/>
    <cellStyle name="Обычный 2 2 10 2 2 3 2 4" xfId="3536"/>
    <cellStyle name="Обычный 2 2 10 2 2 3 2 4 2" xfId="3537"/>
    <cellStyle name="Обычный 2 2 10 2 2 3 2 5" xfId="3538"/>
    <cellStyle name="Обычный 2 2 10 2 2 3 3" xfId="3539"/>
    <cellStyle name="Обычный 2 2 10 2 2 3 3 2" xfId="3540"/>
    <cellStyle name="Обычный 2 2 10 2 2 3 3 2 2" xfId="3541"/>
    <cellStyle name="Обычный 2 2 10 2 2 3 3 2 2 2" xfId="3542"/>
    <cellStyle name="Обычный 2 2 10 2 2 3 3 2 3" xfId="3543"/>
    <cellStyle name="Обычный 2 2 10 2 2 3 3 3" xfId="3544"/>
    <cellStyle name="Обычный 2 2 10 2 2 3 3 3 2" xfId="3545"/>
    <cellStyle name="Обычный 2 2 10 2 2 3 3 4" xfId="3546"/>
    <cellStyle name="Обычный 2 2 10 2 2 3 4" xfId="3547"/>
    <cellStyle name="Обычный 2 2 10 2 2 3 4 2" xfId="3548"/>
    <cellStyle name="Обычный 2 2 10 2 2 3 4 2 2" xfId="3549"/>
    <cellStyle name="Обычный 2 2 10 2 2 3 4 3" xfId="3550"/>
    <cellStyle name="Обычный 2 2 10 2 2 3 5" xfId="3551"/>
    <cellStyle name="Обычный 2 2 10 2 2 3 5 2" xfId="3552"/>
    <cellStyle name="Обычный 2 2 10 2 2 3 6" xfId="3553"/>
    <cellStyle name="Обычный 2 2 10 2 2 4" xfId="3554"/>
    <cellStyle name="Обычный 2 2 10 2 2 4 2" xfId="3555"/>
    <cellStyle name="Обычный 2 2 10 2 2 4 2 2" xfId="3556"/>
    <cellStyle name="Обычный 2 2 10 2 2 4 2 2 2" xfId="3557"/>
    <cellStyle name="Обычный 2 2 10 2 2 4 2 2 2 2" xfId="3558"/>
    <cellStyle name="Обычный 2 2 10 2 2 4 2 2 2 2 2" xfId="3559"/>
    <cellStyle name="Обычный 2 2 10 2 2 4 2 2 2 3" xfId="3560"/>
    <cellStyle name="Обычный 2 2 10 2 2 4 2 2 3" xfId="3561"/>
    <cellStyle name="Обычный 2 2 10 2 2 4 2 2 3 2" xfId="3562"/>
    <cellStyle name="Обычный 2 2 10 2 2 4 2 2 4" xfId="3563"/>
    <cellStyle name="Обычный 2 2 10 2 2 4 2 3" xfId="3564"/>
    <cellStyle name="Обычный 2 2 10 2 2 4 2 3 2" xfId="3565"/>
    <cellStyle name="Обычный 2 2 10 2 2 4 2 3 2 2" xfId="3566"/>
    <cellStyle name="Обычный 2 2 10 2 2 4 2 3 3" xfId="3567"/>
    <cellStyle name="Обычный 2 2 10 2 2 4 2 4" xfId="3568"/>
    <cellStyle name="Обычный 2 2 10 2 2 4 2 4 2" xfId="3569"/>
    <cellStyle name="Обычный 2 2 10 2 2 4 2 5" xfId="3570"/>
    <cellStyle name="Обычный 2 2 10 2 2 4 3" xfId="3571"/>
    <cellStyle name="Обычный 2 2 10 2 2 4 3 2" xfId="3572"/>
    <cellStyle name="Обычный 2 2 10 2 2 4 3 2 2" xfId="3573"/>
    <cellStyle name="Обычный 2 2 10 2 2 4 3 2 2 2" xfId="3574"/>
    <cellStyle name="Обычный 2 2 10 2 2 4 3 2 3" xfId="3575"/>
    <cellStyle name="Обычный 2 2 10 2 2 4 3 3" xfId="3576"/>
    <cellStyle name="Обычный 2 2 10 2 2 4 3 3 2" xfId="3577"/>
    <cellStyle name="Обычный 2 2 10 2 2 4 3 4" xfId="3578"/>
    <cellStyle name="Обычный 2 2 10 2 2 4 4" xfId="3579"/>
    <cellStyle name="Обычный 2 2 10 2 2 4 4 2" xfId="3580"/>
    <cellStyle name="Обычный 2 2 10 2 2 4 4 2 2" xfId="3581"/>
    <cellStyle name="Обычный 2 2 10 2 2 4 4 3" xfId="3582"/>
    <cellStyle name="Обычный 2 2 10 2 2 4 5" xfId="3583"/>
    <cellStyle name="Обычный 2 2 10 2 2 4 5 2" xfId="3584"/>
    <cellStyle name="Обычный 2 2 10 2 2 4 6" xfId="3585"/>
    <cellStyle name="Обычный 2 2 10 2 2 5" xfId="3586"/>
    <cellStyle name="Обычный 2 2 10 2 2 5 2" xfId="3587"/>
    <cellStyle name="Обычный 2 2 10 2 2 5 2 2" xfId="3588"/>
    <cellStyle name="Обычный 2 2 10 2 2 5 2 2 2" xfId="3589"/>
    <cellStyle name="Обычный 2 2 10 2 2 5 2 2 2 2" xfId="3590"/>
    <cellStyle name="Обычный 2 2 10 2 2 5 2 2 2 2 2" xfId="3591"/>
    <cellStyle name="Обычный 2 2 10 2 2 5 2 2 2 3" xfId="3592"/>
    <cellStyle name="Обычный 2 2 10 2 2 5 2 2 3" xfId="3593"/>
    <cellStyle name="Обычный 2 2 10 2 2 5 2 2 3 2" xfId="3594"/>
    <cellStyle name="Обычный 2 2 10 2 2 5 2 2 4" xfId="3595"/>
    <cellStyle name="Обычный 2 2 10 2 2 5 2 3" xfId="3596"/>
    <cellStyle name="Обычный 2 2 10 2 2 5 2 3 2" xfId="3597"/>
    <cellStyle name="Обычный 2 2 10 2 2 5 2 3 2 2" xfId="3598"/>
    <cellStyle name="Обычный 2 2 10 2 2 5 2 3 3" xfId="3599"/>
    <cellStyle name="Обычный 2 2 10 2 2 5 2 4" xfId="3600"/>
    <cellStyle name="Обычный 2 2 10 2 2 5 2 4 2" xfId="3601"/>
    <cellStyle name="Обычный 2 2 10 2 2 5 2 5" xfId="3602"/>
    <cellStyle name="Обычный 2 2 10 2 2 5 3" xfId="3603"/>
    <cellStyle name="Обычный 2 2 10 2 2 5 3 2" xfId="3604"/>
    <cellStyle name="Обычный 2 2 10 2 2 5 3 2 2" xfId="3605"/>
    <cellStyle name="Обычный 2 2 10 2 2 5 3 2 2 2" xfId="3606"/>
    <cellStyle name="Обычный 2 2 10 2 2 5 3 2 3" xfId="3607"/>
    <cellStyle name="Обычный 2 2 10 2 2 5 3 3" xfId="3608"/>
    <cellStyle name="Обычный 2 2 10 2 2 5 3 3 2" xfId="3609"/>
    <cellStyle name="Обычный 2 2 10 2 2 5 3 4" xfId="3610"/>
    <cellStyle name="Обычный 2 2 10 2 2 5 4" xfId="3611"/>
    <cellStyle name="Обычный 2 2 10 2 2 5 4 2" xfId="3612"/>
    <cellStyle name="Обычный 2 2 10 2 2 5 4 2 2" xfId="3613"/>
    <cellStyle name="Обычный 2 2 10 2 2 5 4 3" xfId="3614"/>
    <cellStyle name="Обычный 2 2 10 2 2 5 5" xfId="3615"/>
    <cellStyle name="Обычный 2 2 10 2 2 5 5 2" xfId="3616"/>
    <cellStyle name="Обычный 2 2 10 2 2 5 6" xfId="3617"/>
    <cellStyle name="Обычный 2 2 10 2 2 6" xfId="3618"/>
    <cellStyle name="Обычный 2 2 10 2 2 6 2" xfId="3619"/>
    <cellStyle name="Обычный 2 2 10 2 2 6 2 2" xfId="3620"/>
    <cellStyle name="Обычный 2 2 10 2 2 6 2 2 2" xfId="3621"/>
    <cellStyle name="Обычный 2 2 10 2 2 6 2 2 2 2" xfId="3622"/>
    <cellStyle name="Обычный 2 2 10 2 2 6 2 2 2 2 2" xfId="3623"/>
    <cellStyle name="Обычный 2 2 10 2 2 6 2 2 2 3" xfId="3624"/>
    <cellStyle name="Обычный 2 2 10 2 2 6 2 2 3" xfId="3625"/>
    <cellStyle name="Обычный 2 2 10 2 2 6 2 2 3 2" xfId="3626"/>
    <cellStyle name="Обычный 2 2 10 2 2 6 2 2 4" xfId="3627"/>
    <cellStyle name="Обычный 2 2 10 2 2 6 2 3" xfId="3628"/>
    <cellStyle name="Обычный 2 2 10 2 2 6 2 3 2" xfId="3629"/>
    <cellStyle name="Обычный 2 2 10 2 2 6 2 3 2 2" xfId="3630"/>
    <cellStyle name="Обычный 2 2 10 2 2 6 2 3 3" xfId="3631"/>
    <cellStyle name="Обычный 2 2 10 2 2 6 2 4" xfId="3632"/>
    <cellStyle name="Обычный 2 2 10 2 2 6 2 4 2" xfId="3633"/>
    <cellStyle name="Обычный 2 2 10 2 2 6 2 5" xfId="3634"/>
    <cellStyle name="Обычный 2 2 10 2 2 6 3" xfId="3635"/>
    <cellStyle name="Обычный 2 2 10 2 2 6 3 2" xfId="3636"/>
    <cellStyle name="Обычный 2 2 10 2 2 6 3 2 2" xfId="3637"/>
    <cellStyle name="Обычный 2 2 10 2 2 6 3 2 2 2" xfId="3638"/>
    <cellStyle name="Обычный 2 2 10 2 2 6 3 2 3" xfId="3639"/>
    <cellStyle name="Обычный 2 2 10 2 2 6 3 3" xfId="3640"/>
    <cellStyle name="Обычный 2 2 10 2 2 6 3 3 2" xfId="3641"/>
    <cellStyle name="Обычный 2 2 10 2 2 6 3 4" xfId="3642"/>
    <cellStyle name="Обычный 2 2 10 2 2 6 4" xfId="3643"/>
    <cellStyle name="Обычный 2 2 10 2 2 6 4 2" xfId="3644"/>
    <cellStyle name="Обычный 2 2 10 2 2 6 4 2 2" xfId="3645"/>
    <cellStyle name="Обычный 2 2 10 2 2 6 4 3" xfId="3646"/>
    <cellStyle name="Обычный 2 2 10 2 2 6 5" xfId="3647"/>
    <cellStyle name="Обычный 2 2 10 2 2 6 5 2" xfId="3648"/>
    <cellStyle name="Обычный 2 2 10 2 2 6 6" xfId="3649"/>
    <cellStyle name="Обычный 2 2 10 2 2 7" xfId="3650"/>
    <cellStyle name="Обычный 2 2 10 2 2 7 2" xfId="3651"/>
    <cellStyle name="Обычный 2 2 10 2 2 7 2 2" xfId="3652"/>
    <cellStyle name="Обычный 2 2 10 2 2 7 2 2 2" xfId="3653"/>
    <cellStyle name="Обычный 2 2 10 2 2 7 2 2 2 2" xfId="3654"/>
    <cellStyle name="Обычный 2 2 10 2 2 7 2 2 3" xfId="3655"/>
    <cellStyle name="Обычный 2 2 10 2 2 7 2 3" xfId="3656"/>
    <cellStyle name="Обычный 2 2 10 2 2 7 2 3 2" xfId="3657"/>
    <cellStyle name="Обычный 2 2 10 2 2 7 2 4" xfId="3658"/>
    <cellStyle name="Обычный 2 2 10 2 2 7 3" xfId="3659"/>
    <cellStyle name="Обычный 2 2 10 2 2 7 3 2" xfId="3660"/>
    <cellStyle name="Обычный 2 2 10 2 2 7 3 2 2" xfId="3661"/>
    <cellStyle name="Обычный 2 2 10 2 2 7 3 3" xfId="3662"/>
    <cellStyle name="Обычный 2 2 10 2 2 7 4" xfId="3663"/>
    <cellStyle name="Обычный 2 2 10 2 2 7 4 2" xfId="3664"/>
    <cellStyle name="Обычный 2 2 10 2 2 7 5" xfId="3665"/>
    <cellStyle name="Обычный 2 2 10 2 2 8" xfId="3666"/>
    <cellStyle name="Обычный 2 2 10 2 2 8 2" xfId="3667"/>
    <cellStyle name="Обычный 2 2 10 2 2 8 2 2" xfId="3668"/>
    <cellStyle name="Обычный 2 2 10 2 2 8 2 2 2" xfId="3669"/>
    <cellStyle name="Обычный 2 2 10 2 2 8 2 3" xfId="3670"/>
    <cellStyle name="Обычный 2 2 10 2 2 8 3" xfId="3671"/>
    <cellStyle name="Обычный 2 2 10 2 2 8 3 2" xfId="3672"/>
    <cellStyle name="Обычный 2 2 10 2 2 8 4" xfId="3673"/>
    <cellStyle name="Обычный 2 2 10 2 2 9" xfId="3674"/>
    <cellStyle name="Обычный 2 2 10 2 2 9 2" xfId="3675"/>
    <cellStyle name="Обычный 2 2 10 2 2 9 2 2" xfId="3676"/>
    <cellStyle name="Обычный 2 2 10 2 2 9 3" xfId="3677"/>
    <cellStyle name="Обычный 2 2 10 2 3" xfId="3678"/>
    <cellStyle name="Обычный 2 2 10 2 3 10" xfId="3679"/>
    <cellStyle name="Обычный 2 2 10 2 3 2" xfId="3680"/>
    <cellStyle name="Обычный 2 2 10 2 3 2 2" xfId="3681"/>
    <cellStyle name="Обычный 2 2 10 2 3 2 2 2" xfId="3682"/>
    <cellStyle name="Обычный 2 2 10 2 3 2 2 2 2" xfId="3683"/>
    <cellStyle name="Обычный 2 2 10 2 3 2 2 2 2 2" xfId="3684"/>
    <cellStyle name="Обычный 2 2 10 2 3 2 2 2 2 2 2" xfId="3685"/>
    <cellStyle name="Обычный 2 2 10 2 3 2 2 2 2 3" xfId="3686"/>
    <cellStyle name="Обычный 2 2 10 2 3 2 2 2 3" xfId="3687"/>
    <cellStyle name="Обычный 2 2 10 2 3 2 2 2 3 2" xfId="3688"/>
    <cellStyle name="Обычный 2 2 10 2 3 2 2 2 4" xfId="3689"/>
    <cellStyle name="Обычный 2 2 10 2 3 2 2 3" xfId="3690"/>
    <cellStyle name="Обычный 2 2 10 2 3 2 2 3 2" xfId="3691"/>
    <cellStyle name="Обычный 2 2 10 2 3 2 2 3 2 2" xfId="3692"/>
    <cellStyle name="Обычный 2 2 10 2 3 2 2 3 3" xfId="3693"/>
    <cellStyle name="Обычный 2 2 10 2 3 2 2 4" xfId="3694"/>
    <cellStyle name="Обычный 2 2 10 2 3 2 2 4 2" xfId="3695"/>
    <cellStyle name="Обычный 2 2 10 2 3 2 2 5" xfId="3696"/>
    <cellStyle name="Обычный 2 2 10 2 3 2 3" xfId="3697"/>
    <cellStyle name="Обычный 2 2 10 2 3 2 3 2" xfId="3698"/>
    <cellStyle name="Обычный 2 2 10 2 3 2 3 2 2" xfId="3699"/>
    <cellStyle name="Обычный 2 2 10 2 3 2 3 2 2 2" xfId="3700"/>
    <cellStyle name="Обычный 2 2 10 2 3 2 3 2 3" xfId="3701"/>
    <cellStyle name="Обычный 2 2 10 2 3 2 3 3" xfId="3702"/>
    <cellStyle name="Обычный 2 2 10 2 3 2 3 3 2" xfId="3703"/>
    <cellStyle name="Обычный 2 2 10 2 3 2 3 4" xfId="3704"/>
    <cellStyle name="Обычный 2 2 10 2 3 2 4" xfId="3705"/>
    <cellStyle name="Обычный 2 2 10 2 3 2 4 2" xfId="3706"/>
    <cellStyle name="Обычный 2 2 10 2 3 2 4 2 2" xfId="3707"/>
    <cellStyle name="Обычный 2 2 10 2 3 2 4 3" xfId="3708"/>
    <cellStyle name="Обычный 2 2 10 2 3 2 5" xfId="3709"/>
    <cellStyle name="Обычный 2 2 10 2 3 2 5 2" xfId="3710"/>
    <cellStyle name="Обычный 2 2 10 2 3 2 6" xfId="3711"/>
    <cellStyle name="Обычный 2 2 10 2 3 3" xfId="3712"/>
    <cellStyle name="Обычный 2 2 10 2 3 3 2" xfId="3713"/>
    <cellStyle name="Обычный 2 2 10 2 3 3 2 2" xfId="3714"/>
    <cellStyle name="Обычный 2 2 10 2 3 3 2 2 2" xfId="3715"/>
    <cellStyle name="Обычный 2 2 10 2 3 3 2 2 2 2" xfId="3716"/>
    <cellStyle name="Обычный 2 2 10 2 3 3 2 2 2 2 2" xfId="3717"/>
    <cellStyle name="Обычный 2 2 10 2 3 3 2 2 2 3" xfId="3718"/>
    <cellStyle name="Обычный 2 2 10 2 3 3 2 2 3" xfId="3719"/>
    <cellStyle name="Обычный 2 2 10 2 3 3 2 2 3 2" xfId="3720"/>
    <cellStyle name="Обычный 2 2 10 2 3 3 2 2 4" xfId="3721"/>
    <cellStyle name="Обычный 2 2 10 2 3 3 2 3" xfId="3722"/>
    <cellStyle name="Обычный 2 2 10 2 3 3 2 3 2" xfId="3723"/>
    <cellStyle name="Обычный 2 2 10 2 3 3 2 3 2 2" xfId="3724"/>
    <cellStyle name="Обычный 2 2 10 2 3 3 2 3 3" xfId="3725"/>
    <cellStyle name="Обычный 2 2 10 2 3 3 2 4" xfId="3726"/>
    <cellStyle name="Обычный 2 2 10 2 3 3 2 4 2" xfId="3727"/>
    <cellStyle name="Обычный 2 2 10 2 3 3 2 5" xfId="3728"/>
    <cellStyle name="Обычный 2 2 10 2 3 3 3" xfId="3729"/>
    <cellStyle name="Обычный 2 2 10 2 3 3 3 2" xfId="3730"/>
    <cellStyle name="Обычный 2 2 10 2 3 3 3 2 2" xfId="3731"/>
    <cellStyle name="Обычный 2 2 10 2 3 3 3 2 2 2" xfId="3732"/>
    <cellStyle name="Обычный 2 2 10 2 3 3 3 2 3" xfId="3733"/>
    <cellStyle name="Обычный 2 2 10 2 3 3 3 3" xfId="3734"/>
    <cellStyle name="Обычный 2 2 10 2 3 3 3 3 2" xfId="3735"/>
    <cellStyle name="Обычный 2 2 10 2 3 3 3 4" xfId="3736"/>
    <cellStyle name="Обычный 2 2 10 2 3 3 4" xfId="3737"/>
    <cellStyle name="Обычный 2 2 10 2 3 3 4 2" xfId="3738"/>
    <cellStyle name="Обычный 2 2 10 2 3 3 4 2 2" xfId="3739"/>
    <cellStyle name="Обычный 2 2 10 2 3 3 4 3" xfId="3740"/>
    <cellStyle name="Обычный 2 2 10 2 3 3 5" xfId="3741"/>
    <cellStyle name="Обычный 2 2 10 2 3 3 5 2" xfId="3742"/>
    <cellStyle name="Обычный 2 2 10 2 3 3 6" xfId="3743"/>
    <cellStyle name="Обычный 2 2 10 2 3 4" xfId="3744"/>
    <cellStyle name="Обычный 2 2 10 2 3 4 2" xfId="3745"/>
    <cellStyle name="Обычный 2 2 10 2 3 4 2 2" xfId="3746"/>
    <cellStyle name="Обычный 2 2 10 2 3 4 2 2 2" xfId="3747"/>
    <cellStyle name="Обычный 2 2 10 2 3 4 2 2 2 2" xfId="3748"/>
    <cellStyle name="Обычный 2 2 10 2 3 4 2 2 2 2 2" xfId="3749"/>
    <cellStyle name="Обычный 2 2 10 2 3 4 2 2 2 3" xfId="3750"/>
    <cellStyle name="Обычный 2 2 10 2 3 4 2 2 3" xfId="3751"/>
    <cellStyle name="Обычный 2 2 10 2 3 4 2 2 3 2" xfId="3752"/>
    <cellStyle name="Обычный 2 2 10 2 3 4 2 2 4" xfId="3753"/>
    <cellStyle name="Обычный 2 2 10 2 3 4 2 3" xfId="3754"/>
    <cellStyle name="Обычный 2 2 10 2 3 4 2 3 2" xfId="3755"/>
    <cellStyle name="Обычный 2 2 10 2 3 4 2 3 2 2" xfId="3756"/>
    <cellStyle name="Обычный 2 2 10 2 3 4 2 3 3" xfId="3757"/>
    <cellStyle name="Обычный 2 2 10 2 3 4 2 4" xfId="3758"/>
    <cellStyle name="Обычный 2 2 10 2 3 4 2 4 2" xfId="3759"/>
    <cellStyle name="Обычный 2 2 10 2 3 4 2 5" xfId="3760"/>
    <cellStyle name="Обычный 2 2 10 2 3 4 3" xfId="3761"/>
    <cellStyle name="Обычный 2 2 10 2 3 4 3 2" xfId="3762"/>
    <cellStyle name="Обычный 2 2 10 2 3 4 3 2 2" xfId="3763"/>
    <cellStyle name="Обычный 2 2 10 2 3 4 3 2 2 2" xfId="3764"/>
    <cellStyle name="Обычный 2 2 10 2 3 4 3 2 3" xfId="3765"/>
    <cellStyle name="Обычный 2 2 10 2 3 4 3 3" xfId="3766"/>
    <cellStyle name="Обычный 2 2 10 2 3 4 3 3 2" xfId="3767"/>
    <cellStyle name="Обычный 2 2 10 2 3 4 3 4" xfId="3768"/>
    <cellStyle name="Обычный 2 2 10 2 3 4 4" xfId="3769"/>
    <cellStyle name="Обычный 2 2 10 2 3 4 4 2" xfId="3770"/>
    <cellStyle name="Обычный 2 2 10 2 3 4 4 2 2" xfId="3771"/>
    <cellStyle name="Обычный 2 2 10 2 3 4 4 3" xfId="3772"/>
    <cellStyle name="Обычный 2 2 10 2 3 4 5" xfId="3773"/>
    <cellStyle name="Обычный 2 2 10 2 3 4 5 2" xfId="3774"/>
    <cellStyle name="Обычный 2 2 10 2 3 4 6" xfId="3775"/>
    <cellStyle name="Обычный 2 2 10 2 3 5" xfId="3776"/>
    <cellStyle name="Обычный 2 2 10 2 3 5 2" xfId="3777"/>
    <cellStyle name="Обычный 2 2 10 2 3 5 2 2" xfId="3778"/>
    <cellStyle name="Обычный 2 2 10 2 3 5 2 2 2" xfId="3779"/>
    <cellStyle name="Обычный 2 2 10 2 3 5 2 2 2 2" xfId="3780"/>
    <cellStyle name="Обычный 2 2 10 2 3 5 2 2 2 2 2" xfId="3781"/>
    <cellStyle name="Обычный 2 2 10 2 3 5 2 2 2 3" xfId="3782"/>
    <cellStyle name="Обычный 2 2 10 2 3 5 2 2 3" xfId="3783"/>
    <cellStyle name="Обычный 2 2 10 2 3 5 2 2 3 2" xfId="3784"/>
    <cellStyle name="Обычный 2 2 10 2 3 5 2 2 4" xfId="3785"/>
    <cellStyle name="Обычный 2 2 10 2 3 5 2 3" xfId="3786"/>
    <cellStyle name="Обычный 2 2 10 2 3 5 2 3 2" xfId="3787"/>
    <cellStyle name="Обычный 2 2 10 2 3 5 2 3 2 2" xfId="3788"/>
    <cellStyle name="Обычный 2 2 10 2 3 5 2 3 3" xfId="3789"/>
    <cellStyle name="Обычный 2 2 10 2 3 5 2 4" xfId="3790"/>
    <cellStyle name="Обычный 2 2 10 2 3 5 2 4 2" xfId="3791"/>
    <cellStyle name="Обычный 2 2 10 2 3 5 2 5" xfId="3792"/>
    <cellStyle name="Обычный 2 2 10 2 3 5 3" xfId="3793"/>
    <cellStyle name="Обычный 2 2 10 2 3 5 3 2" xfId="3794"/>
    <cellStyle name="Обычный 2 2 10 2 3 5 3 2 2" xfId="3795"/>
    <cellStyle name="Обычный 2 2 10 2 3 5 3 2 2 2" xfId="3796"/>
    <cellStyle name="Обычный 2 2 10 2 3 5 3 2 3" xfId="3797"/>
    <cellStyle name="Обычный 2 2 10 2 3 5 3 3" xfId="3798"/>
    <cellStyle name="Обычный 2 2 10 2 3 5 3 3 2" xfId="3799"/>
    <cellStyle name="Обычный 2 2 10 2 3 5 3 4" xfId="3800"/>
    <cellStyle name="Обычный 2 2 10 2 3 5 4" xfId="3801"/>
    <cellStyle name="Обычный 2 2 10 2 3 5 4 2" xfId="3802"/>
    <cellStyle name="Обычный 2 2 10 2 3 5 4 2 2" xfId="3803"/>
    <cellStyle name="Обычный 2 2 10 2 3 5 4 3" xfId="3804"/>
    <cellStyle name="Обычный 2 2 10 2 3 5 5" xfId="3805"/>
    <cellStyle name="Обычный 2 2 10 2 3 5 5 2" xfId="3806"/>
    <cellStyle name="Обычный 2 2 10 2 3 5 6" xfId="3807"/>
    <cellStyle name="Обычный 2 2 10 2 3 6" xfId="3808"/>
    <cellStyle name="Обычный 2 2 10 2 3 6 2" xfId="3809"/>
    <cellStyle name="Обычный 2 2 10 2 3 6 2 2" xfId="3810"/>
    <cellStyle name="Обычный 2 2 10 2 3 6 2 2 2" xfId="3811"/>
    <cellStyle name="Обычный 2 2 10 2 3 6 2 2 2 2" xfId="3812"/>
    <cellStyle name="Обычный 2 2 10 2 3 6 2 2 3" xfId="3813"/>
    <cellStyle name="Обычный 2 2 10 2 3 6 2 3" xfId="3814"/>
    <cellStyle name="Обычный 2 2 10 2 3 6 2 3 2" xfId="3815"/>
    <cellStyle name="Обычный 2 2 10 2 3 6 2 4" xfId="3816"/>
    <cellStyle name="Обычный 2 2 10 2 3 6 3" xfId="3817"/>
    <cellStyle name="Обычный 2 2 10 2 3 6 3 2" xfId="3818"/>
    <cellStyle name="Обычный 2 2 10 2 3 6 3 2 2" xfId="3819"/>
    <cellStyle name="Обычный 2 2 10 2 3 6 3 3" xfId="3820"/>
    <cellStyle name="Обычный 2 2 10 2 3 6 4" xfId="3821"/>
    <cellStyle name="Обычный 2 2 10 2 3 6 4 2" xfId="3822"/>
    <cellStyle name="Обычный 2 2 10 2 3 6 5" xfId="3823"/>
    <cellStyle name="Обычный 2 2 10 2 3 7" xfId="3824"/>
    <cellStyle name="Обычный 2 2 10 2 3 7 2" xfId="3825"/>
    <cellStyle name="Обычный 2 2 10 2 3 7 2 2" xfId="3826"/>
    <cellStyle name="Обычный 2 2 10 2 3 7 2 2 2" xfId="3827"/>
    <cellStyle name="Обычный 2 2 10 2 3 7 2 3" xfId="3828"/>
    <cellStyle name="Обычный 2 2 10 2 3 7 3" xfId="3829"/>
    <cellStyle name="Обычный 2 2 10 2 3 7 3 2" xfId="3830"/>
    <cellStyle name="Обычный 2 2 10 2 3 7 4" xfId="3831"/>
    <cellStyle name="Обычный 2 2 10 2 3 8" xfId="3832"/>
    <cellStyle name="Обычный 2 2 10 2 3 8 2" xfId="3833"/>
    <cellStyle name="Обычный 2 2 10 2 3 8 2 2" xfId="3834"/>
    <cellStyle name="Обычный 2 2 10 2 3 8 3" xfId="3835"/>
    <cellStyle name="Обычный 2 2 10 2 3 9" xfId="3836"/>
    <cellStyle name="Обычный 2 2 10 2 3 9 2" xfId="3837"/>
    <cellStyle name="Обычный 2 2 10 2 4" xfId="3838"/>
    <cellStyle name="Обычный 2 2 10 2 4 10" xfId="3839"/>
    <cellStyle name="Обычный 2 2 10 2 4 2" xfId="3840"/>
    <cellStyle name="Обычный 2 2 10 2 4 2 2" xfId="3841"/>
    <cellStyle name="Обычный 2 2 10 2 4 2 2 2" xfId="3842"/>
    <cellStyle name="Обычный 2 2 10 2 4 2 2 2 2" xfId="3843"/>
    <cellStyle name="Обычный 2 2 10 2 4 2 2 2 2 2" xfId="3844"/>
    <cellStyle name="Обычный 2 2 10 2 4 2 2 2 2 2 2" xfId="3845"/>
    <cellStyle name="Обычный 2 2 10 2 4 2 2 2 2 3" xfId="3846"/>
    <cellStyle name="Обычный 2 2 10 2 4 2 2 2 3" xfId="3847"/>
    <cellStyle name="Обычный 2 2 10 2 4 2 2 2 3 2" xfId="3848"/>
    <cellStyle name="Обычный 2 2 10 2 4 2 2 2 4" xfId="3849"/>
    <cellStyle name="Обычный 2 2 10 2 4 2 2 3" xfId="3850"/>
    <cellStyle name="Обычный 2 2 10 2 4 2 2 3 2" xfId="3851"/>
    <cellStyle name="Обычный 2 2 10 2 4 2 2 3 2 2" xfId="3852"/>
    <cellStyle name="Обычный 2 2 10 2 4 2 2 3 3" xfId="3853"/>
    <cellStyle name="Обычный 2 2 10 2 4 2 2 4" xfId="3854"/>
    <cellStyle name="Обычный 2 2 10 2 4 2 2 4 2" xfId="3855"/>
    <cellStyle name="Обычный 2 2 10 2 4 2 2 5" xfId="3856"/>
    <cellStyle name="Обычный 2 2 10 2 4 2 3" xfId="3857"/>
    <cellStyle name="Обычный 2 2 10 2 4 2 3 2" xfId="3858"/>
    <cellStyle name="Обычный 2 2 10 2 4 2 3 2 2" xfId="3859"/>
    <cellStyle name="Обычный 2 2 10 2 4 2 3 2 2 2" xfId="3860"/>
    <cellStyle name="Обычный 2 2 10 2 4 2 3 2 3" xfId="3861"/>
    <cellStyle name="Обычный 2 2 10 2 4 2 3 3" xfId="3862"/>
    <cellStyle name="Обычный 2 2 10 2 4 2 3 3 2" xfId="3863"/>
    <cellStyle name="Обычный 2 2 10 2 4 2 3 4" xfId="3864"/>
    <cellStyle name="Обычный 2 2 10 2 4 2 4" xfId="3865"/>
    <cellStyle name="Обычный 2 2 10 2 4 2 4 2" xfId="3866"/>
    <cellStyle name="Обычный 2 2 10 2 4 2 4 2 2" xfId="3867"/>
    <cellStyle name="Обычный 2 2 10 2 4 2 4 3" xfId="3868"/>
    <cellStyle name="Обычный 2 2 10 2 4 2 5" xfId="3869"/>
    <cellStyle name="Обычный 2 2 10 2 4 2 5 2" xfId="3870"/>
    <cellStyle name="Обычный 2 2 10 2 4 2 6" xfId="3871"/>
    <cellStyle name="Обычный 2 2 10 2 4 3" xfId="3872"/>
    <cellStyle name="Обычный 2 2 10 2 4 3 2" xfId="3873"/>
    <cellStyle name="Обычный 2 2 10 2 4 3 2 2" xfId="3874"/>
    <cellStyle name="Обычный 2 2 10 2 4 3 2 2 2" xfId="3875"/>
    <cellStyle name="Обычный 2 2 10 2 4 3 2 2 2 2" xfId="3876"/>
    <cellStyle name="Обычный 2 2 10 2 4 3 2 2 2 2 2" xfId="3877"/>
    <cellStyle name="Обычный 2 2 10 2 4 3 2 2 2 3" xfId="3878"/>
    <cellStyle name="Обычный 2 2 10 2 4 3 2 2 3" xfId="3879"/>
    <cellStyle name="Обычный 2 2 10 2 4 3 2 2 3 2" xfId="3880"/>
    <cellStyle name="Обычный 2 2 10 2 4 3 2 2 4" xfId="3881"/>
    <cellStyle name="Обычный 2 2 10 2 4 3 2 3" xfId="3882"/>
    <cellStyle name="Обычный 2 2 10 2 4 3 2 3 2" xfId="3883"/>
    <cellStyle name="Обычный 2 2 10 2 4 3 2 3 2 2" xfId="3884"/>
    <cellStyle name="Обычный 2 2 10 2 4 3 2 3 3" xfId="3885"/>
    <cellStyle name="Обычный 2 2 10 2 4 3 2 4" xfId="3886"/>
    <cellStyle name="Обычный 2 2 10 2 4 3 2 4 2" xfId="3887"/>
    <cellStyle name="Обычный 2 2 10 2 4 3 2 5" xfId="3888"/>
    <cellStyle name="Обычный 2 2 10 2 4 3 3" xfId="3889"/>
    <cellStyle name="Обычный 2 2 10 2 4 3 3 2" xfId="3890"/>
    <cellStyle name="Обычный 2 2 10 2 4 3 3 2 2" xfId="3891"/>
    <cellStyle name="Обычный 2 2 10 2 4 3 3 2 2 2" xfId="3892"/>
    <cellStyle name="Обычный 2 2 10 2 4 3 3 2 3" xfId="3893"/>
    <cellStyle name="Обычный 2 2 10 2 4 3 3 3" xfId="3894"/>
    <cellStyle name="Обычный 2 2 10 2 4 3 3 3 2" xfId="3895"/>
    <cellStyle name="Обычный 2 2 10 2 4 3 3 4" xfId="3896"/>
    <cellStyle name="Обычный 2 2 10 2 4 3 4" xfId="3897"/>
    <cellStyle name="Обычный 2 2 10 2 4 3 4 2" xfId="3898"/>
    <cellStyle name="Обычный 2 2 10 2 4 3 4 2 2" xfId="3899"/>
    <cellStyle name="Обычный 2 2 10 2 4 3 4 3" xfId="3900"/>
    <cellStyle name="Обычный 2 2 10 2 4 3 5" xfId="3901"/>
    <cellStyle name="Обычный 2 2 10 2 4 3 5 2" xfId="3902"/>
    <cellStyle name="Обычный 2 2 10 2 4 3 6" xfId="3903"/>
    <cellStyle name="Обычный 2 2 10 2 4 4" xfId="3904"/>
    <cellStyle name="Обычный 2 2 10 2 4 4 2" xfId="3905"/>
    <cellStyle name="Обычный 2 2 10 2 4 4 2 2" xfId="3906"/>
    <cellStyle name="Обычный 2 2 10 2 4 4 2 2 2" xfId="3907"/>
    <cellStyle name="Обычный 2 2 10 2 4 4 2 2 2 2" xfId="3908"/>
    <cellStyle name="Обычный 2 2 10 2 4 4 2 2 2 2 2" xfId="3909"/>
    <cellStyle name="Обычный 2 2 10 2 4 4 2 2 2 3" xfId="3910"/>
    <cellStyle name="Обычный 2 2 10 2 4 4 2 2 3" xfId="3911"/>
    <cellStyle name="Обычный 2 2 10 2 4 4 2 2 3 2" xfId="3912"/>
    <cellStyle name="Обычный 2 2 10 2 4 4 2 2 4" xfId="3913"/>
    <cellStyle name="Обычный 2 2 10 2 4 4 2 3" xfId="3914"/>
    <cellStyle name="Обычный 2 2 10 2 4 4 2 3 2" xfId="3915"/>
    <cellStyle name="Обычный 2 2 10 2 4 4 2 3 2 2" xfId="3916"/>
    <cellStyle name="Обычный 2 2 10 2 4 4 2 3 3" xfId="3917"/>
    <cellStyle name="Обычный 2 2 10 2 4 4 2 4" xfId="3918"/>
    <cellStyle name="Обычный 2 2 10 2 4 4 2 4 2" xfId="3919"/>
    <cellStyle name="Обычный 2 2 10 2 4 4 2 5" xfId="3920"/>
    <cellStyle name="Обычный 2 2 10 2 4 4 3" xfId="3921"/>
    <cellStyle name="Обычный 2 2 10 2 4 4 3 2" xfId="3922"/>
    <cellStyle name="Обычный 2 2 10 2 4 4 3 2 2" xfId="3923"/>
    <cellStyle name="Обычный 2 2 10 2 4 4 3 2 2 2" xfId="3924"/>
    <cellStyle name="Обычный 2 2 10 2 4 4 3 2 3" xfId="3925"/>
    <cellStyle name="Обычный 2 2 10 2 4 4 3 3" xfId="3926"/>
    <cellStyle name="Обычный 2 2 10 2 4 4 3 3 2" xfId="3927"/>
    <cellStyle name="Обычный 2 2 10 2 4 4 3 4" xfId="3928"/>
    <cellStyle name="Обычный 2 2 10 2 4 4 4" xfId="3929"/>
    <cellStyle name="Обычный 2 2 10 2 4 4 4 2" xfId="3930"/>
    <cellStyle name="Обычный 2 2 10 2 4 4 4 2 2" xfId="3931"/>
    <cellStyle name="Обычный 2 2 10 2 4 4 4 3" xfId="3932"/>
    <cellStyle name="Обычный 2 2 10 2 4 4 5" xfId="3933"/>
    <cellStyle name="Обычный 2 2 10 2 4 4 5 2" xfId="3934"/>
    <cellStyle name="Обычный 2 2 10 2 4 4 6" xfId="3935"/>
    <cellStyle name="Обычный 2 2 10 2 4 5" xfId="3936"/>
    <cellStyle name="Обычный 2 2 10 2 4 5 2" xfId="3937"/>
    <cellStyle name="Обычный 2 2 10 2 4 5 2 2" xfId="3938"/>
    <cellStyle name="Обычный 2 2 10 2 4 5 2 2 2" xfId="3939"/>
    <cellStyle name="Обычный 2 2 10 2 4 5 2 2 2 2" xfId="3940"/>
    <cellStyle name="Обычный 2 2 10 2 4 5 2 2 2 2 2" xfId="3941"/>
    <cellStyle name="Обычный 2 2 10 2 4 5 2 2 2 3" xfId="3942"/>
    <cellStyle name="Обычный 2 2 10 2 4 5 2 2 3" xfId="3943"/>
    <cellStyle name="Обычный 2 2 10 2 4 5 2 2 3 2" xfId="3944"/>
    <cellStyle name="Обычный 2 2 10 2 4 5 2 2 4" xfId="3945"/>
    <cellStyle name="Обычный 2 2 10 2 4 5 2 3" xfId="3946"/>
    <cellStyle name="Обычный 2 2 10 2 4 5 2 3 2" xfId="3947"/>
    <cellStyle name="Обычный 2 2 10 2 4 5 2 3 2 2" xfId="3948"/>
    <cellStyle name="Обычный 2 2 10 2 4 5 2 3 3" xfId="3949"/>
    <cellStyle name="Обычный 2 2 10 2 4 5 2 4" xfId="3950"/>
    <cellStyle name="Обычный 2 2 10 2 4 5 2 4 2" xfId="3951"/>
    <cellStyle name="Обычный 2 2 10 2 4 5 2 5" xfId="3952"/>
    <cellStyle name="Обычный 2 2 10 2 4 5 3" xfId="3953"/>
    <cellStyle name="Обычный 2 2 10 2 4 5 3 2" xfId="3954"/>
    <cellStyle name="Обычный 2 2 10 2 4 5 3 2 2" xfId="3955"/>
    <cellStyle name="Обычный 2 2 10 2 4 5 3 2 2 2" xfId="3956"/>
    <cellStyle name="Обычный 2 2 10 2 4 5 3 2 3" xfId="3957"/>
    <cellStyle name="Обычный 2 2 10 2 4 5 3 3" xfId="3958"/>
    <cellStyle name="Обычный 2 2 10 2 4 5 3 3 2" xfId="3959"/>
    <cellStyle name="Обычный 2 2 10 2 4 5 3 4" xfId="3960"/>
    <cellStyle name="Обычный 2 2 10 2 4 5 4" xfId="3961"/>
    <cellStyle name="Обычный 2 2 10 2 4 5 4 2" xfId="3962"/>
    <cellStyle name="Обычный 2 2 10 2 4 5 4 2 2" xfId="3963"/>
    <cellStyle name="Обычный 2 2 10 2 4 5 4 3" xfId="3964"/>
    <cellStyle name="Обычный 2 2 10 2 4 5 5" xfId="3965"/>
    <cellStyle name="Обычный 2 2 10 2 4 5 5 2" xfId="3966"/>
    <cellStyle name="Обычный 2 2 10 2 4 5 6" xfId="3967"/>
    <cellStyle name="Обычный 2 2 10 2 4 6" xfId="3968"/>
    <cellStyle name="Обычный 2 2 10 2 4 6 2" xfId="3969"/>
    <cellStyle name="Обычный 2 2 10 2 4 6 2 2" xfId="3970"/>
    <cellStyle name="Обычный 2 2 10 2 4 6 2 2 2" xfId="3971"/>
    <cellStyle name="Обычный 2 2 10 2 4 6 2 2 2 2" xfId="3972"/>
    <cellStyle name="Обычный 2 2 10 2 4 6 2 2 3" xfId="3973"/>
    <cellStyle name="Обычный 2 2 10 2 4 6 2 3" xfId="3974"/>
    <cellStyle name="Обычный 2 2 10 2 4 6 2 3 2" xfId="3975"/>
    <cellStyle name="Обычный 2 2 10 2 4 6 2 4" xfId="3976"/>
    <cellStyle name="Обычный 2 2 10 2 4 6 3" xfId="3977"/>
    <cellStyle name="Обычный 2 2 10 2 4 6 3 2" xfId="3978"/>
    <cellStyle name="Обычный 2 2 10 2 4 6 3 2 2" xfId="3979"/>
    <cellStyle name="Обычный 2 2 10 2 4 6 3 3" xfId="3980"/>
    <cellStyle name="Обычный 2 2 10 2 4 6 4" xfId="3981"/>
    <cellStyle name="Обычный 2 2 10 2 4 6 4 2" xfId="3982"/>
    <cellStyle name="Обычный 2 2 10 2 4 6 5" xfId="3983"/>
    <cellStyle name="Обычный 2 2 10 2 4 7" xfId="3984"/>
    <cellStyle name="Обычный 2 2 10 2 4 7 2" xfId="3985"/>
    <cellStyle name="Обычный 2 2 10 2 4 7 2 2" xfId="3986"/>
    <cellStyle name="Обычный 2 2 10 2 4 7 2 2 2" xfId="3987"/>
    <cellStyle name="Обычный 2 2 10 2 4 7 2 3" xfId="3988"/>
    <cellStyle name="Обычный 2 2 10 2 4 7 3" xfId="3989"/>
    <cellStyle name="Обычный 2 2 10 2 4 7 3 2" xfId="3990"/>
    <cellStyle name="Обычный 2 2 10 2 4 7 4" xfId="3991"/>
    <cellStyle name="Обычный 2 2 10 2 4 8" xfId="3992"/>
    <cellStyle name="Обычный 2 2 10 2 4 8 2" xfId="3993"/>
    <cellStyle name="Обычный 2 2 10 2 4 8 2 2" xfId="3994"/>
    <cellStyle name="Обычный 2 2 10 2 4 8 3" xfId="3995"/>
    <cellStyle name="Обычный 2 2 10 2 4 9" xfId="3996"/>
    <cellStyle name="Обычный 2 2 10 2 4 9 2" xfId="3997"/>
    <cellStyle name="Обычный 2 2 10 2 5" xfId="3998"/>
    <cellStyle name="Обычный 2 2 10 2 5 2" xfId="3999"/>
    <cellStyle name="Обычный 2 2 10 2 5 2 2" xfId="4000"/>
    <cellStyle name="Обычный 2 2 10 2 5 2 2 2" xfId="4001"/>
    <cellStyle name="Обычный 2 2 10 2 5 2 2 2 2" xfId="4002"/>
    <cellStyle name="Обычный 2 2 10 2 5 2 2 2 2 2" xfId="4003"/>
    <cellStyle name="Обычный 2 2 10 2 5 2 2 2 3" xfId="4004"/>
    <cellStyle name="Обычный 2 2 10 2 5 2 2 3" xfId="4005"/>
    <cellStyle name="Обычный 2 2 10 2 5 2 2 3 2" xfId="4006"/>
    <cellStyle name="Обычный 2 2 10 2 5 2 2 4" xfId="4007"/>
    <cellStyle name="Обычный 2 2 10 2 5 2 3" xfId="4008"/>
    <cellStyle name="Обычный 2 2 10 2 5 2 3 2" xfId="4009"/>
    <cellStyle name="Обычный 2 2 10 2 5 2 3 2 2" xfId="4010"/>
    <cellStyle name="Обычный 2 2 10 2 5 2 3 3" xfId="4011"/>
    <cellStyle name="Обычный 2 2 10 2 5 2 4" xfId="4012"/>
    <cellStyle name="Обычный 2 2 10 2 5 2 4 2" xfId="4013"/>
    <cellStyle name="Обычный 2 2 10 2 5 2 5" xfId="4014"/>
    <cellStyle name="Обычный 2 2 10 2 5 3" xfId="4015"/>
    <cellStyle name="Обычный 2 2 10 2 5 3 2" xfId="4016"/>
    <cellStyle name="Обычный 2 2 10 2 5 3 2 2" xfId="4017"/>
    <cellStyle name="Обычный 2 2 10 2 5 3 2 2 2" xfId="4018"/>
    <cellStyle name="Обычный 2 2 10 2 5 3 2 3" xfId="4019"/>
    <cellStyle name="Обычный 2 2 10 2 5 3 3" xfId="4020"/>
    <cellStyle name="Обычный 2 2 10 2 5 3 3 2" xfId="4021"/>
    <cellStyle name="Обычный 2 2 10 2 5 3 4" xfId="4022"/>
    <cellStyle name="Обычный 2 2 10 2 5 4" xfId="4023"/>
    <cellStyle name="Обычный 2 2 10 2 5 4 2" xfId="4024"/>
    <cellStyle name="Обычный 2 2 10 2 5 4 2 2" xfId="4025"/>
    <cellStyle name="Обычный 2 2 10 2 5 4 3" xfId="4026"/>
    <cellStyle name="Обычный 2 2 10 2 5 5" xfId="4027"/>
    <cellStyle name="Обычный 2 2 10 2 5 5 2" xfId="4028"/>
    <cellStyle name="Обычный 2 2 10 2 5 6" xfId="4029"/>
    <cellStyle name="Обычный 2 2 10 2 6" xfId="4030"/>
    <cellStyle name="Обычный 2 2 10 2 6 2" xfId="4031"/>
    <cellStyle name="Обычный 2 2 10 2 6 2 2" xfId="4032"/>
    <cellStyle name="Обычный 2 2 10 2 6 2 2 2" xfId="4033"/>
    <cellStyle name="Обычный 2 2 10 2 6 2 2 2 2" xfId="4034"/>
    <cellStyle name="Обычный 2 2 10 2 6 2 2 2 2 2" xfId="4035"/>
    <cellStyle name="Обычный 2 2 10 2 6 2 2 2 3" xfId="4036"/>
    <cellStyle name="Обычный 2 2 10 2 6 2 2 3" xfId="4037"/>
    <cellStyle name="Обычный 2 2 10 2 6 2 2 3 2" xfId="4038"/>
    <cellStyle name="Обычный 2 2 10 2 6 2 2 4" xfId="4039"/>
    <cellStyle name="Обычный 2 2 10 2 6 2 3" xfId="4040"/>
    <cellStyle name="Обычный 2 2 10 2 6 2 3 2" xfId="4041"/>
    <cellStyle name="Обычный 2 2 10 2 6 2 3 2 2" xfId="4042"/>
    <cellStyle name="Обычный 2 2 10 2 6 2 3 3" xfId="4043"/>
    <cellStyle name="Обычный 2 2 10 2 6 2 4" xfId="4044"/>
    <cellStyle name="Обычный 2 2 10 2 6 2 4 2" xfId="4045"/>
    <cellStyle name="Обычный 2 2 10 2 6 2 5" xfId="4046"/>
    <cellStyle name="Обычный 2 2 10 2 6 3" xfId="4047"/>
    <cellStyle name="Обычный 2 2 10 2 6 3 2" xfId="4048"/>
    <cellStyle name="Обычный 2 2 10 2 6 3 2 2" xfId="4049"/>
    <cellStyle name="Обычный 2 2 10 2 6 3 2 2 2" xfId="4050"/>
    <cellStyle name="Обычный 2 2 10 2 6 3 2 3" xfId="4051"/>
    <cellStyle name="Обычный 2 2 10 2 6 3 3" xfId="4052"/>
    <cellStyle name="Обычный 2 2 10 2 6 3 3 2" xfId="4053"/>
    <cellStyle name="Обычный 2 2 10 2 6 3 4" xfId="4054"/>
    <cellStyle name="Обычный 2 2 10 2 6 4" xfId="4055"/>
    <cellStyle name="Обычный 2 2 10 2 6 4 2" xfId="4056"/>
    <cellStyle name="Обычный 2 2 10 2 6 4 2 2" xfId="4057"/>
    <cellStyle name="Обычный 2 2 10 2 6 4 3" xfId="4058"/>
    <cellStyle name="Обычный 2 2 10 2 6 5" xfId="4059"/>
    <cellStyle name="Обычный 2 2 10 2 6 5 2" xfId="4060"/>
    <cellStyle name="Обычный 2 2 10 2 6 6" xfId="4061"/>
    <cellStyle name="Обычный 2 2 10 2 7" xfId="4062"/>
    <cellStyle name="Обычный 2 2 10 2 7 2" xfId="4063"/>
    <cellStyle name="Обычный 2 2 10 2 7 2 2" xfId="4064"/>
    <cellStyle name="Обычный 2 2 10 2 7 2 2 2" xfId="4065"/>
    <cellStyle name="Обычный 2 2 10 2 7 2 2 2 2" xfId="4066"/>
    <cellStyle name="Обычный 2 2 10 2 7 2 2 2 2 2" xfId="4067"/>
    <cellStyle name="Обычный 2 2 10 2 7 2 2 2 3" xfId="4068"/>
    <cellStyle name="Обычный 2 2 10 2 7 2 2 3" xfId="4069"/>
    <cellStyle name="Обычный 2 2 10 2 7 2 2 3 2" xfId="4070"/>
    <cellStyle name="Обычный 2 2 10 2 7 2 2 4" xfId="4071"/>
    <cellStyle name="Обычный 2 2 10 2 7 2 3" xfId="4072"/>
    <cellStyle name="Обычный 2 2 10 2 7 2 3 2" xfId="4073"/>
    <cellStyle name="Обычный 2 2 10 2 7 2 3 2 2" xfId="4074"/>
    <cellStyle name="Обычный 2 2 10 2 7 2 3 3" xfId="4075"/>
    <cellStyle name="Обычный 2 2 10 2 7 2 4" xfId="4076"/>
    <cellStyle name="Обычный 2 2 10 2 7 2 4 2" xfId="4077"/>
    <cellStyle name="Обычный 2 2 10 2 7 2 5" xfId="4078"/>
    <cellStyle name="Обычный 2 2 10 2 7 3" xfId="4079"/>
    <cellStyle name="Обычный 2 2 10 2 7 3 2" xfId="4080"/>
    <cellStyle name="Обычный 2 2 10 2 7 3 2 2" xfId="4081"/>
    <cellStyle name="Обычный 2 2 10 2 7 3 2 2 2" xfId="4082"/>
    <cellStyle name="Обычный 2 2 10 2 7 3 2 3" xfId="4083"/>
    <cellStyle name="Обычный 2 2 10 2 7 3 3" xfId="4084"/>
    <cellStyle name="Обычный 2 2 10 2 7 3 3 2" xfId="4085"/>
    <cellStyle name="Обычный 2 2 10 2 7 3 4" xfId="4086"/>
    <cellStyle name="Обычный 2 2 10 2 7 4" xfId="4087"/>
    <cellStyle name="Обычный 2 2 10 2 7 4 2" xfId="4088"/>
    <cellStyle name="Обычный 2 2 10 2 7 4 2 2" xfId="4089"/>
    <cellStyle name="Обычный 2 2 10 2 7 4 3" xfId="4090"/>
    <cellStyle name="Обычный 2 2 10 2 7 5" xfId="4091"/>
    <cellStyle name="Обычный 2 2 10 2 7 5 2" xfId="4092"/>
    <cellStyle name="Обычный 2 2 10 2 7 6" xfId="4093"/>
    <cellStyle name="Обычный 2 2 10 2 8" xfId="4094"/>
    <cellStyle name="Обычный 2 2 10 2 8 2" xfId="4095"/>
    <cellStyle name="Обычный 2 2 10 2 8 2 2" xfId="4096"/>
    <cellStyle name="Обычный 2 2 10 2 8 2 2 2" xfId="4097"/>
    <cellStyle name="Обычный 2 2 10 2 8 2 2 2 2" xfId="4098"/>
    <cellStyle name="Обычный 2 2 10 2 8 2 2 2 2 2" xfId="4099"/>
    <cellStyle name="Обычный 2 2 10 2 8 2 2 2 3" xfId="4100"/>
    <cellStyle name="Обычный 2 2 10 2 8 2 2 3" xfId="4101"/>
    <cellStyle name="Обычный 2 2 10 2 8 2 2 3 2" xfId="4102"/>
    <cellStyle name="Обычный 2 2 10 2 8 2 2 4" xfId="4103"/>
    <cellStyle name="Обычный 2 2 10 2 8 2 3" xfId="4104"/>
    <cellStyle name="Обычный 2 2 10 2 8 2 3 2" xfId="4105"/>
    <cellStyle name="Обычный 2 2 10 2 8 2 3 2 2" xfId="4106"/>
    <cellStyle name="Обычный 2 2 10 2 8 2 3 3" xfId="4107"/>
    <cellStyle name="Обычный 2 2 10 2 8 2 4" xfId="4108"/>
    <cellStyle name="Обычный 2 2 10 2 8 2 4 2" xfId="4109"/>
    <cellStyle name="Обычный 2 2 10 2 8 2 5" xfId="4110"/>
    <cellStyle name="Обычный 2 2 10 2 8 3" xfId="4111"/>
    <cellStyle name="Обычный 2 2 10 2 8 3 2" xfId="4112"/>
    <cellStyle name="Обычный 2 2 10 2 8 3 2 2" xfId="4113"/>
    <cellStyle name="Обычный 2 2 10 2 8 3 2 2 2" xfId="4114"/>
    <cellStyle name="Обычный 2 2 10 2 8 3 2 3" xfId="4115"/>
    <cellStyle name="Обычный 2 2 10 2 8 3 3" xfId="4116"/>
    <cellStyle name="Обычный 2 2 10 2 8 3 3 2" xfId="4117"/>
    <cellStyle name="Обычный 2 2 10 2 8 3 4" xfId="4118"/>
    <cellStyle name="Обычный 2 2 10 2 8 4" xfId="4119"/>
    <cellStyle name="Обычный 2 2 10 2 8 4 2" xfId="4120"/>
    <cellStyle name="Обычный 2 2 10 2 8 4 2 2" xfId="4121"/>
    <cellStyle name="Обычный 2 2 10 2 8 4 3" xfId="4122"/>
    <cellStyle name="Обычный 2 2 10 2 8 5" xfId="4123"/>
    <cellStyle name="Обычный 2 2 10 2 8 5 2" xfId="4124"/>
    <cellStyle name="Обычный 2 2 10 2 8 6" xfId="4125"/>
    <cellStyle name="Обычный 2 2 10 2 9" xfId="4126"/>
    <cellStyle name="Обычный 2 2 10 2 9 2" xfId="4127"/>
    <cellStyle name="Обычный 2 2 10 2 9 2 2" xfId="4128"/>
    <cellStyle name="Обычный 2 2 10 2 9 2 2 2" xfId="4129"/>
    <cellStyle name="Обычный 2 2 10 2 9 2 2 2 2" xfId="4130"/>
    <cellStyle name="Обычный 2 2 10 2 9 2 2 3" xfId="4131"/>
    <cellStyle name="Обычный 2 2 10 2 9 2 3" xfId="4132"/>
    <cellStyle name="Обычный 2 2 10 2 9 2 3 2" xfId="4133"/>
    <cellStyle name="Обычный 2 2 10 2 9 2 4" xfId="4134"/>
    <cellStyle name="Обычный 2 2 10 2 9 3" xfId="4135"/>
    <cellStyle name="Обычный 2 2 10 2 9 3 2" xfId="4136"/>
    <cellStyle name="Обычный 2 2 10 2 9 3 2 2" xfId="4137"/>
    <cellStyle name="Обычный 2 2 10 2 9 3 3" xfId="4138"/>
    <cellStyle name="Обычный 2 2 10 2 9 4" xfId="4139"/>
    <cellStyle name="Обычный 2 2 10 2 9 4 2" xfId="4140"/>
    <cellStyle name="Обычный 2 2 10 2 9 5" xfId="4141"/>
    <cellStyle name="Обычный 2 2 10 3" xfId="4142"/>
    <cellStyle name="Обычный 2 2 10 3 10" xfId="4143"/>
    <cellStyle name="Обычный 2 2 10 3 10 2" xfId="4144"/>
    <cellStyle name="Обычный 2 2 10 3 11" xfId="4145"/>
    <cellStyle name="Обычный 2 2 10 3 2" xfId="4146"/>
    <cellStyle name="Обычный 2 2 10 3 2 10" xfId="4147"/>
    <cellStyle name="Обычный 2 2 10 3 2 2" xfId="4148"/>
    <cellStyle name="Обычный 2 2 10 3 2 2 2" xfId="4149"/>
    <cellStyle name="Обычный 2 2 10 3 2 2 2 2" xfId="4150"/>
    <cellStyle name="Обычный 2 2 10 3 2 2 2 2 2" xfId="4151"/>
    <cellStyle name="Обычный 2 2 10 3 2 2 2 2 2 2" xfId="4152"/>
    <cellStyle name="Обычный 2 2 10 3 2 2 2 2 2 2 2" xfId="4153"/>
    <cellStyle name="Обычный 2 2 10 3 2 2 2 2 2 3" xfId="4154"/>
    <cellStyle name="Обычный 2 2 10 3 2 2 2 2 3" xfId="4155"/>
    <cellStyle name="Обычный 2 2 10 3 2 2 2 2 3 2" xfId="4156"/>
    <cellStyle name="Обычный 2 2 10 3 2 2 2 2 4" xfId="4157"/>
    <cellStyle name="Обычный 2 2 10 3 2 2 2 3" xfId="4158"/>
    <cellStyle name="Обычный 2 2 10 3 2 2 2 3 2" xfId="4159"/>
    <cellStyle name="Обычный 2 2 10 3 2 2 2 3 2 2" xfId="4160"/>
    <cellStyle name="Обычный 2 2 10 3 2 2 2 3 3" xfId="4161"/>
    <cellStyle name="Обычный 2 2 10 3 2 2 2 4" xfId="4162"/>
    <cellStyle name="Обычный 2 2 10 3 2 2 2 4 2" xfId="4163"/>
    <cellStyle name="Обычный 2 2 10 3 2 2 2 5" xfId="4164"/>
    <cellStyle name="Обычный 2 2 10 3 2 2 3" xfId="4165"/>
    <cellStyle name="Обычный 2 2 10 3 2 2 3 2" xfId="4166"/>
    <cellStyle name="Обычный 2 2 10 3 2 2 3 2 2" xfId="4167"/>
    <cellStyle name="Обычный 2 2 10 3 2 2 3 2 2 2" xfId="4168"/>
    <cellStyle name="Обычный 2 2 10 3 2 2 3 2 3" xfId="4169"/>
    <cellStyle name="Обычный 2 2 10 3 2 2 3 3" xfId="4170"/>
    <cellStyle name="Обычный 2 2 10 3 2 2 3 3 2" xfId="4171"/>
    <cellStyle name="Обычный 2 2 10 3 2 2 3 4" xfId="4172"/>
    <cellStyle name="Обычный 2 2 10 3 2 2 4" xfId="4173"/>
    <cellStyle name="Обычный 2 2 10 3 2 2 4 2" xfId="4174"/>
    <cellStyle name="Обычный 2 2 10 3 2 2 4 2 2" xfId="4175"/>
    <cellStyle name="Обычный 2 2 10 3 2 2 4 3" xfId="4176"/>
    <cellStyle name="Обычный 2 2 10 3 2 2 5" xfId="4177"/>
    <cellStyle name="Обычный 2 2 10 3 2 2 5 2" xfId="4178"/>
    <cellStyle name="Обычный 2 2 10 3 2 2 6" xfId="4179"/>
    <cellStyle name="Обычный 2 2 10 3 2 3" xfId="4180"/>
    <cellStyle name="Обычный 2 2 10 3 2 3 2" xfId="4181"/>
    <cellStyle name="Обычный 2 2 10 3 2 3 2 2" xfId="4182"/>
    <cellStyle name="Обычный 2 2 10 3 2 3 2 2 2" xfId="4183"/>
    <cellStyle name="Обычный 2 2 10 3 2 3 2 2 2 2" xfId="4184"/>
    <cellStyle name="Обычный 2 2 10 3 2 3 2 2 2 2 2" xfId="4185"/>
    <cellStyle name="Обычный 2 2 10 3 2 3 2 2 2 3" xfId="4186"/>
    <cellStyle name="Обычный 2 2 10 3 2 3 2 2 3" xfId="4187"/>
    <cellStyle name="Обычный 2 2 10 3 2 3 2 2 3 2" xfId="4188"/>
    <cellStyle name="Обычный 2 2 10 3 2 3 2 2 4" xfId="4189"/>
    <cellStyle name="Обычный 2 2 10 3 2 3 2 3" xfId="4190"/>
    <cellStyle name="Обычный 2 2 10 3 2 3 2 3 2" xfId="4191"/>
    <cellStyle name="Обычный 2 2 10 3 2 3 2 3 2 2" xfId="4192"/>
    <cellStyle name="Обычный 2 2 10 3 2 3 2 3 3" xfId="4193"/>
    <cellStyle name="Обычный 2 2 10 3 2 3 2 4" xfId="4194"/>
    <cellStyle name="Обычный 2 2 10 3 2 3 2 4 2" xfId="4195"/>
    <cellStyle name="Обычный 2 2 10 3 2 3 2 5" xfId="4196"/>
    <cellStyle name="Обычный 2 2 10 3 2 3 3" xfId="4197"/>
    <cellStyle name="Обычный 2 2 10 3 2 3 3 2" xfId="4198"/>
    <cellStyle name="Обычный 2 2 10 3 2 3 3 2 2" xfId="4199"/>
    <cellStyle name="Обычный 2 2 10 3 2 3 3 2 2 2" xfId="4200"/>
    <cellStyle name="Обычный 2 2 10 3 2 3 3 2 3" xfId="4201"/>
    <cellStyle name="Обычный 2 2 10 3 2 3 3 3" xfId="4202"/>
    <cellStyle name="Обычный 2 2 10 3 2 3 3 3 2" xfId="4203"/>
    <cellStyle name="Обычный 2 2 10 3 2 3 3 4" xfId="4204"/>
    <cellStyle name="Обычный 2 2 10 3 2 3 4" xfId="4205"/>
    <cellStyle name="Обычный 2 2 10 3 2 3 4 2" xfId="4206"/>
    <cellStyle name="Обычный 2 2 10 3 2 3 4 2 2" xfId="4207"/>
    <cellStyle name="Обычный 2 2 10 3 2 3 4 3" xfId="4208"/>
    <cellStyle name="Обычный 2 2 10 3 2 3 5" xfId="4209"/>
    <cellStyle name="Обычный 2 2 10 3 2 3 5 2" xfId="4210"/>
    <cellStyle name="Обычный 2 2 10 3 2 3 6" xfId="4211"/>
    <cellStyle name="Обычный 2 2 10 3 2 4" xfId="4212"/>
    <cellStyle name="Обычный 2 2 10 3 2 4 2" xfId="4213"/>
    <cellStyle name="Обычный 2 2 10 3 2 4 2 2" xfId="4214"/>
    <cellStyle name="Обычный 2 2 10 3 2 4 2 2 2" xfId="4215"/>
    <cellStyle name="Обычный 2 2 10 3 2 4 2 2 2 2" xfId="4216"/>
    <cellStyle name="Обычный 2 2 10 3 2 4 2 2 2 2 2" xfId="4217"/>
    <cellStyle name="Обычный 2 2 10 3 2 4 2 2 2 3" xfId="4218"/>
    <cellStyle name="Обычный 2 2 10 3 2 4 2 2 3" xfId="4219"/>
    <cellStyle name="Обычный 2 2 10 3 2 4 2 2 3 2" xfId="4220"/>
    <cellStyle name="Обычный 2 2 10 3 2 4 2 2 4" xfId="4221"/>
    <cellStyle name="Обычный 2 2 10 3 2 4 2 3" xfId="4222"/>
    <cellStyle name="Обычный 2 2 10 3 2 4 2 3 2" xfId="4223"/>
    <cellStyle name="Обычный 2 2 10 3 2 4 2 3 2 2" xfId="4224"/>
    <cellStyle name="Обычный 2 2 10 3 2 4 2 3 3" xfId="4225"/>
    <cellStyle name="Обычный 2 2 10 3 2 4 2 4" xfId="4226"/>
    <cellStyle name="Обычный 2 2 10 3 2 4 2 4 2" xfId="4227"/>
    <cellStyle name="Обычный 2 2 10 3 2 4 2 5" xfId="4228"/>
    <cellStyle name="Обычный 2 2 10 3 2 4 3" xfId="4229"/>
    <cellStyle name="Обычный 2 2 10 3 2 4 3 2" xfId="4230"/>
    <cellStyle name="Обычный 2 2 10 3 2 4 3 2 2" xfId="4231"/>
    <cellStyle name="Обычный 2 2 10 3 2 4 3 2 2 2" xfId="4232"/>
    <cellStyle name="Обычный 2 2 10 3 2 4 3 2 3" xfId="4233"/>
    <cellStyle name="Обычный 2 2 10 3 2 4 3 3" xfId="4234"/>
    <cellStyle name="Обычный 2 2 10 3 2 4 3 3 2" xfId="4235"/>
    <cellStyle name="Обычный 2 2 10 3 2 4 3 4" xfId="4236"/>
    <cellStyle name="Обычный 2 2 10 3 2 4 4" xfId="4237"/>
    <cellStyle name="Обычный 2 2 10 3 2 4 4 2" xfId="4238"/>
    <cellStyle name="Обычный 2 2 10 3 2 4 4 2 2" xfId="4239"/>
    <cellStyle name="Обычный 2 2 10 3 2 4 4 3" xfId="4240"/>
    <cellStyle name="Обычный 2 2 10 3 2 4 5" xfId="4241"/>
    <cellStyle name="Обычный 2 2 10 3 2 4 5 2" xfId="4242"/>
    <cellStyle name="Обычный 2 2 10 3 2 4 6" xfId="4243"/>
    <cellStyle name="Обычный 2 2 10 3 2 5" xfId="4244"/>
    <cellStyle name="Обычный 2 2 10 3 2 5 2" xfId="4245"/>
    <cellStyle name="Обычный 2 2 10 3 2 5 2 2" xfId="4246"/>
    <cellStyle name="Обычный 2 2 10 3 2 5 2 2 2" xfId="4247"/>
    <cellStyle name="Обычный 2 2 10 3 2 5 2 2 2 2" xfId="4248"/>
    <cellStyle name="Обычный 2 2 10 3 2 5 2 2 2 2 2" xfId="4249"/>
    <cellStyle name="Обычный 2 2 10 3 2 5 2 2 2 3" xfId="4250"/>
    <cellStyle name="Обычный 2 2 10 3 2 5 2 2 3" xfId="4251"/>
    <cellStyle name="Обычный 2 2 10 3 2 5 2 2 3 2" xfId="4252"/>
    <cellStyle name="Обычный 2 2 10 3 2 5 2 2 4" xfId="4253"/>
    <cellStyle name="Обычный 2 2 10 3 2 5 2 3" xfId="4254"/>
    <cellStyle name="Обычный 2 2 10 3 2 5 2 3 2" xfId="4255"/>
    <cellStyle name="Обычный 2 2 10 3 2 5 2 3 2 2" xfId="4256"/>
    <cellStyle name="Обычный 2 2 10 3 2 5 2 3 3" xfId="4257"/>
    <cellStyle name="Обычный 2 2 10 3 2 5 2 4" xfId="4258"/>
    <cellStyle name="Обычный 2 2 10 3 2 5 2 4 2" xfId="4259"/>
    <cellStyle name="Обычный 2 2 10 3 2 5 2 5" xfId="4260"/>
    <cellStyle name="Обычный 2 2 10 3 2 5 3" xfId="4261"/>
    <cellStyle name="Обычный 2 2 10 3 2 5 3 2" xfId="4262"/>
    <cellStyle name="Обычный 2 2 10 3 2 5 3 2 2" xfId="4263"/>
    <cellStyle name="Обычный 2 2 10 3 2 5 3 2 2 2" xfId="4264"/>
    <cellStyle name="Обычный 2 2 10 3 2 5 3 2 3" xfId="4265"/>
    <cellStyle name="Обычный 2 2 10 3 2 5 3 3" xfId="4266"/>
    <cellStyle name="Обычный 2 2 10 3 2 5 3 3 2" xfId="4267"/>
    <cellStyle name="Обычный 2 2 10 3 2 5 3 4" xfId="4268"/>
    <cellStyle name="Обычный 2 2 10 3 2 5 4" xfId="4269"/>
    <cellStyle name="Обычный 2 2 10 3 2 5 4 2" xfId="4270"/>
    <cellStyle name="Обычный 2 2 10 3 2 5 4 2 2" xfId="4271"/>
    <cellStyle name="Обычный 2 2 10 3 2 5 4 3" xfId="4272"/>
    <cellStyle name="Обычный 2 2 10 3 2 5 5" xfId="4273"/>
    <cellStyle name="Обычный 2 2 10 3 2 5 5 2" xfId="4274"/>
    <cellStyle name="Обычный 2 2 10 3 2 5 6" xfId="4275"/>
    <cellStyle name="Обычный 2 2 10 3 2 6" xfId="4276"/>
    <cellStyle name="Обычный 2 2 10 3 2 6 2" xfId="4277"/>
    <cellStyle name="Обычный 2 2 10 3 2 6 2 2" xfId="4278"/>
    <cellStyle name="Обычный 2 2 10 3 2 6 2 2 2" xfId="4279"/>
    <cellStyle name="Обычный 2 2 10 3 2 6 2 2 2 2" xfId="4280"/>
    <cellStyle name="Обычный 2 2 10 3 2 6 2 2 3" xfId="4281"/>
    <cellStyle name="Обычный 2 2 10 3 2 6 2 3" xfId="4282"/>
    <cellStyle name="Обычный 2 2 10 3 2 6 2 3 2" xfId="4283"/>
    <cellStyle name="Обычный 2 2 10 3 2 6 2 4" xfId="4284"/>
    <cellStyle name="Обычный 2 2 10 3 2 6 3" xfId="4285"/>
    <cellStyle name="Обычный 2 2 10 3 2 6 3 2" xfId="4286"/>
    <cellStyle name="Обычный 2 2 10 3 2 6 3 2 2" xfId="4287"/>
    <cellStyle name="Обычный 2 2 10 3 2 6 3 3" xfId="4288"/>
    <cellStyle name="Обычный 2 2 10 3 2 6 4" xfId="4289"/>
    <cellStyle name="Обычный 2 2 10 3 2 6 4 2" xfId="4290"/>
    <cellStyle name="Обычный 2 2 10 3 2 6 5" xfId="4291"/>
    <cellStyle name="Обычный 2 2 10 3 2 7" xfId="4292"/>
    <cellStyle name="Обычный 2 2 10 3 2 7 2" xfId="4293"/>
    <cellStyle name="Обычный 2 2 10 3 2 7 2 2" xfId="4294"/>
    <cellStyle name="Обычный 2 2 10 3 2 7 2 2 2" xfId="4295"/>
    <cellStyle name="Обычный 2 2 10 3 2 7 2 3" xfId="4296"/>
    <cellStyle name="Обычный 2 2 10 3 2 7 3" xfId="4297"/>
    <cellStyle name="Обычный 2 2 10 3 2 7 3 2" xfId="4298"/>
    <cellStyle name="Обычный 2 2 10 3 2 7 4" xfId="4299"/>
    <cellStyle name="Обычный 2 2 10 3 2 8" xfId="4300"/>
    <cellStyle name="Обычный 2 2 10 3 2 8 2" xfId="4301"/>
    <cellStyle name="Обычный 2 2 10 3 2 8 2 2" xfId="4302"/>
    <cellStyle name="Обычный 2 2 10 3 2 8 3" xfId="4303"/>
    <cellStyle name="Обычный 2 2 10 3 2 9" xfId="4304"/>
    <cellStyle name="Обычный 2 2 10 3 2 9 2" xfId="4305"/>
    <cellStyle name="Обычный 2 2 10 3 3" xfId="4306"/>
    <cellStyle name="Обычный 2 2 10 3 3 2" xfId="4307"/>
    <cellStyle name="Обычный 2 2 10 3 3 2 2" xfId="4308"/>
    <cellStyle name="Обычный 2 2 10 3 3 2 2 2" xfId="4309"/>
    <cellStyle name="Обычный 2 2 10 3 3 2 2 2 2" xfId="4310"/>
    <cellStyle name="Обычный 2 2 10 3 3 2 2 2 2 2" xfId="4311"/>
    <cellStyle name="Обычный 2 2 10 3 3 2 2 2 3" xfId="4312"/>
    <cellStyle name="Обычный 2 2 10 3 3 2 2 3" xfId="4313"/>
    <cellStyle name="Обычный 2 2 10 3 3 2 2 3 2" xfId="4314"/>
    <cellStyle name="Обычный 2 2 10 3 3 2 2 4" xfId="4315"/>
    <cellStyle name="Обычный 2 2 10 3 3 2 3" xfId="4316"/>
    <cellStyle name="Обычный 2 2 10 3 3 2 3 2" xfId="4317"/>
    <cellStyle name="Обычный 2 2 10 3 3 2 3 2 2" xfId="4318"/>
    <cellStyle name="Обычный 2 2 10 3 3 2 3 3" xfId="4319"/>
    <cellStyle name="Обычный 2 2 10 3 3 2 4" xfId="4320"/>
    <cellStyle name="Обычный 2 2 10 3 3 2 4 2" xfId="4321"/>
    <cellStyle name="Обычный 2 2 10 3 3 2 5" xfId="4322"/>
    <cellStyle name="Обычный 2 2 10 3 3 3" xfId="4323"/>
    <cellStyle name="Обычный 2 2 10 3 3 3 2" xfId="4324"/>
    <cellStyle name="Обычный 2 2 10 3 3 3 2 2" xfId="4325"/>
    <cellStyle name="Обычный 2 2 10 3 3 3 2 2 2" xfId="4326"/>
    <cellStyle name="Обычный 2 2 10 3 3 3 2 3" xfId="4327"/>
    <cellStyle name="Обычный 2 2 10 3 3 3 3" xfId="4328"/>
    <cellStyle name="Обычный 2 2 10 3 3 3 3 2" xfId="4329"/>
    <cellStyle name="Обычный 2 2 10 3 3 3 4" xfId="4330"/>
    <cellStyle name="Обычный 2 2 10 3 3 4" xfId="4331"/>
    <cellStyle name="Обычный 2 2 10 3 3 4 2" xfId="4332"/>
    <cellStyle name="Обычный 2 2 10 3 3 4 2 2" xfId="4333"/>
    <cellStyle name="Обычный 2 2 10 3 3 4 3" xfId="4334"/>
    <cellStyle name="Обычный 2 2 10 3 3 5" xfId="4335"/>
    <cellStyle name="Обычный 2 2 10 3 3 5 2" xfId="4336"/>
    <cellStyle name="Обычный 2 2 10 3 3 6" xfId="4337"/>
    <cellStyle name="Обычный 2 2 10 3 4" xfId="4338"/>
    <cellStyle name="Обычный 2 2 10 3 4 2" xfId="4339"/>
    <cellStyle name="Обычный 2 2 10 3 4 2 2" xfId="4340"/>
    <cellStyle name="Обычный 2 2 10 3 4 2 2 2" xfId="4341"/>
    <cellStyle name="Обычный 2 2 10 3 4 2 2 2 2" xfId="4342"/>
    <cellStyle name="Обычный 2 2 10 3 4 2 2 2 2 2" xfId="4343"/>
    <cellStyle name="Обычный 2 2 10 3 4 2 2 2 3" xfId="4344"/>
    <cellStyle name="Обычный 2 2 10 3 4 2 2 3" xfId="4345"/>
    <cellStyle name="Обычный 2 2 10 3 4 2 2 3 2" xfId="4346"/>
    <cellStyle name="Обычный 2 2 10 3 4 2 2 4" xfId="4347"/>
    <cellStyle name="Обычный 2 2 10 3 4 2 3" xfId="4348"/>
    <cellStyle name="Обычный 2 2 10 3 4 2 3 2" xfId="4349"/>
    <cellStyle name="Обычный 2 2 10 3 4 2 3 2 2" xfId="4350"/>
    <cellStyle name="Обычный 2 2 10 3 4 2 3 3" xfId="4351"/>
    <cellStyle name="Обычный 2 2 10 3 4 2 4" xfId="4352"/>
    <cellStyle name="Обычный 2 2 10 3 4 2 4 2" xfId="4353"/>
    <cellStyle name="Обычный 2 2 10 3 4 2 5" xfId="4354"/>
    <cellStyle name="Обычный 2 2 10 3 4 3" xfId="4355"/>
    <cellStyle name="Обычный 2 2 10 3 4 3 2" xfId="4356"/>
    <cellStyle name="Обычный 2 2 10 3 4 3 2 2" xfId="4357"/>
    <cellStyle name="Обычный 2 2 10 3 4 3 2 2 2" xfId="4358"/>
    <cellStyle name="Обычный 2 2 10 3 4 3 2 3" xfId="4359"/>
    <cellStyle name="Обычный 2 2 10 3 4 3 3" xfId="4360"/>
    <cellStyle name="Обычный 2 2 10 3 4 3 3 2" xfId="4361"/>
    <cellStyle name="Обычный 2 2 10 3 4 3 4" xfId="4362"/>
    <cellStyle name="Обычный 2 2 10 3 4 4" xfId="4363"/>
    <cellStyle name="Обычный 2 2 10 3 4 4 2" xfId="4364"/>
    <cellStyle name="Обычный 2 2 10 3 4 4 2 2" xfId="4365"/>
    <cellStyle name="Обычный 2 2 10 3 4 4 3" xfId="4366"/>
    <cellStyle name="Обычный 2 2 10 3 4 5" xfId="4367"/>
    <cellStyle name="Обычный 2 2 10 3 4 5 2" xfId="4368"/>
    <cellStyle name="Обычный 2 2 10 3 4 6" xfId="4369"/>
    <cellStyle name="Обычный 2 2 10 3 5" xfId="4370"/>
    <cellStyle name="Обычный 2 2 10 3 5 2" xfId="4371"/>
    <cellStyle name="Обычный 2 2 10 3 5 2 2" xfId="4372"/>
    <cellStyle name="Обычный 2 2 10 3 5 2 2 2" xfId="4373"/>
    <cellStyle name="Обычный 2 2 10 3 5 2 2 2 2" xfId="4374"/>
    <cellStyle name="Обычный 2 2 10 3 5 2 2 2 2 2" xfId="4375"/>
    <cellStyle name="Обычный 2 2 10 3 5 2 2 2 3" xfId="4376"/>
    <cellStyle name="Обычный 2 2 10 3 5 2 2 3" xfId="4377"/>
    <cellStyle name="Обычный 2 2 10 3 5 2 2 3 2" xfId="4378"/>
    <cellStyle name="Обычный 2 2 10 3 5 2 2 4" xfId="4379"/>
    <cellStyle name="Обычный 2 2 10 3 5 2 3" xfId="4380"/>
    <cellStyle name="Обычный 2 2 10 3 5 2 3 2" xfId="4381"/>
    <cellStyle name="Обычный 2 2 10 3 5 2 3 2 2" xfId="4382"/>
    <cellStyle name="Обычный 2 2 10 3 5 2 3 3" xfId="4383"/>
    <cellStyle name="Обычный 2 2 10 3 5 2 4" xfId="4384"/>
    <cellStyle name="Обычный 2 2 10 3 5 2 4 2" xfId="4385"/>
    <cellStyle name="Обычный 2 2 10 3 5 2 5" xfId="4386"/>
    <cellStyle name="Обычный 2 2 10 3 5 3" xfId="4387"/>
    <cellStyle name="Обычный 2 2 10 3 5 3 2" xfId="4388"/>
    <cellStyle name="Обычный 2 2 10 3 5 3 2 2" xfId="4389"/>
    <cellStyle name="Обычный 2 2 10 3 5 3 2 2 2" xfId="4390"/>
    <cellStyle name="Обычный 2 2 10 3 5 3 2 3" xfId="4391"/>
    <cellStyle name="Обычный 2 2 10 3 5 3 3" xfId="4392"/>
    <cellStyle name="Обычный 2 2 10 3 5 3 3 2" xfId="4393"/>
    <cellStyle name="Обычный 2 2 10 3 5 3 4" xfId="4394"/>
    <cellStyle name="Обычный 2 2 10 3 5 4" xfId="4395"/>
    <cellStyle name="Обычный 2 2 10 3 5 4 2" xfId="4396"/>
    <cellStyle name="Обычный 2 2 10 3 5 4 2 2" xfId="4397"/>
    <cellStyle name="Обычный 2 2 10 3 5 4 3" xfId="4398"/>
    <cellStyle name="Обычный 2 2 10 3 5 5" xfId="4399"/>
    <cellStyle name="Обычный 2 2 10 3 5 5 2" xfId="4400"/>
    <cellStyle name="Обычный 2 2 10 3 5 6" xfId="4401"/>
    <cellStyle name="Обычный 2 2 10 3 6" xfId="4402"/>
    <cellStyle name="Обычный 2 2 10 3 6 2" xfId="4403"/>
    <cellStyle name="Обычный 2 2 10 3 6 2 2" xfId="4404"/>
    <cellStyle name="Обычный 2 2 10 3 6 2 2 2" xfId="4405"/>
    <cellStyle name="Обычный 2 2 10 3 6 2 2 2 2" xfId="4406"/>
    <cellStyle name="Обычный 2 2 10 3 6 2 2 2 2 2" xfId="4407"/>
    <cellStyle name="Обычный 2 2 10 3 6 2 2 2 3" xfId="4408"/>
    <cellStyle name="Обычный 2 2 10 3 6 2 2 3" xfId="4409"/>
    <cellStyle name="Обычный 2 2 10 3 6 2 2 3 2" xfId="4410"/>
    <cellStyle name="Обычный 2 2 10 3 6 2 2 4" xfId="4411"/>
    <cellStyle name="Обычный 2 2 10 3 6 2 3" xfId="4412"/>
    <cellStyle name="Обычный 2 2 10 3 6 2 3 2" xfId="4413"/>
    <cellStyle name="Обычный 2 2 10 3 6 2 3 2 2" xfId="4414"/>
    <cellStyle name="Обычный 2 2 10 3 6 2 3 3" xfId="4415"/>
    <cellStyle name="Обычный 2 2 10 3 6 2 4" xfId="4416"/>
    <cellStyle name="Обычный 2 2 10 3 6 2 4 2" xfId="4417"/>
    <cellStyle name="Обычный 2 2 10 3 6 2 5" xfId="4418"/>
    <cellStyle name="Обычный 2 2 10 3 6 3" xfId="4419"/>
    <cellStyle name="Обычный 2 2 10 3 6 3 2" xfId="4420"/>
    <cellStyle name="Обычный 2 2 10 3 6 3 2 2" xfId="4421"/>
    <cellStyle name="Обычный 2 2 10 3 6 3 2 2 2" xfId="4422"/>
    <cellStyle name="Обычный 2 2 10 3 6 3 2 3" xfId="4423"/>
    <cellStyle name="Обычный 2 2 10 3 6 3 3" xfId="4424"/>
    <cellStyle name="Обычный 2 2 10 3 6 3 3 2" xfId="4425"/>
    <cellStyle name="Обычный 2 2 10 3 6 3 4" xfId="4426"/>
    <cellStyle name="Обычный 2 2 10 3 6 4" xfId="4427"/>
    <cellStyle name="Обычный 2 2 10 3 6 4 2" xfId="4428"/>
    <cellStyle name="Обычный 2 2 10 3 6 4 2 2" xfId="4429"/>
    <cellStyle name="Обычный 2 2 10 3 6 4 3" xfId="4430"/>
    <cellStyle name="Обычный 2 2 10 3 6 5" xfId="4431"/>
    <cellStyle name="Обычный 2 2 10 3 6 5 2" xfId="4432"/>
    <cellStyle name="Обычный 2 2 10 3 6 6" xfId="4433"/>
    <cellStyle name="Обычный 2 2 10 3 7" xfId="4434"/>
    <cellStyle name="Обычный 2 2 10 3 7 2" xfId="4435"/>
    <cellStyle name="Обычный 2 2 10 3 7 2 2" xfId="4436"/>
    <cellStyle name="Обычный 2 2 10 3 7 2 2 2" xfId="4437"/>
    <cellStyle name="Обычный 2 2 10 3 7 2 2 2 2" xfId="4438"/>
    <cellStyle name="Обычный 2 2 10 3 7 2 2 3" xfId="4439"/>
    <cellStyle name="Обычный 2 2 10 3 7 2 3" xfId="4440"/>
    <cellStyle name="Обычный 2 2 10 3 7 2 3 2" xfId="4441"/>
    <cellStyle name="Обычный 2 2 10 3 7 2 4" xfId="4442"/>
    <cellStyle name="Обычный 2 2 10 3 7 3" xfId="4443"/>
    <cellStyle name="Обычный 2 2 10 3 7 3 2" xfId="4444"/>
    <cellStyle name="Обычный 2 2 10 3 7 3 2 2" xfId="4445"/>
    <cellStyle name="Обычный 2 2 10 3 7 3 3" xfId="4446"/>
    <cellStyle name="Обычный 2 2 10 3 7 4" xfId="4447"/>
    <cellStyle name="Обычный 2 2 10 3 7 4 2" xfId="4448"/>
    <cellStyle name="Обычный 2 2 10 3 7 5" xfId="4449"/>
    <cellStyle name="Обычный 2 2 10 3 8" xfId="4450"/>
    <cellStyle name="Обычный 2 2 10 3 8 2" xfId="4451"/>
    <cellStyle name="Обычный 2 2 10 3 8 2 2" xfId="4452"/>
    <cellStyle name="Обычный 2 2 10 3 8 2 2 2" xfId="4453"/>
    <cellStyle name="Обычный 2 2 10 3 8 2 3" xfId="4454"/>
    <cellStyle name="Обычный 2 2 10 3 8 3" xfId="4455"/>
    <cellStyle name="Обычный 2 2 10 3 8 3 2" xfId="4456"/>
    <cellStyle name="Обычный 2 2 10 3 8 4" xfId="4457"/>
    <cellStyle name="Обычный 2 2 10 3 9" xfId="4458"/>
    <cellStyle name="Обычный 2 2 10 3 9 2" xfId="4459"/>
    <cellStyle name="Обычный 2 2 10 3 9 2 2" xfId="4460"/>
    <cellStyle name="Обычный 2 2 10 3 9 3" xfId="4461"/>
    <cellStyle name="Обычный 2 2 10 4" xfId="4462"/>
    <cellStyle name="Обычный 2 2 10 4 10" xfId="4463"/>
    <cellStyle name="Обычный 2 2 10 4 2" xfId="4464"/>
    <cellStyle name="Обычный 2 2 10 4 2 2" xfId="4465"/>
    <cellStyle name="Обычный 2 2 10 4 2 2 2" xfId="4466"/>
    <cellStyle name="Обычный 2 2 10 4 2 2 2 2" xfId="4467"/>
    <cellStyle name="Обычный 2 2 10 4 2 2 2 2 2" xfId="4468"/>
    <cellStyle name="Обычный 2 2 10 4 2 2 2 2 2 2" xfId="4469"/>
    <cellStyle name="Обычный 2 2 10 4 2 2 2 2 3" xfId="4470"/>
    <cellStyle name="Обычный 2 2 10 4 2 2 2 3" xfId="4471"/>
    <cellStyle name="Обычный 2 2 10 4 2 2 2 3 2" xfId="4472"/>
    <cellStyle name="Обычный 2 2 10 4 2 2 2 4" xfId="4473"/>
    <cellStyle name="Обычный 2 2 10 4 2 2 3" xfId="4474"/>
    <cellStyle name="Обычный 2 2 10 4 2 2 3 2" xfId="4475"/>
    <cellStyle name="Обычный 2 2 10 4 2 2 3 2 2" xfId="4476"/>
    <cellStyle name="Обычный 2 2 10 4 2 2 3 3" xfId="4477"/>
    <cellStyle name="Обычный 2 2 10 4 2 2 4" xfId="4478"/>
    <cellStyle name="Обычный 2 2 10 4 2 2 4 2" xfId="4479"/>
    <cellStyle name="Обычный 2 2 10 4 2 2 5" xfId="4480"/>
    <cellStyle name="Обычный 2 2 10 4 2 3" xfId="4481"/>
    <cellStyle name="Обычный 2 2 10 4 2 3 2" xfId="4482"/>
    <cellStyle name="Обычный 2 2 10 4 2 3 2 2" xfId="4483"/>
    <cellStyle name="Обычный 2 2 10 4 2 3 2 2 2" xfId="4484"/>
    <cellStyle name="Обычный 2 2 10 4 2 3 2 3" xfId="4485"/>
    <cellStyle name="Обычный 2 2 10 4 2 3 3" xfId="4486"/>
    <cellStyle name="Обычный 2 2 10 4 2 3 3 2" xfId="4487"/>
    <cellStyle name="Обычный 2 2 10 4 2 3 4" xfId="4488"/>
    <cellStyle name="Обычный 2 2 10 4 2 4" xfId="4489"/>
    <cellStyle name="Обычный 2 2 10 4 2 4 2" xfId="4490"/>
    <cellStyle name="Обычный 2 2 10 4 2 4 2 2" xfId="4491"/>
    <cellStyle name="Обычный 2 2 10 4 2 4 3" xfId="4492"/>
    <cellStyle name="Обычный 2 2 10 4 2 5" xfId="4493"/>
    <cellStyle name="Обычный 2 2 10 4 2 5 2" xfId="4494"/>
    <cellStyle name="Обычный 2 2 10 4 2 6" xfId="4495"/>
    <cellStyle name="Обычный 2 2 10 4 3" xfId="4496"/>
    <cellStyle name="Обычный 2 2 10 4 3 2" xfId="4497"/>
    <cellStyle name="Обычный 2 2 10 4 3 2 2" xfId="4498"/>
    <cellStyle name="Обычный 2 2 10 4 3 2 2 2" xfId="4499"/>
    <cellStyle name="Обычный 2 2 10 4 3 2 2 2 2" xfId="4500"/>
    <cellStyle name="Обычный 2 2 10 4 3 2 2 2 2 2" xfId="4501"/>
    <cellStyle name="Обычный 2 2 10 4 3 2 2 2 3" xfId="4502"/>
    <cellStyle name="Обычный 2 2 10 4 3 2 2 3" xfId="4503"/>
    <cellStyle name="Обычный 2 2 10 4 3 2 2 3 2" xfId="4504"/>
    <cellStyle name="Обычный 2 2 10 4 3 2 2 4" xfId="4505"/>
    <cellStyle name="Обычный 2 2 10 4 3 2 3" xfId="4506"/>
    <cellStyle name="Обычный 2 2 10 4 3 2 3 2" xfId="4507"/>
    <cellStyle name="Обычный 2 2 10 4 3 2 3 2 2" xfId="4508"/>
    <cellStyle name="Обычный 2 2 10 4 3 2 3 3" xfId="4509"/>
    <cellStyle name="Обычный 2 2 10 4 3 2 4" xfId="4510"/>
    <cellStyle name="Обычный 2 2 10 4 3 2 4 2" xfId="4511"/>
    <cellStyle name="Обычный 2 2 10 4 3 2 5" xfId="4512"/>
    <cellStyle name="Обычный 2 2 10 4 3 3" xfId="4513"/>
    <cellStyle name="Обычный 2 2 10 4 3 3 2" xfId="4514"/>
    <cellStyle name="Обычный 2 2 10 4 3 3 2 2" xfId="4515"/>
    <cellStyle name="Обычный 2 2 10 4 3 3 2 2 2" xfId="4516"/>
    <cellStyle name="Обычный 2 2 10 4 3 3 2 3" xfId="4517"/>
    <cellStyle name="Обычный 2 2 10 4 3 3 3" xfId="4518"/>
    <cellStyle name="Обычный 2 2 10 4 3 3 3 2" xfId="4519"/>
    <cellStyle name="Обычный 2 2 10 4 3 3 4" xfId="4520"/>
    <cellStyle name="Обычный 2 2 10 4 3 4" xfId="4521"/>
    <cellStyle name="Обычный 2 2 10 4 3 4 2" xfId="4522"/>
    <cellStyle name="Обычный 2 2 10 4 3 4 2 2" xfId="4523"/>
    <cellStyle name="Обычный 2 2 10 4 3 4 3" xfId="4524"/>
    <cellStyle name="Обычный 2 2 10 4 3 5" xfId="4525"/>
    <cellStyle name="Обычный 2 2 10 4 3 5 2" xfId="4526"/>
    <cellStyle name="Обычный 2 2 10 4 3 6" xfId="4527"/>
    <cellStyle name="Обычный 2 2 10 4 4" xfId="4528"/>
    <cellStyle name="Обычный 2 2 10 4 4 2" xfId="4529"/>
    <cellStyle name="Обычный 2 2 10 4 4 2 2" xfId="4530"/>
    <cellStyle name="Обычный 2 2 10 4 4 2 2 2" xfId="4531"/>
    <cellStyle name="Обычный 2 2 10 4 4 2 2 2 2" xfId="4532"/>
    <cellStyle name="Обычный 2 2 10 4 4 2 2 2 2 2" xfId="4533"/>
    <cellStyle name="Обычный 2 2 10 4 4 2 2 2 3" xfId="4534"/>
    <cellStyle name="Обычный 2 2 10 4 4 2 2 3" xfId="4535"/>
    <cellStyle name="Обычный 2 2 10 4 4 2 2 3 2" xfId="4536"/>
    <cellStyle name="Обычный 2 2 10 4 4 2 2 4" xfId="4537"/>
    <cellStyle name="Обычный 2 2 10 4 4 2 3" xfId="4538"/>
    <cellStyle name="Обычный 2 2 10 4 4 2 3 2" xfId="4539"/>
    <cellStyle name="Обычный 2 2 10 4 4 2 3 2 2" xfId="4540"/>
    <cellStyle name="Обычный 2 2 10 4 4 2 3 3" xfId="4541"/>
    <cellStyle name="Обычный 2 2 10 4 4 2 4" xfId="4542"/>
    <cellStyle name="Обычный 2 2 10 4 4 2 4 2" xfId="4543"/>
    <cellStyle name="Обычный 2 2 10 4 4 2 5" xfId="4544"/>
    <cellStyle name="Обычный 2 2 10 4 4 3" xfId="4545"/>
    <cellStyle name="Обычный 2 2 10 4 4 3 2" xfId="4546"/>
    <cellStyle name="Обычный 2 2 10 4 4 3 2 2" xfId="4547"/>
    <cellStyle name="Обычный 2 2 10 4 4 3 2 2 2" xfId="4548"/>
    <cellStyle name="Обычный 2 2 10 4 4 3 2 3" xfId="4549"/>
    <cellStyle name="Обычный 2 2 10 4 4 3 3" xfId="4550"/>
    <cellStyle name="Обычный 2 2 10 4 4 3 3 2" xfId="4551"/>
    <cellStyle name="Обычный 2 2 10 4 4 3 4" xfId="4552"/>
    <cellStyle name="Обычный 2 2 10 4 4 4" xfId="4553"/>
    <cellStyle name="Обычный 2 2 10 4 4 4 2" xfId="4554"/>
    <cellStyle name="Обычный 2 2 10 4 4 4 2 2" xfId="4555"/>
    <cellStyle name="Обычный 2 2 10 4 4 4 3" xfId="4556"/>
    <cellStyle name="Обычный 2 2 10 4 4 5" xfId="4557"/>
    <cellStyle name="Обычный 2 2 10 4 4 5 2" xfId="4558"/>
    <cellStyle name="Обычный 2 2 10 4 4 6" xfId="4559"/>
    <cellStyle name="Обычный 2 2 10 4 5" xfId="4560"/>
    <cellStyle name="Обычный 2 2 10 4 5 2" xfId="4561"/>
    <cellStyle name="Обычный 2 2 10 4 5 2 2" xfId="4562"/>
    <cellStyle name="Обычный 2 2 10 4 5 2 2 2" xfId="4563"/>
    <cellStyle name="Обычный 2 2 10 4 5 2 2 2 2" xfId="4564"/>
    <cellStyle name="Обычный 2 2 10 4 5 2 2 2 2 2" xfId="4565"/>
    <cellStyle name="Обычный 2 2 10 4 5 2 2 2 3" xfId="4566"/>
    <cellStyle name="Обычный 2 2 10 4 5 2 2 3" xfId="4567"/>
    <cellStyle name="Обычный 2 2 10 4 5 2 2 3 2" xfId="4568"/>
    <cellStyle name="Обычный 2 2 10 4 5 2 2 4" xfId="4569"/>
    <cellStyle name="Обычный 2 2 10 4 5 2 3" xfId="4570"/>
    <cellStyle name="Обычный 2 2 10 4 5 2 3 2" xfId="4571"/>
    <cellStyle name="Обычный 2 2 10 4 5 2 3 2 2" xfId="4572"/>
    <cellStyle name="Обычный 2 2 10 4 5 2 3 3" xfId="4573"/>
    <cellStyle name="Обычный 2 2 10 4 5 2 4" xfId="4574"/>
    <cellStyle name="Обычный 2 2 10 4 5 2 4 2" xfId="4575"/>
    <cellStyle name="Обычный 2 2 10 4 5 2 5" xfId="4576"/>
    <cellStyle name="Обычный 2 2 10 4 5 3" xfId="4577"/>
    <cellStyle name="Обычный 2 2 10 4 5 3 2" xfId="4578"/>
    <cellStyle name="Обычный 2 2 10 4 5 3 2 2" xfId="4579"/>
    <cellStyle name="Обычный 2 2 10 4 5 3 2 2 2" xfId="4580"/>
    <cellStyle name="Обычный 2 2 10 4 5 3 2 3" xfId="4581"/>
    <cellStyle name="Обычный 2 2 10 4 5 3 3" xfId="4582"/>
    <cellStyle name="Обычный 2 2 10 4 5 3 3 2" xfId="4583"/>
    <cellStyle name="Обычный 2 2 10 4 5 3 4" xfId="4584"/>
    <cellStyle name="Обычный 2 2 10 4 5 4" xfId="4585"/>
    <cellStyle name="Обычный 2 2 10 4 5 4 2" xfId="4586"/>
    <cellStyle name="Обычный 2 2 10 4 5 4 2 2" xfId="4587"/>
    <cellStyle name="Обычный 2 2 10 4 5 4 3" xfId="4588"/>
    <cellStyle name="Обычный 2 2 10 4 5 5" xfId="4589"/>
    <cellStyle name="Обычный 2 2 10 4 5 5 2" xfId="4590"/>
    <cellStyle name="Обычный 2 2 10 4 5 6" xfId="4591"/>
    <cellStyle name="Обычный 2 2 10 4 6" xfId="4592"/>
    <cellStyle name="Обычный 2 2 10 4 6 2" xfId="4593"/>
    <cellStyle name="Обычный 2 2 10 4 6 2 2" xfId="4594"/>
    <cellStyle name="Обычный 2 2 10 4 6 2 2 2" xfId="4595"/>
    <cellStyle name="Обычный 2 2 10 4 6 2 2 2 2" xfId="4596"/>
    <cellStyle name="Обычный 2 2 10 4 6 2 2 3" xfId="4597"/>
    <cellStyle name="Обычный 2 2 10 4 6 2 3" xfId="4598"/>
    <cellStyle name="Обычный 2 2 10 4 6 2 3 2" xfId="4599"/>
    <cellStyle name="Обычный 2 2 10 4 6 2 4" xfId="4600"/>
    <cellStyle name="Обычный 2 2 10 4 6 3" xfId="4601"/>
    <cellStyle name="Обычный 2 2 10 4 6 3 2" xfId="4602"/>
    <cellStyle name="Обычный 2 2 10 4 6 3 2 2" xfId="4603"/>
    <cellStyle name="Обычный 2 2 10 4 6 3 3" xfId="4604"/>
    <cellStyle name="Обычный 2 2 10 4 6 4" xfId="4605"/>
    <cellStyle name="Обычный 2 2 10 4 6 4 2" xfId="4606"/>
    <cellStyle name="Обычный 2 2 10 4 6 5" xfId="4607"/>
    <cellStyle name="Обычный 2 2 10 4 7" xfId="4608"/>
    <cellStyle name="Обычный 2 2 10 4 7 2" xfId="4609"/>
    <cellStyle name="Обычный 2 2 10 4 7 2 2" xfId="4610"/>
    <cellStyle name="Обычный 2 2 10 4 7 2 2 2" xfId="4611"/>
    <cellStyle name="Обычный 2 2 10 4 7 2 3" xfId="4612"/>
    <cellStyle name="Обычный 2 2 10 4 7 3" xfId="4613"/>
    <cellStyle name="Обычный 2 2 10 4 7 3 2" xfId="4614"/>
    <cellStyle name="Обычный 2 2 10 4 7 4" xfId="4615"/>
    <cellStyle name="Обычный 2 2 10 4 8" xfId="4616"/>
    <cellStyle name="Обычный 2 2 10 4 8 2" xfId="4617"/>
    <cellStyle name="Обычный 2 2 10 4 8 2 2" xfId="4618"/>
    <cellStyle name="Обычный 2 2 10 4 8 3" xfId="4619"/>
    <cellStyle name="Обычный 2 2 10 4 9" xfId="4620"/>
    <cellStyle name="Обычный 2 2 10 4 9 2" xfId="4621"/>
    <cellStyle name="Обычный 2 2 10 5" xfId="4622"/>
    <cellStyle name="Обычный 2 2 10 5 10" xfId="4623"/>
    <cellStyle name="Обычный 2 2 10 5 2" xfId="4624"/>
    <cellStyle name="Обычный 2 2 10 5 2 2" xfId="4625"/>
    <cellStyle name="Обычный 2 2 10 5 2 2 2" xfId="4626"/>
    <cellStyle name="Обычный 2 2 10 5 2 2 2 2" xfId="4627"/>
    <cellStyle name="Обычный 2 2 10 5 2 2 2 2 2" xfId="4628"/>
    <cellStyle name="Обычный 2 2 10 5 2 2 2 2 2 2" xfId="4629"/>
    <cellStyle name="Обычный 2 2 10 5 2 2 2 2 3" xfId="4630"/>
    <cellStyle name="Обычный 2 2 10 5 2 2 2 3" xfId="4631"/>
    <cellStyle name="Обычный 2 2 10 5 2 2 2 3 2" xfId="4632"/>
    <cellStyle name="Обычный 2 2 10 5 2 2 2 4" xfId="4633"/>
    <cellStyle name="Обычный 2 2 10 5 2 2 3" xfId="4634"/>
    <cellStyle name="Обычный 2 2 10 5 2 2 3 2" xfId="4635"/>
    <cellStyle name="Обычный 2 2 10 5 2 2 3 2 2" xfId="4636"/>
    <cellStyle name="Обычный 2 2 10 5 2 2 3 3" xfId="4637"/>
    <cellStyle name="Обычный 2 2 10 5 2 2 4" xfId="4638"/>
    <cellStyle name="Обычный 2 2 10 5 2 2 4 2" xfId="4639"/>
    <cellStyle name="Обычный 2 2 10 5 2 2 5" xfId="4640"/>
    <cellStyle name="Обычный 2 2 10 5 2 3" xfId="4641"/>
    <cellStyle name="Обычный 2 2 10 5 2 3 2" xfId="4642"/>
    <cellStyle name="Обычный 2 2 10 5 2 3 2 2" xfId="4643"/>
    <cellStyle name="Обычный 2 2 10 5 2 3 2 2 2" xfId="4644"/>
    <cellStyle name="Обычный 2 2 10 5 2 3 2 3" xfId="4645"/>
    <cellStyle name="Обычный 2 2 10 5 2 3 3" xfId="4646"/>
    <cellStyle name="Обычный 2 2 10 5 2 3 3 2" xfId="4647"/>
    <cellStyle name="Обычный 2 2 10 5 2 3 4" xfId="4648"/>
    <cellStyle name="Обычный 2 2 10 5 2 4" xfId="4649"/>
    <cellStyle name="Обычный 2 2 10 5 2 4 2" xfId="4650"/>
    <cellStyle name="Обычный 2 2 10 5 2 4 2 2" xfId="4651"/>
    <cellStyle name="Обычный 2 2 10 5 2 4 3" xfId="4652"/>
    <cellStyle name="Обычный 2 2 10 5 2 5" xfId="4653"/>
    <cellStyle name="Обычный 2 2 10 5 2 5 2" xfId="4654"/>
    <cellStyle name="Обычный 2 2 10 5 2 6" xfId="4655"/>
    <cellStyle name="Обычный 2 2 10 5 3" xfId="4656"/>
    <cellStyle name="Обычный 2 2 10 5 3 2" xfId="4657"/>
    <cellStyle name="Обычный 2 2 10 5 3 2 2" xfId="4658"/>
    <cellStyle name="Обычный 2 2 10 5 3 2 2 2" xfId="4659"/>
    <cellStyle name="Обычный 2 2 10 5 3 2 2 2 2" xfId="4660"/>
    <cellStyle name="Обычный 2 2 10 5 3 2 2 2 2 2" xfId="4661"/>
    <cellStyle name="Обычный 2 2 10 5 3 2 2 2 3" xfId="4662"/>
    <cellStyle name="Обычный 2 2 10 5 3 2 2 3" xfId="4663"/>
    <cellStyle name="Обычный 2 2 10 5 3 2 2 3 2" xfId="4664"/>
    <cellStyle name="Обычный 2 2 10 5 3 2 2 4" xfId="4665"/>
    <cellStyle name="Обычный 2 2 10 5 3 2 3" xfId="4666"/>
    <cellStyle name="Обычный 2 2 10 5 3 2 3 2" xfId="4667"/>
    <cellStyle name="Обычный 2 2 10 5 3 2 3 2 2" xfId="4668"/>
    <cellStyle name="Обычный 2 2 10 5 3 2 3 3" xfId="4669"/>
    <cellStyle name="Обычный 2 2 10 5 3 2 4" xfId="4670"/>
    <cellStyle name="Обычный 2 2 10 5 3 2 4 2" xfId="4671"/>
    <cellStyle name="Обычный 2 2 10 5 3 2 5" xfId="4672"/>
    <cellStyle name="Обычный 2 2 10 5 3 3" xfId="4673"/>
    <cellStyle name="Обычный 2 2 10 5 3 3 2" xfId="4674"/>
    <cellStyle name="Обычный 2 2 10 5 3 3 2 2" xfId="4675"/>
    <cellStyle name="Обычный 2 2 10 5 3 3 2 2 2" xfId="4676"/>
    <cellStyle name="Обычный 2 2 10 5 3 3 2 3" xfId="4677"/>
    <cellStyle name="Обычный 2 2 10 5 3 3 3" xfId="4678"/>
    <cellStyle name="Обычный 2 2 10 5 3 3 3 2" xfId="4679"/>
    <cellStyle name="Обычный 2 2 10 5 3 3 4" xfId="4680"/>
    <cellStyle name="Обычный 2 2 10 5 3 4" xfId="4681"/>
    <cellStyle name="Обычный 2 2 10 5 3 4 2" xfId="4682"/>
    <cellStyle name="Обычный 2 2 10 5 3 4 2 2" xfId="4683"/>
    <cellStyle name="Обычный 2 2 10 5 3 4 3" xfId="4684"/>
    <cellStyle name="Обычный 2 2 10 5 3 5" xfId="4685"/>
    <cellStyle name="Обычный 2 2 10 5 3 5 2" xfId="4686"/>
    <cellStyle name="Обычный 2 2 10 5 3 6" xfId="4687"/>
    <cellStyle name="Обычный 2 2 10 5 4" xfId="4688"/>
    <cellStyle name="Обычный 2 2 10 5 4 2" xfId="4689"/>
    <cellStyle name="Обычный 2 2 10 5 4 2 2" xfId="4690"/>
    <cellStyle name="Обычный 2 2 10 5 4 2 2 2" xfId="4691"/>
    <cellStyle name="Обычный 2 2 10 5 4 2 2 2 2" xfId="4692"/>
    <cellStyle name="Обычный 2 2 10 5 4 2 2 2 2 2" xfId="4693"/>
    <cellStyle name="Обычный 2 2 10 5 4 2 2 2 3" xfId="4694"/>
    <cellStyle name="Обычный 2 2 10 5 4 2 2 3" xfId="4695"/>
    <cellStyle name="Обычный 2 2 10 5 4 2 2 3 2" xfId="4696"/>
    <cellStyle name="Обычный 2 2 10 5 4 2 2 4" xfId="4697"/>
    <cellStyle name="Обычный 2 2 10 5 4 2 3" xfId="4698"/>
    <cellStyle name="Обычный 2 2 10 5 4 2 3 2" xfId="4699"/>
    <cellStyle name="Обычный 2 2 10 5 4 2 3 2 2" xfId="4700"/>
    <cellStyle name="Обычный 2 2 10 5 4 2 3 3" xfId="4701"/>
    <cellStyle name="Обычный 2 2 10 5 4 2 4" xfId="4702"/>
    <cellStyle name="Обычный 2 2 10 5 4 2 4 2" xfId="4703"/>
    <cellStyle name="Обычный 2 2 10 5 4 2 5" xfId="4704"/>
    <cellStyle name="Обычный 2 2 10 5 4 3" xfId="4705"/>
    <cellStyle name="Обычный 2 2 10 5 4 3 2" xfId="4706"/>
    <cellStyle name="Обычный 2 2 10 5 4 3 2 2" xfId="4707"/>
    <cellStyle name="Обычный 2 2 10 5 4 3 2 2 2" xfId="4708"/>
    <cellStyle name="Обычный 2 2 10 5 4 3 2 3" xfId="4709"/>
    <cellStyle name="Обычный 2 2 10 5 4 3 3" xfId="4710"/>
    <cellStyle name="Обычный 2 2 10 5 4 3 3 2" xfId="4711"/>
    <cellStyle name="Обычный 2 2 10 5 4 3 4" xfId="4712"/>
    <cellStyle name="Обычный 2 2 10 5 4 4" xfId="4713"/>
    <cellStyle name="Обычный 2 2 10 5 4 4 2" xfId="4714"/>
    <cellStyle name="Обычный 2 2 10 5 4 4 2 2" xfId="4715"/>
    <cellStyle name="Обычный 2 2 10 5 4 4 3" xfId="4716"/>
    <cellStyle name="Обычный 2 2 10 5 4 5" xfId="4717"/>
    <cellStyle name="Обычный 2 2 10 5 4 5 2" xfId="4718"/>
    <cellStyle name="Обычный 2 2 10 5 4 6" xfId="4719"/>
    <cellStyle name="Обычный 2 2 10 5 5" xfId="4720"/>
    <cellStyle name="Обычный 2 2 10 5 5 2" xfId="4721"/>
    <cellStyle name="Обычный 2 2 10 5 5 2 2" xfId="4722"/>
    <cellStyle name="Обычный 2 2 10 5 5 2 2 2" xfId="4723"/>
    <cellStyle name="Обычный 2 2 10 5 5 2 2 2 2" xfId="4724"/>
    <cellStyle name="Обычный 2 2 10 5 5 2 2 2 2 2" xfId="4725"/>
    <cellStyle name="Обычный 2 2 10 5 5 2 2 2 3" xfId="4726"/>
    <cellStyle name="Обычный 2 2 10 5 5 2 2 3" xfId="4727"/>
    <cellStyle name="Обычный 2 2 10 5 5 2 2 3 2" xfId="4728"/>
    <cellStyle name="Обычный 2 2 10 5 5 2 2 4" xfId="4729"/>
    <cellStyle name="Обычный 2 2 10 5 5 2 3" xfId="4730"/>
    <cellStyle name="Обычный 2 2 10 5 5 2 3 2" xfId="4731"/>
    <cellStyle name="Обычный 2 2 10 5 5 2 3 2 2" xfId="4732"/>
    <cellStyle name="Обычный 2 2 10 5 5 2 3 3" xfId="4733"/>
    <cellStyle name="Обычный 2 2 10 5 5 2 4" xfId="4734"/>
    <cellStyle name="Обычный 2 2 10 5 5 2 4 2" xfId="4735"/>
    <cellStyle name="Обычный 2 2 10 5 5 2 5" xfId="4736"/>
    <cellStyle name="Обычный 2 2 10 5 5 3" xfId="4737"/>
    <cellStyle name="Обычный 2 2 10 5 5 3 2" xfId="4738"/>
    <cellStyle name="Обычный 2 2 10 5 5 3 2 2" xfId="4739"/>
    <cellStyle name="Обычный 2 2 10 5 5 3 2 2 2" xfId="4740"/>
    <cellStyle name="Обычный 2 2 10 5 5 3 2 3" xfId="4741"/>
    <cellStyle name="Обычный 2 2 10 5 5 3 3" xfId="4742"/>
    <cellStyle name="Обычный 2 2 10 5 5 3 3 2" xfId="4743"/>
    <cellStyle name="Обычный 2 2 10 5 5 3 4" xfId="4744"/>
    <cellStyle name="Обычный 2 2 10 5 5 4" xfId="4745"/>
    <cellStyle name="Обычный 2 2 10 5 5 4 2" xfId="4746"/>
    <cellStyle name="Обычный 2 2 10 5 5 4 2 2" xfId="4747"/>
    <cellStyle name="Обычный 2 2 10 5 5 4 3" xfId="4748"/>
    <cellStyle name="Обычный 2 2 10 5 5 5" xfId="4749"/>
    <cellStyle name="Обычный 2 2 10 5 5 5 2" xfId="4750"/>
    <cellStyle name="Обычный 2 2 10 5 5 6" xfId="4751"/>
    <cellStyle name="Обычный 2 2 10 5 6" xfId="4752"/>
    <cellStyle name="Обычный 2 2 10 5 6 2" xfId="4753"/>
    <cellStyle name="Обычный 2 2 10 5 6 2 2" xfId="4754"/>
    <cellStyle name="Обычный 2 2 10 5 6 2 2 2" xfId="4755"/>
    <cellStyle name="Обычный 2 2 10 5 6 2 2 2 2" xfId="4756"/>
    <cellStyle name="Обычный 2 2 10 5 6 2 2 3" xfId="4757"/>
    <cellStyle name="Обычный 2 2 10 5 6 2 3" xfId="4758"/>
    <cellStyle name="Обычный 2 2 10 5 6 2 3 2" xfId="4759"/>
    <cellStyle name="Обычный 2 2 10 5 6 2 4" xfId="4760"/>
    <cellStyle name="Обычный 2 2 10 5 6 3" xfId="4761"/>
    <cellStyle name="Обычный 2 2 10 5 6 3 2" xfId="4762"/>
    <cellStyle name="Обычный 2 2 10 5 6 3 2 2" xfId="4763"/>
    <cellStyle name="Обычный 2 2 10 5 6 3 3" xfId="4764"/>
    <cellStyle name="Обычный 2 2 10 5 6 4" xfId="4765"/>
    <cellStyle name="Обычный 2 2 10 5 6 4 2" xfId="4766"/>
    <cellStyle name="Обычный 2 2 10 5 6 5" xfId="4767"/>
    <cellStyle name="Обычный 2 2 10 5 7" xfId="4768"/>
    <cellStyle name="Обычный 2 2 10 5 7 2" xfId="4769"/>
    <cellStyle name="Обычный 2 2 10 5 7 2 2" xfId="4770"/>
    <cellStyle name="Обычный 2 2 10 5 7 2 2 2" xfId="4771"/>
    <cellStyle name="Обычный 2 2 10 5 7 2 3" xfId="4772"/>
    <cellStyle name="Обычный 2 2 10 5 7 3" xfId="4773"/>
    <cellStyle name="Обычный 2 2 10 5 7 3 2" xfId="4774"/>
    <cellStyle name="Обычный 2 2 10 5 7 4" xfId="4775"/>
    <cellStyle name="Обычный 2 2 10 5 8" xfId="4776"/>
    <cellStyle name="Обычный 2 2 10 5 8 2" xfId="4777"/>
    <cellStyle name="Обычный 2 2 10 5 8 2 2" xfId="4778"/>
    <cellStyle name="Обычный 2 2 10 5 8 3" xfId="4779"/>
    <cellStyle name="Обычный 2 2 10 5 9" xfId="4780"/>
    <cellStyle name="Обычный 2 2 10 5 9 2" xfId="4781"/>
    <cellStyle name="Обычный 2 2 10 6" xfId="4782"/>
    <cellStyle name="Обычный 2 2 10 6 2" xfId="4783"/>
    <cellStyle name="Обычный 2 2 10 6 2 2" xfId="4784"/>
    <cellStyle name="Обычный 2 2 10 6 2 2 2" xfId="4785"/>
    <cellStyle name="Обычный 2 2 10 6 2 2 2 2" xfId="4786"/>
    <cellStyle name="Обычный 2 2 10 6 2 2 2 2 2" xfId="4787"/>
    <cellStyle name="Обычный 2 2 10 6 2 2 2 3" xfId="4788"/>
    <cellStyle name="Обычный 2 2 10 6 2 2 3" xfId="4789"/>
    <cellStyle name="Обычный 2 2 10 6 2 2 3 2" xfId="4790"/>
    <cellStyle name="Обычный 2 2 10 6 2 2 4" xfId="4791"/>
    <cellStyle name="Обычный 2 2 10 6 2 3" xfId="4792"/>
    <cellStyle name="Обычный 2 2 10 6 2 3 2" xfId="4793"/>
    <cellStyle name="Обычный 2 2 10 6 2 3 2 2" xfId="4794"/>
    <cellStyle name="Обычный 2 2 10 6 2 3 3" xfId="4795"/>
    <cellStyle name="Обычный 2 2 10 6 2 4" xfId="4796"/>
    <cellStyle name="Обычный 2 2 10 6 2 4 2" xfId="4797"/>
    <cellStyle name="Обычный 2 2 10 6 2 5" xfId="4798"/>
    <cellStyle name="Обычный 2 2 10 6 3" xfId="4799"/>
    <cellStyle name="Обычный 2 2 10 6 3 2" xfId="4800"/>
    <cellStyle name="Обычный 2 2 10 6 3 2 2" xfId="4801"/>
    <cellStyle name="Обычный 2 2 10 6 3 2 2 2" xfId="4802"/>
    <cellStyle name="Обычный 2 2 10 6 3 2 3" xfId="4803"/>
    <cellStyle name="Обычный 2 2 10 6 3 3" xfId="4804"/>
    <cellStyle name="Обычный 2 2 10 6 3 3 2" xfId="4805"/>
    <cellStyle name="Обычный 2 2 10 6 3 4" xfId="4806"/>
    <cellStyle name="Обычный 2 2 10 6 4" xfId="4807"/>
    <cellStyle name="Обычный 2 2 10 6 4 2" xfId="4808"/>
    <cellStyle name="Обычный 2 2 10 6 4 2 2" xfId="4809"/>
    <cellStyle name="Обычный 2 2 10 6 4 3" xfId="4810"/>
    <cellStyle name="Обычный 2 2 10 6 5" xfId="4811"/>
    <cellStyle name="Обычный 2 2 10 6 5 2" xfId="4812"/>
    <cellStyle name="Обычный 2 2 10 6 6" xfId="4813"/>
    <cellStyle name="Обычный 2 2 10 7" xfId="4814"/>
    <cellStyle name="Обычный 2 2 10 7 2" xfId="4815"/>
    <cellStyle name="Обычный 2 2 10 7 2 2" xfId="4816"/>
    <cellStyle name="Обычный 2 2 10 7 2 2 2" xfId="4817"/>
    <cellStyle name="Обычный 2 2 10 7 2 2 2 2" xfId="4818"/>
    <cellStyle name="Обычный 2 2 10 7 2 2 2 2 2" xfId="4819"/>
    <cellStyle name="Обычный 2 2 10 7 2 2 2 3" xfId="4820"/>
    <cellStyle name="Обычный 2 2 10 7 2 2 3" xfId="4821"/>
    <cellStyle name="Обычный 2 2 10 7 2 2 3 2" xfId="4822"/>
    <cellStyle name="Обычный 2 2 10 7 2 2 4" xfId="4823"/>
    <cellStyle name="Обычный 2 2 10 7 2 3" xfId="4824"/>
    <cellStyle name="Обычный 2 2 10 7 2 3 2" xfId="4825"/>
    <cellStyle name="Обычный 2 2 10 7 2 3 2 2" xfId="4826"/>
    <cellStyle name="Обычный 2 2 10 7 2 3 3" xfId="4827"/>
    <cellStyle name="Обычный 2 2 10 7 2 4" xfId="4828"/>
    <cellStyle name="Обычный 2 2 10 7 2 4 2" xfId="4829"/>
    <cellStyle name="Обычный 2 2 10 7 2 5" xfId="4830"/>
    <cellStyle name="Обычный 2 2 10 7 3" xfId="4831"/>
    <cellStyle name="Обычный 2 2 10 7 3 2" xfId="4832"/>
    <cellStyle name="Обычный 2 2 10 7 3 2 2" xfId="4833"/>
    <cellStyle name="Обычный 2 2 10 7 3 2 2 2" xfId="4834"/>
    <cellStyle name="Обычный 2 2 10 7 3 2 3" xfId="4835"/>
    <cellStyle name="Обычный 2 2 10 7 3 3" xfId="4836"/>
    <cellStyle name="Обычный 2 2 10 7 3 3 2" xfId="4837"/>
    <cellStyle name="Обычный 2 2 10 7 3 4" xfId="4838"/>
    <cellStyle name="Обычный 2 2 10 7 4" xfId="4839"/>
    <cellStyle name="Обычный 2 2 10 7 4 2" xfId="4840"/>
    <cellStyle name="Обычный 2 2 10 7 4 2 2" xfId="4841"/>
    <cellStyle name="Обычный 2 2 10 7 4 3" xfId="4842"/>
    <cellStyle name="Обычный 2 2 10 7 5" xfId="4843"/>
    <cellStyle name="Обычный 2 2 10 7 5 2" xfId="4844"/>
    <cellStyle name="Обычный 2 2 10 7 6" xfId="4845"/>
    <cellStyle name="Обычный 2 2 10 8" xfId="4846"/>
    <cellStyle name="Обычный 2 2 10 8 2" xfId="4847"/>
    <cellStyle name="Обычный 2 2 10 8 2 2" xfId="4848"/>
    <cellStyle name="Обычный 2 2 10 8 2 2 2" xfId="4849"/>
    <cellStyle name="Обычный 2 2 10 8 2 2 2 2" xfId="4850"/>
    <cellStyle name="Обычный 2 2 10 8 2 2 2 2 2" xfId="4851"/>
    <cellStyle name="Обычный 2 2 10 8 2 2 2 3" xfId="4852"/>
    <cellStyle name="Обычный 2 2 10 8 2 2 3" xfId="4853"/>
    <cellStyle name="Обычный 2 2 10 8 2 2 3 2" xfId="4854"/>
    <cellStyle name="Обычный 2 2 10 8 2 2 4" xfId="4855"/>
    <cellStyle name="Обычный 2 2 10 8 2 3" xfId="4856"/>
    <cellStyle name="Обычный 2 2 10 8 2 3 2" xfId="4857"/>
    <cellStyle name="Обычный 2 2 10 8 2 3 2 2" xfId="4858"/>
    <cellStyle name="Обычный 2 2 10 8 2 3 3" xfId="4859"/>
    <cellStyle name="Обычный 2 2 10 8 2 4" xfId="4860"/>
    <cellStyle name="Обычный 2 2 10 8 2 4 2" xfId="4861"/>
    <cellStyle name="Обычный 2 2 10 8 2 5" xfId="4862"/>
    <cellStyle name="Обычный 2 2 10 8 3" xfId="4863"/>
    <cellStyle name="Обычный 2 2 10 8 3 2" xfId="4864"/>
    <cellStyle name="Обычный 2 2 10 8 3 2 2" xfId="4865"/>
    <cellStyle name="Обычный 2 2 10 8 3 2 2 2" xfId="4866"/>
    <cellStyle name="Обычный 2 2 10 8 3 2 3" xfId="4867"/>
    <cellStyle name="Обычный 2 2 10 8 3 3" xfId="4868"/>
    <cellStyle name="Обычный 2 2 10 8 3 3 2" xfId="4869"/>
    <cellStyle name="Обычный 2 2 10 8 3 4" xfId="4870"/>
    <cellStyle name="Обычный 2 2 10 8 4" xfId="4871"/>
    <cellStyle name="Обычный 2 2 10 8 4 2" xfId="4872"/>
    <cellStyle name="Обычный 2 2 10 8 4 2 2" xfId="4873"/>
    <cellStyle name="Обычный 2 2 10 8 4 3" xfId="4874"/>
    <cellStyle name="Обычный 2 2 10 8 5" xfId="4875"/>
    <cellStyle name="Обычный 2 2 10 8 5 2" xfId="4876"/>
    <cellStyle name="Обычный 2 2 10 8 6" xfId="4877"/>
    <cellStyle name="Обычный 2 2 10 9" xfId="4878"/>
    <cellStyle name="Обычный 2 2 10 9 2" xfId="4879"/>
    <cellStyle name="Обычный 2 2 10 9 2 2" xfId="4880"/>
    <cellStyle name="Обычный 2 2 10 9 2 2 2" xfId="4881"/>
    <cellStyle name="Обычный 2 2 10 9 2 2 2 2" xfId="4882"/>
    <cellStyle name="Обычный 2 2 10 9 2 2 2 2 2" xfId="4883"/>
    <cellStyle name="Обычный 2 2 10 9 2 2 2 3" xfId="4884"/>
    <cellStyle name="Обычный 2 2 10 9 2 2 3" xfId="4885"/>
    <cellStyle name="Обычный 2 2 10 9 2 2 3 2" xfId="4886"/>
    <cellStyle name="Обычный 2 2 10 9 2 2 4" xfId="4887"/>
    <cellStyle name="Обычный 2 2 10 9 2 3" xfId="4888"/>
    <cellStyle name="Обычный 2 2 10 9 2 3 2" xfId="4889"/>
    <cellStyle name="Обычный 2 2 10 9 2 3 2 2" xfId="4890"/>
    <cellStyle name="Обычный 2 2 10 9 2 3 3" xfId="4891"/>
    <cellStyle name="Обычный 2 2 10 9 2 4" xfId="4892"/>
    <cellStyle name="Обычный 2 2 10 9 2 4 2" xfId="4893"/>
    <cellStyle name="Обычный 2 2 10 9 2 5" xfId="4894"/>
    <cellStyle name="Обычный 2 2 10 9 3" xfId="4895"/>
    <cellStyle name="Обычный 2 2 10 9 3 2" xfId="4896"/>
    <cellStyle name="Обычный 2 2 10 9 3 2 2" xfId="4897"/>
    <cellStyle name="Обычный 2 2 10 9 3 2 2 2" xfId="4898"/>
    <cellStyle name="Обычный 2 2 10 9 3 2 3" xfId="4899"/>
    <cellStyle name="Обычный 2 2 10 9 3 3" xfId="4900"/>
    <cellStyle name="Обычный 2 2 10 9 3 3 2" xfId="4901"/>
    <cellStyle name="Обычный 2 2 10 9 3 4" xfId="4902"/>
    <cellStyle name="Обычный 2 2 10 9 4" xfId="4903"/>
    <cellStyle name="Обычный 2 2 10 9 4 2" xfId="4904"/>
    <cellStyle name="Обычный 2 2 10 9 4 2 2" xfId="4905"/>
    <cellStyle name="Обычный 2 2 10 9 4 3" xfId="4906"/>
    <cellStyle name="Обычный 2 2 10 9 5" xfId="4907"/>
    <cellStyle name="Обычный 2 2 10 9 5 2" xfId="4908"/>
    <cellStyle name="Обычный 2 2 10 9 6" xfId="4909"/>
    <cellStyle name="Обычный 2 2 100" xfId="4910"/>
    <cellStyle name="Обычный 2 2 101" xfId="4911"/>
    <cellStyle name="Обычный 2 2 102" xfId="4912"/>
    <cellStyle name="Обычный 2 2 103" xfId="4913"/>
    <cellStyle name="Обычный 2 2 104" xfId="4914"/>
    <cellStyle name="Обычный 2 2 105" xfId="4915"/>
    <cellStyle name="Обычный 2 2 106" xfId="4916"/>
    <cellStyle name="Обычный 2 2 107" xfId="4917"/>
    <cellStyle name="Обычный 2 2 108" xfId="4918"/>
    <cellStyle name="Обычный 2 2 109" xfId="4919"/>
    <cellStyle name="Обычный 2 2 11" xfId="4920"/>
    <cellStyle name="Обычный 2 2 11 10" xfId="4921"/>
    <cellStyle name="Обычный 2 2 11 10 2" xfId="4922"/>
    <cellStyle name="Обычный 2 2 11 10 2 2" xfId="4923"/>
    <cellStyle name="Обычный 2 2 11 10 2 2 2" xfId="4924"/>
    <cellStyle name="Обычный 2 2 11 10 2 2 2 2" xfId="4925"/>
    <cellStyle name="Обычный 2 2 11 10 2 2 3" xfId="4926"/>
    <cellStyle name="Обычный 2 2 11 10 2 3" xfId="4927"/>
    <cellStyle name="Обычный 2 2 11 10 2 3 2" xfId="4928"/>
    <cellStyle name="Обычный 2 2 11 10 2 4" xfId="4929"/>
    <cellStyle name="Обычный 2 2 11 10 3" xfId="4930"/>
    <cellStyle name="Обычный 2 2 11 10 3 2" xfId="4931"/>
    <cellStyle name="Обычный 2 2 11 10 3 2 2" xfId="4932"/>
    <cellStyle name="Обычный 2 2 11 10 3 3" xfId="4933"/>
    <cellStyle name="Обычный 2 2 11 10 4" xfId="4934"/>
    <cellStyle name="Обычный 2 2 11 10 4 2" xfId="4935"/>
    <cellStyle name="Обычный 2 2 11 10 5" xfId="4936"/>
    <cellStyle name="Обычный 2 2 11 11" xfId="4937"/>
    <cellStyle name="Обычный 2 2 11 11 2" xfId="4938"/>
    <cellStyle name="Обычный 2 2 11 11 2 2" xfId="4939"/>
    <cellStyle name="Обычный 2 2 11 11 2 2 2" xfId="4940"/>
    <cellStyle name="Обычный 2 2 11 11 2 3" xfId="4941"/>
    <cellStyle name="Обычный 2 2 11 11 3" xfId="4942"/>
    <cellStyle name="Обычный 2 2 11 11 3 2" xfId="4943"/>
    <cellStyle name="Обычный 2 2 11 11 4" xfId="4944"/>
    <cellStyle name="Обычный 2 2 11 12" xfId="4945"/>
    <cellStyle name="Обычный 2 2 11 12 2" xfId="4946"/>
    <cellStyle name="Обычный 2 2 11 12 2 2" xfId="4947"/>
    <cellStyle name="Обычный 2 2 11 12 3" xfId="4948"/>
    <cellStyle name="Обычный 2 2 11 13" xfId="4949"/>
    <cellStyle name="Обычный 2 2 11 14" xfId="4950"/>
    <cellStyle name="Обычный 2 2 11 14 2" xfId="4951"/>
    <cellStyle name="Обычный 2 2 11 15" xfId="4952"/>
    <cellStyle name="Обычный 2 2 11 2" xfId="4953"/>
    <cellStyle name="Обычный 2 2 11 2 10" xfId="4954"/>
    <cellStyle name="Обычный 2 2 11 2 10 2" xfId="4955"/>
    <cellStyle name="Обычный 2 2 11 2 10 2 2" xfId="4956"/>
    <cellStyle name="Обычный 2 2 11 2 10 2 2 2" xfId="4957"/>
    <cellStyle name="Обычный 2 2 11 2 10 2 3" xfId="4958"/>
    <cellStyle name="Обычный 2 2 11 2 10 3" xfId="4959"/>
    <cellStyle name="Обычный 2 2 11 2 10 3 2" xfId="4960"/>
    <cellStyle name="Обычный 2 2 11 2 10 4" xfId="4961"/>
    <cellStyle name="Обычный 2 2 11 2 11" xfId="4962"/>
    <cellStyle name="Обычный 2 2 11 2 11 2" xfId="4963"/>
    <cellStyle name="Обычный 2 2 11 2 11 2 2" xfId="4964"/>
    <cellStyle name="Обычный 2 2 11 2 11 3" xfId="4965"/>
    <cellStyle name="Обычный 2 2 11 2 12" xfId="4966"/>
    <cellStyle name="Обычный 2 2 11 2 12 2" xfId="4967"/>
    <cellStyle name="Обычный 2 2 11 2 13" xfId="4968"/>
    <cellStyle name="Обычный 2 2 11 2 2" xfId="4969"/>
    <cellStyle name="Обычный 2 2 11 2 2 10" xfId="4970"/>
    <cellStyle name="Обычный 2 2 11 2 2 10 2" xfId="4971"/>
    <cellStyle name="Обычный 2 2 11 2 2 11" xfId="4972"/>
    <cellStyle name="Обычный 2 2 11 2 2 2" xfId="4973"/>
    <cellStyle name="Обычный 2 2 11 2 2 2 10" xfId="4974"/>
    <cellStyle name="Обычный 2 2 11 2 2 2 2" xfId="4975"/>
    <cellStyle name="Обычный 2 2 11 2 2 2 2 2" xfId="4976"/>
    <cellStyle name="Обычный 2 2 11 2 2 2 2 2 2" xfId="4977"/>
    <cellStyle name="Обычный 2 2 11 2 2 2 2 2 2 2" xfId="4978"/>
    <cellStyle name="Обычный 2 2 11 2 2 2 2 2 2 2 2" xfId="4979"/>
    <cellStyle name="Обычный 2 2 11 2 2 2 2 2 2 2 2 2" xfId="4980"/>
    <cellStyle name="Обычный 2 2 11 2 2 2 2 2 2 2 3" xfId="4981"/>
    <cellStyle name="Обычный 2 2 11 2 2 2 2 2 2 3" xfId="4982"/>
    <cellStyle name="Обычный 2 2 11 2 2 2 2 2 2 3 2" xfId="4983"/>
    <cellStyle name="Обычный 2 2 11 2 2 2 2 2 2 4" xfId="4984"/>
    <cellStyle name="Обычный 2 2 11 2 2 2 2 2 3" xfId="4985"/>
    <cellStyle name="Обычный 2 2 11 2 2 2 2 2 3 2" xfId="4986"/>
    <cellStyle name="Обычный 2 2 11 2 2 2 2 2 3 2 2" xfId="4987"/>
    <cellStyle name="Обычный 2 2 11 2 2 2 2 2 3 3" xfId="4988"/>
    <cellStyle name="Обычный 2 2 11 2 2 2 2 2 4" xfId="4989"/>
    <cellStyle name="Обычный 2 2 11 2 2 2 2 2 4 2" xfId="4990"/>
    <cellStyle name="Обычный 2 2 11 2 2 2 2 2 5" xfId="4991"/>
    <cellStyle name="Обычный 2 2 11 2 2 2 2 3" xfId="4992"/>
    <cellStyle name="Обычный 2 2 11 2 2 2 2 3 2" xfId="4993"/>
    <cellStyle name="Обычный 2 2 11 2 2 2 2 3 2 2" xfId="4994"/>
    <cellStyle name="Обычный 2 2 11 2 2 2 2 3 2 2 2" xfId="4995"/>
    <cellStyle name="Обычный 2 2 11 2 2 2 2 3 2 3" xfId="4996"/>
    <cellStyle name="Обычный 2 2 11 2 2 2 2 3 3" xfId="4997"/>
    <cellStyle name="Обычный 2 2 11 2 2 2 2 3 3 2" xfId="4998"/>
    <cellStyle name="Обычный 2 2 11 2 2 2 2 3 4" xfId="4999"/>
    <cellStyle name="Обычный 2 2 11 2 2 2 2 4" xfId="5000"/>
    <cellStyle name="Обычный 2 2 11 2 2 2 2 4 2" xfId="5001"/>
    <cellStyle name="Обычный 2 2 11 2 2 2 2 4 2 2" xfId="5002"/>
    <cellStyle name="Обычный 2 2 11 2 2 2 2 4 3" xfId="5003"/>
    <cellStyle name="Обычный 2 2 11 2 2 2 2 5" xfId="5004"/>
    <cellStyle name="Обычный 2 2 11 2 2 2 2 5 2" xfId="5005"/>
    <cellStyle name="Обычный 2 2 11 2 2 2 2 6" xfId="5006"/>
    <cellStyle name="Обычный 2 2 11 2 2 2 3" xfId="5007"/>
    <cellStyle name="Обычный 2 2 11 2 2 2 3 2" xfId="5008"/>
    <cellStyle name="Обычный 2 2 11 2 2 2 3 2 2" xfId="5009"/>
    <cellStyle name="Обычный 2 2 11 2 2 2 3 2 2 2" xfId="5010"/>
    <cellStyle name="Обычный 2 2 11 2 2 2 3 2 2 2 2" xfId="5011"/>
    <cellStyle name="Обычный 2 2 11 2 2 2 3 2 2 2 2 2" xfId="5012"/>
    <cellStyle name="Обычный 2 2 11 2 2 2 3 2 2 2 3" xfId="5013"/>
    <cellStyle name="Обычный 2 2 11 2 2 2 3 2 2 3" xfId="5014"/>
    <cellStyle name="Обычный 2 2 11 2 2 2 3 2 2 3 2" xfId="5015"/>
    <cellStyle name="Обычный 2 2 11 2 2 2 3 2 2 4" xfId="5016"/>
    <cellStyle name="Обычный 2 2 11 2 2 2 3 2 3" xfId="5017"/>
    <cellStyle name="Обычный 2 2 11 2 2 2 3 2 3 2" xfId="5018"/>
    <cellStyle name="Обычный 2 2 11 2 2 2 3 2 3 2 2" xfId="5019"/>
    <cellStyle name="Обычный 2 2 11 2 2 2 3 2 3 3" xfId="5020"/>
    <cellStyle name="Обычный 2 2 11 2 2 2 3 2 4" xfId="5021"/>
    <cellStyle name="Обычный 2 2 11 2 2 2 3 2 4 2" xfId="5022"/>
    <cellStyle name="Обычный 2 2 11 2 2 2 3 2 5" xfId="5023"/>
    <cellStyle name="Обычный 2 2 11 2 2 2 3 3" xfId="5024"/>
    <cellStyle name="Обычный 2 2 11 2 2 2 3 3 2" xfId="5025"/>
    <cellStyle name="Обычный 2 2 11 2 2 2 3 3 2 2" xfId="5026"/>
    <cellStyle name="Обычный 2 2 11 2 2 2 3 3 2 2 2" xfId="5027"/>
    <cellStyle name="Обычный 2 2 11 2 2 2 3 3 2 3" xfId="5028"/>
    <cellStyle name="Обычный 2 2 11 2 2 2 3 3 3" xfId="5029"/>
    <cellStyle name="Обычный 2 2 11 2 2 2 3 3 3 2" xfId="5030"/>
    <cellStyle name="Обычный 2 2 11 2 2 2 3 3 4" xfId="5031"/>
    <cellStyle name="Обычный 2 2 11 2 2 2 3 4" xfId="5032"/>
    <cellStyle name="Обычный 2 2 11 2 2 2 3 4 2" xfId="5033"/>
    <cellStyle name="Обычный 2 2 11 2 2 2 3 4 2 2" xfId="5034"/>
    <cellStyle name="Обычный 2 2 11 2 2 2 3 4 3" xfId="5035"/>
    <cellStyle name="Обычный 2 2 11 2 2 2 3 5" xfId="5036"/>
    <cellStyle name="Обычный 2 2 11 2 2 2 3 5 2" xfId="5037"/>
    <cellStyle name="Обычный 2 2 11 2 2 2 3 6" xfId="5038"/>
    <cellStyle name="Обычный 2 2 11 2 2 2 4" xfId="5039"/>
    <cellStyle name="Обычный 2 2 11 2 2 2 4 2" xfId="5040"/>
    <cellStyle name="Обычный 2 2 11 2 2 2 4 2 2" xfId="5041"/>
    <cellStyle name="Обычный 2 2 11 2 2 2 4 2 2 2" xfId="5042"/>
    <cellStyle name="Обычный 2 2 11 2 2 2 4 2 2 2 2" xfId="5043"/>
    <cellStyle name="Обычный 2 2 11 2 2 2 4 2 2 2 2 2" xfId="5044"/>
    <cellStyle name="Обычный 2 2 11 2 2 2 4 2 2 2 3" xfId="5045"/>
    <cellStyle name="Обычный 2 2 11 2 2 2 4 2 2 3" xfId="5046"/>
    <cellStyle name="Обычный 2 2 11 2 2 2 4 2 2 3 2" xfId="5047"/>
    <cellStyle name="Обычный 2 2 11 2 2 2 4 2 2 4" xfId="5048"/>
    <cellStyle name="Обычный 2 2 11 2 2 2 4 2 3" xfId="5049"/>
    <cellStyle name="Обычный 2 2 11 2 2 2 4 2 3 2" xfId="5050"/>
    <cellStyle name="Обычный 2 2 11 2 2 2 4 2 3 2 2" xfId="5051"/>
    <cellStyle name="Обычный 2 2 11 2 2 2 4 2 3 3" xfId="5052"/>
    <cellStyle name="Обычный 2 2 11 2 2 2 4 2 4" xfId="5053"/>
    <cellStyle name="Обычный 2 2 11 2 2 2 4 2 4 2" xfId="5054"/>
    <cellStyle name="Обычный 2 2 11 2 2 2 4 2 5" xfId="5055"/>
    <cellStyle name="Обычный 2 2 11 2 2 2 4 3" xfId="5056"/>
    <cellStyle name="Обычный 2 2 11 2 2 2 4 3 2" xfId="5057"/>
    <cellStyle name="Обычный 2 2 11 2 2 2 4 3 2 2" xfId="5058"/>
    <cellStyle name="Обычный 2 2 11 2 2 2 4 3 2 2 2" xfId="5059"/>
    <cellStyle name="Обычный 2 2 11 2 2 2 4 3 2 3" xfId="5060"/>
    <cellStyle name="Обычный 2 2 11 2 2 2 4 3 3" xfId="5061"/>
    <cellStyle name="Обычный 2 2 11 2 2 2 4 3 3 2" xfId="5062"/>
    <cellStyle name="Обычный 2 2 11 2 2 2 4 3 4" xfId="5063"/>
    <cellStyle name="Обычный 2 2 11 2 2 2 4 4" xfId="5064"/>
    <cellStyle name="Обычный 2 2 11 2 2 2 4 4 2" xfId="5065"/>
    <cellStyle name="Обычный 2 2 11 2 2 2 4 4 2 2" xfId="5066"/>
    <cellStyle name="Обычный 2 2 11 2 2 2 4 4 3" xfId="5067"/>
    <cellStyle name="Обычный 2 2 11 2 2 2 4 5" xfId="5068"/>
    <cellStyle name="Обычный 2 2 11 2 2 2 4 5 2" xfId="5069"/>
    <cellStyle name="Обычный 2 2 11 2 2 2 4 6" xfId="5070"/>
    <cellStyle name="Обычный 2 2 11 2 2 2 5" xfId="5071"/>
    <cellStyle name="Обычный 2 2 11 2 2 2 5 2" xfId="5072"/>
    <cellStyle name="Обычный 2 2 11 2 2 2 5 2 2" xfId="5073"/>
    <cellStyle name="Обычный 2 2 11 2 2 2 5 2 2 2" xfId="5074"/>
    <cellStyle name="Обычный 2 2 11 2 2 2 5 2 2 2 2" xfId="5075"/>
    <cellStyle name="Обычный 2 2 11 2 2 2 5 2 2 2 2 2" xfId="5076"/>
    <cellStyle name="Обычный 2 2 11 2 2 2 5 2 2 2 3" xfId="5077"/>
    <cellStyle name="Обычный 2 2 11 2 2 2 5 2 2 3" xfId="5078"/>
    <cellStyle name="Обычный 2 2 11 2 2 2 5 2 2 3 2" xfId="5079"/>
    <cellStyle name="Обычный 2 2 11 2 2 2 5 2 2 4" xfId="5080"/>
    <cellStyle name="Обычный 2 2 11 2 2 2 5 2 3" xfId="5081"/>
    <cellStyle name="Обычный 2 2 11 2 2 2 5 2 3 2" xfId="5082"/>
    <cellStyle name="Обычный 2 2 11 2 2 2 5 2 3 2 2" xfId="5083"/>
    <cellStyle name="Обычный 2 2 11 2 2 2 5 2 3 3" xfId="5084"/>
    <cellStyle name="Обычный 2 2 11 2 2 2 5 2 4" xfId="5085"/>
    <cellStyle name="Обычный 2 2 11 2 2 2 5 2 4 2" xfId="5086"/>
    <cellStyle name="Обычный 2 2 11 2 2 2 5 2 5" xfId="5087"/>
    <cellStyle name="Обычный 2 2 11 2 2 2 5 3" xfId="5088"/>
    <cellStyle name="Обычный 2 2 11 2 2 2 5 3 2" xfId="5089"/>
    <cellStyle name="Обычный 2 2 11 2 2 2 5 3 2 2" xfId="5090"/>
    <cellStyle name="Обычный 2 2 11 2 2 2 5 3 2 2 2" xfId="5091"/>
    <cellStyle name="Обычный 2 2 11 2 2 2 5 3 2 3" xfId="5092"/>
    <cellStyle name="Обычный 2 2 11 2 2 2 5 3 3" xfId="5093"/>
    <cellStyle name="Обычный 2 2 11 2 2 2 5 3 3 2" xfId="5094"/>
    <cellStyle name="Обычный 2 2 11 2 2 2 5 3 4" xfId="5095"/>
    <cellStyle name="Обычный 2 2 11 2 2 2 5 4" xfId="5096"/>
    <cellStyle name="Обычный 2 2 11 2 2 2 5 4 2" xfId="5097"/>
    <cellStyle name="Обычный 2 2 11 2 2 2 5 4 2 2" xfId="5098"/>
    <cellStyle name="Обычный 2 2 11 2 2 2 5 4 3" xfId="5099"/>
    <cellStyle name="Обычный 2 2 11 2 2 2 5 5" xfId="5100"/>
    <cellStyle name="Обычный 2 2 11 2 2 2 5 5 2" xfId="5101"/>
    <cellStyle name="Обычный 2 2 11 2 2 2 5 6" xfId="5102"/>
    <cellStyle name="Обычный 2 2 11 2 2 2 6" xfId="5103"/>
    <cellStyle name="Обычный 2 2 11 2 2 2 6 2" xfId="5104"/>
    <cellStyle name="Обычный 2 2 11 2 2 2 6 2 2" xfId="5105"/>
    <cellStyle name="Обычный 2 2 11 2 2 2 6 2 2 2" xfId="5106"/>
    <cellStyle name="Обычный 2 2 11 2 2 2 6 2 2 2 2" xfId="5107"/>
    <cellStyle name="Обычный 2 2 11 2 2 2 6 2 2 3" xfId="5108"/>
    <cellStyle name="Обычный 2 2 11 2 2 2 6 2 3" xfId="5109"/>
    <cellStyle name="Обычный 2 2 11 2 2 2 6 2 3 2" xfId="5110"/>
    <cellStyle name="Обычный 2 2 11 2 2 2 6 2 4" xfId="5111"/>
    <cellStyle name="Обычный 2 2 11 2 2 2 6 3" xfId="5112"/>
    <cellStyle name="Обычный 2 2 11 2 2 2 6 3 2" xfId="5113"/>
    <cellStyle name="Обычный 2 2 11 2 2 2 6 3 2 2" xfId="5114"/>
    <cellStyle name="Обычный 2 2 11 2 2 2 6 3 3" xfId="5115"/>
    <cellStyle name="Обычный 2 2 11 2 2 2 6 4" xfId="5116"/>
    <cellStyle name="Обычный 2 2 11 2 2 2 6 4 2" xfId="5117"/>
    <cellStyle name="Обычный 2 2 11 2 2 2 6 5" xfId="5118"/>
    <cellStyle name="Обычный 2 2 11 2 2 2 7" xfId="5119"/>
    <cellStyle name="Обычный 2 2 11 2 2 2 7 2" xfId="5120"/>
    <cellStyle name="Обычный 2 2 11 2 2 2 7 2 2" xfId="5121"/>
    <cellStyle name="Обычный 2 2 11 2 2 2 7 2 2 2" xfId="5122"/>
    <cellStyle name="Обычный 2 2 11 2 2 2 7 2 3" xfId="5123"/>
    <cellStyle name="Обычный 2 2 11 2 2 2 7 3" xfId="5124"/>
    <cellStyle name="Обычный 2 2 11 2 2 2 7 3 2" xfId="5125"/>
    <cellStyle name="Обычный 2 2 11 2 2 2 7 4" xfId="5126"/>
    <cellStyle name="Обычный 2 2 11 2 2 2 8" xfId="5127"/>
    <cellStyle name="Обычный 2 2 11 2 2 2 8 2" xfId="5128"/>
    <cellStyle name="Обычный 2 2 11 2 2 2 8 2 2" xfId="5129"/>
    <cellStyle name="Обычный 2 2 11 2 2 2 8 3" xfId="5130"/>
    <cellStyle name="Обычный 2 2 11 2 2 2 9" xfId="5131"/>
    <cellStyle name="Обычный 2 2 11 2 2 2 9 2" xfId="5132"/>
    <cellStyle name="Обычный 2 2 11 2 2 3" xfId="5133"/>
    <cellStyle name="Обычный 2 2 11 2 2 3 2" xfId="5134"/>
    <cellStyle name="Обычный 2 2 11 2 2 3 2 2" xfId="5135"/>
    <cellStyle name="Обычный 2 2 11 2 2 3 2 2 2" xfId="5136"/>
    <cellStyle name="Обычный 2 2 11 2 2 3 2 2 2 2" xfId="5137"/>
    <cellStyle name="Обычный 2 2 11 2 2 3 2 2 2 2 2" xfId="5138"/>
    <cellStyle name="Обычный 2 2 11 2 2 3 2 2 2 3" xfId="5139"/>
    <cellStyle name="Обычный 2 2 11 2 2 3 2 2 3" xfId="5140"/>
    <cellStyle name="Обычный 2 2 11 2 2 3 2 2 3 2" xfId="5141"/>
    <cellStyle name="Обычный 2 2 11 2 2 3 2 2 4" xfId="5142"/>
    <cellStyle name="Обычный 2 2 11 2 2 3 2 3" xfId="5143"/>
    <cellStyle name="Обычный 2 2 11 2 2 3 2 3 2" xfId="5144"/>
    <cellStyle name="Обычный 2 2 11 2 2 3 2 3 2 2" xfId="5145"/>
    <cellStyle name="Обычный 2 2 11 2 2 3 2 3 3" xfId="5146"/>
    <cellStyle name="Обычный 2 2 11 2 2 3 2 4" xfId="5147"/>
    <cellStyle name="Обычный 2 2 11 2 2 3 2 4 2" xfId="5148"/>
    <cellStyle name="Обычный 2 2 11 2 2 3 2 5" xfId="5149"/>
    <cellStyle name="Обычный 2 2 11 2 2 3 3" xfId="5150"/>
    <cellStyle name="Обычный 2 2 11 2 2 3 3 2" xfId="5151"/>
    <cellStyle name="Обычный 2 2 11 2 2 3 3 2 2" xfId="5152"/>
    <cellStyle name="Обычный 2 2 11 2 2 3 3 2 2 2" xfId="5153"/>
    <cellStyle name="Обычный 2 2 11 2 2 3 3 2 3" xfId="5154"/>
    <cellStyle name="Обычный 2 2 11 2 2 3 3 3" xfId="5155"/>
    <cellStyle name="Обычный 2 2 11 2 2 3 3 3 2" xfId="5156"/>
    <cellStyle name="Обычный 2 2 11 2 2 3 3 4" xfId="5157"/>
    <cellStyle name="Обычный 2 2 11 2 2 3 4" xfId="5158"/>
    <cellStyle name="Обычный 2 2 11 2 2 3 4 2" xfId="5159"/>
    <cellStyle name="Обычный 2 2 11 2 2 3 4 2 2" xfId="5160"/>
    <cellStyle name="Обычный 2 2 11 2 2 3 4 3" xfId="5161"/>
    <cellStyle name="Обычный 2 2 11 2 2 3 5" xfId="5162"/>
    <cellStyle name="Обычный 2 2 11 2 2 3 5 2" xfId="5163"/>
    <cellStyle name="Обычный 2 2 11 2 2 3 6" xfId="5164"/>
    <cellStyle name="Обычный 2 2 11 2 2 4" xfId="5165"/>
    <cellStyle name="Обычный 2 2 11 2 2 4 2" xfId="5166"/>
    <cellStyle name="Обычный 2 2 11 2 2 4 2 2" xfId="5167"/>
    <cellStyle name="Обычный 2 2 11 2 2 4 2 2 2" xfId="5168"/>
    <cellStyle name="Обычный 2 2 11 2 2 4 2 2 2 2" xfId="5169"/>
    <cellStyle name="Обычный 2 2 11 2 2 4 2 2 2 2 2" xfId="5170"/>
    <cellStyle name="Обычный 2 2 11 2 2 4 2 2 2 3" xfId="5171"/>
    <cellStyle name="Обычный 2 2 11 2 2 4 2 2 3" xfId="5172"/>
    <cellStyle name="Обычный 2 2 11 2 2 4 2 2 3 2" xfId="5173"/>
    <cellStyle name="Обычный 2 2 11 2 2 4 2 2 4" xfId="5174"/>
    <cellStyle name="Обычный 2 2 11 2 2 4 2 3" xfId="5175"/>
    <cellStyle name="Обычный 2 2 11 2 2 4 2 3 2" xfId="5176"/>
    <cellStyle name="Обычный 2 2 11 2 2 4 2 3 2 2" xfId="5177"/>
    <cellStyle name="Обычный 2 2 11 2 2 4 2 3 3" xfId="5178"/>
    <cellStyle name="Обычный 2 2 11 2 2 4 2 4" xfId="5179"/>
    <cellStyle name="Обычный 2 2 11 2 2 4 2 4 2" xfId="5180"/>
    <cellStyle name="Обычный 2 2 11 2 2 4 2 5" xfId="5181"/>
    <cellStyle name="Обычный 2 2 11 2 2 4 3" xfId="5182"/>
    <cellStyle name="Обычный 2 2 11 2 2 4 3 2" xfId="5183"/>
    <cellStyle name="Обычный 2 2 11 2 2 4 3 2 2" xfId="5184"/>
    <cellStyle name="Обычный 2 2 11 2 2 4 3 2 2 2" xfId="5185"/>
    <cellStyle name="Обычный 2 2 11 2 2 4 3 2 3" xfId="5186"/>
    <cellStyle name="Обычный 2 2 11 2 2 4 3 3" xfId="5187"/>
    <cellStyle name="Обычный 2 2 11 2 2 4 3 3 2" xfId="5188"/>
    <cellStyle name="Обычный 2 2 11 2 2 4 3 4" xfId="5189"/>
    <cellStyle name="Обычный 2 2 11 2 2 4 4" xfId="5190"/>
    <cellStyle name="Обычный 2 2 11 2 2 4 4 2" xfId="5191"/>
    <cellStyle name="Обычный 2 2 11 2 2 4 4 2 2" xfId="5192"/>
    <cellStyle name="Обычный 2 2 11 2 2 4 4 3" xfId="5193"/>
    <cellStyle name="Обычный 2 2 11 2 2 4 5" xfId="5194"/>
    <cellStyle name="Обычный 2 2 11 2 2 4 5 2" xfId="5195"/>
    <cellStyle name="Обычный 2 2 11 2 2 4 6" xfId="5196"/>
    <cellStyle name="Обычный 2 2 11 2 2 5" xfId="5197"/>
    <cellStyle name="Обычный 2 2 11 2 2 5 2" xfId="5198"/>
    <cellStyle name="Обычный 2 2 11 2 2 5 2 2" xfId="5199"/>
    <cellStyle name="Обычный 2 2 11 2 2 5 2 2 2" xfId="5200"/>
    <cellStyle name="Обычный 2 2 11 2 2 5 2 2 2 2" xfId="5201"/>
    <cellStyle name="Обычный 2 2 11 2 2 5 2 2 2 2 2" xfId="5202"/>
    <cellStyle name="Обычный 2 2 11 2 2 5 2 2 2 3" xfId="5203"/>
    <cellStyle name="Обычный 2 2 11 2 2 5 2 2 3" xfId="5204"/>
    <cellStyle name="Обычный 2 2 11 2 2 5 2 2 3 2" xfId="5205"/>
    <cellStyle name="Обычный 2 2 11 2 2 5 2 2 4" xfId="5206"/>
    <cellStyle name="Обычный 2 2 11 2 2 5 2 3" xfId="5207"/>
    <cellStyle name="Обычный 2 2 11 2 2 5 2 3 2" xfId="5208"/>
    <cellStyle name="Обычный 2 2 11 2 2 5 2 3 2 2" xfId="5209"/>
    <cellStyle name="Обычный 2 2 11 2 2 5 2 3 3" xfId="5210"/>
    <cellStyle name="Обычный 2 2 11 2 2 5 2 4" xfId="5211"/>
    <cellStyle name="Обычный 2 2 11 2 2 5 2 4 2" xfId="5212"/>
    <cellStyle name="Обычный 2 2 11 2 2 5 2 5" xfId="5213"/>
    <cellStyle name="Обычный 2 2 11 2 2 5 3" xfId="5214"/>
    <cellStyle name="Обычный 2 2 11 2 2 5 3 2" xfId="5215"/>
    <cellStyle name="Обычный 2 2 11 2 2 5 3 2 2" xfId="5216"/>
    <cellStyle name="Обычный 2 2 11 2 2 5 3 2 2 2" xfId="5217"/>
    <cellStyle name="Обычный 2 2 11 2 2 5 3 2 3" xfId="5218"/>
    <cellStyle name="Обычный 2 2 11 2 2 5 3 3" xfId="5219"/>
    <cellStyle name="Обычный 2 2 11 2 2 5 3 3 2" xfId="5220"/>
    <cellStyle name="Обычный 2 2 11 2 2 5 3 4" xfId="5221"/>
    <cellStyle name="Обычный 2 2 11 2 2 5 4" xfId="5222"/>
    <cellStyle name="Обычный 2 2 11 2 2 5 4 2" xfId="5223"/>
    <cellStyle name="Обычный 2 2 11 2 2 5 4 2 2" xfId="5224"/>
    <cellStyle name="Обычный 2 2 11 2 2 5 4 3" xfId="5225"/>
    <cellStyle name="Обычный 2 2 11 2 2 5 5" xfId="5226"/>
    <cellStyle name="Обычный 2 2 11 2 2 5 5 2" xfId="5227"/>
    <cellStyle name="Обычный 2 2 11 2 2 5 6" xfId="5228"/>
    <cellStyle name="Обычный 2 2 11 2 2 6" xfId="5229"/>
    <cellStyle name="Обычный 2 2 11 2 2 6 2" xfId="5230"/>
    <cellStyle name="Обычный 2 2 11 2 2 6 2 2" xfId="5231"/>
    <cellStyle name="Обычный 2 2 11 2 2 6 2 2 2" xfId="5232"/>
    <cellStyle name="Обычный 2 2 11 2 2 6 2 2 2 2" xfId="5233"/>
    <cellStyle name="Обычный 2 2 11 2 2 6 2 2 2 2 2" xfId="5234"/>
    <cellStyle name="Обычный 2 2 11 2 2 6 2 2 2 3" xfId="5235"/>
    <cellStyle name="Обычный 2 2 11 2 2 6 2 2 3" xfId="5236"/>
    <cellStyle name="Обычный 2 2 11 2 2 6 2 2 3 2" xfId="5237"/>
    <cellStyle name="Обычный 2 2 11 2 2 6 2 2 4" xfId="5238"/>
    <cellStyle name="Обычный 2 2 11 2 2 6 2 3" xfId="5239"/>
    <cellStyle name="Обычный 2 2 11 2 2 6 2 3 2" xfId="5240"/>
    <cellStyle name="Обычный 2 2 11 2 2 6 2 3 2 2" xfId="5241"/>
    <cellStyle name="Обычный 2 2 11 2 2 6 2 3 3" xfId="5242"/>
    <cellStyle name="Обычный 2 2 11 2 2 6 2 4" xfId="5243"/>
    <cellStyle name="Обычный 2 2 11 2 2 6 2 4 2" xfId="5244"/>
    <cellStyle name="Обычный 2 2 11 2 2 6 2 5" xfId="5245"/>
    <cellStyle name="Обычный 2 2 11 2 2 6 3" xfId="5246"/>
    <cellStyle name="Обычный 2 2 11 2 2 6 3 2" xfId="5247"/>
    <cellStyle name="Обычный 2 2 11 2 2 6 3 2 2" xfId="5248"/>
    <cellStyle name="Обычный 2 2 11 2 2 6 3 2 2 2" xfId="5249"/>
    <cellStyle name="Обычный 2 2 11 2 2 6 3 2 3" xfId="5250"/>
    <cellStyle name="Обычный 2 2 11 2 2 6 3 3" xfId="5251"/>
    <cellStyle name="Обычный 2 2 11 2 2 6 3 3 2" xfId="5252"/>
    <cellStyle name="Обычный 2 2 11 2 2 6 3 4" xfId="5253"/>
    <cellStyle name="Обычный 2 2 11 2 2 6 4" xfId="5254"/>
    <cellStyle name="Обычный 2 2 11 2 2 6 4 2" xfId="5255"/>
    <cellStyle name="Обычный 2 2 11 2 2 6 4 2 2" xfId="5256"/>
    <cellStyle name="Обычный 2 2 11 2 2 6 4 3" xfId="5257"/>
    <cellStyle name="Обычный 2 2 11 2 2 6 5" xfId="5258"/>
    <cellStyle name="Обычный 2 2 11 2 2 6 5 2" xfId="5259"/>
    <cellStyle name="Обычный 2 2 11 2 2 6 6" xfId="5260"/>
    <cellStyle name="Обычный 2 2 11 2 2 7" xfId="5261"/>
    <cellStyle name="Обычный 2 2 11 2 2 7 2" xfId="5262"/>
    <cellStyle name="Обычный 2 2 11 2 2 7 2 2" xfId="5263"/>
    <cellStyle name="Обычный 2 2 11 2 2 7 2 2 2" xfId="5264"/>
    <cellStyle name="Обычный 2 2 11 2 2 7 2 2 2 2" xfId="5265"/>
    <cellStyle name="Обычный 2 2 11 2 2 7 2 2 3" xfId="5266"/>
    <cellStyle name="Обычный 2 2 11 2 2 7 2 3" xfId="5267"/>
    <cellStyle name="Обычный 2 2 11 2 2 7 2 3 2" xfId="5268"/>
    <cellStyle name="Обычный 2 2 11 2 2 7 2 4" xfId="5269"/>
    <cellStyle name="Обычный 2 2 11 2 2 7 3" xfId="5270"/>
    <cellStyle name="Обычный 2 2 11 2 2 7 3 2" xfId="5271"/>
    <cellStyle name="Обычный 2 2 11 2 2 7 3 2 2" xfId="5272"/>
    <cellStyle name="Обычный 2 2 11 2 2 7 3 3" xfId="5273"/>
    <cellStyle name="Обычный 2 2 11 2 2 7 4" xfId="5274"/>
    <cellStyle name="Обычный 2 2 11 2 2 7 4 2" xfId="5275"/>
    <cellStyle name="Обычный 2 2 11 2 2 7 5" xfId="5276"/>
    <cellStyle name="Обычный 2 2 11 2 2 8" xfId="5277"/>
    <cellStyle name="Обычный 2 2 11 2 2 8 2" xfId="5278"/>
    <cellStyle name="Обычный 2 2 11 2 2 8 2 2" xfId="5279"/>
    <cellStyle name="Обычный 2 2 11 2 2 8 2 2 2" xfId="5280"/>
    <cellStyle name="Обычный 2 2 11 2 2 8 2 3" xfId="5281"/>
    <cellStyle name="Обычный 2 2 11 2 2 8 3" xfId="5282"/>
    <cellStyle name="Обычный 2 2 11 2 2 8 3 2" xfId="5283"/>
    <cellStyle name="Обычный 2 2 11 2 2 8 4" xfId="5284"/>
    <cellStyle name="Обычный 2 2 11 2 2 9" xfId="5285"/>
    <cellStyle name="Обычный 2 2 11 2 2 9 2" xfId="5286"/>
    <cellStyle name="Обычный 2 2 11 2 2 9 2 2" xfId="5287"/>
    <cellStyle name="Обычный 2 2 11 2 2 9 3" xfId="5288"/>
    <cellStyle name="Обычный 2 2 11 2 3" xfId="5289"/>
    <cellStyle name="Обычный 2 2 11 2 3 10" xfId="5290"/>
    <cellStyle name="Обычный 2 2 11 2 3 2" xfId="5291"/>
    <cellStyle name="Обычный 2 2 11 2 3 2 2" xfId="5292"/>
    <cellStyle name="Обычный 2 2 11 2 3 2 2 2" xfId="5293"/>
    <cellStyle name="Обычный 2 2 11 2 3 2 2 2 2" xfId="5294"/>
    <cellStyle name="Обычный 2 2 11 2 3 2 2 2 2 2" xfId="5295"/>
    <cellStyle name="Обычный 2 2 11 2 3 2 2 2 2 2 2" xfId="5296"/>
    <cellStyle name="Обычный 2 2 11 2 3 2 2 2 2 3" xfId="5297"/>
    <cellStyle name="Обычный 2 2 11 2 3 2 2 2 3" xfId="5298"/>
    <cellStyle name="Обычный 2 2 11 2 3 2 2 2 3 2" xfId="5299"/>
    <cellStyle name="Обычный 2 2 11 2 3 2 2 2 4" xfId="5300"/>
    <cellStyle name="Обычный 2 2 11 2 3 2 2 3" xfId="5301"/>
    <cellStyle name="Обычный 2 2 11 2 3 2 2 3 2" xfId="5302"/>
    <cellStyle name="Обычный 2 2 11 2 3 2 2 3 2 2" xfId="5303"/>
    <cellStyle name="Обычный 2 2 11 2 3 2 2 3 3" xfId="5304"/>
    <cellStyle name="Обычный 2 2 11 2 3 2 2 4" xfId="5305"/>
    <cellStyle name="Обычный 2 2 11 2 3 2 2 4 2" xfId="5306"/>
    <cellStyle name="Обычный 2 2 11 2 3 2 2 5" xfId="5307"/>
    <cellStyle name="Обычный 2 2 11 2 3 2 3" xfId="5308"/>
    <cellStyle name="Обычный 2 2 11 2 3 2 3 2" xfId="5309"/>
    <cellStyle name="Обычный 2 2 11 2 3 2 3 2 2" xfId="5310"/>
    <cellStyle name="Обычный 2 2 11 2 3 2 3 2 2 2" xfId="5311"/>
    <cellStyle name="Обычный 2 2 11 2 3 2 3 2 3" xfId="5312"/>
    <cellStyle name="Обычный 2 2 11 2 3 2 3 3" xfId="5313"/>
    <cellStyle name="Обычный 2 2 11 2 3 2 3 3 2" xfId="5314"/>
    <cellStyle name="Обычный 2 2 11 2 3 2 3 4" xfId="5315"/>
    <cellStyle name="Обычный 2 2 11 2 3 2 4" xfId="5316"/>
    <cellStyle name="Обычный 2 2 11 2 3 2 4 2" xfId="5317"/>
    <cellStyle name="Обычный 2 2 11 2 3 2 4 2 2" xfId="5318"/>
    <cellStyle name="Обычный 2 2 11 2 3 2 4 3" xfId="5319"/>
    <cellStyle name="Обычный 2 2 11 2 3 2 5" xfId="5320"/>
    <cellStyle name="Обычный 2 2 11 2 3 2 5 2" xfId="5321"/>
    <cellStyle name="Обычный 2 2 11 2 3 2 6" xfId="5322"/>
    <cellStyle name="Обычный 2 2 11 2 3 3" xfId="5323"/>
    <cellStyle name="Обычный 2 2 11 2 3 3 2" xfId="5324"/>
    <cellStyle name="Обычный 2 2 11 2 3 3 2 2" xfId="5325"/>
    <cellStyle name="Обычный 2 2 11 2 3 3 2 2 2" xfId="5326"/>
    <cellStyle name="Обычный 2 2 11 2 3 3 2 2 2 2" xfId="5327"/>
    <cellStyle name="Обычный 2 2 11 2 3 3 2 2 2 2 2" xfId="5328"/>
    <cellStyle name="Обычный 2 2 11 2 3 3 2 2 2 3" xfId="5329"/>
    <cellStyle name="Обычный 2 2 11 2 3 3 2 2 3" xfId="5330"/>
    <cellStyle name="Обычный 2 2 11 2 3 3 2 2 3 2" xfId="5331"/>
    <cellStyle name="Обычный 2 2 11 2 3 3 2 2 4" xfId="5332"/>
    <cellStyle name="Обычный 2 2 11 2 3 3 2 3" xfId="5333"/>
    <cellStyle name="Обычный 2 2 11 2 3 3 2 3 2" xfId="5334"/>
    <cellStyle name="Обычный 2 2 11 2 3 3 2 3 2 2" xfId="5335"/>
    <cellStyle name="Обычный 2 2 11 2 3 3 2 3 3" xfId="5336"/>
    <cellStyle name="Обычный 2 2 11 2 3 3 2 4" xfId="5337"/>
    <cellStyle name="Обычный 2 2 11 2 3 3 2 4 2" xfId="5338"/>
    <cellStyle name="Обычный 2 2 11 2 3 3 2 5" xfId="5339"/>
    <cellStyle name="Обычный 2 2 11 2 3 3 3" xfId="5340"/>
    <cellStyle name="Обычный 2 2 11 2 3 3 3 2" xfId="5341"/>
    <cellStyle name="Обычный 2 2 11 2 3 3 3 2 2" xfId="5342"/>
    <cellStyle name="Обычный 2 2 11 2 3 3 3 2 2 2" xfId="5343"/>
    <cellStyle name="Обычный 2 2 11 2 3 3 3 2 3" xfId="5344"/>
    <cellStyle name="Обычный 2 2 11 2 3 3 3 3" xfId="5345"/>
    <cellStyle name="Обычный 2 2 11 2 3 3 3 3 2" xfId="5346"/>
    <cellStyle name="Обычный 2 2 11 2 3 3 3 4" xfId="5347"/>
    <cellStyle name="Обычный 2 2 11 2 3 3 4" xfId="5348"/>
    <cellStyle name="Обычный 2 2 11 2 3 3 4 2" xfId="5349"/>
    <cellStyle name="Обычный 2 2 11 2 3 3 4 2 2" xfId="5350"/>
    <cellStyle name="Обычный 2 2 11 2 3 3 4 3" xfId="5351"/>
    <cellStyle name="Обычный 2 2 11 2 3 3 5" xfId="5352"/>
    <cellStyle name="Обычный 2 2 11 2 3 3 5 2" xfId="5353"/>
    <cellStyle name="Обычный 2 2 11 2 3 3 6" xfId="5354"/>
    <cellStyle name="Обычный 2 2 11 2 3 4" xfId="5355"/>
    <cellStyle name="Обычный 2 2 11 2 3 4 2" xfId="5356"/>
    <cellStyle name="Обычный 2 2 11 2 3 4 2 2" xfId="5357"/>
    <cellStyle name="Обычный 2 2 11 2 3 4 2 2 2" xfId="5358"/>
    <cellStyle name="Обычный 2 2 11 2 3 4 2 2 2 2" xfId="5359"/>
    <cellStyle name="Обычный 2 2 11 2 3 4 2 2 2 2 2" xfId="5360"/>
    <cellStyle name="Обычный 2 2 11 2 3 4 2 2 2 3" xfId="5361"/>
    <cellStyle name="Обычный 2 2 11 2 3 4 2 2 3" xfId="5362"/>
    <cellStyle name="Обычный 2 2 11 2 3 4 2 2 3 2" xfId="5363"/>
    <cellStyle name="Обычный 2 2 11 2 3 4 2 2 4" xfId="5364"/>
    <cellStyle name="Обычный 2 2 11 2 3 4 2 3" xfId="5365"/>
    <cellStyle name="Обычный 2 2 11 2 3 4 2 3 2" xfId="5366"/>
    <cellStyle name="Обычный 2 2 11 2 3 4 2 3 2 2" xfId="5367"/>
    <cellStyle name="Обычный 2 2 11 2 3 4 2 3 3" xfId="5368"/>
    <cellStyle name="Обычный 2 2 11 2 3 4 2 4" xfId="5369"/>
    <cellStyle name="Обычный 2 2 11 2 3 4 2 4 2" xfId="5370"/>
    <cellStyle name="Обычный 2 2 11 2 3 4 2 5" xfId="5371"/>
    <cellStyle name="Обычный 2 2 11 2 3 4 3" xfId="5372"/>
    <cellStyle name="Обычный 2 2 11 2 3 4 3 2" xfId="5373"/>
    <cellStyle name="Обычный 2 2 11 2 3 4 3 2 2" xfId="5374"/>
    <cellStyle name="Обычный 2 2 11 2 3 4 3 2 2 2" xfId="5375"/>
    <cellStyle name="Обычный 2 2 11 2 3 4 3 2 3" xfId="5376"/>
    <cellStyle name="Обычный 2 2 11 2 3 4 3 3" xfId="5377"/>
    <cellStyle name="Обычный 2 2 11 2 3 4 3 3 2" xfId="5378"/>
    <cellStyle name="Обычный 2 2 11 2 3 4 3 4" xfId="5379"/>
    <cellStyle name="Обычный 2 2 11 2 3 4 4" xfId="5380"/>
    <cellStyle name="Обычный 2 2 11 2 3 4 4 2" xfId="5381"/>
    <cellStyle name="Обычный 2 2 11 2 3 4 4 2 2" xfId="5382"/>
    <cellStyle name="Обычный 2 2 11 2 3 4 4 3" xfId="5383"/>
    <cellStyle name="Обычный 2 2 11 2 3 4 5" xfId="5384"/>
    <cellStyle name="Обычный 2 2 11 2 3 4 5 2" xfId="5385"/>
    <cellStyle name="Обычный 2 2 11 2 3 4 6" xfId="5386"/>
    <cellStyle name="Обычный 2 2 11 2 3 5" xfId="5387"/>
    <cellStyle name="Обычный 2 2 11 2 3 5 2" xfId="5388"/>
    <cellStyle name="Обычный 2 2 11 2 3 5 2 2" xfId="5389"/>
    <cellStyle name="Обычный 2 2 11 2 3 5 2 2 2" xfId="5390"/>
    <cellStyle name="Обычный 2 2 11 2 3 5 2 2 2 2" xfId="5391"/>
    <cellStyle name="Обычный 2 2 11 2 3 5 2 2 2 2 2" xfId="5392"/>
    <cellStyle name="Обычный 2 2 11 2 3 5 2 2 2 3" xfId="5393"/>
    <cellStyle name="Обычный 2 2 11 2 3 5 2 2 3" xfId="5394"/>
    <cellStyle name="Обычный 2 2 11 2 3 5 2 2 3 2" xfId="5395"/>
    <cellStyle name="Обычный 2 2 11 2 3 5 2 2 4" xfId="5396"/>
    <cellStyle name="Обычный 2 2 11 2 3 5 2 3" xfId="5397"/>
    <cellStyle name="Обычный 2 2 11 2 3 5 2 3 2" xfId="5398"/>
    <cellStyle name="Обычный 2 2 11 2 3 5 2 3 2 2" xfId="5399"/>
    <cellStyle name="Обычный 2 2 11 2 3 5 2 3 3" xfId="5400"/>
    <cellStyle name="Обычный 2 2 11 2 3 5 2 4" xfId="5401"/>
    <cellStyle name="Обычный 2 2 11 2 3 5 2 4 2" xfId="5402"/>
    <cellStyle name="Обычный 2 2 11 2 3 5 2 5" xfId="5403"/>
    <cellStyle name="Обычный 2 2 11 2 3 5 3" xfId="5404"/>
    <cellStyle name="Обычный 2 2 11 2 3 5 3 2" xfId="5405"/>
    <cellStyle name="Обычный 2 2 11 2 3 5 3 2 2" xfId="5406"/>
    <cellStyle name="Обычный 2 2 11 2 3 5 3 2 2 2" xfId="5407"/>
    <cellStyle name="Обычный 2 2 11 2 3 5 3 2 3" xfId="5408"/>
    <cellStyle name="Обычный 2 2 11 2 3 5 3 3" xfId="5409"/>
    <cellStyle name="Обычный 2 2 11 2 3 5 3 3 2" xfId="5410"/>
    <cellStyle name="Обычный 2 2 11 2 3 5 3 4" xfId="5411"/>
    <cellStyle name="Обычный 2 2 11 2 3 5 4" xfId="5412"/>
    <cellStyle name="Обычный 2 2 11 2 3 5 4 2" xfId="5413"/>
    <cellStyle name="Обычный 2 2 11 2 3 5 4 2 2" xfId="5414"/>
    <cellStyle name="Обычный 2 2 11 2 3 5 4 3" xfId="5415"/>
    <cellStyle name="Обычный 2 2 11 2 3 5 5" xfId="5416"/>
    <cellStyle name="Обычный 2 2 11 2 3 5 5 2" xfId="5417"/>
    <cellStyle name="Обычный 2 2 11 2 3 5 6" xfId="5418"/>
    <cellStyle name="Обычный 2 2 11 2 3 6" xfId="5419"/>
    <cellStyle name="Обычный 2 2 11 2 3 6 2" xfId="5420"/>
    <cellStyle name="Обычный 2 2 11 2 3 6 2 2" xfId="5421"/>
    <cellStyle name="Обычный 2 2 11 2 3 6 2 2 2" xfId="5422"/>
    <cellStyle name="Обычный 2 2 11 2 3 6 2 2 2 2" xfId="5423"/>
    <cellStyle name="Обычный 2 2 11 2 3 6 2 2 3" xfId="5424"/>
    <cellStyle name="Обычный 2 2 11 2 3 6 2 3" xfId="5425"/>
    <cellStyle name="Обычный 2 2 11 2 3 6 2 3 2" xfId="5426"/>
    <cellStyle name="Обычный 2 2 11 2 3 6 2 4" xfId="5427"/>
    <cellStyle name="Обычный 2 2 11 2 3 6 3" xfId="5428"/>
    <cellStyle name="Обычный 2 2 11 2 3 6 3 2" xfId="5429"/>
    <cellStyle name="Обычный 2 2 11 2 3 6 3 2 2" xfId="5430"/>
    <cellStyle name="Обычный 2 2 11 2 3 6 3 3" xfId="5431"/>
    <cellStyle name="Обычный 2 2 11 2 3 6 4" xfId="5432"/>
    <cellStyle name="Обычный 2 2 11 2 3 6 4 2" xfId="5433"/>
    <cellStyle name="Обычный 2 2 11 2 3 6 5" xfId="5434"/>
    <cellStyle name="Обычный 2 2 11 2 3 7" xfId="5435"/>
    <cellStyle name="Обычный 2 2 11 2 3 7 2" xfId="5436"/>
    <cellStyle name="Обычный 2 2 11 2 3 7 2 2" xfId="5437"/>
    <cellStyle name="Обычный 2 2 11 2 3 7 2 2 2" xfId="5438"/>
    <cellStyle name="Обычный 2 2 11 2 3 7 2 3" xfId="5439"/>
    <cellStyle name="Обычный 2 2 11 2 3 7 3" xfId="5440"/>
    <cellStyle name="Обычный 2 2 11 2 3 7 3 2" xfId="5441"/>
    <cellStyle name="Обычный 2 2 11 2 3 7 4" xfId="5442"/>
    <cellStyle name="Обычный 2 2 11 2 3 8" xfId="5443"/>
    <cellStyle name="Обычный 2 2 11 2 3 8 2" xfId="5444"/>
    <cellStyle name="Обычный 2 2 11 2 3 8 2 2" xfId="5445"/>
    <cellStyle name="Обычный 2 2 11 2 3 8 3" xfId="5446"/>
    <cellStyle name="Обычный 2 2 11 2 3 9" xfId="5447"/>
    <cellStyle name="Обычный 2 2 11 2 3 9 2" xfId="5448"/>
    <cellStyle name="Обычный 2 2 11 2 4" xfId="5449"/>
    <cellStyle name="Обычный 2 2 11 2 4 10" xfId="5450"/>
    <cellStyle name="Обычный 2 2 11 2 4 2" xfId="5451"/>
    <cellStyle name="Обычный 2 2 11 2 4 2 2" xfId="5452"/>
    <cellStyle name="Обычный 2 2 11 2 4 2 2 2" xfId="5453"/>
    <cellStyle name="Обычный 2 2 11 2 4 2 2 2 2" xfId="5454"/>
    <cellStyle name="Обычный 2 2 11 2 4 2 2 2 2 2" xfId="5455"/>
    <cellStyle name="Обычный 2 2 11 2 4 2 2 2 2 2 2" xfId="5456"/>
    <cellStyle name="Обычный 2 2 11 2 4 2 2 2 2 3" xfId="5457"/>
    <cellStyle name="Обычный 2 2 11 2 4 2 2 2 3" xfId="5458"/>
    <cellStyle name="Обычный 2 2 11 2 4 2 2 2 3 2" xfId="5459"/>
    <cellStyle name="Обычный 2 2 11 2 4 2 2 2 4" xfId="5460"/>
    <cellStyle name="Обычный 2 2 11 2 4 2 2 3" xfId="5461"/>
    <cellStyle name="Обычный 2 2 11 2 4 2 2 3 2" xfId="5462"/>
    <cellStyle name="Обычный 2 2 11 2 4 2 2 3 2 2" xfId="5463"/>
    <cellStyle name="Обычный 2 2 11 2 4 2 2 3 3" xfId="5464"/>
    <cellStyle name="Обычный 2 2 11 2 4 2 2 4" xfId="5465"/>
    <cellStyle name="Обычный 2 2 11 2 4 2 2 4 2" xfId="5466"/>
    <cellStyle name="Обычный 2 2 11 2 4 2 2 5" xfId="5467"/>
    <cellStyle name="Обычный 2 2 11 2 4 2 3" xfId="5468"/>
    <cellStyle name="Обычный 2 2 11 2 4 2 3 2" xfId="5469"/>
    <cellStyle name="Обычный 2 2 11 2 4 2 3 2 2" xfId="5470"/>
    <cellStyle name="Обычный 2 2 11 2 4 2 3 2 2 2" xfId="5471"/>
    <cellStyle name="Обычный 2 2 11 2 4 2 3 2 3" xfId="5472"/>
    <cellStyle name="Обычный 2 2 11 2 4 2 3 3" xfId="5473"/>
    <cellStyle name="Обычный 2 2 11 2 4 2 3 3 2" xfId="5474"/>
    <cellStyle name="Обычный 2 2 11 2 4 2 3 4" xfId="5475"/>
    <cellStyle name="Обычный 2 2 11 2 4 2 4" xfId="5476"/>
    <cellStyle name="Обычный 2 2 11 2 4 2 4 2" xfId="5477"/>
    <cellStyle name="Обычный 2 2 11 2 4 2 4 2 2" xfId="5478"/>
    <cellStyle name="Обычный 2 2 11 2 4 2 4 3" xfId="5479"/>
    <cellStyle name="Обычный 2 2 11 2 4 2 5" xfId="5480"/>
    <cellStyle name="Обычный 2 2 11 2 4 2 5 2" xfId="5481"/>
    <cellStyle name="Обычный 2 2 11 2 4 2 6" xfId="5482"/>
    <cellStyle name="Обычный 2 2 11 2 4 3" xfId="5483"/>
    <cellStyle name="Обычный 2 2 11 2 4 3 2" xfId="5484"/>
    <cellStyle name="Обычный 2 2 11 2 4 3 2 2" xfId="5485"/>
    <cellStyle name="Обычный 2 2 11 2 4 3 2 2 2" xfId="5486"/>
    <cellStyle name="Обычный 2 2 11 2 4 3 2 2 2 2" xfId="5487"/>
    <cellStyle name="Обычный 2 2 11 2 4 3 2 2 2 2 2" xfId="5488"/>
    <cellStyle name="Обычный 2 2 11 2 4 3 2 2 2 3" xfId="5489"/>
    <cellStyle name="Обычный 2 2 11 2 4 3 2 2 3" xfId="5490"/>
    <cellStyle name="Обычный 2 2 11 2 4 3 2 2 3 2" xfId="5491"/>
    <cellStyle name="Обычный 2 2 11 2 4 3 2 2 4" xfId="5492"/>
    <cellStyle name="Обычный 2 2 11 2 4 3 2 3" xfId="5493"/>
    <cellStyle name="Обычный 2 2 11 2 4 3 2 3 2" xfId="5494"/>
    <cellStyle name="Обычный 2 2 11 2 4 3 2 3 2 2" xfId="5495"/>
    <cellStyle name="Обычный 2 2 11 2 4 3 2 3 3" xfId="5496"/>
    <cellStyle name="Обычный 2 2 11 2 4 3 2 4" xfId="5497"/>
    <cellStyle name="Обычный 2 2 11 2 4 3 2 4 2" xfId="5498"/>
    <cellStyle name="Обычный 2 2 11 2 4 3 2 5" xfId="5499"/>
    <cellStyle name="Обычный 2 2 11 2 4 3 3" xfId="5500"/>
    <cellStyle name="Обычный 2 2 11 2 4 3 3 2" xfId="5501"/>
    <cellStyle name="Обычный 2 2 11 2 4 3 3 2 2" xfId="5502"/>
    <cellStyle name="Обычный 2 2 11 2 4 3 3 2 2 2" xfId="5503"/>
    <cellStyle name="Обычный 2 2 11 2 4 3 3 2 3" xfId="5504"/>
    <cellStyle name="Обычный 2 2 11 2 4 3 3 3" xfId="5505"/>
    <cellStyle name="Обычный 2 2 11 2 4 3 3 3 2" xfId="5506"/>
    <cellStyle name="Обычный 2 2 11 2 4 3 3 4" xfId="5507"/>
    <cellStyle name="Обычный 2 2 11 2 4 3 4" xfId="5508"/>
    <cellStyle name="Обычный 2 2 11 2 4 3 4 2" xfId="5509"/>
    <cellStyle name="Обычный 2 2 11 2 4 3 4 2 2" xfId="5510"/>
    <cellStyle name="Обычный 2 2 11 2 4 3 4 3" xfId="5511"/>
    <cellStyle name="Обычный 2 2 11 2 4 3 5" xfId="5512"/>
    <cellStyle name="Обычный 2 2 11 2 4 3 5 2" xfId="5513"/>
    <cellStyle name="Обычный 2 2 11 2 4 3 6" xfId="5514"/>
    <cellStyle name="Обычный 2 2 11 2 4 4" xfId="5515"/>
    <cellStyle name="Обычный 2 2 11 2 4 4 2" xfId="5516"/>
    <cellStyle name="Обычный 2 2 11 2 4 4 2 2" xfId="5517"/>
    <cellStyle name="Обычный 2 2 11 2 4 4 2 2 2" xfId="5518"/>
    <cellStyle name="Обычный 2 2 11 2 4 4 2 2 2 2" xfId="5519"/>
    <cellStyle name="Обычный 2 2 11 2 4 4 2 2 2 2 2" xfId="5520"/>
    <cellStyle name="Обычный 2 2 11 2 4 4 2 2 2 3" xfId="5521"/>
    <cellStyle name="Обычный 2 2 11 2 4 4 2 2 3" xfId="5522"/>
    <cellStyle name="Обычный 2 2 11 2 4 4 2 2 3 2" xfId="5523"/>
    <cellStyle name="Обычный 2 2 11 2 4 4 2 2 4" xfId="5524"/>
    <cellStyle name="Обычный 2 2 11 2 4 4 2 3" xfId="5525"/>
    <cellStyle name="Обычный 2 2 11 2 4 4 2 3 2" xfId="5526"/>
    <cellStyle name="Обычный 2 2 11 2 4 4 2 3 2 2" xfId="5527"/>
    <cellStyle name="Обычный 2 2 11 2 4 4 2 3 3" xfId="5528"/>
    <cellStyle name="Обычный 2 2 11 2 4 4 2 4" xfId="5529"/>
    <cellStyle name="Обычный 2 2 11 2 4 4 2 4 2" xfId="5530"/>
    <cellStyle name="Обычный 2 2 11 2 4 4 2 5" xfId="5531"/>
    <cellStyle name="Обычный 2 2 11 2 4 4 3" xfId="5532"/>
    <cellStyle name="Обычный 2 2 11 2 4 4 3 2" xfId="5533"/>
    <cellStyle name="Обычный 2 2 11 2 4 4 3 2 2" xfId="5534"/>
    <cellStyle name="Обычный 2 2 11 2 4 4 3 2 2 2" xfId="5535"/>
    <cellStyle name="Обычный 2 2 11 2 4 4 3 2 3" xfId="5536"/>
    <cellStyle name="Обычный 2 2 11 2 4 4 3 3" xfId="5537"/>
    <cellStyle name="Обычный 2 2 11 2 4 4 3 3 2" xfId="5538"/>
    <cellStyle name="Обычный 2 2 11 2 4 4 3 4" xfId="5539"/>
    <cellStyle name="Обычный 2 2 11 2 4 4 4" xfId="5540"/>
    <cellStyle name="Обычный 2 2 11 2 4 4 4 2" xfId="5541"/>
    <cellStyle name="Обычный 2 2 11 2 4 4 4 2 2" xfId="5542"/>
    <cellStyle name="Обычный 2 2 11 2 4 4 4 3" xfId="5543"/>
    <cellStyle name="Обычный 2 2 11 2 4 4 5" xfId="5544"/>
    <cellStyle name="Обычный 2 2 11 2 4 4 5 2" xfId="5545"/>
    <cellStyle name="Обычный 2 2 11 2 4 4 6" xfId="5546"/>
    <cellStyle name="Обычный 2 2 11 2 4 5" xfId="5547"/>
    <cellStyle name="Обычный 2 2 11 2 4 5 2" xfId="5548"/>
    <cellStyle name="Обычный 2 2 11 2 4 5 2 2" xfId="5549"/>
    <cellStyle name="Обычный 2 2 11 2 4 5 2 2 2" xfId="5550"/>
    <cellStyle name="Обычный 2 2 11 2 4 5 2 2 2 2" xfId="5551"/>
    <cellStyle name="Обычный 2 2 11 2 4 5 2 2 2 2 2" xfId="5552"/>
    <cellStyle name="Обычный 2 2 11 2 4 5 2 2 2 3" xfId="5553"/>
    <cellStyle name="Обычный 2 2 11 2 4 5 2 2 3" xfId="5554"/>
    <cellStyle name="Обычный 2 2 11 2 4 5 2 2 3 2" xfId="5555"/>
    <cellStyle name="Обычный 2 2 11 2 4 5 2 2 4" xfId="5556"/>
    <cellStyle name="Обычный 2 2 11 2 4 5 2 3" xfId="5557"/>
    <cellStyle name="Обычный 2 2 11 2 4 5 2 3 2" xfId="5558"/>
    <cellStyle name="Обычный 2 2 11 2 4 5 2 3 2 2" xfId="5559"/>
    <cellStyle name="Обычный 2 2 11 2 4 5 2 3 3" xfId="5560"/>
    <cellStyle name="Обычный 2 2 11 2 4 5 2 4" xfId="5561"/>
    <cellStyle name="Обычный 2 2 11 2 4 5 2 4 2" xfId="5562"/>
    <cellStyle name="Обычный 2 2 11 2 4 5 2 5" xfId="5563"/>
    <cellStyle name="Обычный 2 2 11 2 4 5 3" xfId="5564"/>
    <cellStyle name="Обычный 2 2 11 2 4 5 3 2" xfId="5565"/>
    <cellStyle name="Обычный 2 2 11 2 4 5 3 2 2" xfId="5566"/>
    <cellStyle name="Обычный 2 2 11 2 4 5 3 2 2 2" xfId="5567"/>
    <cellStyle name="Обычный 2 2 11 2 4 5 3 2 3" xfId="5568"/>
    <cellStyle name="Обычный 2 2 11 2 4 5 3 3" xfId="5569"/>
    <cellStyle name="Обычный 2 2 11 2 4 5 3 3 2" xfId="5570"/>
    <cellStyle name="Обычный 2 2 11 2 4 5 3 4" xfId="5571"/>
    <cellStyle name="Обычный 2 2 11 2 4 5 4" xfId="5572"/>
    <cellStyle name="Обычный 2 2 11 2 4 5 4 2" xfId="5573"/>
    <cellStyle name="Обычный 2 2 11 2 4 5 4 2 2" xfId="5574"/>
    <cellStyle name="Обычный 2 2 11 2 4 5 4 3" xfId="5575"/>
    <cellStyle name="Обычный 2 2 11 2 4 5 5" xfId="5576"/>
    <cellStyle name="Обычный 2 2 11 2 4 5 5 2" xfId="5577"/>
    <cellStyle name="Обычный 2 2 11 2 4 5 6" xfId="5578"/>
    <cellStyle name="Обычный 2 2 11 2 4 6" xfId="5579"/>
    <cellStyle name="Обычный 2 2 11 2 4 6 2" xfId="5580"/>
    <cellStyle name="Обычный 2 2 11 2 4 6 2 2" xfId="5581"/>
    <cellStyle name="Обычный 2 2 11 2 4 6 2 2 2" xfId="5582"/>
    <cellStyle name="Обычный 2 2 11 2 4 6 2 2 2 2" xfId="5583"/>
    <cellStyle name="Обычный 2 2 11 2 4 6 2 2 3" xfId="5584"/>
    <cellStyle name="Обычный 2 2 11 2 4 6 2 3" xfId="5585"/>
    <cellStyle name="Обычный 2 2 11 2 4 6 2 3 2" xfId="5586"/>
    <cellStyle name="Обычный 2 2 11 2 4 6 2 4" xfId="5587"/>
    <cellStyle name="Обычный 2 2 11 2 4 6 3" xfId="5588"/>
    <cellStyle name="Обычный 2 2 11 2 4 6 3 2" xfId="5589"/>
    <cellStyle name="Обычный 2 2 11 2 4 6 3 2 2" xfId="5590"/>
    <cellStyle name="Обычный 2 2 11 2 4 6 3 3" xfId="5591"/>
    <cellStyle name="Обычный 2 2 11 2 4 6 4" xfId="5592"/>
    <cellStyle name="Обычный 2 2 11 2 4 6 4 2" xfId="5593"/>
    <cellStyle name="Обычный 2 2 11 2 4 6 5" xfId="5594"/>
    <cellStyle name="Обычный 2 2 11 2 4 7" xfId="5595"/>
    <cellStyle name="Обычный 2 2 11 2 4 7 2" xfId="5596"/>
    <cellStyle name="Обычный 2 2 11 2 4 7 2 2" xfId="5597"/>
    <cellStyle name="Обычный 2 2 11 2 4 7 2 2 2" xfId="5598"/>
    <cellStyle name="Обычный 2 2 11 2 4 7 2 3" xfId="5599"/>
    <cellStyle name="Обычный 2 2 11 2 4 7 3" xfId="5600"/>
    <cellStyle name="Обычный 2 2 11 2 4 7 3 2" xfId="5601"/>
    <cellStyle name="Обычный 2 2 11 2 4 7 4" xfId="5602"/>
    <cellStyle name="Обычный 2 2 11 2 4 8" xfId="5603"/>
    <cellStyle name="Обычный 2 2 11 2 4 8 2" xfId="5604"/>
    <cellStyle name="Обычный 2 2 11 2 4 8 2 2" xfId="5605"/>
    <cellStyle name="Обычный 2 2 11 2 4 8 3" xfId="5606"/>
    <cellStyle name="Обычный 2 2 11 2 4 9" xfId="5607"/>
    <cellStyle name="Обычный 2 2 11 2 4 9 2" xfId="5608"/>
    <cellStyle name="Обычный 2 2 11 2 5" xfId="5609"/>
    <cellStyle name="Обычный 2 2 11 2 5 2" xfId="5610"/>
    <cellStyle name="Обычный 2 2 11 2 5 2 2" xfId="5611"/>
    <cellStyle name="Обычный 2 2 11 2 5 2 2 2" xfId="5612"/>
    <cellStyle name="Обычный 2 2 11 2 5 2 2 2 2" xfId="5613"/>
    <cellStyle name="Обычный 2 2 11 2 5 2 2 2 2 2" xfId="5614"/>
    <cellStyle name="Обычный 2 2 11 2 5 2 2 2 3" xfId="5615"/>
    <cellStyle name="Обычный 2 2 11 2 5 2 2 3" xfId="5616"/>
    <cellStyle name="Обычный 2 2 11 2 5 2 2 3 2" xfId="5617"/>
    <cellStyle name="Обычный 2 2 11 2 5 2 2 4" xfId="5618"/>
    <cellStyle name="Обычный 2 2 11 2 5 2 3" xfId="5619"/>
    <cellStyle name="Обычный 2 2 11 2 5 2 3 2" xfId="5620"/>
    <cellStyle name="Обычный 2 2 11 2 5 2 3 2 2" xfId="5621"/>
    <cellStyle name="Обычный 2 2 11 2 5 2 3 3" xfId="5622"/>
    <cellStyle name="Обычный 2 2 11 2 5 2 4" xfId="5623"/>
    <cellStyle name="Обычный 2 2 11 2 5 2 4 2" xfId="5624"/>
    <cellStyle name="Обычный 2 2 11 2 5 2 5" xfId="5625"/>
    <cellStyle name="Обычный 2 2 11 2 5 3" xfId="5626"/>
    <cellStyle name="Обычный 2 2 11 2 5 3 2" xfId="5627"/>
    <cellStyle name="Обычный 2 2 11 2 5 3 2 2" xfId="5628"/>
    <cellStyle name="Обычный 2 2 11 2 5 3 2 2 2" xfId="5629"/>
    <cellStyle name="Обычный 2 2 11 2 5 3 2 3" xfId="5630"/>
    <cellStyle name="Обычный 2 2 11 2 5 3 3" xfId="5631"/>
    <cellStyle name="Обычный 2 2 11 2 5 3 3 2" xfId="5632"/>
    <cellStyle name="Обычный 2 2 11 2 5 3 4" xfId="5633"/>
    <cellStyle name="Обычный 2 2 11 2 5 4" xfId="5634"/>
    <cellStyle name="Обычный 2 2 11 2 5 4 2" xfId="5635"/>
    <cellStyle name="Обычный 2 2 11 2 5 4 2 2" xfId="5636"/>
    <cellStyle name="Обычный 2 2 11 2 5 4 3" xfId="5637"/>
    <cellStyle name="Обычный 2 2 11 2 5 5" xfId="5638"/>
    <cellStyle name="Обычный 2 2 11 2 5 5 2" xfId="5639"/>
    <cellStyle name="Обычный 2 2 11 2 5 6" xfId="5640"/>
    <cellStyle name="Обычный 2 2 11 2 6" xfId="5641"/>
    <cellStyle name="Обычный 2 2 11 2 6 2" xfId="5642"/>
    <cellStyle name="Обычный 2 2 11 2 6 2 2" xfId="5643"/>
    <cellStyle name="Обычный 2 2 11 2 6 2 2 2" xfId="5644"/>
    <cellStyle name="Обычный 2 2 11 2 6 2 2 2 2" xfId="5645"/>
    <cellStyle name="Обычный 2 2 11 2 6 2 2 2 2 2" xfId="5646"/>
    <cellStyle name="Обычный 2 2 11 2 6 2 2 2 3" xfId="5647"/>
    <cellStyle name="Обычный 2 2 11 2 6 2 2 3" xfId="5648"/>
    <cellStyle name="Обычный 2 2 11 2 6 2 2 3 2" xfId="5649"/>
    <cellStyle name="Обычный 2 2 11 2 6 2 2 4" xfId="5650"/>
    <cellStyle name="Обычный 2 2 11 2 6 2 3" xfId="5651"/>
    <cellStyle name="Обычный 2 2 11 2 6 2 3 2" xfId="5652"/>
    <cellStyle name="Обычный 2 2 11 2 6 2 3 2 2" xfId="5653"/>
    <cellStyle name="Обычный 2 2 11 2 6 2 3 3" xfId="5654"/>
    <cellStyle name="Обычный 2 2 11 2 6 2 4" xfId="5655"/>
    <cellStyle name="Обычный 2 2 11 2 6 2 4 2" xfId="5656"/>
    <cellStyle name="Обычный 2 2 11 2 6 2 5" xfId="5657"/>
    <cellStyle name="Обычный 2 2 11 2 6 3" xfId="5658"/>
    <cellStyle name="Обычный 2 2 11 2 6 3 2" xfId="5659"/>
    <cellStyle name="Обычный 2 2 11 2 6 3 2 2" xfId="5660"/>
    <cellStyle name="Обычный 2 2 11 2 6 3 2 2 2" xfId="5661"/>
    <cellStyle name="Обычный 2 2 11 2 6 3 2 3" xfId="5662"/>
    <cellStyle name="Обычный 2 2 11 2 6 3 3" xfId="5663"/>
    <cellStyle name="Обычный 2 2 11 2 6 3 3 2" xfId="5664"/>
    <cellStyle name="Обычный 2 2 11 2 6 3 4" xfId="5665"/>
    <cellStyle name="Обычный 2 2 11 2 6 4" xfId="5666"/>
    <cellStyle name="Обычный 2 2 11 2 6 4 2" xfId="5667"/>
    <cellStyle name="Обычный 2 2 11 2 6 4 2 2" xfId="5668"/>
    <cellStyle name="Обычный 2 2 11 2 6 4 3" xfId="5669"/>
    <cellStyle name="Обычный 2 2 11 2 6 5" xfId="5670"/>
    <cellStyle name="Обычный 2 2 11 2 6 5 2" xfId="5671"/>
    <cellStyle name="Обычный 2 2 11 2 6 6" xfId="5672"/>
    <cellStyle name="Обычный 2 2 11 2 7" xfId="5673"/>
    <cellStyle name="Обычный 2 2 11 2 7 2" xfId="5674"/>
    <cellStyle name="Обычный 2 2 11 2 7 2 2" xfId="5675"/>
    <cellStyle name="Обычный 2 2 11 2 7 2 2 2" xfId="5676"/>
    <cellStyle name="Обычный 2 2 11 2 7 2 2 2 2" xfId="5677"/>
    <cellStyle name="Обычный 2 2 11 2 7 2 2 2 2 2" xfId="5678"/>
    <cellStyle name="Обычный 2 2 11 2 7 2 2 2 3" xfId="5679"/>
    <cellStyle name="Обычный 2 2 11 2 7 2 2 3" xfId="5680"/>
    <cellStyle name="Обычный 2 2 11 2 7 2 2 3 2" xfId="5681"/>
    <cellStyle name="Обычный 2 2 11 2 7 2 2 4" xfId="5682"/>
    <cellStyle name="Обычный 2 2 11 2 7 2 3" xfId="5683"/>
    <cellStyle name="Обычный 2 2 11 2 7 2 3 2" xfId="5684"/>
    <cellStyle name="Обычный 2 2 11 2 7 2 3 2 2" xfId="5685"/>
    <cellStyle name="Обычный 2 2 11 2 7 2 3 3" xfId="5686"/>
    <cellStyle name="Обычный 2 2 11 2 7 2 4" xfId="5687"/>
    <cellStyle name="Обычный 2 2 11 2 7 2 4 2" xfId="5688"/>
    <cellStyle name="Обычный 2 2 11 2 7 2 5" xfId="5689"/>
    <cellStyle name="Обычный 2 2 11 2 7 3" xfId="5690"/>
    <cellStyle name="Обычный 2 2 11 2 7 3 2" xfId="5691"/>
    <cellStyle name="Обычный 2 2 11 2 7 3 2 2" xfId="5692"/>
    <cellStyle name="Обычный 2 2 11 2 7 3 2 2 2" xfId="5693"/>
    <cellStyle name="Обычный 2 2 11 2 7 3 2 3" xfId="5694"/>
    <cellStyle name="Обычный 2 2 11 2 7 3 3" xfId="5695"/>
    <cellStyle name="Обычный 2 2 11 2 7 3 3 2" xfId="5696"/>
    <cellStyle name="Обычный 2 2 11 2 7 3 4" xfId="5697"/>
    <cellStyle name="Обычный 2 2 11 2 7 4" xfId="5698"/>
    <cellStyle name="Обычный 2 2 11 2 7 4 2" xfId="5699"/>
    <cellStyle name="Обычный 2 2 11 2 7 4 2 2" xfId="5700"/>
    <cellStyle name="Обычный 2 2 11 2 7 4 3" xfId="5701"/>
    <cellStyle name="Обычный 2 2 11 2 7 5" xfId="5702"/>
    <cellStyle name="Обычный 2 2 11 2 7 5 2" xfId="5703"/>
    <cellStyle name="Обычный 2 2 11 2 7 6" xfId="5704"/>
    <cellStyle name="Обычный 2 2 11 2 8" xfId="5705"/>
    <cellStyle name="Обычный 2 2 11 2 8 2" xfId="5706"/>
    <cellStyle name="Обычный 2 2 11 2 8 2 2" xfId="5707"/>
    <cellStyle name="Обычный 2 2 11 2 8 2 2 2" xfId="5708"/>
    <cellStyle name="Обычный 2 2 11 2 8 2 2 2 2" xfId="5709"/>
    <cellStyle name="Обычный 2 2 11 2 8 2 2 2 2 2" xfId="5710"/>
    <cellStyle name="Обычный 2 2 11 2 8 2 2 2 3" xfId="5711"/>
    <cellStyle name="Обычный 2 2 11 2 8 2 2 3" xfId="5712"/>
    <cellStyle name="Обычный 2 2 11 2 8 2 2 3 2" xfId="5713"/>
    <cellStyle name="Обычный 2 2 11 2 8 2 2 4" xfId="5714"/>
    <cellStyle name="Обычный 2 2 11 2 8 2 3" xfId="5715"/>
    <cellStyle name="Обычный 2 2 11 2 8 2 3 2" xfId="5716"/>
    <cellStyle name="Обычный 2 2 11 2 8 2 3 2 2" xfId="5717"/>
    <cellStyle name="Обычный 2 2 11 2 8 2 3 3" xfId="5718"/>
    <cellStyle name="Обычный 2 2 11 2 8 2 4" xfId="5719"/>
    <cellStyle name="Обычный 2 2 11 2 8 2 4 2" xfId="5720"/>
    <cellStyle name="Обычный 2 2 11 2 8 2 5" xfId="5721"/>
    <cellStyle name="Обычный 2 2 11 2 8 3" xfId="5722"/>
    <cellStyle name="Обычный 2 2 11 2 8 3 2" xfId="5723"/>
    <cellStyle name="Обычный 2 2 11 2 8 3 2 2" xfId="5724"/>
    <cellStyle name="Обычный 2 2 11 2 8 3 2 2 2" xfId="5725"/>
    <cellStyle name="Обычный 2 2 11 2 8 3 2 3" xfId="5726"/>
    <cellStyle name="Обычный 2 2 11 2 8 3 3" xfId="5727"/>
    <cellStyle name="Обычный 2 2 11 2 8 3 3 2" xfId="5728"/>
    <cellStyle name="Обычный 2 2 11 2 8 3 4" xfId="5729"/>
    <cellStyle name="Обычный 2 2 11 2 8 4" xfId="5730"/>
    <cellStyle name="Обычный 2 2 11 2 8 4 2" xfId="5731"/>
    <cellStyle name="Обычный 2 2 11 2 8 4 2 2" xfId="5732"/>
    <cellStyle name="Обычный 2 2 11 2 8 4 3" xfId="5733"/>
    <cellStyle name="Обычный 2 2 11 2 8 5" xfId="5734"/>
    <cellStyle name="Обычный 2 2 11 2 8 5 2" xfId="5735"/>
    <cellStyle name="Обычный 2 2 11 2 8 6" xfId="5736"/>
    <cellStyle name="Обычный 2 2 11 2 9" xfId="5737"/>
    <cellStyle name="Обычный 2 2 11 2 9 2" xfId="5738"/>
    <cellStyle name="Обычный 2 2 11 2 9 2 2" xfId="5739"/>
    <cellStyle name="Обычный 2 2 11 2 9 2 2 2" xfId="5740"/>
    <cellStyle name="Обычный 2 2 11 2 9 2 2 2 2" xfId="5741"/>
    <cellStyle name="Обычный 2 2 11 2 9 2 2 3" xfId="5742"/>
    <cellStyle name="Обычный 2 2 11 2 9 2 3" xfId="5743"/>
    <cellStyle name="Обычный 2 2 11 2 9 2 3 2" xfId="5744"/>
    <cellStyle name="Обычный 2 2 11 2 9 2 4" xfId="5745"/>
    <cellStyle name="Обычный 2 2 11 2 9 3" xfId="5746"/>
    <cellStyle name="Обычный 2 2 11 2 9 3 2" xfId="5747"/>
    <cellStyle name="Обычный 2 2 11 2 9 3 2 2" xfId="5748"/>
    <cellStyle name="Обычный 2 2 11 2 9 3 3" xfId="5749"/>
    <cellStyle name="Обычный 2 2 11 2 9 4" xfId="5750"/>
    <cellStyle name="Обычный 2 2 11 2 9 4 2" xfId="5751"/>
    <cellStyle name="Обычный 2 2 11 2 9 5" xfId="5752"/>
    <cellStyle name="Обычный 2 2 11 3" xfId="5753"/>
    <cellStyle name="Обычный 2 2 11 3 10" xfId="5754"/>
    <cellStyle name="Обычный 2 2 11 3 10 2" xfId="5755"/>
    <cellStyle name="Обычный 2 2 11 3 11" xfId="5756"/>
    <cellStyle name="Обычный 2 2 11 3 2" xfId="5757"/>
    <cellStyle name="Обычный 2 2 11 3 2 10" xfId="5758"/>
    <cellStyle name="Обычный 2 2 11 3 2 2" xfId="5759"/>
    <cellStyle name="Обычный 2 2 11 3 2 2 2" xfId="5760"/>
    <cellStyle name="Обычный 2 2 11 3 2 2 2 2" xfId="5761"/>
    <cellStyle name="Обычный 2 2 11 3 2 2 2 2 2" xfId="5762"/>
    <cellStyle name="Обычный 2 2 11 3 2 2 2 2 2 2" xfId="5763"/>
    <cellStyle name="Обычный 2 2 11 3 2 2 2 2 2 2 2" xfId="5764"/>
    <cellStyle name="Обычный 2 2 11 3 2 2 2 2 2 3" xfId="5765"/>
    <cellStyle name="Обычный 2 2 11 3 2 2 2 2 3" xfId="5766"/>
    <cellStyle name="Обычный 2 2 11 3 2 2 2 2 3 2" xfId="5767"/>
    <cellStyle name="Обычный 2 2 11 3 2 2 2 2 4" xfId="5768"/>
    <cellStyle name="Обычный 2 2 11 3 2 2 2 3" xfId="5769"/>
    <cellStyle name="Обычный 2 2 11 3 2 2 2 3 2" xfId="5770"/>
    <cellStyle name="Обычный 2 2 11 3 2 2 2 3 2 2" xfId="5771"/>
    <cellStyle name="Обычный 2 2 11 3 2 2 2 3 3" xfId="5772"/>
    <cellStyle name="Обычный 2 2 11 3 2 2 2 4" xfId="5773"/>
    <cellStyle name="Обычный 2 2 11 3 2 2 2 4 2" xfId="5774"/>
    <cellStyle name="Обычный 2 2 11 3 2 2 2 5" xfId="5775"/>
    <cellStyle name="Обычный 2 2 11 3 2 2 3" xfId="5776"/>
    <cellStyle name="Обычный 2 2 11 3 2 2 3 2" xfId="5777"/>
    <cellStyle name="Обычный 2 2 11 3 2 2 3 2 2" xfId="5778"/>
    <cellStyle name="Обычный 2 2 11 3 2 2 3 2 2 2" xfId="5779"/>
    <cellStyle name="Обычный 2 2 11 3 2 2 3 2 3" xfId="5780"/>
    <cellStyle name="Обычный 2 2 11 3 2 2 3 3" xfId="5781"/>
    <cellStyle name="Обычный 2 2 11 3 2 2 3 3 2" xfId="5782"/>
    <cellStyle name="Обычный 2 2 11 3 2 2 3 4" xfId="5783"/>
    <cellStyle name="Обычный 2 2 11 3 2 2 4" xfId="5784"/>
    <cellStyle name="Обычный 2 2 11 3 2 2 4 2" xfId="5785"/>
    <cellStyle name="Обычный 2 2 11 3 2 2 4 2 2" xfId="5786"/>
    <cellStyle name="Обычный 2 2 11 3 2 2 4 3" xfId="5787"/>
    <cellStyle name="Обычный 2 2 11 3 2 2 5" xfId="5788"/>
    <cellStyle name="Обычный 2 2 11 3 2 2 5 2" xfId="5789"/>
    <cellStyle name="Обычный 2 2 11 3 2 2 6" xfId="5790"/>
    <cellStyle name="Обычный 2 2 11 3 2 3" xfId="5791"/>
    <cellStyle name="Обычный 2 2 11 3 2 3 2" xfId="5792"/>
    <cellStyle name="Обычный 2 2 11 3 2 3 2 2" xfId="5793"/>
    <cellStyle name="Обычный 2 2 11 3 2 3 2 2 2" xfId="5794"/>
    <cellStyle name="Обычный 2 2 11 3 2 3 2 2 2 2" xfId="5795"/>
    <cellStyle name="Обычный 2 2 11 3 2 3 2 2 2 2 2" xfId="5796"/>
    <cellStyle name="Обычный 2 2 11 3 2 3 2 2 2 3" xfId="5797"/>
    <cellStyle name="Обычный 2 2 11 3 2 3 2 2 3" xfId="5798"/>
    <cellStyle name="Обычный 2 2 11 3 2 3 2 2 3 2" xfId="5799"/>
    <cellStyle name="Обычный 2 2 11 3 2 3 2 2 4" xfId="5800"/>
    <cellStyle name="Обычный 2 2 11 3 2 3 2 3" xfId="5801"/>
    <cellStyle name="Обычный 2 2 11 3 2 3 2 3 2" xfId="5802"/>
    <cellStyle name="Обычный 2 2 11 3 2 3 2 3 2 2" xfId="5803"/>
    <cellStyle name="Обычный 2 2 11 3 2 3 2 3 3" xfId="5804"/>
    <cellStyle name="Обычный 2 2 11 3 2 3 2 4" xfId="5805"/>
    <cellStyle name="Обычный 2 2 11 3 2 3 2 4 2" xfId="5806"/>
    <cellStyle name="Обычный 2 2 11 3 2 3 2 5" xfId="5807"/>
    <cellStyle name="Обычный 2 2 11 3 2 3 3" xfId="5808"/>
    <cellStyle name="Обычный 2 2 11 3 2 3 3 2" xfId="5809"/>
    <cellStyle name="Обычный 2 2 11 3 2 3 3 2 2" xfId="5810"/>
    <cellStyle name="Обычный 2 2 11 3 2 3 3 2 2 2" xfId="5811"/>
    <cellStyle name="Обычный 2 2 11 3 2 3 3 2 3" xfId="5812"/>
    <cellStyle name="Обычный 2 2 11 3 2 3 3 3" xfId="5813"/>
    <cellStyle name="Обычный 2 2 11 3 2 3 3 3 2" xfId="5814"/>
    <cellStyle name="Обычный 2 2 11 3 2 3 3 4" xfId="5815"/>
    <cellStyle name="Обычный 2 2 11 3 2 3 4" xfId="5816"/>
    <cellStyle name="Обычный 2 2 11 3 2 3 4 2" xfId="5817"/>
    <cellStyle name="Обычный 2 2 11 3 2 3 4 2 2" xfId="5818"/>
    <cellStyle name="Обычный 2 2 11 3 2 3 4 3" xfId="5819"/>
    <cellStyle name="Обычный 2 2 11 3 2 3 5" xfId="5820"/>
    <cellStyle name="Обычный 2 2 11 3 2 3 5 2" xfId="5821"/>
    <cellStyle name="Обычный 2 2 11 3 2 3 6" xfId="5822"/>
    <cellStyle name="Обычный 2 2 11 3 2 4" xfId="5823"/>
    <cellStyle name="Обычный 2 2 11 3 2 4 2" xfId="5824"/>
    <cellStyle name="Обычный 2 2 11 3 2 4 2 2" xfId="5825"/>
    <cellStyle name="Обычный 2 2 11 3 2 4 2 2 2" xfId="5826"/>
    <cellStyle name="Обычный 2 2 11 3 2 4 2 2 2 2" xfId="5827"/>
    <cellStyle name="Обычный 2 2 11 3 2 4 2 2 2 2 2" xfId="5828"/>
    <cellStyle name="Обычный 2 2 11 3 2 4 2 2 2 3" xfId="5829"/>
    <cellStyle name="Обычный 2 2 11 3 2 4 2 2 3" xfId="5830"/>
    <cellStyle name="Обычный 2 2 11 3 2 4 2 2 3 2" xfId="5831"/>
    <cellStyle name="Обычный 2 2 11 3 2 4 2 2 4" xfId="5832"/>
    <cellStyle name="Обычный 2 2 11 3 2 4 2 3" xfId="5833"/>
    <cellStyle name="Обычный 2 2 11 3 2 4 2 3 2" xfId="5834"/>
    <cellStyle name="Обычный 2 2 11 3 2 4 2 3 2 2" xfId="5835"/>
    <cellStyle name="Обычный 2 2 11 3 2 4 2 3 3" xfId="5836"/>
    <cellStyle name="Обычный 2 2 11 3 2 4 2 4" xfId="5837"/>
    <cellStyle name="Обычный 2 2 11 3 2 4 2 4 2" xfId="5838"/>
    <cellStyle name="Обычный 2 2 11 3 2 4 2 5" xfId="5839"/>
    <cellStyle name="Обычный 2 2 11 3 2 4 3" xfId="5840"/>
    <cellStyle name="Обычный 2 2 11 3 2 4 3 2" xfId="5841"/>
    <cellStyle name="Обычный 2 2 11 3 2 4 3 2 2" xfId="5842"/>
    <cellStyle name="Обычный 2 2 11 3 2 4 3 2 2 2" xfId="5843"/>
    <cellStyle name="Обычный 2 2 11 3 2 4 3 2 3" xfId="5844"/>
    <cellStyle name="Обычный 2 2 11 3 2 4 3 3" xfId="5845"/>
    <cellStyle name="Обычный 2 2 11 3 2 4 3 3 2" xfId="5846"/>
    <cellStyle name="Обычный 2 2 11 3 2 4 3 4" xfId="5847"/>
    <cellStyle name="Обычный 2 2 11 3 2 4 4" xfId="5848"/>
    <cellStyle name="Обычный 2 2 11 3 2 4 4 2" xfId="5849"/>
    <cellStyle name="Обычный 2 2 11 3 2 4 4 2 2" xfId="5850"/>
    <cellStyle name="Обычный 2 2 11 3 2 4 4 3" xfId="5851"/>
    <cellStyle name="Обычный 2 2 11 3 2 4 5" xfId="5852"/>
    <cellStyle name="Обычный 2 2 11 3 2 4 5 2" xfId="5853"/>
    <cellStyle name="Обычный 2 2 11 3 2 4 6" xfId="5854"/>
    <cellStyle name="Обычный 2 2 11 3 2 5" xfId="5855"/>
    <cellStyle name="Обычный 2 2 11 3 2 5 2" xfId="5856"/>
    <cellStyle name="Обычный 2 2 11 3 2 5 2 2" xfId="5857"/>
    <cellStyle name="Обычный 2 2 11 3 2 5 2 2 2" xfId="5858"/>
    <cellStyle name="Обычный 2 2 11 3 2 5 2 2 2 2" xfId="5859"/>
    <cellStyle name="Обычный 2 2 11 3 2 5 2 2 2 2 2" xfId="5860"/>
    <cellStyle name="Обычный 2 2 11 3 2 5 2 2 2 3" xfId="5861"/>
    <cellStyle name="Обычный 2 2 11 3 2 5 2 2 3" xfId="5862"/>
    <cellStyle name="Обычный 2 2 11 3 2 5 2 2 3 2" xfId="5863"/>
    <cellStyle name="Обычный 2 2 11 3 2 5 2 2 4" xfId="5864"/>
    <cellStyle name="Обычный 2 2 11 3 2 5 2 3" xfId="5865"/>
    <cellStyle name="Обычный 2 2 11 3 2 5 2 3 2" xfId="5866"/>
    <cellStyle name="Обычный 2 2 11 3 2 5 2 3 2 2" xfId="5867"/>
    <cellStyle name="Обычный 2 2 11 3 2 5 2 3 3" xfId="5868"/>
    <cellStyle name="Обычный 2 2 11 3 2 5 2 4" xfId="5869"/>
    <cellStyle name="Обычный 2 2 11 3 2 5 2 4 2" xfId="5870"/>
    <cellStyle name="Обычный 2 2 11 3 2 5 2 5" xfId="5871"/>
    <cellStyle name="Обычный 2 2 11 3 2 5 3" xfId="5872"/>
    <cellStyle name="Обычный 2 2 11 3 2 5 3 2" xfId="5873"/>
    <cellStyle name="Обычный 2 2 11 3 2 5 3 2 2" xfId="5874"/>
    <cellStyle name="Обычный 2 2 11 3 2 5 3 2 2 2" xfId="5875"/>
    <cellStyle name="Обычный 2 2 11 3 2 5 3 2 3" xfId="5876"/>
    <cellStyle name="Обычный 2 2 11 3 2 5 3 3" xfId="5877"/>
    <cellStyle name="Обычный 2 2 11 3 2 5 3 3 2" xfId="5878"/>
    <cellStyle name="Обычный 2 2 11 3 2 5 3 4" xfId="5879"/>
    <cellStyle name="Обычный 2 2 11 3 2 5 4" xfId="5880"/>
    <cellStyle name="Обычный 2 2 11 3 2 5 4 2" xfId="5881"/>
    <cellStyle name="Обычный 2 2 11 3 2 5 4 2 2" xfId="5882"/>
    <cellStyle name="Обычный 2 2 11 3 2 5 4 3" xfId="5883"/>
    <cellStyle name="Обычный 2 2 11 3 2 5 5" xfId="5884"/>
    <cellStyle name="Обычный 2 2 11 3 2 5 5 2" xfId="5885"/>
    <cellStyle name="Обычный 2 2 11 3 2 5 6" xfId="5886"/>
    <cellStyle name="Обычный 2 2 11 3 2 6" xfId="5887"/>
    <cellStyle name="Обычный 2 2 11 3 2 6 2" xfId="5888"/>
    <cellStyle name="Обычный 2 2 11 3 2 6 2 2" xfId="5889"/>
    <cellStyle name="Обычный 2 2 11 3 2 6 2 2 2" xfId="5890"/>
    <cellStyle name="Обычный 2 2 11 3 2 6 2 2 2 2" xfId="5891"/>
    <cellStyle name="Обычный 2 2 11 3 2 6 2 2 3" xfId="5892"/>
    <cellStyle name="Обычный 2 2 11 3 2 6 2 3" xfId="5893"/>
    <cellStyle name="Обычный 2 2 11 3 2 6 2 3 2" xfId="5894"/>
    <cellStyle name="Обычный 2 2 11 3 2 6 2 4" xfId="5895"/>
    <cellStyle name="Обычный 2 2 11 3 2 6 3" xfId="5896"/>
    <cellStyle name="Обычный 2 2 11 3 2 6 3 2" xfId="5897"/>
    <cellStyle name="Обычный 2 2 11 3 2 6 3 2 2" xfId="5898"/>
    <cellStyle name="Обычный 2 2 11 3 2 6 3 3" xfId="5899"/>
    <cellStyle name="Обычный 2 2 11 3 2 6 4" xfId="5900"/>
    <cellStyle name="Обычный 2 2 11 3 2 6 4 2" xfId="5901"/>
    <cellStyle name="Обычный 2 2 11 3 2 6 5" xfId="5902"/>
    <cellStyle name="Обычный 2 2 11 3 2 7" xfId="5903"/>
    <cellStyle name="Обычный 2 2 11 3 2 7 2" xfId="5904"/>
    <cellStyle name="Обычный 2 2 11 3 2 7 2 2" xfId="5905"/>
    <cellStyle name="Обычный 2 2 11 3 2 7 2 2 2" xfId="5906"/>
    <cellStyle name="Обычный 2 2 11 3 2 7 2 3" xfId="5907"/>
    <cellStyle name="Обычный 2 2 11 3 2 7 3" xfId="5908"/>
    <cellStyle name="Обычный 2 2 11 3 2 7 3 2" xfId="5909"/>
    <cellStyle name="Обычный 2 2 11 3 2 7 4" xfId="5910"/>
    <cellStyle name="Обычный 2 2 11 3 2 8" xfId="5911"/>
    <cellStyle name="Обычный 2 2 11 3 2 8 2" xfId="5912"/>
    <cellStyle name="Обычный 2 2 11 3 2 8 2 2" xfId="5913"/>
    <cellStyle name="Обычный 2 2 11 3 2 8 3" xfId="5914"/>
    <cellStyle name="Обычный 2 2 11 3 2 9" xfId="5915"/>
    <cellStyle name="Обычный 2 2 11 3 2 9 2" xfId="5916"/>
    <cellStyle name="Обычный 2 2 11 3 3" xfId="5917"/>
    <cellStyle name="Обычный 2 2 11 3 3 2" xfId="5918"/>
    <cellStyle name="Обычный 2 2 11 3 3 2 2" xfId="5919"/>
    <cellStyle name="Обычный 2 2 11 3 3 2 2 2" xfId="5920"/>
    <cellStyle name="Обычный 2 2 11 3 3 2 2 2 2" xfId="5921"/>
    <cellStyle name="Обычный 2 2 11 3 3 2 2 2 2 2" xfId="5922"/>
    <cellStyle name="Обычный 2 2 11 3 3 2 2 2 3" xfId="5923"/>
    <cellStyle name="Обычный 2 2 11 3 3 2 2 3" xfId="5924"/>
    <cellStyle name="Обычный 2 2 11 3 3 2 2 3 2" xfId="5925"/>
    <cellStyle name="Обычный 2 2 11 3 3 2 2 4" xfId="5926"/>
    <cellStyle name="Обычный 2 2 11 3 3 2 3" xfId="5927"/>
    <cellStyle name="Обычный 2 2 11 3 3 2 3 2" xfId="5928"/>
    <cellStyle name="Обычный 2 2 11 3 3 2 3 2 2" xfId="5929"/>
    <cellStyle name="Обычный 2 2 11 3 3 2 3 3" xfId="5930"/>
    <cellStyle name="Обычный 2 2 11 3 3 2 4" xfId="5931"/>
    <cellStyle name="Обычный 2 2 11 3 3 2 4 2" xfId="5932"/>
    <cellStyle name="Обычный 2 2 11 3 3 2 5" xfId="5933"/>
    <cellStyle name="Обычный 2 2 11 3 3 3" xfId="5934"/>
    <cellStyle name="Обычный 2 2 11 3 3 3 2" xfId="5935"/>
    <cellStyle name="Обычный 2 2 11 3 3 3 2 2" xfId="5936"/>
    <cellStyle name="Обычный 2 2 11 3 3 3 2 2 2" xfId="5937"/>
    <cellStyle name="Обычный 2 2 11 3 3 3 2 3" xfId="5938"/>
    <cellStyle name="Обычный 2 2 11 3 3 3 3" xfId="5939"/>
    <cellStyle name="Обычный 2 2 11 3 3 3 3 2" xfId="5940"/>
    <cellStyle name="Обычный 2 2 11 3 3 3 4" xfId="5941"/>
    <cellStyle name="Обычный 2 2 11 3 3 4" xfId="5942"/>
    <cellStyle name="Обычный 2 2 11 3 3 4 2" xfId="5943"/>
    <cellStyle name="Обычный 2 2 11 3 3 4 2 2" xfId="5944"/>
    <cellStyle name="Обычный 2 2 11 3 3 4 3" xfId="5945"/>
    <cellStyle name="Обычный 2 2 11 3 3 5" xfId="5946"/>
    <cellStyle name="Обычный 2 2 11 3 3 5 2" xfId="5947"/>
    <cellStyle name="Обычный 2 2 11 3 3 6" xfId="5948"/>
    <cellStyle name="Обычный 2 2 11 3 4" xfId="5949"/>
    <cellStyle name="Обычный 2 2 11 3 4 2" xfId="5950"/>
    <cellStyle name="Обычный 2 2 11 3 4 2 2" xfId="5951"/>
    <cellStyle name="Обычный 2 2 11 3 4 2 2 2" xfId="5952"/>
    <cellStyle name="Обычный 2 2 11 3 4 2 2 2 2" xfId="5953"/>
    <cellStyle name="Обычный 2 2 11 3 4 2 2 2 2 2" xfId="5954"/>
    <cellStyle name="Обычный 2 2 11 3 4 2 2 2 3" xfId="5955"/>
    <cellStyle name="Обычный 2 2 11 3 4 2 2 3" xfId="5956"/>
    <cellStyle name="Обычный 2 2 11 3 4 2 2 3 2" xfId="5957"/>
    <cellStyle name="Обычный 2 2 11 3 4 2 2 4" xfId="5958"/>
    <cellStyle name="Обычный 2 2 11 3 4 2 3" xfId="5959"/>
    <cellStyle name="Обычный 2 2 11 3 4 2 3 2" xfId="5960"/>
    <cellStyle name="Обычный 2 2 11 3 4 2 3 2 2" xfId="5961"/>
    <cellStyle name="Обычный 2 2 11 3 4 2 3 3" xfId="5962"/>
    <cellStyle name="Обычный 2 2 11 3 4 2 4" xfId="5963"/>
    <cellStyle name="Обычный 2 2 11 3 4 2 4 2" xfId="5964"/>
    <cellStyle name="Обычный 2 2 11 3 4 2 5" xfId="5965"/>
    <cellStyle name="Обычный 2 2 11 3 4 3" xfId="5966"/>
    <cellStyle name="Обычный 2 2 11 3 4 3 2" xfId="5967"/>
    <cellStyle name="Обычный 2 2 11 3 4 3 2 2" xfId="5968"/>
    <cellStyle name="Обычный 2 2 11 3 4 3 2 2 2" xfId="5969"/>
    <cellStyle name="Обычный 2 2 11 3 4 3 2 3" xfId="5970"/>
    <cellStyle name="Обычный 2 2 11 3 4 3 3" xfId="5971"/>
    <cellStyle name="Обычный 2 2 11 3 4 3 3 2" xfId="5972"/>
    <cellStyle name="Обычный 2 2 11 3 4 3 4" xfId="5973"/>
    <cellStyle name="Обычный 2 2 11 3 4 4" xfId="5974"/>
    <cellStyle name="Обычный 2 2 11 3 4 4 2" xfId="5975"/>
    <cellStyle name="Обычный 2 2 11 3 4 4 2 2" xfId="5976"/>
    <cellStyle name="Обычный 2 2 11 3 4 4 3" xfId="5977"/>
    <cellStyle name="Обычный 2 2 11 3 4 5" xfId="5978"/>
    <cellStyle name="Обычный 2 2 11 3 4 5 2" xfId="5979"/>
    <cellStyle name="Обычный 2 2 11 3 4 6" xfId="5980"/>
    <cellStyle name="Обычный 2 2 11 3 5" xfId="5981"/>
    <cellStyle name="Обычный 2 2 11 3 5 2" xfId="5982"/>
    <cellStyle name="Обычный 2 2 11 3 5 2 2" xfId="5983"/>
    <cellStyle name="Обычный 2 2 11 3 5 2 2 2" xfId="5984"/>
    <cellStyle name="Обычный 2 2 11 3 5 2 2 2 2" xfId="5985"/>
    <cellStyle name="Обычный 2 2 11 3 5 2 2 2 2 2" xfId="5986"/>
    <cellStyle name="Обычный 2 2 11 3 5 2 2 2 3" xfId="5987"/>
    <cellStyle name="Обычный 2 2 11 3 5 2 2 3" xfId="5988"/>
    <cellStyle name="Обычный 2 2 11 3 5 2 2 3 2" xfId="5989"/>
    <cellStyle name="Обычный 2 2 11 3 5 2 2 4" xfId="5990"/>
    <cellStyle name="Обычный 2 2 11 3 5 2 3" xfId="5991"/>
    <cellStyle name="Обычный 2 2 11 3 5 2 3 2" xfId="5992"/>
    <cellStyle name="Обычный 2 2 11 3 5 2 3 2 2" xfId="5993"/>
    <cellStyle name="Обычный 2 2 11 3 5 2 3 3" xfId="5994"/>
    <cellStyle name="Обычный 2 2 11 3 5 2 4" xfId="5995"/>
    <cellStyle name="Обычный 2 2 11 3 5 2 4 2" xfId="5996"/>
    <cellStyle name="Обычный 2 2 11 3 5 2 5" xfId="5997"/>
    <cellStyle name="Обычный 2 2 11 3 5 3" xfId="5998"/>
    <cellStyle name="Обычный 2 2 11 3 5 3 2" xfId="5999"/>
    <cellStyle name="Обычный 2 2 11 3 5 3 2 2" xfId="6000"/>
    <cellStyle name="Обычный 2 2 11 3 5 3 2 2 2" xfId="6001"/>
    <cellStyle name="Обычный 2 2 11 3 5 3 2 3" xfId="6002"/>
    <cellStyle name="Обычный 2 2 11 3 5 3 3" xfId="6003"/>
    <cellStyle name="Обычный 2 2 11 3 5 3 3 2" xfId="6004"/>
    <cellStyle name="Обычный 2 2 11 3 5 3 4" xfId="6005"/>
    <cellStyle name="Обычный 2 2 11 3 5 4" xfId="6006"/>
    <cellStyle name="Обычный 2 2 11 3 5 4 2" xfId="6007"/>
    <cellStyle name="Обычный 2 2 11 3 5 4 2 2" xfId="6008"/>
    <cellStyle name="Обычный 2 2 11 3 5 4 3" xfId="6009"/>
    <cellStyle name="Обычный 2 2 11 3 5 5" xfId="6010"/>
    <cellStyle name="Обычный 2 2 11 3 5 5 2" xfId="6011"/>
    <cellStyle name="Обычный 2 2 11 3 5 6" xfId="6012"/>
    <cellStyle name="Обычный 2 2 11 3 6" xfId="6013"/>
    <cellStyle name="Обычный 2 2 11 3 6 2" xfId="6014"/>
    <cellStyle name="Обычный 2 2 11 3 6 2 2" xfId="6015"/>
    <cellStyle name="Обычный 2 2 11 3 6 2 2 2" xfId="6016"/>
    <cellStyle name="Обычный 2 2 11 3 6 2 2 2 2" xfId="6017"/>
    <cellStyle name="Обычный 2 2 11 3 6 2 2 2 2 2" xfId="6018"/>
    <cellStyle name="Обычный 2 2 11 3 6 2 2 2 3" xfId="6019"/>
    <cellStyle name="Обычный 2 2 11 3 6 2 2 3" xfId="6020"/>
    <cellStyle name="Обычный 2 2 11 3 6 2 2 3 2" xfId="6021"/>
    <cellStyle name="Обычный 2 2 11 3 6 2 2 4" xfId="6022"/>
    <cellStyle name="Обычный 2 2 11 3 6 2 3" xfId="6023"/>
    <cellStyle name="Обычный 2 2 11 3 6 2 3 2" xfId="6024"/>
    <cellStyle name="Обычный 2 2 11 3 6 2 3 2 2" xfId="6025"/>
    <cellStyle name="Обычный 2 2 11 3 6 2 3 3" xfId="6026"/>
    <cellStyle name="Обычный 2 2 11 3 6 2 4" xfId="6027"/>
    <cellStyle name="Обычный 2 2 11 3 6 2 4 2" xfId="6028"/>
    <cellStyle name="Обычный 2 2 11 3 6 2 5" xfId="6029"/>
    <cellStyle name="Обычный 2 2 11 3 6 3" xfId="6030"/>
    <cellStyle name="Обычный 2 2 11 3 6 3 2" xfId="6031"/>
    <cellStyle name="Обычный 2 2 11 3 6 3 2 2" xfId="6032"/>
    <cellStyle name="Обычный 2 2 11 3 6 3 2 2 2" xfId="6033"/>
    <cellStyle name="Обычный 2 2 11 3 6 3 2 3" xfId="6034"/>
    <cellStyle name="Обычный 2 2 11 3 6 3 3" xfId="6035"/>
    <cellStyle name="Обычный 2 2 11 3 6 3 3 2" xfId="6036"/>
    <cellStyle name="Обычный 2 2 11 3 6 3 4" xfId="6037"/>
    <cellStyle name="Обычный 2 2 11 3 6 4" xfId="6038"/>
    <cellStyle name="Обычный 2 2 11 3 6 4 2" xfId="6039"/>
    <cellStyle name="Обычный 2 2 11 3 6 4 2 2" xfId="6040"/>
    <cellStyle name="Обычный 2 2 11 3 6 4 3" xfId="6041"/>
    <cellStyle name="Обычный 2 2 11 3 6 5" xfId="6042"/>
    <cellStyle name="Обычный 2 2 11 3 6 5 2" xfId="6043"/>
    <cellStyle name="Обычный 2 2 11 3 6 6" xfId="6044"/>
    <cellStyle name="Обычный 2 2 11 3 7" xfId="6045"/>
    <cellStyle name="Обычный 2 2 11 3 7 2" xfId="6046"/>
    <cellStyle name="Обычный 2 2 11 3 7 2 2" xfId="6047"/>
    <cellStyle name="Обычный 2 2 11 3 7 2 2 2" xfId="6048"/>
    <cellStyle name="Обычный 2 2 11 3 7 2 2 2 2" xfId="6049"/>
    <cellStyle name="Обычный 2 2 11 3 7 2 2 3" xfId="6050"/>
    <cellStyle name="Обычный 2 2 11 3 7 2 3" xfId="6051"/>
    <cellStyle name="Обычный 2 2 11 3 7 2 3 2" xfId="6052"/>
    <cellStyle name="Обычный 2 2 11 3 7 2 4" xfId="6053"/>
    <cellStyle name="Обычный 2 2 11 3 7 3" xfId="6054"/>
    <cellStyle name="Обычный 2 2 11 3 7 3 2" xfId="6055"/>
    <cellStyle name="Обычный 2 2 11 3 7 3 2 2" xfId="6056"/>
    <cellStyle name="Обычный 2 2 11 3 7 3 3" xfId="6057"/>
    <cellStyle name="Обычный 2 2 11 3 7 4" xfId="6058"/>
    <cellStyle name="Обычный 2 2 11 3 7 4 2" xfId="6059"/>
    <cellStyle name="Обычный 2 2 11 3 7 5" xfId="6060"/>
    <cellStyle name="Обычный 2 2 11 3 8" xfId="6061"/>
    <cellStyle name="Обычный 2 2 11 3 8 2" xfId="6062"/>
    <cellStyle name="Обычный 2 2 11 3 8 2 2" xfId="6063"/>
    <cellStyle name="Обычный 2 2 11 3 8 2 2 2" xfId="6064"/>
    <cellStyle name="Обычный 2 2 11 3 8 2 3" xfId="6065"/>
    <cellStyle name="Обычный 2 2 11 3 8 3" xfId="6066"/>
    <cellStyle name="Обычный 2 2 11 3 8 3 2" xfId="6067"/>
    <cellStyle name="Обычный 2 2 11 3 8 4" xfId="6068"/>
    <cellStyle name="Обычный 2 2 11 3 9" xfId="6069"/>
    <cellStyle name="Обычный 2 2 11 3 9 2" xfId="6070"/>
    <cellStyle name="Обычный 2 2 11 3 9 2 2" xfId="6071"/>
    <cellStyle name="Обычный 2 2 11 3 9 3" xfId="6072"/>
    <cellStyle name="Обычный 2 2 11 4" xfId="6073"/>
    <cellStyle name="Обычный 2 2 11 4 10" xfId="6074"/>
    <cellStyle name="Обычный 2 2 11 4 2" xfId="6075"/>
    <cellStyle name="Обычный 2 2 11 4 2 2" xfId="6076"/>
    <cellStyle name="Обычный 2 2 11 4 2 2 2" xfId="6077"/>
    <cellStyle name="Обычный 2 2 11 4 2 2 2 2" xfId="6078"/>
    <cellStyle name="Обычный 2 2 11 4 2 2 2 2 2" xfId="6079"/>
    <cellStyle name="Обычный 2 2 11 4 2 2 2 2 2 2" xfId="6080"/>
    <cellStyle name="Обычный 2 2 11 4 2 2 2 2 3" xfId="6081"/>
    <cellStyle name="Обычный 2 2 11 4 2 2 2 3" xfId="6082"/>
    <cellStyle name="Обычный 2 2 11 4 2 2 2 3 2" xfId="6083"/>
    <cellStyle name="Обычный 2 2 11 4 2 2 2 4" xfId="6084"/>
    <cellStyle name="Обычный 2 2 11 4 2 2 3" xfId="6085"/>
    <cellStyle name="Обычный 2 2 11 4 2 2 3 2" xfId="6086"/>
    <cellStyle name="Обычный 2 2 11 4 2 2 3 2 2" xfId="6087"/>
    <cellStyle name="Обычный 2 2 11 4 2 2 3 3" xfId="6088"/>
    <cellStyle name="Обычный 2 2 11 4 2 2 4" xfId="6089"/>
    <cellStyle name="Обычный 2 2 11 4 2 2 4 2" xfId="6090"/>
    <cellStyle name="Обычный 2 2 11 4 2 2 5" xfId="6091"/>
    <cellStyle name="Обычный 2 2 11 4 2 3" xfId="6092"/>
    <cellStyle name="Обычный 2 2 11 4 2 3 2" xfId="6093"/>
    <cellStyle name="Обычный 2 2 11 4 2 3 2 2" xfId="6094"/>
    <cellStyle name="Обычный 2 2 11 4 2 3 2 2 2" xfId="6095"/>
    <cellStyle name="Обычный 2 2 11 4 2 3 2 3" xfId="6096"/>
    <cellStyle name="Обычный 2 2 11 4 2 3 3" xfId="6097"/>
    <cellStyle name="Обычный 2 2 11 4 2 3 3 2" xfId="6098"/>
    <cellStyle name="Обычный 2 2 11 4 2 3 4" xfId="6099"/>
    <cellStyle name="Обычный 2 2 11 4 2 4" xfId="6100"/>
    <cellStyle name="Обычный 2 2 11 4 2 4 2" xfId="6101"/>
    <cellStyle name="Обычный 2 2 11 4 2 4 2 2" xfId="6102"/>
    <cellStyle name="Обычный 2 2 11 4 2 4 3" xfId="6103"/>
    <cellStyle name="Обычный 2 2 11 4 2 5" xfId="6104"/>
    <cellStyle name="Обычный 2 2 11 4 2 5 2" xfId="6105"/>
    <cellStyle name="Обычный 2 2 11 4 2 6" xfId="6106"/>
    <cellStyle name="Обычный 2 2 11 4 3" xfId="6107"/>
    <cellStyle name="Обычный 2 2 11 4 3 2" xfId="6108"/>
    <cellStyle name="Обычный 2 2 11 4 3 2 2" xfId="6109"/>
    <cellStyle name="Обычный 2 2 11 4 3 2 2 2" xfId="6110"/>
    <cellStyle name="Обычный 2 2 11 4 3 2 2 2 2" xfId="6111"/>
    <cellStyle name="Обычный 2 2 11 4 3 2 2 2 2 2" xfId="6112"/>
    <cellStyle name="Обычный 2 2 11 4 3 2 2 2 3" xfId="6113"/>
    <cellStyle name="Обычный 2 2 11 4 3 2 2 3" xfId="6114"/>
    <cellStyle name="Обычный 2 2 11 4 3 2 2 3 2" xfId="6115"/>
    <cellStyle name="Обычный 2 2 11 4 3 2 2 4" xfId="6116"/>
    <cellStyle name="Обычный 2 2 11 4 3 2 3" xfId="6117"/>
    <cellStyle name="Обычный 2 2 11 4 3 2 3 2" xfId="6118"/>
    <cellStyle name="Обычный 2 2 11 4 3 2 3 2 2" xfId="6119"/>
    <cellStyle name="Обычный 2 2 11 4 3 2 3 3" xfId="6120"/>
    <cellStyle name="Обычный 2 2 11 4 3 2 4" xfId="6121"/>
    <cellStyle name="Обычный 2 2 11 4 3 2 4 2" xfId="6122"/>
    <cellStyle name="Обычный 2 2 11 4 3 2 5" xfId="6123"/>
    <cellStyle name="Обычный 2 2 11 4 3 3" xfId="6124"/>
    <cellStyle name="Обычный 2 2 11 4 3 3 2" xfId="6125"/>
    <cellStyle name="Обычный 2 2 11 4 3 3 2 2" xfId="6126"/>
    <cellStyle name="Обычный 2 2 11 4 3 3 2 2 2" xfId="6127"/>
    <cellStyle name="Обычный 2 2 11 4 3 3 2 3" xfId="6128"/>
    <cellStyle name="Обычный 2 2 11 4 3 3 3" xfId="6129"/>
    <cellStyle name="Обычный 2 2 11 4 3 3 3 2" xfId="6130"/>
    <cellStyle name="Обычный 2 2 11 4 3 3 4" xfId="6131"/>
    <cellStyle name="Обычный 2 2 11 4 3 4" xfId="6132"/>
    <cellStyle name="Обычный 2 2 11 4 3 4 2" xfId="6133"/>
    <cellStyle name="Обычный 2 2 11 4 3 4 2 2" xfId="6134"/>
    <cellStyle name="Обычный 2 2 11 4 3 4 3" xfId="6135"/>
    <cellStyle name="Обычный 2 2 11 4 3 5" xfId="6136"/>
    <cellStyle name="Обычный 2 2 11 4 3 5 2" xfId="6137"/>
    <cellStyle name="Обычный 2 2 11 4 3 6" xfId="6138"/>
    <cellStyle name="Обычный 2 2 11 4 4" xfId="6139"/>
    <cellStyle name="Обычный 2 2 11 4 4 2" xfId="6140"/>
    <cellStyle name="Обычный 2 2 11 4 4 2 2" xfId="6141"/>
    <cellStyle name="Обычный 2 2 11 4 4 2 2 2" xfId="6142"/>
    <cellStyle name="Обычный 2 2 11 4 4 2 2 2 2" xfId="6143"/>
    <cellStyle name="Обычный 2 2 11 4 4 2 2 2 2 2" xfId="6144"/>
    <cellStyle name="Обычный 2 2 11 4 4 2 2 2 3" xfId="6145"/>
    <cellStyle name="Обычный 2 2 11 4 4 2 2 3" xfId="6146"/>
    <cellStyle name="Обычный 2 2 11 4 4 2 2 3 2" xfId="6147"/>
    <cellStyle name="Обычный 2 2 11 4 4 2 2 4" xfId="6148"/>
    <cellStyle name="Обычный 2 2 11 4 4 2 3" xfId="6149"/>
    <cellStyle name="Обычный 2 2 11 4 4 2 3 2" xfId="6150"/>
    <cellStyle name="Обычный 2 2 11 4 4 2 3 2 2" xfId="6151"/>
    <cellStyle name="Обычный 2 2 11 4 4 2 3 3" xfId="6152"/>
    <cellStyle name="Обычный 2 2 11 4 4 2 4" xfId="6153"/>
    <cellStyle name="Обычный 2 2 11 4 4 2 4 2" xfId="6154"/>
    <cellStyle name="Обычный 2 2 11 4 4 2 5" xfId="6155"/>
    <cellStyle name="Обычный 2 2 11 4 4 3" xfId="6156"/>
    <cellStyle name="Обычный 2 2 11 4 4 3 2" xfId="6157"/>
    <cellStyle name="Обычный 2 2 11 4 4 3 2 2" xfId="6158"/>
    <cellStyle name="Обычный 2 2 11 4 4 3 2 2 2" xfId="6159"/>
    <cellStyle name="Обычный 2 2 11 4 4 3 2 3" xfId="6160"/>
    <cellStyle name="Обычный 2 2 11 4 4 3 3" xfId="6161"/>
    <cellStyle name="Обычный 2 2 11 4 4 3 3 2" xfId="6162"/>
    <cellStyle name="Обычный 2 2 11 4 4 3 4" xfId="6163"/>
    <cellStyle name="Обычный 2 2 11 4 4 4" xfId="6164"/>
    <cellStyle name="Обычный 2 2 11 4 4 4 2" xfId="6165"/>
    <cellStyle name="Обычный 2 2 11 4 4 4 2 2" xfId="6166"/>
    <cellStyle name="Обычный 2 2 11 4 4 4 3" xfId="6167"/>
    <cellStyle name="Обычный 2 2 11 4 4 5" xfId="6168"/>
    <cellStyle name="Обычный 2 2 11 4 4 5 2" xfId="6169"/>
    <cellStyle name="Обычный 2 2 11 4 4 6" xfId="6170"/>
    <cellStyle name="Обычный 2 2 11 4 5" xfId="6171"/>
    <cellStyle name="Обычный 2 2 11 4 5 2" xfId="6172"/>
    <cellStyle name="Обычный 2 2 11 4 5 2 2" xfId="6173"/>
    <cellStyle name="Обычный 2 2 11 4 5 2 2 2" xfId="6174"/>
    <cellStyle name="Обычный 2 2 11 4 5 2 2 2 2" xfId="6175"/>
    <cellStyle name="Обычный 2 2 11 4 5 2 2 2 2 2" xfId="6176"/>
    <cellStyle name="Обычный 2 2 11 4 5 2 2 2 3" xfId="6177"/>
    <cellStyle name="Обычный 2 2 11 4 5 2 2 3" xfId="6178"/>
    <cellStyle name="Обычный 2 2 11 4 5 2 2 3 2" xfId="6179"/>
    <cellStyle name="Обычный 2 2 11 4 5 2 2 4" xfId="6180"/>
    <cellStyle name="Обычный 2 2 11 4 5 2 3" xfId="6181"/>
    <cellStyle name="Обычный 2 2 11 4 5 2 3 2" xfId="6182"/>
    <cellStyle name="Обычный 2 2 11 4 5 2 3 2 2" xfId="6183"/>
    <cellStyle name="Обычный 2 2 11 4 5 2 3 3" xfId="6184"/>
    <cellStyle name="Обычный 2 2 11 4 5 2 4" xfId="6185"/>
    <cellStyle name="Обычный 2 2 11 4 5 2 4 2" xfId="6186"/>
    <cellStyle name="Обычный 2 2 11 4 5 2 5" xfId="6187"/>
    <cellStyle name="Обычный 2 2 11 4 5 3" xfId="6188"/>
    <cellStyle name="Обычный 2 2 11 4 5 3 2" xfId="6189"/>
    <cellStyle name="Обычный 2 2 11 4 5 3 2 2" xfId="6190"/>
    <cellStyle name="Обычный 2 2 11 4 5 3 2 2 2" xfId="6191"/>
    <cellStyle name="Обычный 2 2 11 4 5 3 2 3" xfId="6192"/>
    <cellStyle name="Обычный 2 2 11 4 5 3 3" xfId="6193"/>
    <cellStyle name="Обычный 2 2 11 4 5 3 3 2" xfId="6194"/>
    <cellStyle name="Обычный 2 2 11 4 5 3 4" xfId="6195"/>
    <cellStyle name="Обычный 2 2 11 4 5 4" xfId="6196"/>
    <cellStyle name="Обычный 2 2 11 4 5 4 2" xfId="6197"/>
    <cellStyle name="Обычный 2 2 11 4 5 4 2 2" xfId="6198"/>
    <cellStyle name="Обычный 2 2 11 4 5 4 3" xfId="6199"/>
    <cellStyle name="Обычный 2 2 11 4 5 5" xfId="6200"/>
    <cellStyle name="Обычный 2 2 11 4 5 5 2" xfId="6201"/>
    <cellStyle name="Обычный 2 2 11 4 5 6" xfId="6202"/>
    <cellStyle name="Обычный 2 2 11 4 6" xfId="6203"/>
    <cellStyle name="Обычный 2 2 11 4 6 2" xfId="6204"/>
    <cellStyle name="Обычный 2 2 11 4 6 2 2" xfId="6205"/>
    <cellStyle name="Обычный 2 2 11 4 6 2 2 2" xfId="6206"/>
    <cellStyle name="Обычный 2 2 11 4 6 2 2 2 2" xfId="6207"/>
    <cellStyle name="Обычный 2 2 11 4 6 2 2 3" xfId="6208"/>
    <cellStyle name="Обычный 2 2 11 4 6 2 3" xfId="6209"/>
    <cellStyle name="Обычный 2 2 11 4 6 2 3 2" xfId="6210"/>
    <cellStyle name="Обычный 2 2 11 4 6 2 4" xfId="6211"/>
    <cellStyle name="Обычный 2 2 11 4 6 3" xfId="6212"/>
    <cellStyle name="Обычный 2 2 11 4 6 3 2" xfId="6213"/>
    <cellStyle name="Обычный 2 2 11 4 6 3 2 2" xfId="6214"/>
    <cellStyle name="Обычный 2 2 11 4 6 3 3" xfId="6215"/>
    <cellStyle name="Обычный 2 2 11 4 6 4" xfId="6216"/>
    <cellStyle name="Обычный 2 2 11 4 6 4 2" xfId="6217"/>
    <cellStyle name="Обычный 2 2 11 4 6 5" xfId="6218"/>
    <cellStyle name="Обычный 2 2 11 4 7" xfId="6219"/>
    <cellStyle name="Обычный 2 2 11 4 7 2" xfId="6220"/>
    <cellStyle name="Обычный 2 2 11 4 7 2 2" xfId="6221"/>
    <cellStyle name="Обычный 2 2 11 4 7 2 2 2" xfId="6222"/>
    <cellStyle name="Обычный 2 2 11 4 7 2 3" xfId="6223"/>
    <cellStyle name="Обычный 2 2 11 4 7 3" xfId="6224"/>
    <cellStyle name="Обычный 2 2 11 4 7 3 2" xfId="6225"/>
    <cellStyle name="Обычный 2 2 11 4 7 4" xfId="6226"/>
    <cellStyle name="Обычный 2 2 11 4 8" xfId="6227"/>
    <cellStyle name="Обычный 2 2 11 4 8 2" xfId="6228"/>
    <cellStyle name="Обычный 2 2 11 4 8 2 2" xfId="6229"/>
    <cellStyle name="Обычный 2 2 11 4 8 3" xfId="6230"/>
    <cellStyle name="Обычный 2 2 11 4 9" xfId="6231"/>
    <cellStyle name="Обычный 2 2 11 4 9 2" xfId="6232"/>
    <cellStyle name="Обычный 2 2 11 5" xfId="6233"/>
    <cellStyle name="Обычный 2 2 11 5 10" xfId="6234"/>
    <cellStyle name="Обычный 2 2 11 5 2" xfId="6235"/>
    <cellStyle name="Обычный 2 2 11 5 2 2" xfId="6236"/>
    <cellStyle name="Обычный 2 2 11 5 2 2 2" xfId="6237"/>
    <cellStyle name="Обычный 2 2 11 5 2 2 2 2" xfId="6238"/>
    <cellStyle name="Обычный 2 2 11 5 2 2 2 2 2" xfId="6239"/>
    <cellStyle name="Обычный 2 2 11 5 2 2 2 2 2 2" xfId="6240"/>
    <cellStyle name="Обычный 2 2 11 5 2 2 2 2 3" xfId="6241"/>
    <cellStyle name="Обычный 2 2 11 5 2 2 2 3" xfId="6242"/>
    <cellStyle name="Обычный 2 2 11 5 2 2 2 3 2" xfId="6243"/>
    <cellStyle name="Обычный 2 2 11 5 2 2 2 4" xfId="6244"/>
    <cellStyle name="Обычный 2 2 11 5 2 2 3" xfId="6245"/>
    <cellStyle name="Обычный 2 2 11 5 2 2 3 2" xfId="6246"/>
    <cellStyle name="Обычный 2 2 11 5 2 2 3 2 2" xfId="6247"/>
    <cellStyle name="Обычный 2 2 11 5 2 2 3 3" xfId="6248"/>
    <cellStyle name="Обычный 2 2 11 5 2 2 4" xfId="6249"/>
    <cellStyle name="Обычный 2 2 11 5 2 2 4 2" xfId="6250"/>
    <cellStyle name="Обычный 2 2 11 5 2 2 5" xfId="6251"/>
    <cellStyle name="Обычный 2 2 11 5 2 3" xfId="6252"/>
    <cellStyle name="Обычный 2 2 11 5 2 3 2" xfId="6253"/>
    <cellStyle name="Обычный 2 2 11 5 2 3 2 2" xfId="6254"/>
    <cellStyle name="Обычный 2 2 11 5 2 3 2 2 2" xfId="6255"/>
    <cellStyle name="Обычный 2 2 11 5 2 3 2 3" xfId="6256"/>
    <cellStyle name="Обычный 2 2 11 5 2 3 3" xfId="6257"/>
    <cellStyle name="Обычный 2 2 11 5 2 3 3 2" xfId="6258"/>
    <cellStyle name="Обычный 2 2 11 5 2 3 4" xfId="6259"/>
    <cellStyle name="Обычный 2 2 11 5 2 4" xfId="6260"/>
    <cellStyle name="Обычный 2 2 11 5 2 4 2" xfId="6261"/>
    <cellStyle name="Обычный 2 2 11 5 2 4 2 2" xfId="6262"/>
    <cellStyle name="Обычный 2 2 11 5 2 4 3" xfId="6263"/>
    <cellStyle name="Обычный 2 2 11 5 2 5" xfId="6264"/>
    <cellStyle name="Обычный 2 2 11 5 2 5 2" xfId="6265"/>
    <cellStyle name="Обычный 2 2 11 5 2 6" xfId="6266"/>
    <cellStyle name="Обычный 2 2 11 5 3" xfId="6267"/>
    <cellStyle name="Обычный 2 2 11 5 3 2" xfId="6268"/>
    <cellStyle name="Обычный 2 2 11 5 3 2 2" xfId="6269"/>
    <cellStyle name="Обычный 2 2 11 5 3 2 2 2" xfId="6270"/>
    <cellStyle name="Обычный 2 2 11 5 3 2 2 2 2" xfId="6271"/>
    <cellStyle name="Обычный 2 2 11 5 3 2 2 2 2 2" xfId="6272"/>
    <cellStyle name="Обычный 2 2 11 5 3 2 2 2 3" xfId="6273"/>
    <cellStyle name="Обычный 2 2 11 5 3 2 2 3" xfId="6274"/>
    <cellStyle name="Обычный 2 2 11 5 3 2 2 3 2" xfId="6275"/>
    <cellStyle name="Обычный 2 2 11 5 3 2 2 4" xfId="6276"/>
    <cellStyle name="Обычный 2 2 11 5 3 2 3" xfId="6277"/>
    <cellStyle name="Обычный 2 2 11 5 3 2 3 2" xfId="6278"/>
    <cellStyle name="Обычный 2 2 11 5 3 2 3 2 2" xfId="6279"/>
    <cellStyle name="Обычный 2 2 11 5 3 2 3 3" xfId="6280"/>
    <cellStyle name="Обычный 2 2 11 5 3 2 4" xfId="6281"/>
    <cellStyle name="Обычный 2 2 11 5 3 2 4 2" xfId="6282"/>
    <cellStyle name="Обычный 2 2 11 5 3 2 5" xfId="6283"/>
    <cellStyle name="Обычный 2 2 11 5 3 3" xfId="6284"/>
    <cellStyle name="Обычный 2 2 11 5 3 3 2" xfId="6285"/>
    <cellStyle name="Обычный 2 2 11 5 3 3 2 2" xfId="6286"/>
    <cellStyle name="Обычный 2 2 11 5 3 3 2 2 2" xfId="6287"/>
    <cellStyle name="Обычный 2 2 11 5 3 3 2 3" xfId="6288"/>
    <cellStyle name="Обычный 2 2 11 5 3 3 3" xfId="6289"/>
    <cellStyle name="Обычный 2 2 11 5 3 3 3 2" xfId="6290"/>
    <cellStyle name="Обычный 2 2 11 5 3 3 4" xfId="6291"/>
    <cellStyle name="Обычный 2 2 11 5 3 4" xfId="6292"/>
    <cellStyle name="Обычный 2 2 11 5 3 4 2" xfId="6293"/>
    <cellStyle name="Обычный 2 2 11 5 3 4 2 2" xfId="6294"/>
    <cellStyle name="Обычный 2 2 11 5 3 4 3" xfId="6295"/>
    <cellStyle name="Обычный 2 2 11 5 3 5" xfId="6296"/>
    <cellStyle name="Обычный 2 2 11 5 3 5 2" xfId="6297"/>
    <cellStyle name="Обычный 2 2 11 5 3 6" xfId="6298"/>
    <cellStyle name="Обычный 2 2 11 5 4" xfId="6299"/>
    <cellStyle name="Обычный 2 2 11 5 4 2" xfId="6300"/>
    <cellStyle name="Обычный 2 2 11 5 4 2 2" xfId="6301"/>
    <cellStyle name="Обычный 2 2 11 5 4 2 2 2" xfId="6302"/>
    <cellStyle name="Обычный 2 2 11 5 4 2 2 2 2" xfId="6303"/>
    <cellStyle name="Обычный 2 2 11 5 4 2 2 2 2 2" xfId="6304"/>
    <cellStyle name="Обычный 2 2 11 5 4 2 2 2 3" xfId="6305"/>
    <cellStyle name="Обычный 2 2 11 5 4 2 2 3" xfId="6306"/>
    <cellStyle name="Обычный 2 2 11 5 4 2 2 3 2" xfId="6307"/>
    <cellStyle name="Обычный 2 2 11 5 4 2 2 4" xfId="6308"/>
    <cellStyle name="Обычный 2 2 11 5 4 2 3" xfId="6309"/>
    <cellStyle name="Обычный 2 2 11 5 4 2 3 2" xfId="6310"/>
    <cellStyle name="Обычный 2 2 11 5 4 2 3 2 2" xfId="6311"/>
    <cellStyle name="Обычный 2 2 11 5 4 2 3 3" xfId="6312"/>
    <cellStyle name="Обычный 2 2 11 5 4 2 4" xfId="6313"/>
    <cellStyle name="Обычный 2 2 11 5 4 2 4 2" xfId="6314"/>
    <cellStyle name="Обычный 2 2 11 5 4 2 5" xfId="6315"/>
    <cellStyle name="Обычный 2 2 11 5 4 3" xfId="6316"/>
    <cellStyle name="Обычный 2 2 11 5 4 3 2" xfId="6317"/>
    <cellStyle name="Обычный 2 2 11 5 4 3 2 2" xfId="6318"/>
    <cellStyle name="Обычный 2 2 11 5 4 3 2 2 2" xfId="6319"/>
    <cellStyle name="Обычный 2 2 11 5 4 3 2 3" xfId="6320"/>
    <cellStyle name="Обычный 2 2 11 5 4 3 3" xfId="6321"/>
    <cellStyle name="Обычный 2 2 11 5 4 3 3 2" xfId="6322"/>
    <cellStyle name="Обычный 2 2 11 5 4 3 4" xfId="6323"/>
    <cellStyle name="Обычный 2 2 11 5 4 4" xfId="6324"/>
    <cellStyle name="Обычный 2 2 11 5 4 4 2" xfId="6325"/>
    <cellStyle name="Обычный 2 2 11 5 4 4 2 2" xfId="6326"/>
    <cellStyle name="Обычный 2 2 11 5 4 4 3" xfId="6327"/>
    <cellStyle name="Обычный 2 2 11 5 4 5" xfId="6328"/>
    <cellStyle name="Обычный 2 2 11 5 4 5 2" xfId="6329"/>
    <cellStyle name="Обычный 2 2 11 5 4 6" xfId="6330"/>
    <cellStyle name="Обычный 2 2 11 5 5" xfId="6331"/>
    <cellStyle name="Обычный 2 2 11 5 5 2" xfId="6332"/>
    <cellStyle name="Обычный 2 2 11 5 5 2 2" xfId="6333"/>
    <cellStyle name="Обычный 2 2 11 5 5 2 2 2" xfId="6334"/>
    <cellStyle name="Обычный 2 2 11 5 5 2 2 2 2" xfId="6335"/>
    <cellStyle name="Обычный 2 2 11 5 5 2 2 2 2 2" xfId="6336"/>
    <cellStyle name="Обычный 2 2 11 5 5 2 2 2 3" xfId="6337"/>
    <cellStyle name="Обычный 2 2 11 5 5 2 2 3" xfId="6338"/>
    <cellStyle name="Обычный 2 2 11 5 5 2 2 3 2" xfId="6339"/>
    <cellStyle name="Обычный 2 2 11 5 5 2 2 4" xfId="6340"/>
    <cellStyle name="Обычный 2 2 11 5 5 2 3" xfId="6341"/>
    <cellStyle name="Обычный 2 2 11 5 5 2 3 2" xfId="6342"/>
    <cellStyle name="Обычный 2 2 11 5 5 2 3 2 2" xfId="6343"/>
    <cellStyle name="Обычный 2 2 11 5 5 2 3 3" xfId="6344"/>
    <cellStyle name="Обычный 2 2 11 5 5 2 4" xfId="6345"/>
    <cellStyle name="Обычный 2 2 11 5 5 2 4 2" xfId="6346"/>
    <cellStyle name="Обычный 2 2 11 5 5 2 5" xfId="6347"/>
    <cellStyle name="Обычный 2 2 11 5 5 3" xfId="6348"/>
    <cellStyle name="Обычный 2 2 11 5 5 3 2" xfId="6349"/>
    <cellStyle name="Обычный 2 2 11 5 5 3 2 2" xfId="6350"/>
    <cellStyle name="Обычный 2 2 11 5 5 3 2 2 2" xfId="6351"/>
    <cellStyle name="Обычный 2 2 11 5 5 3 2 3" xfId="6352"/>
    <cellStyle name="Обычный 2 2 11 5 5 3 3" xfId="6353"/>
    <cellStyle name="Обычный 2 2 11 5 5 3 3 2" xfId="6354"/>
    <cellStyle name="Обычный 2 2 11 5 5 3 4" xfId="6355"/>
    <cellStyle name="Обычный 2 2 11 5 5 4" xfId="6356"/>
    <cellStyle name="Обычный 2 2 11 5 5 4 2" xfId="6357"/>
    <cellStyle name="Обычный 2 2 11 5 5 4 2 2" xfId="6358"/>
    <cellStyle name="Обычный 2 2 11 5 5 4 3" xfId="6359"/>
    <cellStyle name="Обычный 2 2 11 5 5 5" xfId="6360"/>
    <cellStyle name="Обычный 2 2 11 5 5 5 2" xfId="6361"/>
    <cellStyle name="Обычный 2 2 11 5 5 6" xfId="6362"/>
    <cellStyle name="Обычный 2 2 11 5 6" xfId="6363"/>
    <cellStyle name="Обычный 2 2 11 5 6 2" xfId="6364"/>
    <cellStyle name="Обычный 2 2 11 5 6 2 2" xfId="6365"/>
    <cellStyle name="Обычный 2 2 11 5 6 2 2 2" xfId="6366"/>
    <cellStyle name="Обычный 2 2 11 5 6 2 2 2 2" xfId="6367"/>
    <cellStyle name="Обычный 2 2 11 5 6 2 2 3" xfId="6368"/>
    <cellStyle name="Обычный 2 2 11 5 6 2 3" xfId="6369"/>
    <cellStyle name="Обычный 2 2 11 5 6 2 3 2" xfId="6370"/>
    <cellStyle name="Обычный 2 2 11 5 6 2 4" xfId="6371"/>
    <cellStyle name="Обычный 2 2 11 5 6 3" xfId="6372"/>
    <cellStyle name="Обычный 2 2 11 5 6 3 2" xfId="6373"/>
    <cellStyle name="Обычный 2 2 11 5 6 3 2 2" xfId="6374"/>
    <cellStyle name="Обычный 2 2 11 5 6 3 3" xfId="6375"/>
    <cellStyle name="Обычный 2 2 11 5 6 4" xfId="6376"/>
    <cellStyle name="Обычный 2 2 11 5 6 4 2" xfId="6377"/>
    <cellStyle name="Обычный 2 2 11 5 6 5" xfId="6378"/>
    <cellStyle name="Обычный 2 2 11 5 7" xfId="6379"/>
    <cellStyle name="Обычный 2 2 11 5 7 2" xfId="6380"/>
    <cellStyle name="Обычный 2 2 11 5 7 2 2" xfId="6381"/>
    <cellStyle name="Обычный 2 2 11 5 7 2 2 2" xfId="6382"/>
    <cellStyle name="Обычный 2 2 11 5 7 2 3" xfId="6383"/>
    <cellStyle name="Обычный 2 2 11 5 7 3" xfId="6384"/>
    <cellStyle name="Обычный 2 2 11 5 7 3 2" xfId="6385"/>
    <cellStyle name="Обычный 2 2 11 5 7 4" xfId="6386"/>
    <cellStyle name="Обычный 2 2 11 5 8" xfId="6387"/>
    <cellStyle name="Обычный 2 2 11 5 8 2" xfId="6388"/>
    <cellStyle name="Обычный 2 2 11 5 8 2 2" xfId="6389"/>
    <cellStyle name="Обычный 2 2 11 5 8 3" xfId="6390"/>
    <cellStyle name="Обычный 2 2 11 5 9" xfId="6391"/>
    <cellStyle name="Обычный 2 2 11 5 9 2" xfId="6392"/>
    <cellStyle name="Обычный 2 2 11 6" xfId="6393"/>
    <cellStyle name="Обычный 2 2 11 6 2" xfId="6394"/>
    <cellStyle name="Обычный 2 2 11 6 2 2" xfId="6395"/>
    <cellStyle name="Обычный 2 2 11 6 2 2 2" xfId="6396"/>
    <cellStyle name="Обычный 2 2 11 6 2 2 2 2" xfId="6397"/>
    <cellStyle name="Обычный 2 2 11 6 2 2 2 2 2" xfId="6398"/>
    <cellStyle name="Обычный 2 2 11 6 2 2 2 3" xfId="6399"/>
    <cellStyle name="Обычный 2 2 11 6 2 2 3" xfId="6400"/>
    <cellStyle name="Обычный 2 2 11 6 2 2 3 2" xfId="6401"/>
    <cellStyle name="Обычный 2 2 11 6 2 2 4" xfId="6402"/>
    <cellStyle name="Обычный 2 2 11 6 2 3" xfId="6403"/>
    <cellStyle name="Обычный 2 2 11 6 2 3 2" xfId="6404"/>
    <cellStyle name="Обычный 2 2 11 6 2 3 2 2" xfId="6405"/>
    <cellStyle name="Обычный 2 2 11 6 2 3 3" xfId="6406"/>
    <cellStyle name="Обычный 2 2 11 6 2 4" xfId="6407"/>
    <cellStyle name="Обычный 2 2 11 6 2 4 2" xfId="6408"/>
    <cellStyle name="Обычный 2 2 11 6 2 5" xfId="6409"/>
    <cellStyle name="Обычный 2 2 11 6 3" xfId="6410"/>
    <cellStyle name="Обычный 2 2 11 6 3 2" xfId="6411"/>
    <cellStyle name="Обычный 2 2 11 6 3 2 2" xfId="6412"/>
    <cellStyle name="Обычный 2 2 11 6 3 2 2 2" xfId="6413"/>
    <cellStyle name="Обычный 2 2 11 6 3 2 3" xfId="6414"/>
    <cellStyle name="Обычный 2 2 11 6 3 3" xfId="6415"/>
    <cellStyle name="Обычный 2 2 11 6 3 3 2" xfId="6416"/>
    <cellStyle name="Обычный 2 2 11 6 3 4" xfId="6417"/>
    <cellStyle name="Обычный 2 2 11 6 4" xfId="6418"/>
    <cellStyle name="Обычный 2 2 11 6 4 2" xfId="6419"/>
    <cellStyle name="Обычный 2 2 11 6 4 2 2" xfId="6420"/>
    <cellStyle name="Обычный 2 2 11 6 4 3" xfId="6421"/>
    <cellStyle name="Обычный 2 2 11 6 5" xfId="6422"/>
    <cellStyle name="Обычный 2 2 11 6 5 2" xfId="6423"/>
    <cellStyle name="Обычный 2 2 11 6 6" xfId="6424"/>
    <cellStyle name="Обычный 2 2 11 7" xfId="6425"/>
    <cellStyle name="Обычный 2 2 11 7 2" xfId="6426"/>
    <cellStyle name="Обычный 2 2 11 7 2 2" xfId="6427"/>
    <cellStyle name="Обычный 2 2 11 7 2 2 2" xfId="6428"/>
    <cellStyle name="Обычный 2 2 11 7 2 2 2 2" xfId="6429"/>
    <cellStyle name="Обычный 2 2 11 7 2 2 2 2 2" xfId="6430"/>
    <cellStyle name="Обычный 2 2 11 7 2 2 2 3" xfId="6431"/>
    <cellStyle name="Обычный 2 2 11 7 2 2 3" xfId="6432"/>
    <cellStyle name="Обычный 2 2 11 7 2 2 3 2" xfId="6433"/>
    <cellStyle name="Обычный 2 2 11 7 2 2 4" xfId="6434"/>
    <cellStyle name="Обычный 2 2 11 7 2 3" xfId="6435"/>
    <cellStyle name="Обычный 2 2 11 7 2 3 2" xfId="6436"/>
    <cellStyle name="Обычный 2 2 11 7 2 3 2 2" xfId="6437"/>
    <cellStyle name="Обычный 2 2 11 7 2 3 3" xfId="6438"/>
    <cellStyle name="Обычный 2 2 11 7 2 4" xfId="6439"/>
    <cellStyle name="Обычный 2 2 11 7 2 4 2" xfId="6440"/>
    <cellStyle name="Обычный 2 2 11 7 2 5" xfId="6441"/>
    <cellStyle name="Обычный 2 2 11 7 3" xfId="6442"/>
    <cellStyle name="Обычный 2 2 11 7 3 2" xfId="6443"/>
    <cellStyle name="Обычный 2 2 11 7 3 2 2" xfId="6444"/>
    <cellStyle name="Обычный 2 2 11 7 3 2 2 2" xfId="6445"/>
    <cellStyle name="Обычный 2 2 11 7 3 2 3" xfId="6446"/>
    <cellStyle name="Обычный 2 2 11 7 3 3" xfId="6447"/>
    <cellStyle name="Обычный 2 2 11 7 3 3 2" xfId="6448"/>
    <cellStyle name="Обычный 2 2 11 7 3 4" xfId="6449"/>
    <cellStyle name="Обычный 2 2 11 7 4" xfId="6450"/>
    <cellStyle name="Обычный 2 2 11 7 4 2" xfId="6451"/>
    <cellStyle name="Обычный 2 2 11 7 4 2 2" xfId="6452"/>
    <cellStyle name="Обычный 2 2 11 7 4 3" xfId="6453"/>
    <cellStyle name="Обычный 2 2 11 7 5" xfId="6454"/>
    <cellStyle name="Обычный 2 2 11 7 5 2" xfId="6455"/>
    <cellStyle name="Обычный 2 2 11 7 6" xfId="6456"/>
    <cellStyle name="Обычный 2 2 11 8" xfId="6457"/>
    <cellStyle name="Обычный 2 2 11 8 2" xfId="6458"/>
    <cellStyle name="Обычный 2 2 11 8 2 2" xfId="6459"/>
    <cellStyle name="Обычный 2 2 11 8 2 2 2" xfId="6460"/>
    <cellStyle name="Обычный 2 2 11 8 2 2 2 2" xfId="6461"/>
    <cellStyle name="Обычный 2 2 11 8 2 2 2 2 2" xfId="6462"/>
    <cellStyle name="Обычный 2 2 11 8 2 2 2 3" xfId="6463"/>
    <cellStyle name="Обычный 2 2 11 8 2 2 3" xfId="6464"/>
    <cellStyle name="Обычный 2 2 11 8 2 2 3 2" xfId="6465"/>
    <cellStyle name="Обычный 2 2 11 8 2 2 4" xfId="6466"/>
    <cellStyle name="Обычный 2 2 11 8 2 3" xfId="6467"/>
    <cellStyle name="Обычный 2 2 11 8 2 3 2" xfId="6468"/>
    <cellStyle name="Обычный 2 2 11 8 2 3 2 2" xfId="6469"/>
    <cellStyle name="Обычный 2 2 11 8 2 3 3" xfId="6470"/>
    <cellStyle name="Обычный 2 2 11 8 2 4" xfId="6471"/>
    <cellStyle name="Обычный 2 2 11 8 2 4 2" xfId="6472"/>
    <cellStyle name="Обычный 2 2 11 8 2 5" xfId="6473"/>
    <cellStyle name="Обычный 2 2 11 8 3" xfId="6474"/>
    <cellStyle name="Обычный 2 2 11 8 3 2" xfId="6475"/>
    <cellStyle name="Обычный 2 2 11 8 3 2 2" xfId="6476"/>
    <cellStyle name="Обычный 2 2 11 8 3 2 2 2" xfId="6477"/>
    <cellStyle name="Обычный 2 2 11 8 3 2 3" xfId="6478"/>
    <cellStyle name="Обычный 2 2 11 8 3 3" xfId="6479"/>
    <cellStyle name="Обычный 2 2 11 8 3 3 2" xfId="6480"/>
    <cellStyle name="Обычный 2 2 11 8 3 4" xfId="6481"/>
    <cellStyle name="Обычный 2 2 11 8 4" xfId="6482"/>
    <cellStyle name="Обычный 2 2 11 8 4 2" xfId="6483"/>
    <cellStyle name="Обычный 2 2 11 8 4 2 2" xfId="6484"/>
    <cellStyle name="Обычный 2 2 11 8 4 3" xfId="6485"/>
    <cellStyle name="Обычный 2 2 11 8 5" xfId="6486"/>
    <cellStyle name="Обычный 2 2 11 8 5 2" xfId="6487"/>
    <cellStyle name="Обычный 2 2 11 8 6" xfId="6488"/>
    <cellStyle name="Обычный 2 2 11 9" xfId="6489"/>
    <cellStyle name="Обычный 2 2 11 9 2" xfId="6490"/>
    <cellStyle name="Обычный 2 2 11 9 2 2" xfId="6491"/>
    <cellStyle name="Обычный 2 2 11 9 2 2 2" xfId="6492"/>
    <cellStyle name="Обычный 2 2 11 9 2 2 2 2" xfId="6493"/>
    <cellStyle name="Обычный 2 2 11 9 2 2 2 2 2" xfId="6494"/>
    <cellStyle name="Обычный 2 2 11 9 2 2 2 3" xfId="6495"/>
    <cellStyle name="Обычный 2 2 11 9 2 2 3" xfId="6496"/>
    <cellStyle name="Обычный 2 2 11 9 2 2 3 2" xfId="6497"/>
    <cellStyle name="Обычный 2 2 11 9 2 2 4" xfId="6498"/>
    <cellStyle name="Обычный 2 2 11 9 2 3" xfId="6499"/>
    <cellStyle name="Обычный 2 2 11 9 2 3 2" xfId="6500"/>
    <cellStyle name="Обычный 2 2 11 9 2 3 2 2" xfId="6501"/>
    <cellStyle name="Обычный 2 2 11 9 2 3 3" xfId="6502"/>
    <cellStyle name="Обычный 2 2 11 9 2 4" xfId="6503"/>
    <cellStyle name="Обычный 2 2 11 9 2 4 2" xfId="6504"/>
    <cellStyle name="Обычный 2 2 11 9 2 5" xfId="6505"/>
    <cellStyle name="Обычный 2 2 11 9 3" xfId="6506"/>
    <cellStyle name="Обычный 2 2 11 9 3 2" xfId="6507"/>
    <cellStyle name="Обычный 2 2 11 9 3 2 2" xfId="6508"/>
    <cellStyle name="Обычный 2 2 11 9 3 2 2 2" xfId="6509"/>
    <cellStyle name="Обычный 2 2 11 9 3 2 3" xfId="6510"/>
    <cellStyle name="Обычный 2 2 11 9 3 3" xfId="6511"/>
    <cellStyle name="Обычный 2 2 11 9 3 3 2" xfId="6512"/>
    <cellStyle name="Обычный 2 2 11 9 3 4" xfId="6513"/>
    <cellStyle name="Обычный 2 2 11 9 4" xfId="6514"/>
    <cellStyle name="Обычный 2 2 11 9 4 2" xfId="6515"/>
    <cellStyle name="Обычный 2 2 11 9 4 2 2" xfId="6516"/>
    <cellStyle name="Обычный 2 2 11 9 4 3" xfId="6517"/>
    <cellStyle name="Обычный 2 2 11 9 5" xfId="6518"/>
    <cellStyle name="Обычный 2 2 11 9 5 2" xfId="6519"/>
    <cellStyle name="Обычный 2 2 11 9 6" xfId="6520"/>
    <cellStyle name="Обычный 2 2 110" xfId="6521"/>
    <cellStyle name="Обычный 2 2 111" xfId="6522"/>
    <cellStyle name="Обычный 2 2 112" xfId="6523"/>
    <cellStyle name="Обычный 2 2 113" xfId="6524"/>
    <cellStyle name="Обычный 2 2 114" xfId="6525"/>
    <cellStyle name="Обычный 2 2 115" xfId="6526"/>
    <cellStyle name="Обычный 2 2 116" xfId="6527"/>
    <cellStyle name="Обычный 2 2 117" xfId="6528"/>
    <cellStyle name="Обычный 2 2 118" xfId="6529"/>
    <cellStyle name="Обычный 2 2 119" xfId="6530"/>
    <cellStyle name="Обычный 2 2 12" xfId="6531"/>
    <cellStyle name="Обычный 2 2 12 10" xfId="6532"/>
    <cellStyle name="Обычный 2 2 12 10 2" xfId="6533"/>
    <cellStyle name="Обычный 2 2 12 10 2 2" xfId="6534"/>
    <cellStyle name="Обычный 2 2 12 10 2 2 2" xfId="6535"/>
    <cellStyle name="Обычный 2 2 12 10 2 2 2 2" xfId="6536"/>
    <cellStyle name="Обычный 2 2 12 10 2 2 3" xfId="6537"/>
    <cellStyle name="Обычный 2 2 12 10 2 3" xfId="6538"/>
    <cellStyle name="Обычный 2 2 12 10 2 3 2" xfId="6539"/>
    <cellStyle name="Обычный 2 2 12 10 2 4" xfId="6540"/>
    <cellStyle name="Обычный 2 2 12 10 3" xfId="6541"/>
    <cellStyle name="Обычный 2 2 12 10 3 2" xfId="6542"/>
    <cellStyle name="Обычный 2 2 12 10 3 2 2" xfId="6543"/>
    <cellStyle name="Обычный 2 2 12 10 3 3" xfId="6544"/>
    <cellStyle name="Обычный 2 2 12 10 4" xfId="6545"/>
    <cellStyle name="Обычный 2 2 12 10 4 2" xfId="6546"/>
    <cellStyle name="Обычный 2 2 12 10 5" xfId="6547"/>
    <cellStyle name="Обычный 2 2 12 11" xfId="6548"/>
    <cellStyle name="Обычный 2 2 12 11 2" xfId="6549"/>
    <cellStyle name="Обычный 2 2 12 11 2 2" xfId="6550"/>
    <cellStyle name="Обычный 2 2 12 11 2 2 2" xfId="6551"/>
    <cellStyle name="Обычный 2 2 12 11 2 3" xfId="6552"/>
    <cellStyle name="Обычный 2 2 12 11 3" xfId="6553"/>
    <cellStyle name="Обычный 2 2 12 11 3 2" xfId="6554"/>
    <cellStyle name="Обычный 2 2 12 11 4" xfId="6555"/>
    <cellStyle name="Обычный 2 2 12 12" xfId="6556"/>
    <cellStyle name="Обычный 2 2 12 12 2" xfId="6557"/>
    <cellStyle name="Обычный 2 2 12 12 2 2" xfId="6558"/>
    <cellStyle name="Обычный 2 2 12 12 3" xfId="6559"/>
    <cellStyle name="Обычный 2 2 12 13" xfId="6560"/>
    <cellStyle name="Обычный 2 2 12 14" xfId="6561"/>
    <cellStyle name="Обычный 2 2 12 14 2" xfId="6562"/>
    <cellStyle name="Обычный 2 2 12 15" xfId="6563"/>
    <cellStyle name="Обычный 2 2 12 2" xfId="6564"/>
    <cellStyle name="Обычный 2 2 12 2 10" xfId="6565"/>
    <cellStyle name="Обычный 2 2 12 2 10 2" xfId="6566"/>
    <cellStyle name="Обычный 2 2 12 2 10 2 2" xfId="6567"/>
    <cellStyle name="Обычный 2 2 12 2 10 2 2 2" xfId="6568"/>
    <cellStyle name="Обычный 2 2 12 2 10 2 3" xfId="6569"/>
    <cellStyle name="Обычный 2 2 12 2 10 3" xfId="6570"/>
    <cellStyle name="Обычный 2 2 12 2 10 3 2" xfId="6571"/>
    <cellStyle name="Обычный 2 2 12 2 10 4" xfId="6572"/>
    <cellStyle name="Обычный 2 2 12 2 11" xfId="6573"/>
    <cellStyle name="Обычный 2 2 12 2 11 2" xfId="6574"/>
    <cellStyle name="Обычный 2 2 12 2 11 2 2" xfId="6575"/>
    <cellStyle name="Обычный 2 2 12 2 11 3" xfId="6576"/>
    <cellStyle name="Обычный 2 2 12 2 12" xfId="6577"/>
    <cellStyle name="Обычный 2 2 12 2 12 2" xfId="6578"/>
    <cellStyle name="Обычный 2 2 12 2 13" xfId="6579"/>
    <cellStyle name="Обычный 2 2 12 2 2" xfId="6580"/>
    <cellStyle name="Обычный 2 2 12 2 2 10" xfId="6581"/>
    <cellStyle name="Обычный 2 2 12 2 2 10 2" xfId="6582"/>
    <cellStyle name="Обычный 2 2 12 2 2 11" xfId="6583"/>
    <cellStyle name="Обычный 2 2 12 2 2 2" xfId="6584"/>
    <cellStyle name="Обычный 2 2 12 2 2 2 10" xfId="6585"/>
    <cellStyle name="Обычный 2 2 12 2 2 2 2" xfId="6586"/>
    <cellStyle name="Обычный 2 2 12 2 2 2 2 2" xfId="6587"/>
    <cellStyle name="Обычный 2 2 12 2 2 2 2 2 2" xfId="6588"/>
    <cellStyle name="Обычный 2 2 12 2 2 2 2 2 2 2" xfId="6589"/>
    <cellStyle name="Обычный 2 2 12 2 2 2 2 2 2 2 2" xfId="6590"/>
    <cellStyle name="Обычный 2 2 12 2 2 2 2 2 2 2 2 2" xfId="6591"/>
    <cellStyle name="Обычный 2 2 12 2 2 2 2 2 2 2 3" xfId="6592"/>
    <cellStyle name="Обычный 2 2 12 2 2 2 2 2 2 3" xfId="6593"/>
    <cellStyle name="Обычный 2 2 12 2 2 2 2 2 2 3 2" xfId="6594"/>
    <cellStyle name="Обычный 2 2 12 2 2 2 2 2 2 4" xfId="6595"/>
    <cellStyle name="Обычный 2 2 12 2 2 2 2 2 3" xfId="6596"/>
    <cellStyle name="Обычный 2 2 12 2 2 2 2 2 3 2" xfId="6597"/>
    <cellStyle name="Обычный 2 2 12 2 2 2 2 2 3 2 2" xfId="6598"/>
    <cellStyle name="Обычный 2 2 12 2 2 2 2 2 3 3" xfId="6599"/>
    <cellStyle name="Обычный 2 2 12 2 2 2 2 2 4" xfId="6600"/>
    <cellStyle name="Обычный 2 2 12 2 2 2 2 2 4 2" xfId="6601"/>
    <cellStyle name="Обычный 2 2 12 2 2 2 2 2 5" xfId="6602"/>
    <cellStyle name="Обычный 2 2 12 2 2 2 2 3" xfId="6603"/>
    <cellStyle name="Обычный 2 2 12 2 2 2 2 3 2" xfId="6604"/>
    <cellStyle name="Обычный 2 2 12 2 2 2 2 3 2 2" xfId="6605"/>
    <cellStyle name="Обычный 2 2 12 2 2 2 2 3 2 2 2" xfId="6606"/>
    <cellStyle name="Обычный 2 2 12 2 2 2 2 3 2 3" xfId="6607"/>
    <cellStyle name="Обычный 2 2 12 2 2 2 2 3 3" xfId="6608"/>
    <cellStyle name="Обычный 2 2 12 2 2 2 2 3 3 2" xfId="6609"/>
    <cellStyle name="Обычный 2 2 12 2 2 2 2 3 4" xfId="6610"/>
    <cellStyle name="Обычный 2 2 12 2 2 2 2 4" xfId="6611"/>
    <cellStyle name="Обычный 2 2 12 2 2 2 2 4 2" xfId="6612"/>
    <cellStyle name="Обычный 2 2 12 2 2 2 2 4 2 2" xfId="6613"/>
    <cellStyle name="Обычный 2 2 12 2 2 2 2 4 3" xfId="6614"/>
    <cellStyle name="Обычный 2 2 12 2 2 2 2 5" xfId="6615"/>
    <cellStyle name="Обычный 2 2 12 2 2 2 2 5 2" xfId="6616"/>
    <cellStyle name="Обычный 2 2 12 2 2 2 2 6" xfId="6617"/>
    <cellStyle name="Обычный 2 2 12 2 2 2 3" xfId="6618"/>
    <cellStyle name="Обычный 2 2 12 2 2 2 3 2" xfId="6619"/>
    <cellStyle name="Обычный 2 2 12 2 2 2 3 2 2" xfId="6620"/>
    <cellStyle name="Обычный 2 2 12 2 2 2 3 2 2 2" xfId="6621"/>
    <cellStyle name="Обычный 2 2 12 2 2 2 3 2 2 2 2" xfId="6622"/>
    <cellStyle name="Обычный 2 2 12 2 2 2 3 2 2 2 2 2" xfId="6623"/>
    <cellStyle name="Обычный 2 2 12 2 2 2 3 2 2 2 3" xfId="6624"/>
    <cellStyle name="Обычный 2 2 12 2 2 2 3 2 2 3" xfId="6625"/>
    <cellStyle name="Обычный 2 2 12 2 2 2 3 2 2 3 2" xfId="6626"/>
    <cellStyle name="Обычный 2 2 12 2 2 2 3 2 2 4" xfId="6627"/>
    <cellStyle name="Обычный 2 2 12 2 2 2 3 2 3" xfId="6628"/>
    <cellStyle name="Обычный 2 2 12 2 2 2 3 2 3 2" xfId="6629"/>
    <cellStyle name="Обычный 2 2 12 2 2 2 3 2 3 2 2" xfId="6630"/>
    <cellStyle name="Обычный 2 2 12 2 2 2 3 2 3 3" xfId="6631"/>
    <cellStyle name="Обычный 2 2 12 2 2 2 3 2 4" xfId="6632"/>
    <cellStyle name="Обычный 2 2 12 2 2 2 3 2 4 2" xfId="6633"/>
    <cellStyle name="Обычный 2 2 12 2 2 2 3 2 5" xfId="6634"/>
    <cellStyle name="Обычный 2 2 12 2 2 2 3 3" xfId="6635"/>
    <cellStyle name="Обычный 2 2 12 2 2 2 3 3 2" xfId="6636"/>
    <cellStyle name="Обычный 2 2 12 2 2 2 3 3 2 2" xfId="6637"/>
    <cellStyle name="Обычный 2 2 12 2 2 2 3 3 2 2 2" xfId="6638"/>
    <cellStyle name="Обычный 2 2 12 2 2 2 3 3 2 3" xfId="6639"/>
    <cellStyle name="Обычный 2 2 12 2 2 2 3 3 3" xfId="6640"/>
    <cellStyle name="Обычный 2 2 12 2 2 2 3 3 3 2" xfId="6641"/>
    <cellStyle name="Обычный 2 2 12 2 2 2 3 3 4" xfId="6642"/>
    <cellStyle name="Обычный 2 2 12 2 2 2 3 4" xfId="6643"/>
    <cellStyle name="Обычный 2 2 12 2 2 2 3 4 2" xfId="6644"/>
    <cellStyle name="Обычный 2 2 12 2 2 2 3 4 2 2" xfId="6645"/>
    <cellStyle name="Обычный 2 2 12 2 2 2 3 4 3" xfId="6646"/>
    <cellStyle name="Обычный 2 2 12 2 2 2 3 5" xfId="6647"/>
    <cellStyle name="Обычный 2 2 12 2 2 2 3 5 2" xfId="6648"/>
    <cellStyle name="Обычный 2 2 12 2 2 2 3 6" xfId="6649"/>
    <cellStyle name="Обычный 2 2 12 2 2 2 4" xfId="6650"/>
    <cellStyle name="Обычный 2 2 12 2 2 2 4 2" xfId="6651"/>
    <cellStyle name="Обычный 2 2 12 2 2 2 4 2 2" xfId="6652"/>
    <cellStyle name="Обычный 2 2 12 2 2 2 4 2 2 2" xfId="6653"/>
    <cellStyle name="Обычный 2 2 12 2 2 2 4 2 2 2 2" xfId="6654"/>
    <cellStyle name="Обычный 2 2 12 2 2 2 4 2 2 2 2 2" xfId="6655"/>
    <cellStyle name="Обычный 2 2 12 2 2 2 4 2 2 2 3" xfId="6656"/>
    <cellStyle name="Обычный 2 2 12 2 2 2 4 2 2 3" xfId="6657"/>
    <cellStyle name="Обычный 2 2 12 2 2 2 4 2 2 3 2" xfId="6658"/>
    <cellStyle name="Обычный 2 2 12 2 2 2 4 2 2 4" xfId="6659"/>
    <cellStyle name="Обычный 2 2 12 2 2 2 4 2 3" xfId="6660"/>
    <cellStyle name="Обычный 2 2 12 2 2 2 4 2 3 2" xfId="6661"/>
    <cellStyle name="Обычный 2 2 12 2 2 2 4 2 3 2 2" xfId="6662"/>
    <cellStyle name="Обычный 2 2 12 2 2 2 4 2 3 3" xfId="6663"/>
    <cellStyle name="Обычный 2 2 12 2 2 2 4 2 4" xfId="6664"/>
    <cellStyle name="Обычный 2 2 12 2 2 2 4 2 4 2" xfId="6665"/>
    <cellStyle name="Обычный 2 2 12 2 2 2 4 2 5" xfId="6666"/>
    <cellStyle name="Обычный 2 2 12 2 2 2 4 3" xfId="6667"/>
    <cellStyle name="Обычный 2 2 12 2 2 2 4 3 2" xfId="6668"/>
    <cellStyle name="Обычный 2 2 12 2 2 2 4 3 2 2" xfId="6669"/>
    <cellStyle name="Обычный 2 2 12 2 2 2 4 3 2 2 2" xfId="6670"/>
    <cellStyle name="Обычный 2 2 12 2 2 2 4 3 2 3" xfId="6671"/>
    <cellStyle name="Обычный 2 2 12 2 2 2 4 3 3" xfId="6672"/>
    <cellStyle name="Обычный 2 2 12 2 2 2 4 3 3 2" xfId="6673"/>
    <cellStyle name="Обычный 2 2 12 2 2 2 4 3 4" xfId="6674"/>
    <cellStyle name="Обычный 2 2 12 2 2 2 4 4" xfId="6675"/>
    <cellStyle name="Обычный 2 2 12 2 2 2 4 4 2" xfId="6676"/>
    <cellStyle name="Обычный 2 2 12 2 2 2 4 4 2 2" xfId="6677"/>
    <cellStyle name="Обычный 2 2 12 2 2 2 4 4 3" xfId="6678"/>
    <cellStyle name="Обычный 2 2 12 2 2 2 4 5" xfId="6679"/>
    <cellStyle name="Обычный 2 2 12 2 2 2 4 5 2" xfId="6680"/>
    <cellStyle name="Обычный 2 2 12 2 2 2 4 6" xfId="6681"/>
    <cellStyle name="Обычный 2 2 12 2 2 2 5" xfId="6682"/>
    <cellStyle name="Обычный 2 2 12 2 2 2 5 2" xfId="6683"/>
    <cellStyle name="Обычный 2 2 12 2 2 2 5 2 2" xfId="6684"/>
    <cellStyle name="Обычный 2 2 12 2 2 2 5 2 2 2" xfId="6685"/>
    <cellStyle name="Обычный 2 2 12 2 2 2 5 2 2 2 2" xfId="6686"/>
    <cellStyle name="Обычный 2 2 12 2 2 2 5 2 2 2 2 2" xfId="6687"/>
    <cellStyle name="Обычный 2 2 12 2 2 2 5 2 2 2 3" xfId="6688"/>
    <cellStyle name="Обычный 2 2 12 2 2 2 5 2 2 3" xfId="6689"/>
    <cellStyle name="Обычный 2 2 12 2 2 2 5 2 2 3 2" xfId="6690"/>
    <cellStyle name="Обычный 2 2 12 2 2 2 5 2 2 4" xfId="6691"/>
    <cellStyle name="Обычный 2 2 12 2 2 2 5 2 3" xfId="6692"/>
    <cellStyle name="Обычный 2 2 12 2 2 2 5 2 3 2" xfId="6693"/>
    <cellStyle name="Обычный 2 2 12 2 2 2 5 2 3 2 2" xfId="6694"/>
    <cellStyle name="Обычный 2 2 12 2 2 2 5 2 3 3" xfId="6695"/>
    <cellStyle name="Обычный 2 2 12 2 2 2 5 2 4" xfId="6696"/>
    <cellStyle name="Обычный 2 2 12 2 2 2 5 2 4 2" xfId="6697"/>
    <cellStyle name="Обычный 2 2 12 2 2 2 5 2 5" xfId="6698"/>
    <cellStyle name="Обычный 2 2 12 2 2 2 5 3" xfId="6699"/>
    <cellStyle name="Обычный 2 2 12 2 2 2 5 3 2" xfId="6700"/>
    <cellStyle name="Обычный 2 2 12 2 2 2 5 3 2 2" xfId="6701"/>
    <cellStyle name="Обычный 2 2 12 2 2 2 5 3 2 2 2" xfId="6702"/>
    <cellStyle name="Обычный 2 2 12 2 2 2 5 3 2 3" xfId="6703"/>
    <cellStyle name="Обычный 2 2 12 2 2 2 5 3 3" xfId="6704"/>
    <cellStyle name="Обычный 2 2 12 2 2 2 5 3 3 2" xfId="6705"/>
    <cellStyle name="Обычный 2 2 12 2 2 2 5 3 4" xfId="6706"/>
    <cellStyle name="Обычный 2 2 12 2 2 2 5 4" xfId="6707"/>
    <cellStyle name="Обычный 2 2 12 2 2 2 5 4 2" xfId="6708"/>
    <cellStyle name="Обычный 2 2 12 2 2 2 5 4 2 2" xfId="6709"/>
    <cellStyle name="Обычный 2 2 12 2 2 2 5 4 3" xfId="6710"/>
    <cellStyle name="Обычный 2 2 12 2 2 2 5 5" xfId="6711"/>
    <cellStyle name="Обычный 2 2 12 2 2 2 5 5 2" xfId="6712"/>
    <cellStyle name="Обычный 2 2 12 2 2 2 5 6" xfId="6713"/>
    <cellStyle name="Обычный 2 2 12 2 2 2 6" xfId="6714"/>
    <cellStyle name="Обычный 2 2 12 2 2 2 6 2" xfId="6715"/>
    <cellStyle name="Обычный 2 2 12 2 2 2 6 2 2" xfId="6716"/>
    <cellStyle name="Обычный 2 2 12 2 2 2 6 2 2 2" xfId="6717"/>
    <cellStyle name="Обычный 2 2 12 2 2 2 6 2 2 2 2" xfId="6718"/>
    <cellStyle name="Обычный 2 2 12 2 2 2 6 2 2 3" xfId="6719"/>
    <cellStyle name="Обычный 2 2 12 2 2 2 6 2 3" xfId="6720"/>
    <cellStyle name="Обычный 2 2 12 2 2 2 6 2 3 2" xfId="6721"/>
    <cellStyle name="Обычный 2 2 12 2 2 2 6 2 4" xfId="6722"/>
    <cellStyle name="Обычный 2 2 12 2 2 2 6 3" xfId="6723"/>
    <cellStyle name="Обычный 2 2 12 2 2 2 6 3 2" xfId="6724"/>
    <cellStyle name="Обычный 2 2 12 2 2 2 6 3 2 2" xfId="6725"/>
    <cellStyle name="Обычный 2 2 12 2 2 2 6 3 3" xfId="6726"/>
    <cellStyle name="Обычный 2 2 12 2 2 2 6 4" xfId="6727"/>
    <cellStyle name="Обычный 2 2 12 2 2 2 6 4 2" xfId="6728"/>
    <cellStyle name="Обычный 2 2 12 2 2 2 6 5" xfId="6729"/>
    <cellStyle name="Обычный 2 2 12 2 2 2 7" xfId="6730"/>
    <cellStyle name="Обычный 2 2 12 2 2 2 7 2" xfId="6731"/>
    <cellStyle name="Обычный 2 2 12 2 2 2 7 2 2" xfId="6732"/>
    <cellStyle name="Обычный 2 2 12 2 2 2 7 2 2 2" xfId="6733"/>
    <cellStyle name="Обычный 2 2 12 2 2 2 7 2 3" xfId="6734"/>
    <cellStyle name="Обычный 2 2 12 2 2 2 7 3" xfId="6735"/>
    <cellStyle name="Обычный 2 2 12 2 2 2 7 3 2" xfId="6736"/>
    <cellStyle name="Обычный 2 2 12 2 2 2 7 4" xfId="6737"/>
    <cellStyle name="Обычный 2 2 12 2 2 2 8" xfId="6738"/>
    <cellStyle name="Обычный 2 2 12 2 2 2 8 2" xfId="6739"/>
    <cellStyle name="Обычный 2 2 12 2 2 2 8 2 2" xfId="6740"/>
    <cellStyle name="Обычный 2 2 12 2 2 2 8 3" xfId="6741"/>
    <cellStyle name="Обычный 2 2 12 2 2 2 9" xfId="6742"/>
    <cellStyle name="Обычный 2 2 12 2 2 2 9 2" xfId="6743"/>
    <cellStyle name="Обычный 2 2 12 2 2 3" xfId="6744"/>
    <cellStyle name="Обычный 2 2 12 2 2 3 2" xfId="6745"/>
    <cellStyle name="Обычный 2 2 12 2 2 3 2 2" xfId="6746"/>
    <cellStyle name="Обычный 2 2 12 2 2 3 2 2 2" xfId="6747"/>
    <cellStyle name="Обычный 2 2 12 2 2 3 2 2 2 2" xfId="6748"/>
    <cellStyle name="Обычный 2 2 12 2 2 3 2 2 2 2 2" xfId="6749"/>
    <cellStyle name="Обычный 2 2 12 2 2 3 2 2 2 3" xfId="6750"/>
    <cellStyle name="Обычный 2 2 12 2 2 3 2 2 3" xfId="6751"/>
    <cellStyle name="Обычный 2 2 12 2 2 3 2 2 3 2" xfId="6752"/>
    <cellStyle name="Обычный 2 2 12 2 2 3 2 2 4" xfId="6753"/>
    <cellStyle name="Обычный 2 2 12 2 2 3 2 3" xfId="6754"/>
    <cellStyle name="Обычный 2 2 12 2 2 3 2 3 2" xfId="6755"/>
    <cellStyle name="Обычный 2 2 12 2 2 3 2 3 2 2" xfId="6756"/>
    <cellStyle name="Обычный 2 2 12 2 2 3 2 3 3" xfId="6757"/>
    <cellStyle name="Обычный 2 2 12 2 2 3 2 4" xfId="6758"/>
    <cellStyle name="Обычный 2 2 12 2 2 3 2 4 2" xfId="6759"/>
    <cellStyle name="Обычный 2 2 12 2 2 3 2 5" xfId="6760"/>
    <cellStyle name="Обычный 2 2 12 2 2 3 3" xfId="6761"/>
    <cellStyle name="Обычный 2 2 12 2 2 3 3 2" xfId="6762"/>
    <cellStyle name="Обычный 2 2 12 2 2 3 3 2 2" xfId="6763"/>
    <cellStyle name="Обычный 2 2 12 2 2 3 3 2 2 2" xfId="6764"/>
    <cellStyle name="Обычный 2 2 12 2 2 3 3 2 3" xfId="6765"/>
    <cellStyle name="Обычный 2 2 12 2 2 3 3 3" xfId="6766"/>
    <cellStyle name="Обычный 2 2 12 2 2 3 3 3 2" xfId="6767"/>
    <cellStyle name="Обычный 2 2 12 2 2 3 3 4" xfId="6768"/>
    <cellStyle name="Обычный 2 2 12 2 2 3 4" xfId="6769"/>
    <cellStyle name="Обычный 2 2 12 2 2 3 4 2" xfId="6770"/>
    <cellStyle name="Обычный 2 2 12 2 2 3 4 2 2" xfId="6771"/>
    <cellStyle name="Обычный 2 2 12 2 2 3 4 3" xfId="6772"/>
    <cellStyle name="Обычный 2 2 12 2 2 3 5" xfId="6773"/>
    <cellStyle name="Обычный 2 2 12 2 2 3 5 2" xfId="6774"/>
    <cellStyle name="Обычный 2 2 12 2 2 3 6" xfId="6775"/>
    <cellStyle name="Обычный 2 2 12 2 2 4" xfId="6776"/>
    <cellStyle name="Обычный 2 2 12 2 2 4 2" xfId="6777"/>
    <cellStyle name="Обычный 2 2 12 2 2 4 2 2" xfId="6778"/>
    <cellStyle name="Обычный 2 2 12 2 2 4 2 2 2" xfId="6779"/>
    <cellStyle name="Обычный 2 2 12 2 2 4 2 2 2 2" xfId="6780"/>
    <cellStyle name="Обычный 2 2 12 2 2 4 2 2 2 2 2" xfId="6781"/>
    <cellStyle name="Обычный 2 2 12 2 2 4 2 2 2 3" xfId="6782"/>
    <cellStyle name="Обычный 2 2 12 2 2 4 2 2 3" xfId="6783"/>
    <cellStyle name="Обычный 2 2 12 2 2 4 2 2 3 2" xfId="6784"/>
    <cellStyle name="Обычный 2 2 12 2 2 4 2 2 4" xfId="6785"/>
    <cellStyle name="Обычный 2 2 12 2 2 4 2 3" xfId="6786"/>
    <cellStyle name="Обычный 2 2 12 2 2 4 2 3 2" xfId="6787"/>
    <cellStyle name="Обычный 2 2 12 2 2 4 2 3 2 2" xfId="6788"/>
    <cellStyle name="Обычный 2 2 12 2 2 4 2 3 3" xfId="6789"/>
    <cellStyle name="Обычный 2 2 12 2 2 4 2 4" xfId="6790"/>
    <cellStyle name="Обычный 2 2 12 2 2 4 2 4 2" xfId="6791"/>
    <cellStyle name="Обычный 2 2 12 2 2 4 2 5" xfId="6792"/>
    <cellStyle name="Обычный 2 2 12 2 2 4 3" xfId="6793"/>
    <cellStyle name="Обычный 2 2 12 2 2 4 3 2" xfId="6794"/>
    <cellStyle name="Обычный 2 2 12 2 2 4 3 2 2" xfId="6795"/>
    <cellStyle name="Обычный 2 2 12 2 2 4 3 2 2 2" xfId="6796"/>
    <cellStyle name="Обычный 2 2 12 2 2 4 3 2 3" xfId="6797"/>
    <cellStyle name="Обычный 2 2 12 2 2 4 3 3" xfId="6798"/>
    <cellStyle name="Обычный 2 2 12 2 2 4 3 3 2" xfId="6799"/>
    <cellStyle name="Обычный 2 2 12 2 2 4 3 4" xfId="6800"/>
    <cellStyle name="Обычный 2 2 12 2 2 4 4" xfId="6801"/>
    <cellStyle name="Обычный 2 2 12 2 2 4 4 2" xfId="6802"/>
    <cellStyle name="Обычный 2 2 12 2 2 4 4 2 2" xfId="6803"/>
    <cellStyle name="Обычный 2 2 12 2 2 4 4 3" xfId="6804"/>
    <cellStyle name="Обычный 2 2 12 2 2 4 5" xfId="6805"/>
    <cellStyle name="Обычный 2 2 12 2 2 4 5 2" xfId="6806"/>
    <cellStyle name="Обычный 2 2 12 2 2 4 6" xfId="6807"/>
    <cellStyle name="Обычный 2 2 12 2 2 5" xfId="6808"/>
    <cellStyle name="Обычный 2 2 12 2 2 5 2" xfId="6809"/>
    <cellStyle name="Обычный 2 2 12 2 2 5 2 2" xfId="6810"/>
    <cellStyle name="Обычный 2 2 12 2 2 5 2 2 2" xfId="6811"/>
    <cellStyle name="Обычный 2 2 12 2 2 5 2 2 2 2" xfId="6812"/>
    <cellStyle name="Обычный 2 2 12 2 2 5 2 2 2 2 2" xfId="6813"/>
    <cellStyle name="Обычный 2 2 12 2 2 5 2 2 2 3" xfId="6814"/>
    <cellStyle name="Обычный 2 2 12 2 2 5 2 2 3" xfId="6815"/>
    <cellStyle name="Обычный 2 2 12 2 2 5 2 2 3 2" xfId="6816"/>
    <cellStyle name="Обычный 2 2 12 2 2 5 2 2 4" xfId="6817"/>
    <cellStyle name="Обычный 2 2 12 2 2 5 2 3" xfId="6818"/>
    <cellStyle name="Обычный 2 2 12 2 2 5 2 3 2" xfId="6819"/>
    <cellStyle name="Обычный 2 2 12 2 2 5 2 3 2 2" xfId="6820"/>
    <cellStyle name="Обычный 2 2 12 2 2 5 2 3 3" xfId="6821"/>
    <cellStyle name="Обычный 2 2 12 2 2 5 2 4" xfId="6822"/>
    <cellStyle name="Обычный 2 2 12 2 2 5 2 4 2" xfId="6823"/>
    <cellStyle name="Обычный 2 2 12 2 2 5 2 5" xfId="6824"/>
    <cellStyle name="Обычный 2 2 12 2 2 5 3" xfId="6825"/>
    <cellStyle name="Обычный 2 2 12 2 2 5 3 2" xfId="6826"/>
    <cellStyle name="Обычный 2 2 12 2 2 5 3 2 2" xfId="6827"/>
    <cellStyle name="Обычный 2 2 12 2 2 5 3 2 2 2" xfId="6828"/>
    <cellStyle name="Обычный 2 2 12 2 2 5 3 2 3" xfId="6829"/>
    <cellStyle name="Обычный 2 2 12 2 2 5 3 3" xfId="6830"/>
    <cellStyle name="Обычный 2 2 12 2 2 5 3 3 2" xfId="6831"/>
    <cellStyle name="Обычный 2 2 12 2 2 5 3 4" xfId="6832"/>
    <cellStyle name="Обычный 2 2 12 2 2 5 4" xfId="6833"/>
    <cellStyle name="Обычный 2 2 12 2 2 5 4 2" xfId="6834"/>
    <cellStyle name="Обычный 2 2 12 2 2 5 4 2 2" xfId="6835"/>
    <cellStyle name="Обычный 2 2 12 2 2 5 4 3" xfId="6836"/>
    <cellStyle name="Обычный 2 2 12 2 2 5 5" xfId="6837"/>
    <cellStyle name="Обычный 2 2 12 2 2 5 5 2" xfId="6838"/>
    <cellStyle name="Обычный 2 2 12 2 2 5 6" xfId="6839"/>
    <cellStyle name="Обычный 2 2 12 2 2 6" xfId="6840"/>
    <cellStyle name="Обычный 2 2 12 2 2 6 2" xfId="6841"/>
    <cellStyle name="Обычный 2 2 12 2 2 6 2 2" xfId="6842"/>
    <cellStyle name="Обычный 2 2 12 2 2 6 2 2 2" xfId="6843"/>
    <cellStyle name="Обычный 2 2 12 2 2 6 2 2 2 2" xfId="6844"/>
    <cellStyle name="Обычный 2 2 12 2 2 6 2 2 2 2 2" xfId="6845"/>
    <cellStyle name="Обычный 2 2 12 2 2 6 2 2 2 3" xfId="6846"/>
    <cellStyle name="Обычный 2 2 12 2 2 6 2 2 3" xfId="6847"/>
    <cellStyle name="Обычный 2 2 12 2 2 6 2 2 3 2" xfId="6848"/>
    <cellStyle name="Обычный 2 2 12 2 2 6 2 2 4" xfId="6849"/>
    <cellStyle name="Обычный 2 2 12 2 2 6 2 3" xfId="6850"/>
    <cellStyle name="Обычный 2 2 12 2 2 6 2 3 2" xfId="6851"/>
    <cellStyle name="Обычный 2 2 12 2 2 6 2 3 2 2" xfId="6852"/>
    <cellStyle name="Обычный 2 2 12 2 2 6 2 3 3" xfId="6853"/>
    <cellStyle name="Обычный 2 2 12 2 2 6 2 4" xfId="6854"/>
    <cellStyle name="Обычный 2 2 12 2 2 6 2 4 2" xfId="6855"/>
    <cellStyle name="Обычный 2 2 12 2 2 6 2 5" xfId="6856"/>
    <cellStyle name="Обычный 2 2 12 2 2 6 3" xfId="6857"/>
    <cellStyle name="Обычный 2 2 12 2 2 6 3 2" xfId="6858"/>
    <cellStyle name="Обычный 2 2 12 2 2 6 3 2 2" xfId="6859"/>
    <cellStyle name="Обычный 2 2 12 2 2 6 3 2 2 2" xfId="6860"/>
    <cellStyle name="Обычный 2 2 12 2 2 6 3 2 3" xfId="6861"/>
    <cellStyle name="Обычный 2 2 12 2 2 6 3 3" xfId="6862"/>
    <cellStyle name="Обычный 2 2 12 2 2 6 3 3 2" xfId="6863"/>
    <cellStyle name="Обычный 2 2 12 2 2 6 3 4" xfId="6864"/>
    <cellStyle name="Обычный 2 2 12 2 2 6 4" xfId="6865"/>
    <cellStyle name="Обычный 2 2 12 2 2 6 4 2" xfId="6866"/>
    <cellStyle name="Обычный 2 2 12 2 2 6 4 2 2" xfId="6867"/>
    <cellStyle name="Обычный 2 2 12 2 2 6 4 3" xfId="6868"/>
    <cellStyle name="Обычный 2 2 12 2 2 6 5" xfId="6869"/>
    <cellStyle name="Обычный 2 2 12 2 2 6 5 2" xfId="6870"/>
    <cellStyle name="Обычный 2 2 12 2 2 6 6" xfId="6871"/>
    <cellStyle name="Обычный 2 2 12 2 2 7" xfId="6872"/>
    <cellStyle name="Обычный 2 2 12 2 2 7 2" xfId="6873"/>
    <cellStyle name="Обычный 2 2 12 2 2 7 2 2" xfId="6874"/>
    <cellStyle name="Обычный 2 2 12 2 2 7 2 2 2" xfId="6875"/>
    <cellStyle name="Обычный 2 2 12 2 2 7 2 2 2 2" xfId="6876"/>
    <cellStyle name="Обычный 2 2 12 2 2 7 2 2 3" xfId="6877"/>
    <cellStyle name="Обычный 2 2 12 2 2 7 2 3" xfId="6878"/>
    <cellStyle name="Обычный 2 2 12 2 2 7 2 3 2" xfId="6879"/>
    <cellStyle name="Обычный 2 2 12 2 2 7 2 4" xfId="6880"/>
    <cellStyle name="Обычный 2 2 12 2 2 7 3" xfId="6881"/>
    <cellStyle name="Обычный 2 2 12 2 2 7 3 2" xfId="6882"/>
    <cellStyle name="Обычный 2 2 12 2 2 7 3 2 2" xfId="6883"/>
    <cellStyle name="Обычный 2 2 12 2 2 7 3 3" xfId="6884"/>
    <cellStyle name="Обычный 2 2 12 2 2 7 4" xfId="6885"/>
    <cellStyle name="Обычный 2 2 12 2 2 7 4 2" xfId="6886"/>
    <cellStyle name="Обычный 2 2 12 2 2 7 5" xfId="6887"/>
    <cellStyle name="Обычный 2 2 12 2 2 8" xfId="6888"/>
    <cellStyle name="Обычный 2 2 12 2 2 8 2" xfId="6889"/>
    <cellStyle name="Обычный 2 2 12 2 2 8 2 2" xfId="6890"/>
    <cellStyle name="Обычный 2 2 12 2 2 8 2 2 2" xfId="6891"/>
    <cellStyle name="Обычный 2 2 12 2 2 8 2 3" xfId="6892"/>
    <cellStyle name="Обычный 2 2 12 2 2 8 3" xfId="6893"/>
    <cellStyle name="Обычный 2 2 12 2 2 8 3 2" xfId="6894"/>
    <cellStyle name="Обычный 2 2 12 2 2 8 4" xfId="6895"/>
    <cellStyle name="Обычный 2 2 12 2 2 9" xfId="6896"/>
    <cellStyle name="Обычный 2 2 12 2 2 9 2" xfId="6897"/>
    <cellStyle name="Обычный 2 2 12 2 2 9 2 2" xfId="6898"/>
    <cellStyle name="Обычный 2 2 12 2 2 9 3" xfId="6899"/>
    <cellStyle name="Обычный 2 2 12 2 3" xfId="6900"/>
    <cellStyle name="Обычный 2 2 12 2 3 10" xfId="6901"/>
    <cellStyle name="Обычный 2 2 12 2 3 2" xfId="6902"/>
    <cellStyle name="Обычный 2 2 12 2 3 2 2" xfId="6903"/>
    <cellStyle name="Обычный 2 2 12 2 3 2 2 2" xfId="6904"/>
    <cellStyle name="Обычный 2 2 12 2 3 2 2 2 2" xfId="6905"/>
    <cellStyle name="Обычный 2 2 12 2 3 2 2 2 2 2" xfId="6906"/>
    <cellStyle name="Обычный 2 2 12 2 3 2 2 2 2 2 2" xfId="6907"/>
    <cellStyle name="Обычный 2 2 12 2 3 2 2 2 2 3" xfId="6908"/>
    <cellStyle name="Обычный 2 2 12 2 3 2 2 2 3" xfId="6909"/>
    <cellStyle name="Обычный 2 2 12 2 3 2 2 2 3 2" xfId="6910"/>
    <cellStyle name="Обычный 2 2 12 2 3 2 2 2 4" xfId="6911"/>
    <cellStyle name="Обычный 2 2 12 2 3 2 2 3" xfId="6912"/>
    <cellStyle name="Обычный 2 2 12 2 3 2 2 3 2" xfId="6913"/>
    <cellStyle name="Обычный 2 2 12 2 3 2 2 3 2 2" xfId="6914"/>
    <cellStyle name="Обычный 2 2 12 2 3 2 2 3 3" xfId="6915"/>
    <cellStyle name="Обычный 2 2 12 2 3 2 2 4" xfId="6916"/>
    <cellStyle name="Обычный 2 2 12 2 3 2 2 4 2" xfId="6917"/>
    <cellStyle name="Обычный 2 2 12 2 3 2 2 5" xfId="6918"/>
    <cellStyle name="Обычный 2 2 12 2 3 2 3" xfId="6919"/>
    <cellStyle name="Обычный 2 2 12 2 3 2 3 2" xfId="6920"/>
    <cellStyle name="Обычный 2 2 12 2 3 2 3 2 2" xfId="6921"/>
    <cellStyle name="Обычный 2 2 12 2 3 2 3 2 2 2" xfId="6922"/>
    <cellStyle name="Обычный 2 2 12 2 3 2 3 2 3" xfId="6923"/>
    <cellStyle name="Обычный 2 2 12 2 3 2 3 3" xfId="6924"/>
    <cellStyle name="Обычный 2 2 12 2 3 2 3 3 2" xfId="6925"/>
    <cellStyle name="Обычный 2 2 12 2 3 2 3 4" xfId="6926"/>
    <cellStyle name="Обычный 2 2 12 2 3 2 4" xfId="6927"/>
    <cellStyle name="Обычный 2 2 12 2 3 2 4 2" xfId="6928"/>
    <cellStyle name="Обычный 2 2 12 2 3 2 4 2 2" xfId="6929"/>
    <cellStyle name="Обычный 2 2 12 2 3 2 4 3" xfId="6930"/>
    <cellStyle name="Обычный 2 2 12 2 3 2 5" xfId="6931"/>
    <cellStyle name="Обычный 2 2 12 2 3 2 5 2" xfId="6932"/>
    <cellStyle name="Обычный 2 2 12 2 3 2 6" xfId="6933"/>
    <cellStyle name="Обычный 2 2 12 2 3 3" xfId="6934"/>
    <cellStyle name="Обычный 2 2 12 2 3 3 2" xfId="6935"/>
    <cellStyle name="Обычный 2 2 12 2 3 3 2 2" xfId="6936"/>
    <cellStyle name="Обычный 2 2 12 2 3 3 2 2 2" xfId="6937"/>
    <cellStyle name="Обычный 2 2 12 2 3 3 2 2 2 2" xfId="6938"/>
    <cellStyle name="Обычный 2 2 12 2 3 3 2 2 2 2 2" xfId="6939"/>
    <cellStyle name="Обычный 2 2 12 2 3 3 2 2 2 3" xfId="6940"/>
    <cellStyle name="Обычный 2 2 12 2 3 3 2 2 3" xfId="6941"/>
    <cellStyle name="Обычный 2 2 12 2 3 3 2 2 3 2" xfId="6942"/>
    <cellStyle name="Обычный 2 2 12 2 3 3 2 2 4" xfId="6943"/>
    <cellStyle name="Обычный 2 2 12 2 3 3 2 3" xfId="6944"/>
    <cellStyle name="Обычный 2 2 12 2 3 3 2 3 2" xfId="6945"/>
    <cellStyle name="Обычный 2 2 12 2 3 3 2 3 2 2" xfId="6946"/>
    <cellStyle name="Обычный 2 2 12 2 3 3 2 3 3" xfId="6947"/>
    <cellStyle name="Обычный 2 2 12 2 3 3 2 4" xfId="6948"/>
    <cellStyle name="Обычный 2 2 12 2 3 3 2 4 2" xfId="6949"/>
    <cellStyle name="Обычный 2 2 12 2 3 3 2 5" xfId="6950"/>
    <cellStyle name="Обычный 2 2 12 2 3 3 3" xfId="6951"/>
    <cellStyle name="Обычный 2 2 12 2 3 3 3 2" xfId="6952"/>
    <cellStyle name="Обычный 2 2 12 2 3 3 3 2 2" xfId="6953"/>
    <cellStyle name="Обычный 2 2 12 2 3 3 3 2 2 2" xfId="6954"/>
    <cellStyle name="Обычный 2 2 12 2 3 3 3 2 3" xfId="6955"/>
    <cellStyle name="Обычный 2 2 12 2 3 3 3 3" xfId="6956"/>
    <cellStyle name="Обычный 2 2 12 2 3 3 3 3 2" xfId="6957"/>
    <cellStyle name="Обычный 2 2 12 2 3 3 3 4" xfId="6958"/>
    <cellStyle name="Обычный 2 2 12 2 3 3 4" xfId="6959"/>
    <cellStyle name="Обычный 2 2 12 2 3 3 4 2" xfId="6960"/>
    <cellStyle name="Обычный 2 2 12 2 3 3 4 2 2" xfId="6961"/>
    <cellStyle name="Обычный 2 2 12 2 3 3 4 3" xfId="6962"/>
    <cellStyle name="Обычный 2 2 12 2 3 3 5" xfId="6963"/>
    <cellStyle name="Обычный 2 2 12 2 3 3 5 2" xfId="6964"/>
    <cellStyle name="Обычный 2 2 12 2 3 3 6" xfId="6965"/>
    <cellStyle name="Обычный 2 2 12 2 3 4" xfId="6966"/>
    <cellStyle name="Обычный 2 2 12 2 3 4 2" xfId="6967"/>
    <cellStyle name="Обычный 2 2 12 2 3 4 2 2" xfId="6968"/>
    <cellStyle name="Обычный 2 2 12 2 3 4 2 2 2" xfId="6969"/>
    <cellStyle name="Обычный 2 2 12 2 3 4 2 2 2 2" xfId="6970"/>
    <cellStyle name="Обычный 2 2 12 2 3 4 2 2 2 2 2" xfId="6971"/>
    <cellStyle name="Обычный 2 2 12 2 3 4 2 2 2 3" xfId="6972"/>
    <cellStyle name="Обычный 2 2 12 2 3 4 2 2 3" xfId="6973"/>
    <cellStyle name="Обычный 2 2 12 2 3 4 2 2 3 2" xfId="6974"/>
    <cellStyle name="Обычный 2 2 12 2 3 4 2 2 4" xfId="6975"/>
    <cellStyle name="Обычный 2 2 12 2 3 4 2 3" xfId="6976"/>
    <cellStyle name="Обычный 2 2 12 2 3 4 2 3 2" xfId="6977"/>
    <cellStyle name="Обычный 2 2 12 2 3 4 2 3 2 2" xfId="6978"/>
    <cellStyle name="Обычный 2 2 12 2 3 4 2 3 3" xfId="6979"/>
    <cellStyle name="Обычный 2 2 12 2 3 4 2 4" xfId="6980"/>
    <cellStyle name="Обычный 2 2 12 2 3 4 2 4 2" xfId="6981"/>
    <cellStyle name="Обычный 2 2 12 2 3 4 2 5" xfId="6982"/>
    <cellStyle name="Обычный 2 2 12 2 3 4 3" xfId="6983"/>
    <cellStyle name="Обычный 2 2 12 2 3 4 3 2" xfId="6984"/>
    <cellStyle name="Обычный 2 2 12 2 3 4 3 2 2" xfId="6985"/>
    <cellStyle name="Обычный 2 2 12 2 3 4 3 2 2 2" xfId="6986"/>
    <cellStyle name="Обычный 2 2 12 2 3 4 3 2 3" xfId="6987"/>
    <cellStyle name="Обычный 2 2 12 2 3 4 3 3" xfId="6988"/>
    <cellStyle name="Обычный 2 2 12 2 3 4 3 3 2" xfId="6989"/>
    <cellStyle name="Обычный 2 2 12 2 3 4 3 4" xfId="6990"/>
    <cellStyle name="Обычный 2 2 12 2 3 4 4" xfId="6991"/>
    <cellStyle name="Обычный 2 2 12 2 3 4 4 2" xfId="6992"/>
    <cellStyle name="Обычный 2 2 12 2 3 4 4 2 2" xfId="6993"/>
    <cellStyle name="Обычный 2 2 12 2 3 4 4 3" xfId="6994"/>
    <cellStyle name="Обычный 2 2 12 2 3 4 5" xfId="6995"/>
    <cellStyle name="Обычный 2 2 12 2 3 4 5 2" xfId="6996"/>
    <cellStyle name="Обычный 2 2 12 2 3 4 6" xfId="6997"/>
    <cellStyle name="Обычный 2 2 12 2 3 5" xfId="6998"/>
    <cellStyle name="Обычный 2 2 12 2 3 5 2" xfId="6999"/>
    <cellStyle name="Обычный 2 2 12 2 3 5 2 2" xfId="7000"/>
    <cellStyle name="Обычный 2 2 12 2 3 5 2 2 2" xfId="7001"/>
    <cellStyle name="Обычный 2 2 12 2 3 5 2 2 2 2" xfId="7002"/>
    <cellStyle name="Обычный 2 2 12 2 3 5 2 2 2 2 2" xfId="7003"/>
    <cellStyle name="Обычный 2 2 12 2 3 5 2 2 2 3" xfId="7004"/>
    <cellStyle name="Обычный 2 2 12 2 3 5 2 2 3" xfId="7005"/>
    <cellStyle name="Обычный 2 2 12 2 3 5 2 2 3 2" xfId="7006"/>
    <cellStyle name="Обычный 2 2 12 2 3 5 2 2 4" xfId="7007"/>
    <cellStyle name="Обычный 2 2 12 2 3 5 2 3" xfId="7008"/>
    <cellStyle name="Обычный 2 2 12 2 3 5 2 3 2" xfId="7009"/>
    <cellStyle name="Обычный 2 2 12 2 3 5 2 3 2 2" xfId="7010"/>
    <cellStyle name="Обычный 2 2 12 2 3 5 2 3 3" xfId="7011"/>
    <cellStyle name="Обычный 2 2 12 2 3 5 2 4" xfId="7012"/>
    <cellStyle name="Обычный 2 2 12 2 3 5 2 4 2" xfId="7013"/>
    <cellStyle name="Обычный 2 2 12 2 3 5 2 5" xfId="7014"/>
    <cellStyle name="Обычный 2 2 12 2 3 5 3" xfId="7015"/>
    <cellStyle name="Обычный 2 2 12 2 3 5 3 2" xfId="7016"/>
    <cellStyle name="Обычный 2 2 12 2 3 5 3 2 2" xfId="7017"/>
    <cellStyle name="Обычный 2 2 12 2 3 5 3 2 2 2" xfId="7018"/>
    <cellStyle name="Обычный 2 2 12 2 3 5 3 2 3" xfId="7019"/>
    <cellStyle name="Обычный 2 2 12 2 3 5 3 3" xfId="7020"/>
    <cellStyle name="Обычный 2 2 12 2 3 5 3 3 2" xfId="7021"/>
    <cellStyle name="Обычный 2 2 12 2 3 5 3 4" xfId="7022"/>
    <cellStyle name="Обычный 2 2 12 2 3 5 4" xfId="7023"/>
    <cellStyle name="Обычный 2 2 12 2 3 5 4 2" xfId="7024"/>
    <cellStyle name="Обычный 2 2 12 2 3 5 4 2 2" xfId="7025"/>
    <cellStyle name="Обычный 2 2 12 2 3 5 4 3" xfId="7026"/>
    <cellStyle name="Обычный 2 2 12 2 3 5 5" xfId="7027"/>
    <cellStyle name="Обычный 2 2 12 2 3 5 5 2" xfId="7028"/>
    <cellStyle name="Обычный 2 2 12 2 3 5 6" xfId="7029"/>
    <cellStyle name="Обычный 2 2 12 2 3 6" xfId="7030"/>
    <cellStyle name="Обычный 2 2 12 2 3 6 2" xfId="7031"/>
    <cellStyle name="Обычный 2 2 12 2 3 6 2 2" xfId="7032"/>
    <cellStyle name="Обычный 2 2 12 2 3 6 2 2 2" xfId="7033"/>
    <cellStyle name="Обычный 2 2 12 2 3 6 2 2 2 2" xfId="7034"/>
    <cellStyle name="Обычный 2 2 12 2 3 6 2 2 3" xfId="7035"/>
    <cellStyle name="Обычный 2 2 12 2 3 6 2 3" xfId="7036"/>
    <cellStyle name="Обычный 2 2 12 2 3 6 2 3 2" xfId="7037"/>
    <cellStyle name="Обычный 2 2 12 2 3 6 2 4" xfId="7038"/>
    <cellStyle name="Обычный 2 2 12 2 3 6 3" xfId="7039"/>
    <cellStyle name="Обычный 2 2 12 2 3 6 3 2" xfId="7040"/>
    <cellStyle name="Обычный 2 2 12 2 3 6 3 2 2" xfId="7041"/>
    <cellStyle name="Обычный 2 2 12 2 3 6 3 3" xfId="7042"/>
    <cellStyle name="Обычный 2 2 12 2 3 6 4" xfId="7043"/>
    <cellStyle name="Обычный 2 2 12 2 3 6 4 2" xfId="7044"/>
    <cellStyle name="Обычный 2 2 12 2 3 6 5" xfId="7045"/>
    <cellStyle name="Обычный 2 2 12 2 3 7" xfId="7046"/>
    <cellStyle name="Обычный 2 2 12 2 3 7 2" xfId="7047"/>
    <cellStyle name="Обычный 2 2 12 2 3 7 2 2" xfId="7048"/>
    <cellStyle name="Обычный 2 2 12 2 3 7 2 2 2" xfId="7049"/>
    <cellStyle name="Обычный 2 2 12 2 3 7 2 3" xfId="7050"/>
    <cellStyle name="Обычный 2 2 12 2 3 7 3" xfId="7051"/>
    <cellStyle name="Обычный 2 2 12 2 3 7 3 2" xfId="7052"/>
    <cellStyle name="Обычный 2 2 12 2 3 7 4" xfId="7053"/>
    <cellStyle name="Обычный 2 2 12 2 3 8" xfId="7054"/>
    <cellStyle name="Обычный 2 2 12 2 3 8 2" xfId="7055"/>
    <cellStyle name="Обычный 2 2 12 2 3 8 2 2" xfId="7056"/>
    <cellStyle name="Обычный 2 2 12 2 3 8 3" xfId="7057"/>
    <cellStyle name="Обычный 2 2 12 2 3 9" xfId="7058"/>
    <cellStyle name="Обычный 2 2 12 2 3 9 2" xfId="7059"/>
    <cellStyle name="Обычный 2 2 12 2 4" xfId="7060"/>
    <cellStyle name="Обычный 2 2 12 2 4 10" xfId="7061"/>
    <cellStyle name="Обычный 2 2 12 2 4 2" xfId="7062"/>
    <cellStyle name="Обычный 2 2 12 2 4 2 2" xfId="7063"/>
    <cellStyle name="Обычный 2 2 12 2 4 2 2 2" xfId="7064"/>
    <cellStyle name="Обычный 2 2 12 2 4 2 2 2 2" xfId="7065"/>
    <cellStyle name="Обычный 2 2 12 2 4 2 2 2 2 2" xfId="7066"/>
    <cellStyle name="Обычный 2 2 12 2 4 2 2 2 2 2 2" xfId="7067"/>
    <cellStyle name="Обычный 2 2 12 2 4 2 2 2 2 3" xfId="7068"/>
    <cellStyle name="Обычный 2 2 12 2 4 2 2 2 3" xfId="7069"/>
    <cellStyle name="Обычный 2 2 12 2 4 2 2 2 3 2" xfId="7070"/>
    <cellStyle name="Обычный 2 2 12 2 4 2 2 2 4" xfId="7071"/>
    <cellStyle name="Обычный 2 2 12 2 4 2 2 3" xfId="7072"/>
    <cellStyle name="Обычный 2 2 12 2 4 2 2 3 2" xfId="7073"/>
    <cellStyle name="Обычный 2 2 12 2 4 2 2 3 2 2" xfId="7074"/>
    <cellStyle name="Обычный 2 2 12 2 4 2 2 3 3" xfId="7075"/>
    <cellStyle name="Обычный 2 2 12 2 4 2 2 4" xfId="7076"/>
    <cellStyle name="Обычный 2 2 12 2 4 2 2 4 2" xfId="7077"/>
    <cellStyle name="Обычный 2 2 12 2 4 2 2 5" xfId="7078"/>
    <cellStyle name="Обычный 2 2 12 2 4 2 3" xfId="7079"/>
    <cellStyle name="Обычный 2 2 12 2 4 2 3 2" xfId="7080"/>
    <cellStyle name="Обычный 2 2 12 2 4 2 3 2 2" xfId="7081"/>
    <cellStyle name="Обычный 2 2 12 2 4 2 3 2 2 2" xfId="7082"/>
    <cellStyle name="Обычный 2 2 12 2 4 2 3 2 3" xfId="7083"/>
    <cellStyle name="Обычный 2 2 12 2 4 2 3 3" xfId="7084"/>
    <cellStyle name="Обычный 2 2 12 2 4 2 3 3 2" xfId="7085"/>
    <cellStyle name="Обычный 2 2 12 2 4 2 3 4" xfId="7086"/>
    <cellStyle name="Обычный 2 2 12 2 4 2 4" xfId="7087"/>
    <cellStyle name="Обычный 2 2 12 2 4 2 4 2" xfId="7088"/>
    <cellStyle name="Обычный 2 2 12 2 4 2 4 2 2" xfId="7089"/>
    <cellStyle name="Обычный 2 2 12 2 4 2 4 3" xfId="7090"/>
    <cellStyle name="Обычный 2 2 12 2 4 2 5" xfId="7091"/>
    <cellStyle name="Обычный 2 2 12 2 4 2 5 2" xfId="7092"/>
    <cellStyle name="Обычный 2 2 12 2 4 2 6" xfId="7093"/>
    <cellStyle name="Обычный 2 2 12 2 4 3" xfId="7094"/>
    <cellStyle name="Обычный 2 2 12 2 4 3 2" xfId="7095"/>
    <cellStyle name="Обычный 2 2 12 2 4 3 2 2" xfId="7096"/>
    <cellStyle name="Обычный 2 2 12 2 4 3 2 2 2" xfId="7097"/>
    <cellStyle name="Обычный 2 2 12 2 4 3 2 2 2 2" xfId="7098"/>
    <cellStyle name="Обычный 2 2 12 2 4 3 2 2 2 2 2" xfId="7099"/>
    <cellStyle name="Обычный 2 2 12 2 4 3 2 2 2 3" xfId="7100"/>
    <cellStyle name="Обычный 2 2 12 2 4 3 2 2 3" xfId="7101"/>
    <cellStyle name="Обычный 2 2 12 2 4 3 2 2 3 2" xfId="7102"/>
    <cellStyle name="Обычный 2 2 12 2 4 3 2 2 4" xfId="7103"/>
    <cellStyle name="Обычный 2 2 12 2 4 3 2 3" xfId="7104"/>
    <cellStyle name="Обычный 2 2 12 2 4 3 2 3 2" xfId="7105"/>
    <cellStyle name="Обычный 2 2 12 2 4 3 2 3 2 2" xfId="7106"/>
    <cellStyle name="Обычный 2 2 12 2 4 3 2 3 3" xfId="7107"/>
    <cellStyle name="Обычный 2 2 12 2 4 3 2 4" xfId="7108"/>
    <cellStyle name="Обычный 2 2 12 2 4 3 2 4 2" xfId="7109"/>
    <cellStyle name="Обычный 2 2 12 2 4 3 2 5" xfId="7110"/>
    <cellStyle name="Обычный 2 2 12 2 4 3 3" xfId="7111"/>
    <cellStyle name="Обычный 2 2 12 2 4 3 3 2" xfId="7112"/>
    <cellStyle name="Обычный 2 2 12 2 4 3 3 2 2" xfId="7113"/>
    <cellStyle name="Обычный 2 2 12 2 4 3 3 2 2 2" xfId="7114"/>
    <cellStyle name="Обычный 2 2 12 2 4 3 3 2 3" xfId="7115"/>
    <cellStyle name="Обычный 2 2 12 2 4 3 3 3" xfId="7116"/>
    <cellStyle name="Обычный 2 2 12 2 4 3 3 3 2" xfId="7117"/>
    <cellStyle name="Обычный 2 2 12 2 4 3 3 4" xfId="7118"/>
    <cellStyle name="Обычный 2 2 12 2 4 3 4" xfId="7119"/>
    <cellStyle name="Обычный 2 2 12 2 4 3 4 2" xfId="7120"/>
    <cellStyle name="Обычный 2 2 12 2 4 3 4 2 2" xfId="7121"/>
    <cellStyle name="Обычный 2 2 12 2 4 3 4 3" xfId="7122"/>
    <cellStyle name="Обычный 2 2 12 2 4 3 5" xfId="7123"/>
    <cellStyle name="Обычный 2 2 12 2 4 3 5 2" xfId="7124"/>
    <cellStyle name="Обычный 2 2 12 2 4 3 6" xfId="7125"/>
    <cellStyle name="Обычный 2 2 12 2 4 4" xfId="7126"/>
    <cellStyle name="Обычный 2 2 12 2 4 4 2" xfId="7127"/>
    <cellStyle name="Обычный 2 2 12 2 4 4 2 2" xfId="7128"/>
    <cellStyle name="Обычный 2 2 12 2 4 4 2 2 2" xfId="7129"/>
    <cellStyle name="Обычный 2 2 12 2 4 4 2 2 2 2" xfId="7130"/>
    <cellStyle name="Обычный 2 2 12 2 4 4 2 2 2 2 2" xfId="7131"/>
    <cellStyle name="Обычный 2 2 12 2 4 4 2 2 2 3" xfId="7132"/>
    <cellStyle name="Обычный 2 2 12 2 4 4 2 2 3" xfId="7133"/>
    <cellStyle name="Обычный 2 2 12 2 4 4 2 2 3 2" xfId="7134"/>
    <cellStyle name="Обычный 2 2 12 2 4 4 2 2 4" xfId="7135"/>
    <cellStyle name="Обычный 2 2 12 2 4 4 2 3" xfId="7136"/>
    <cellStyle name="Обычный 2 2 12 2 4 4 2 3 2" xfId="7137"/>
    <cellStyle name="Обычный 2 2 12 2 4 4 2 3 2 2" xfId="7138"/>
    <cellStyle name="Обычный 2 2 12 2 4 4 2 3 3" xfId="7139"/>
    <cellStyle name="Обычный 2 2 12 2 4 4 2 4" xfId="7140"/>
    <cellStyle name="Обычный 2 2 12 2 4 4 2 4 2" xfId="7141"/>
    <cellStyle name="Обычный 2 2 12 2 4 4 2 5" xfId="7142"/>
    <cellStyle name="Обычный 2 2 12 2 4 4 3" xfId="7143"/>
    <cellStyle name="Обычный 2 2 12 2 4 4 3 2" xfId="7144"/>
    <cellStyle name="Обычный 2 2 12 2 4 4 3 2 2" xfId="7145"/>
    <cellStyle name="Обычный 2 2 12 2 4 4 3 2 2 2" xfId="7146"/>
    <cellStyle name="Обычный 2 2 12 2 4 4 3 2 3" xfId="7147"/>
    <cellStyle name="Обычный 2 2 12 2 4 4 3 3" xfId="7148"/>
    <cellStyle name="Обычный 2 2 12 2 4 4 3 3 2" xfId="7149"/>
    <cellStyle name="Обычный 2 2 12 2 4 4 3 4" xfId="7150"/>
    <cellStyle name="Обычный 2 2 12 2 4 4 4" xfId="7151"/>
    <cellStyle name="Обычный 2 2 12 2 4 4 4 2" xfId="7152"/>
    <cellStyle name="Обычный 2 2 12 2 4 4 4 2 2" xfId="7153"/>
    <cellStyle name="Обычный 2 2 12 2 4 4 4 3" xfId="7154"/>
    <cellStyle name="Обычный 2 2 12 2 4 4 5" xfId="7155"/>
    <cellStyle name="Обычный 2 2 12 2 4 4 5 2" xfId="7156"/>
    <cellStyle name="Обычный 2 2 12 2 4 4 6" xfId="7157"/>
    <cellStyle name="Обычный 2 2 12 2 4 5" xfId="7158"/>
    <cellStyle name="Обычный 2 2 12 2 4 5 2" xfId="7159"/>
    <cellStyle name="Обычный 2 2 12 2 4 5 2 2" xfId="7160"/>
    <cellStyle name="Обычный 2 2 12 2 4 5 2 2 2" xfId="7161"/>
    <cellStyle name="Обычный 2 2 12 2 4 5 2 2 2 2" xfId="7162"/>
    <cellStyle name="Обычный 2 2 12 2 4 5 2 2 2 2 2" xfId="7163"/>
    <cellStyle name="Обычный 2 2 12 2 4 5 2 2 2 3" xfId="7164"/>
    <cellStyle name="Обычный 2 2 12 2 4 5 2 2 3" xfId="7165"/>
    <cellStyle name="Обычный 2 2 12 2 4 5 2 2 3 2" xfId="7166"/>
    <cellStyle name="Обычный 2 2 12 2 4 5 2 2 4" xfId="7167"/>
    <cellStyle name="Обычный 2 2 12 2 4 5 2 3" xfId="7168"/>
    <cellStyle name="Обычный 2 2 12 2 4 5 2 3 2" xfId="7169"/>
    <cellStyle name="Обычный 2 2 12 2 4 5 2 3 2 2" xfId="7170"/>
    <cellStyle name="Обычный 2 2 12 2 4 5 2 3 3" xfId="7171"/>
    <cellStyle name="Обычный 2 2 12 2 4 5 2 4" xfId="7172"/>
    <cellStyle name="Обычный 2 2 12 2 4 5 2 4 2" xfId="7173"/>
    <cellStyle name="Обычный 2 2 12 2 4 5 2 5" xfId="7174"/>
    <cellStyle name="Обычный 2 2 12 2 4 5 3" xfId="7175"/>
    <cellStyle name="Обычный 2 2 12 2 4 5 3 2" xfId="7176"/>
    <cellStyle name="Обычный 2 2 12 2 4 5 3 2 2" xfId="7177"/>
    <cellStyle name="Обычный 2 2 12 2 4 5 3 2 2 2" xfId="7178"/>
    <cellStyle name="Обычный 2 2 12 2 4 5 3 2 3" xfId="7179"/>
    <cellStyle name="Обычный 2 2 12 2 4 5 3 3" xfId="7180"/>
    <cellStyle name="Обычный 2 2 12 2 4 5 3 3 2" xfId="7181"/>
    <cellStyle name="Обычный 2 2 12 2 4 5 3 4" xfId="7182"/>
    <cellStyle name="Обычный 2 2 12 2 4 5 4" xfId="7183"/>
    <cellStyle name="Обычный 2 2 12 2 4 5 4 2" xfId="7184"/>
    <cellStyle name="Обычный 2 2 12 2 4 5 4 2 2" xfId="7185"/>
    <cellStyle name="Обычный 2 2 12 2 4 5 4 3" xfId="7186"/>
    <cellStyle name="Обычный 2 2 12 2 4 5 5" xfId="7187"/>
    <cellStyle name="Обычный 2 2 12 2 4 5 5 2" xfId="7188"/>
    <cellStyle name="Обычный 2 2 12 2 4 5 6" xfId="7189"/>
    <cellStyle name="Обычный 2 2 12 2 4 6" xfId="7190"/>
    <cellStyle name="Обычный 2 2 12 2 4 6 2" xfId="7191"/>
    <cellStyle name="Обычный 2 2 12 2 4 6 2 2" xfId="7192"/>
    <cellStyle name="Обычный 2 2 12 2 4 6 2 2 2" xfId="7193"/>
    <cellStyle name="Обычный 2 2 12 2 4 6 2 2 2 2" xfId="7194"/>
    <cellStyle name="Обычный 2 2 12 2 4 6 2 2 3" xfId="7195"/>
    <cellStyle name="Обычный 2 2 12 2 4 6 2 3" xfId="7196"/>
    <cellStyle name="Обычный 2 2 12 2 4 6 2 3 2" xfId="7197"/>
    <cellStyle name="Обычный 2 2 12 2 4 6 2 4" xfId="7198"/>
    <cellStyle name="Обычный 2 2 12 2 4 6 3" xfId="7199"/>
    <cellStyle name="Обычный 2 2 12 2 4 6 3 2" xfId="7200"/>
    <cellStyle name="Обычный 2 2 12 2 4 6 3 2 2" xfId="7201"/>
    <cellStyle name="Обычный 2 2 12 2 4 6 3 3" xfId="7202"/>
    <cellStyle name="Обычный 2 2 12 2 4 6 4" xfId="7203"/>
    <cellStyle name="Обычный 2 2 12 2 4 6 4 2" xfId="7204"/>
    <cellStyle name="Обычный 2 2 12 2 4 6 5" xfId="7205"/>
    <cellStyle name="Обычный 2 2 12 2 4 7" xfId="7206"/>
    <cellStyle name="Обычный 2 2 12 2 4 7 2" xfId="7207"/>
    <cellStyle name="Обычный 2 2 12 2 4 7 2 2" xfId="7208"/>
    <cellStyle name="Обычный 2 2 12 2 4 7 2 2 2" xfId="7209"/>
    <cellStyle name="Обычный 2 2 12 2 4 7 2 3" xfId="7210"/>
    <cellStyle name="Обычный 2 2 12 2 4 7 3" xfId="7211"/>
    <cellStyle name="Обычный 2 2 12 2 4 7 3 2" xfId="7212"/>
    <cellStyle name="Обычный 2 2 12 2 4 7 4" xfId="7213"/>
    <cellStyle name="Обычный 2 2 12 2 4 8" xfId="7214"/>
    <cellStyle name="Обычный 2 2 12 2 4 8 2" xfId="7215"/>
    <cellStyle name="Обычный 2 2 12 2 4 8 2 2" xfId="7216"/>
    <cellStyle name="Обычный 2 2 12 2 4 8 3" xfId="7217"/>
    <cellStyle name="Обычный 2 2 12 2 4 9" xfId="7218"/>
    <cellStyle name="Обычный 2 2 12 2 4 9 2" xfId="7219"/>
    <cellStyle name="Обычный 2 2 12 2 5" xfId="7220"/>
    <cellStyle name="Обычный 2 2 12 2 5 2" xfId="7221"/>
    <cellStyle name="Обычный 2 2 12 2 5 2 2" xfId="7222"/>
    <cellStyle name="Обычный 2 2 12 2 5 2 2 2" xfId="7223"/>
    <cellStyle name="Обычный 2 2 12 2 5 2 2 2 2" xfId="7224"/>
    <cellStyle name="Обычный 2 2 12 2 5 2 2 2 2 2" xfId="7225"/>
    <cellStyle name="Обычный 2 2 12 2 5 2 2 2 3" xfId="7226"/>
    <cellStyle name="Обычный 2 2 12 2 5 2 2 3" xfId="7227"/>
    <cellStyle name="Обычный 2 2 12 2 5 2 2 3 2" xfId="7228"/>
    <cellStyle name="Обычный 2 2 12 2 5 2 2 4" xfId="7229"/>
    <cellStyle name="Обычный 2 2 12 2 5 2 3" xfId="7230"/>
    <cellStyle name="Обычный 2 2 12 2 5 2 3 2" xfId="7231"/>
    <cellStyle name="Обычный 2 2 12 2 5 2 3 2 2" xfId="7232"/>
    <cellStyle name="Обычный 2 2 12 2 5 2 3 3" xfId="7233"/>
    <cellStyle name="Обычный 2 2 12 2 5 2 4" xfId="7234"/>
    <cellStyle name="Обычный 2 2 12 2 5 2 4 2" xfId="7235"/>
    <cellStyle name="Обычный 2 2 12 2 5 2 5" xfId="7236"/>
    <cellStyle name="Обычный 2 2 12 2 5 3" xfId="7237"/>
    <cellStyle name="Обычный 2 2 12 2 5 3 2" xfId="7238"/>
    <cellStyle name="Обычный 2 2 12 2 5 3 2 2" xfId="7239"/>
    <cellStyle name="Обычный 2 2 12 2 5 3 2 2 2" xfId="7240"/>
    <cellStyle name="Обычный 2 2 12 2 5 3 2 3" xfId="7241"/>
    <cellStyle name="Обычный 2 2 12 2 5 3 3" xfId="7242"/>
    <cellStyle name="Обычный 2 2 12 2 5 3 3 2" xfId="7243"/>
    <cellStyle name="Обычный 2 2 12 2 5 3 4" xfId="7244"/>
    <cellStyle name="Обычный 2 2 12 2 5 4" xfId="7245"/>
    <cellStyle name="Обычный 2 2 12 2 5 4 2" xfId="7246"/>
    <cellStyle name="Обычный 2 2 12 2 5 4 2 2" xfId="7247"/>
    <cellStyle name="Обычный 2 2 12 2 5 4 3" xfId="7248"/>
    <cellStyle name="Обычный 2 2 12 2 5 5" xfId="7249"/>
    <cellStyle name="Обычный 2 2 12 2 5 5 2" xfId="7250"/>
    <cellStyle name="Обычный 2 2 12 2 5 6" xfId="7251"/>
    <cellStyle name="Обычный 2 2 12 2 6" xfId="7252"/>
    <cellStyle name="Обычный 2 2 12 2 6 2" xfId="7253"/>
    <cellStyle name="Обычный 2 2 12 2 6 2 2" xfId="7254"/>
    <cellStyle name="Обычный 2 2 12 2 6 2 2 2" xfId="7255"/>
    <cellStyle name="Обычный 2 2 12 2 6 2 2 2 2" xfId="7256"/>
    <cellStyle name="Обычный 2 2 12 2 6 2 2 2 2 2" xfId="7257"/>
    <cellStyle name="Обычный 2 2 12 2 6 2 2 2 3" xfId="7258"/>
    <cellStyle name="Обычный 2 2 12 2 6 2 2 3" xfId="7259"/>
    <cellStyle name="Обычный 2 2 12 2 6 2 2 3 2" xfId="7260"/>
    <cellStyle name="Обычный 2 2 12 2 6 2 2 4" xfId="7261"/>
    <cellStyle name="Обычный 2 2 12 2 6 2 3" xfId="7262"/>
    <cellStyle name="Обычный 2 2 12 2 6 2 3 2" xfId="7263"/>
    <cellStyle name="Обычный 2 2 12 2 6 2 3 2 2" xfId="7264"/>
    <cellStyle name="Обычный 2 2 12 2 6 2 3 3" xfId="7265"/>
    <cellStyle name="Обычный 2 2 12 2 6 2 4" xfId="7266"/>
    <cellStyle name="Обычный 2 2 12 2 6 2 4 2" xfId="7267"/>
    <cellStyle name="Обычный 2 2 12 2 6 2 5" xfId="7268"/>
    <cellStyle name="Обычный 2 2 12 2 6 3" xfId="7269"/>
    <cellStyle name="Обычный 2 2 12 2 6 3 2" xfId="7270"/>
    <cellStyle name="Обычный 2 2 12 2 6 3 2 2" xfId="7271"/>
    <cellStyle name="Обычный 2 2 12 2 6 3 2 2 2" xfId="7272"/>
    <cellStyle name="Обычный 2 2 12 2 6 3 2 3" xfId="7273"/>
    <cellStyle name="Обычный 2 2 12 2 6 3 3" xfId="7274"/>
    <cellStyle name="Обычный 2 2 12 2 6 3 3 2" xfId="7275"/>
    <cellStyle name="Обычный 2 2 12 2 6 3 4" xfId="7276"/>
    <cellStyle name="Обычный 2 2 12 2 6 4" xfId="7277"/>
    <cellStyle name="Обычный 2 2 12 2 6 4 2" xfId="7278"/>
    <cellStyle name="Обычный 2 2 12 2 6 4 2 2" xfId="7279"/>
    <cellStyle name="Обычный 2 2 12 2 6 4 3" xfId="7280"/>
    <cellStyle name="Обычный 2 2 12 2 6 5" xfId="7281"/>
    <cellStyle name="Обычный 2 2 12 2 6 5 2" xfId="7282"/>
    <cellStyle name="Обычный 2 2 12 2 6 6" xfId="7283"/>
    <cellStyle name="Обычный 2 2 12 2 7" xfId="7284"/>
    <cellStyle name="Обычный 2 2 12 2 7 2" xfId="7285"/>
    <cellStyle name="Обычный 2 2 12 2 7 2 2" xfId="7286"/>
    <cellStyle name="Обычный 2 2 12 2 7 2 2 2" xfId="7287"/>
    <cellStyle name="Обычный 2 2 12 2 7 2 2 2 2" xfId="7288"/>
    <cellStyle name="Обычный 2 2 12 2 7 2 2 2 2 2" xfId="7289"/>
    <cellStyle name="Обычный 2 2 12 2 7 2 2 2 3" xfId="7290"/>
    <cellStyle name="Обычный 2 2 12 2 7 2 2 3" xfId="7291"/>
    <cellStyle name="Обычный 2 2 12 2 7 2 2 3 2" xfId="7292"/>
    <cellStyle name="Обычный 2 2 12 2 7 2 2 4" xfId="7293"/>
    <cellStyle name="Обычный 2 2 12 2 7 2 3" xfId="7294"/>
    <cellStyle name="Обычный 2 2 12 2 7 2 3 2" xfId="7295"/>
    <cellStyle name="Обычный 2 2 12 2 7 2 3 2 2" xfId="7296"/>
    <cellStyle name="Обычный 2 2 12 2 7 2 3 3" xfId="7297"/>
    <cellStyle name="Обычный 2 2 12 2 7 2 4" xfId="7298"/>
    <cellStyle name="Обычный 2 2 12 2 7 2 4 2" xfId="7299"/>
    <cellStyle name="Обычный 2 2 12 2 7 2 5" xfId="7300"/>
    <cellStyle name="Обычный 2 2 12 2 7 3" xfId="7301"/>
    <cellStyle name="Обычный 2 2 12 2 7 3 2" xfId="7302"/>
    <cellStyle name="Обычный 2 2 12 2 7 3 2 2" xfId="7303"/>
    <cellStyle name="Обычный 2 2 12 2 7 3 2 2 2" xfId="7304"/>
    <cellStyle name="Обычный 2 2 12 2 7 3 2 3" xfId="7305"/>
    <cellStyle name="Обычный 2 2 12 2 7 3 3" xfId="7306"/>
    <cellStyle name="Обычный 2 2 12 2 7 3 3 2" xfId="7307"/>
    <cellStyle name="Обычный 2 2 12 2 7 3 4" xfId="7308"/>
    <cellStyle name="Обычный 2 2 12 2 7 4" xfId="7309"/>
    <cellStyle name="Обычный 2 2 12 2 7 4 2" xfId="7310"/>
    <cellStyle name="Обычный 2 2 12 2 7 4 2 2" xfId="7311"/>
    <cellStyle name="Обычный 2 2 12 2 7 4 3" xfId="7312"/>
    <cellStyle name="Обычный 2 2 12 2 7 5" xfId="7313"/>
    <cellStyle name="Обычный 2 2 12 2 7 5 2" xfId="7314"/>
    <cellStyle name="Обычный 2 2 12 2 7 6" xfId="7315"/>
    <cellStyle name="Обычный 2 2 12 2 8" xfId="7316"/>
    <cellStyle name="Обычный 2 2 12 2 8 2" xfId="7317"/>
    <cellStyle name="Обычный 2 2 12 2 8 2 2" xfId="7318"/>
    <cellStyle name="Обычный 2 2 12 2 8 2 2 2" xfId="7319"/>
    <cellStyle name="Обычный 2 2 12 2 8 2 2 2 2" xfId="7320"/>
    <cellStyle name="Обычный 2 2 12 2 8 2 2 2 2 2" xfId="7321"/>
    <cellStyle name="Обычный 2 2 12 2 8 2 2 2 3" xfId="7322"/>
    <cellStyle name="Обычный 2 2 12 2 8 2 2 3" xfId="7323"/>
    <cellStyle name="Обычный 2 2 12 2 8 2 2 3 2" xfId="7324"/>
    <cellStyle name="Обычный 2 2 12 2 8 2 2 4" xfId="7325"/>
    <cellStyle name="Обычный 2 2 12 2 8 2 3" xfId="7326"/>
    <cellStyle name="Обычный 2 2 12 2 8 2 3 2" xfId="7327"/>
    <cellStyle name="Обычный 2 2 12 2 8 2 3 2 2" xfId="7328"/>
    <cellStyle name="Обычный 2 2 12 2 8 2 3 3" xfId="7329"/>
    <cellStyle name="Обычный 2 2 12 2 8 2 4" xfId="7330"/>
    <cellStyle name="Обычный 2 2 12 2 8 2 4 2" xfId="7331"/>
    <cellStyle name="Обычный 2 2 12 2 8 2 5" xfId="7332"/>
    <cellStyle name="Обычный 2 2 12 2 8 3" xfId="7333"/>
    <cellStyle name="Обычный 2 2 12 2 8 3 2" xfId="7334"/>
    <cellStyle name="Обычный 2 2 12 2 8 3 2 2" xfId="7335"/>
    <cellStyle name="Обычный 2 2 12 2 8 3 2 2 2" xfId="7336"/>
    <cellStyle name="Обычный 2 2 12 2 8 3 2 3" xfId="7337"/>
    <cellStyle name="Обычный 2 2 12 2 8 3 3" xfId="7338"/>
    <cellStyle name="Обычный 2 2 12 2 8 3 3 2" xfId="7339"/>
    <cellStyle name="Обычный 2 2 12 2 8 3 4" xfId="7340"/>
    <cellStyle name="Обычный 2 2 12 2 8 4" xfId="7341"/>
    <cellStyle name="Обычный 2 2 12 2 8 4 2" xfId="7342"/>
    <cellStyle name="Обычный 2 2 12 2 8 4 2 2" xfId="7343"/>
    <cellStyle name="Обычный 2 2 12 2 8 4 3" xfId="7344"/>
    <cellStyle name="Обычный 2 2 12 2 8 5" xfId="7345"/>
    <cellStyle name="Обычный 2 2 12 2 8 5 2" xfId="7346"/>
    <cellStyle name="Обычный 2 2 12 2 8 6" xfId="7347"/>
    <cellStyle name="Обычный 2 2 12 2 9" xfId="7348"/>
    <cellStyle name="Обычный 2 2 12 2 9 2" xfId="7349"/>
    <cellStyle name="Обычный 2 2 12 2 9 2 2" xfId="7350"/>
    <cellStyle name="Обычный 2 2 12 2 9 2 2 2" xfId="7351"/>
    <cellStyle name="Обычный 2 2 12 2 9 2 2 2 2" xfId="7352"/>
    <cellStyle name="Обычный 2 2 12 2 9 2 2 3" xfId="7353"/>
    <cellStyle name="Обычный 2 2 12 2 9 2 3" xfId="7354"/>
    <cellStyle name="Обычный 2 2 12 2 9 2 3 2" xfId="7355"/>
    <cellStyle name="Обычный 2 2 12 2 9 2 4" xfId="7356"/>
    <cellStyle name="Обычный 2 2 12 2 9 3" xfId="7357"/>
    <cellStyle name="Обычный 2 2 12 2 9 3 2" xfId="7358"/>
    <cellStyle name="Обычный 2 2 12 2 9 3 2 2" xfId="7359"/>
    <cellStyle name="Обычный 2 2 12 2 9 3 3" xfId="7360"/>
    <cellStyle name="Обычный 2 2 12 2 9 4" xfId="7361"/>
    <cellStyle name="Обычный 2 2 12 2 9 4 2" xfId="7362"/>
    <cellStyle name="Обычный 2 2 12 2 9 5" xfId="7363"/>
    <cellStyle name="Обычный 2 2 12 3" xfId="7364"/>
    <cellStyle name="Обычный 2 2 12 3 10" xfId="7365"/>
    <cellStyle name="Обычный 2 2 12 3 10 2" xfId="7366"/>
    <cellStyle name="Обычный 2 2 12 3 11" xfId="7367"/>
    <cellStyle name="Обычный 2 2 12 3 2" xfId="7368"/>
    <cellStyle name="Обычный 2 2 12 3 2 10" xfId="7369"/>
    <cellStyle name="Обычный 2 2 12 3 2 2" xfId="7370"/>
    <cellStyle name="Обычный 2 2 12 3 2 2 2" xfId="7371"/>
    <cellStyle name="Обычный 2 2 12 3 2 2 2 2" xfId="7372"/>
    <cellStyle name="Обычный 2 2 12 3 2 2 2 2 2" xfId="7373"/>
    <cellStyle name="Обычный 2 2 12 3 2 2 2 2 2 2" xfId="7374"/>
    <cellStyle name="Обычный 2 2 12 3 2 2 2 2 2 2 2" xfId="7375"/>
    <cellStyle name="Обычный 2 2 12 3 2 2 2 2 2 3" xfId="7376"/>
    <cellStyle name="Обычный 2 2 12 3 2 2 2 2 3" xfId="7377"/>
    <cellStyle name="Обычный 2 2 12 3 2 2 2 2 3 2" xfId="7378"/>
    <cellStyle name="Обычный 2 2 12 3 2 2 2 2 4" xfId="7379"/>
    <cellStyle name="Обычный 2 2 12 3 2 2 2 3" xfId="7380"/>
    <cellStyle name="Обычный 2 2 12 3 2 2 2 3 2" xfId="7381"/>
    <cellStyle name="Обычный 2 2 12 3 2 2 2 3 2 2" xfId="7382"/>
    <cellStyle name="Обычный 2 2 12 3 2 2 2 3 3" xfId="7383"/>
    <cellStyle name="Обычный 2 2 12 3 2 2 2 4" xfId="7384"/>
    <cellStyle name="Обычный 2 2 12 3 2 2 2 4 2" xfId="7385"/>
    <cellStyle name="Обычный 2 2 12 3 2 2 2 5" xfId="7386"/>
    <cellStyle name="Обычный 2 2 12 3 2 2 3" xfId="7387"/>
    <cellStyle name="Обычный 2 2 12 3 2 2 3 2" xfId="7388"/>
    <cellStyle name="Обычный 2 2 12 3 2 2 3 2 2" xfId="7389"/>
    <cellStyle name="Обычный 2 2 12 3 2 2 3 2 2 2" xfId="7390"/>
    <cellStyle name="Обычный 2 2 12 3 2 2 3 2 3" xfId="7391"/>
    <cellStyle name="Обычный 2 2 12 3 2 2 3 3" xfId="7392"/>
    <cellStyle name="Обычный 2 2 12 3 2 2 3 3 2" xfId="7393"/>
    <cellStyle name="Обычный 2 2 12 3 2 2 3 4" xfId="7394"/>
    <cellStyle name="Обычный 2 2 12 3 2 2 4" xfId="7395"/>
    <cellStyle name="Обычный 2 2 12 3 2 2 4 2" xfId="7396"/>
    <cellStyle name="Обычный 2 2 12 3 2 2 4 2 2" xfId="7397"/>
    <cellStyle name="Обычный 2 2 12 3 2 2 4 3" xfId="7398"/>
    <cellStyle name="Обычный 2 2 12 3 2 2 5" xfId="7399"/>
    <cellStyle name="Обычный 2 2 12 3 2 2 5 2" xfId="7400"/>
    <cellStyle name="Обычный 2 2 12 3 2 2 6" xfId="7401"/>
    <cellStyle name="Обычный 2 2 12 3 2 3" xfId="7402"/>
    <cellStyle name="Обычный 2 2 12 3 2 3 2" xfId="7403"/>
    <cellStyle name="Обычный 2 2 12 3 2 3 2 2" xfId="7404"/>
    <cellStyle name="Обычный 2 2 12 3 2 3 2 2 2" xfId="7405"/>
    <cellStyle name="Обычный 2 2 12 3 2 3 2 2 2 2" xfId="7406"/>
    <cellStyle name="Обычный 2 2 12 3 2 3 2 2 2 2 2" xfId="7407"/>
    <cellStyle name="Обычный 2 2 12 3 2 3 2 2 2 3" xfId="7408"/>
    <cellStyle name="Обычный 2 2 12 3 2 3 2 2 3" xfId="7409"/>
    <cellStyle name="Обычный 2 2 12 3 2 3 2 2 3 2" xfId="7410"/>
    <cellStyle name="Обычный 2 2 12 3 2 3 2 2 4" xfId="7411"/>
    <cellStyle name="Обычный 2 2 12 3 2 3 2 3" xfId="7412"/>
    <cellStyle name="Обычный 2 2 12 3 2 3 2 3 2" xfId="7413"/>
    <cellStyle name="Обычный 2 2 12 3 2 3 2 3 2 2" xfId="7414"/>
    <cellStyle name="Обычный 2 2 12 3 2 3 2 3 3" xfId="7415"/>
    <cellStyle name="Обычный 2 2 12 3 2 3 2 4" xfId="7416"/>
    <cellStyle name="Обычный 2 2 12 3 2 3 2 4 2" xfId="7417"/>
    <cellStyle name="Обычный 2 2 12 3 2 3 2 5" xfId="7418"/>
    <cellStyle name="Обычный 2 2 12 3 2 3 3" xfId="7419"/>
    <cellStyle name="Обычный 2 2 12 3 2 3 3 2" xfId="7420"/>
    <cellStyle name="Обычный 2 2 12 3 2 3 3 2 2" xfId="7421"/>
    <cellStyle name="Обычный 2 2 12 3 2 3 3 2 2 2" xfId="7422"/>
    <cellStyle name="Обычный 2 2 12 3 2 3 3 2 3" xfId="7423"/>
    <cellStyle name="Обычный 2 2 12 3 2 3 3 3" xfId="7424"/>
    <cellStyle name="Обычный 2 2 12 3 2 3 3 3 2" xfId="7425"/>
    <cellStyle name="Обычный 2 2 12 3 2 3 3 4" xfId="7426"/>
    <cellStyle name="Обычный 2 2 12 3 2 3 4" xfId="7427"/>
    <cellStyle name="Обычный 2 2 12 3 2 3 4 2" xfId="7428"/>
    <cellStyle name="Обычный 2 2 12 3 2 3 4 2 2" xfId="7429"/>
    <cellStyle name="Обычный 2 2 12 3 2 3 4 3" xfId="7430"/>
    <cellStyle name="Обычный 2 2 12 3 2 3 5" xfId="7431"/>
    <cellStyle name="Обычный 2 2 12 3 2 3 5 2" xfId="7432"/>
    <cellStyle name="Обычный 2 2 12 3 2 3 6" xfId="7433"/>
    <cellStyle name="Обычный 2 2 12 3 2 4" xfId="7434"/>
    <cellStyle name="Обычный 2 2 12 3 2 4 2" xfId="7435"/>
    <cellStyle name="Обычный 2 2 12 3 2 4 2 2" xfId="7436"/>
    <cellStyle name="Обычный 2 2 12 3 2 4 2 2 2" xfId="7437"/>
    <cellStyle name="Обычный 2 2 12 3 2 4 2 2 2 2" xfId="7438"/>
    <cellStyle name="Обычный 2 2 12 3 2 4 2 2 2 2 2" xfId="7439"/>
    <cellStyle name="Обычный 2 2 12 3 2 4 2 2 2 3" xfId="7440"/>
    <cellStyle name="Обычный 2 2 12 3 2 4 2 2 3" xfId="7441"/>
    <cellStyle name="Обычный 2 2 12 3 2 4 2 2 3 2" xfId="7442"/>
    <cellStyle name="Обычный 2 2 12 3 2 4 2 2 4" xfId="7443"/>
    <cellStyle name="Обычный 2 2 12 3 2 4 2 3" xfId="7444"/>
    <cellStyle name="Обычный 2 2 12 3 2 4 2 3 2" xfId="7445"/>
    <cellStyle name="Обычный 2 2 12 3 2 4 2 3 2 2" xfId="7446"/>
    <cellStyle name="Обычный 2 2 12 3 2 4 2 3 3" xfId="7447"/>
    <cellStyle name="Обычный 2 2 12 3 2 4 2 4" xfId="7448"/>
    <cellStyle name="Обычный 2 2 12 3 2 4 2 4 2" xfId="7449"/>
    <cellStyle name="Обычный 2 2 12 3 2 4 2 5" xfId="7450"/>
    <cellStyle name="Обычный 2 2 12 3 2 4 3" xfId="7451"/>
    <cellStyle name="Обычный 2 2 12 3 2 4 3 2" xfId="7452"/>
    <cellStyle name="Обычный 2 2 12 3 2 4 3 2 2" xfId="7453"/>
    <cellStyle name="Обычный 2 2 12 3 2 4 3 2 2 2" xfId="7454"/>
    <cellStyle name="Обычный 2 2 12 3 2 4 3 2 3" xfId="7455"/>
    <cellStyle name="Обычный 2 2 12 3 2 4 3 3" xfId="7456"/>
    <cellStyle name="Обычный 2 2 12 3 2 4 3 3 2" xfId="7457"/>
    <cellStyle name="Обычный 2 2 12 3 2 4 3 4" xfId="7458"/>
    <cellStyle name="Обычный 2 2 12 3 2 4 4" xfId="7459"/>
    <cellStyle name="Обычный 2 2 12 3 2 4 4 2" xfId="7460"/>
    <cellStyle name="Обычный 2 2 12 3 2 4 4 2 2" xfId="7461"/>
    <cellStyle name="Обычный 2 2 12 3 2 4 4 3" xfId="7462"/>
    <cellStyle name="Обычный 2 2 12 3 2 4 5" xfId="7463"/>
    <cellStyle name="Обычный 2 2 12 3 2 4 5 2" xfId="7464"/>
    <cellStyle name="Обычный 2 2 12 3 2 4 6" xfId="7465"/>
    <cellStyle name="Обычный 2 2 12 3 2 5" xfId="7466"/>
    <cellStyle name="Обычный 2 2 12 3 2 5 2" xfId="7467"/>
    <cellStyle name="Обычный 2 2 12 3 2 5 2 2" xfId="7468"/>
    <cellStyle name="Обычный 2 2 12 3 2 5 2 2 2" xfId="7469"/>
    <cellStyle name="Обычный 2 2 12 3 2 5 2 2 2 2" xfId="7470"/>
    <cellStyle name="Обычный 2 2 12 3 2 5 2 2 2 2 2" xfId="7471"/>
    <cellStyle name="Обычный 2 2 12 3 2 5 2 2 2 3" xfId="7472"/>
    <cellStyle name="Обычный 2 2 12 3 2 5 2 2 3" xfId="7473"/>
    <cellStyle name="Обычный 2 2 12 3 2 5 2 2 3 2" xfId="7474"/>
    <cellStyle name="Обычный 2 2 12 3 2 5 2 2 4" xfId="7475"/>
    <cellStyle name="Обычный 2 2 12 3 2 5 2 3" xfId="7476"/>
    <cellStyle name="Обычный 2 2 12 3 2 5 2 3 2" xfId="7477"/>
    <cellStyle name="Обычный 2 2 12 3 2 5 2 3 2 2" xfId="7478"/>
    <cellStyle name="Обычный 2 2 12 3 2 5 2 3 3" xfId="7479"/>
    <cellStyle name="Обычный 2 2 12 3 2 5 2 4" xfId="7480"/>
    <cellStyle name="Обычный 2 2 12 3 2 5 2 4 2" xfId="7481"/>
    <cellStyle name="Обычный 2 2 12 3 2 5 2 5" xfId="7482"/>
    <cellStyle name="Обычный 2 2 12 3 2 5 3" xfId="7483"/>
    <cellStyle name="Обычный 2 2 12 3 2 5 3 2" xfId="7484"/>
    <cellStyle name="Обычный 2 2 12 3 2 5 3 2 2" xfId="7485"/>
    <cellStyle name="Обычный 2 2 12 3 2 5 3 2 2 2" xfId="7486"/>
    <cellStyle name="Обычный 2 2 12 3 2 5 3 2 3" xfId="7487"/>
    <cellStyle name="Обычный 2 2 12 3 2 5 3 3" xfId="7488"/>
    <cellStyle name="Обычный 2 2 12 3 2 5 3 3 2" xfId="7489"/>
    <cellStyle name="Обычный 2 2 12 3 2 5 3 4" xfId="7490"/>
    <cellStyle name="Обычный 2 2 12 3 2 5 4" xfId="7491"/>
    <cellStyle name="Обычный 2 2 12 3 2 5 4 2" xfId="7492"/>
    <cellStyle name="Обычный 2 2 12 3 2 5 4 2 2" xfId="7493"/>
    <cellStyle name="Обычный 2 2 12 3 2 5 4 3" xfId="7494"/>
    <cellStyle name="Обычный 2 2 12 3 2 5 5" xfId="7495"/>
    <cellStyle name="Обычный 2 2 12 3 2 5 5 2" xfId="7496"/>
    <cellStyle name="Обычный 2 2 12 3 2 5 6" xfId="7497"/>
    <cellStyle name="Обычный 2 2 12 3 2 6" xfId="7498"/>
    <cellStyle name="Обычный 2 2 12 3 2 6 2" xfId="7499"/>
    <cellStyle name="Обычный 2 2 12 3 2 6 2 2" xfId="7500"/>
    <cellStyle name="Обычный 2 2 12 3 2 6 2 2 2" xfId="7501"/>
    <cellStyle name="Обычный 2 2 12 3 2 6 2 2 2 2" xfId="7502"/>
    <cellStyle name="Обычный 2 2 12 3 2 6 2 2 3" xfId="7503"/>
    <cellStyle name="Обычный 2 2 12 3 2 6 2 3" xfId="7504"/>
    <cellStyle name="Обычный 2 2 12 3 2 6 2 3 2" xfId="7505"/>
    <cellStyle name="Обычный 2 2 12 3 2 6 2 4" xfId="7506"/>
    <cellStyle name="Обычный 2 2 12 3 2 6 3" xfId="7507"/>
    <cellStyle name="Обычный 2 2 12 3 2 6 3 2" xfId="7508"/>
    <cellStyle name="Обычный 2 2 12 3 2 6 3 2 2" xfId="7509"/>
    <cellStyle name="Обычный 2 2 12 3 2 6 3 3" xfId="7510"/>
    <cellStyle name="Обычный 2 2 12 3 2 6 4" xfId="7511"/>
    <cellStyle name="Обычный 2 2 12 3 2 6 4 2" xfId="7512"/>
    <cellStyle name="Обычный 2 2 12 3 2 6 5" xfId="7513"/>
    <cellStyle name="Обычный 2 2 12 3 2 7" xfId="7514"/>
    <cellStyle name="Обычный 2 2 12 3 2 7 2" xfId="7515"/>
    <cellStyle name="Обычный 2 2 12 3 2 7 2 2" xfId="7516"/>
    <cellStyle name="Обычный 2 2 12 3 2 7 2 2 2" xfId="7517"/>
    <cellStyle name="Обычный 2 2 12 3 2 7 2 3" xfId="7518"/>
    <cellStyle name="Обычный 2 2 12 3 2 7 3" xfId="7519"/>
    <cellStyle name="Обычный 2 2 12 3 2 7 3 2" xfId="7520"/>
    <cellStyle name="Обычный 2 2 12 3 2 7 4" xfId="7521"/>
    <cellStyle name="Обычный 2 2 12 3 2 8" xfId="7522"/>
    <cellStyle name="Обычный 2 2 12 3 2 8 2" xfId="7523"/>
    <cellStyle name="Обычный 2 2 12 3 2 8 2 2" xfId="7524"/>
    <cellStyle name="Обычный 2 2 12 3 2 8 3" xfId="7525"/>
    <cellStyle name="Обычный 2 2 12 3 2 9" xfId="7526"/>
    <cellStyle name="Обычный 2 2 12 3 2 9 2" xfId="7527"/>
    <cellStyle name="Обычный 2 2 12 3 3" xfId="7528"/>
    <cellStyle name="Обычный 2 2 12 3 3 2" xfId="7529"/>
    <cellStyle name="Обычный 2 2 12 3 3 2 2" xfId="7530"/>
    <cellStyle name="Обычный 2 2 12 3 3 2 2 2" xfId="7531"/>
    <cellStyle name="Обычный 2 2 12 3 3 2 2 2 2" xfId="7532"/>
    <cellStyle name="Обычный 2 2 12 3 3 2 2 2 2 2" xfId="7533"/>
    <cellStyle name="Обычный 2 2 12 3 3 2 2 2 3" xfId="7534"/>
    <cellStyle name="Обычный 2 2 12 3 3 2 2 3" xfId="7535"/>
    <cellStyle name="Обычный 2 2 12 3 3 2 2 3 2" xfId="7536"/>
    <cellStyle name="Обычный 2 2 12 3 3 2 2 4" xfId="7537"/>
    <cellStyle name="Обычный 2 2 12 3 3 2 3" xfId="7538"/>
    <cellStyle name="Обычный 2 2 12 3 3 2 3 2" xfId="7539"/>
    <cellStyle name="Обычный 2 2 12 3 3 2 3 2 2" xfId="7540"/>
    <cellStyle name="Обычный 2 2 12 3 3 2 3 3" xfId="7541"/>
    <cellStyle name="Обычный 2 2 12 3 3 2 4" xfId="7542"/>
    <cellStyle name="Обычный 2 2 12 3 3 2 4 2" xfId="7543"/>
    <cellStyle name="Обычный 2 2 12 3 3 2 5" xfId="7544"/>
    <cellStyle name="Обычный 2 2 12 3 3 3" xfId="7545"/>
    <cellStyle name="Обычный 2 2 12 3 3 3 2" xfId="7546"/>
    <cellStyle name="Обычный 2 2 12 3 3 3 2 2" xfId="7547"/>
    <cellStyle name="Обычный 2 2 12 3 3 3 2 2 2" xfId="7548"/>
    <cellStyle name="Обычный 2 2 12 3 3 3 2 3" xfId="7549"/>
    <cellStyle name="Обычный 2 2 12 3 3 3 3" xfId="7550"/>
    <cellStyle name="Обычный 2 2 12 3 3 3 3 2" xfId="7551"/>
    <cellStyle name="Обычный 2 2 12 3 3 3 4" xfId="7552"/>
    <cellStyle name="Обычный 2 2 12 3 3 4" xfId="7553"/>
    <cellStyle name="Обычный 2 2 12 3 3 4 2" xfId="7554"/>
    <cellStyle name="Обычный 2 2 12 3 3 4 2 2" xfId="7555"/>
    <cellStyle name="Обычный 2 2 12 3 3 4 3" xfId="7556"/>
    <cellStyle name="Обычный 2 2 12 3 3 5" xfId="7557"/>
    <cellStyle name="Обычный 2 2 12 3 3 5 2" xfId="7558"/>
    <cellStyle name="Обычный 2 2 12 3 3 6" xfId="7559"/>
    <cellStyle name="Обычный 2 2 12 3 4" xfId="7560"/>
    <cellStyle name="Обычный 2 2 12 3 4 2" xfId="7561"/>
    <cellStyle name="Обычный 2 2 12 3 4 2 2" xfId="7562"/>
    <cellStyle name="Обычный 2 2 12 3 4 2 2 2" xfId="7563"/>
    <cellStyle name="Обычный 2 2 12 3 4 2 2 2 2" xfId="7564"/>
    <cellStyle name="Обычный 2 2 12 3 4 2 2 2 2 2" xfId="7565"/>
    <cellStyle name="Обычный 2 2 12 3 4 2 2 2 3" xfId="7566"/>
    <cellStyle name="Обычный 2 2 12 3 4 2 2 3" xfId="7567"/>
    <cellStyle name="Обычный 2 2 12 3 4 2 2 3 2" xfId="7568"/>
    <cellStyle name="Обычный 2 2 12 3 4 2 2 4" xfId="7569"/>
    <cellStyle name="Обычный 2 2 12 3 4 2 3" xfId="7570"/>
    <cellStyle name="Обычный 2 2 12 3 4 2 3 2" xfId="7571"/>
    <cellStyle name="Обычный 2 2 12 3 4 2 3 2 2" xfId="7572"/>
    <cellStyle name="Обычный 2 2 12 3 4 2 3 3" xfId="7573"/>
    <cellStyle name="Обычный 2 2 12 3 4 2 4" xfId="7574"/>
    <cellStyle name="Обычный 2 2 12 3 4 2 4 2" xfId="7575"/>
    <cellStyle name="Обычный 2 2 12 3 4 2 5" xfId="7576"/>
    <cellStyle name="Обычный 2 2 12 3 4 3" xfId="7577"/>
    <cellStyle name="Обычный 2 2 12 3 4 3 2" xfId="7578"/>
    <cellStyle name="Обычный 2 2 12 3 4 3 2 2" xfId="7579"/>
    <cellStyle name="Обычный 2 2 12 3 4 3 2 2 2" xfId="7580"/>
    <cellStyle name="Обычный 2 2 12 3 4 3 2 3" xfId="7581"/>
    <cellStyle name="Обычный 2 2 12 3 4 3 3" xfId="7582"/>
    <cellStyle name="Обычный 2 2 12 3 4 3 3 2" xfId="7583"/>
    <cellStyle name="Обычный 2 2 12 3 4 3 4" xfId="7584"/>
    <cellStyle name="Обычный 2 2 12 3 4 4" xfId="7585"/>
    <cellStyle name="Обычный 2 2 12 3 4 4 2" xfId="7586"/>
    <cellStyle name="Обычный 2 2 12 3 4 4 2 2" xfId="7587"/>
    <cellStyle name="Обычный 2 2 12 3 4 4 3" xfId="7588"/>
    <cellStyle name="Обычный 2 2 12 3 4 5" xfId="7589"/>
    <cellStyle name="Обычный 2 2 12 3 4 5 2" xfId="7590"/>
    <cellStyle name="Обычный 2 2 12 3 4 6" xfId="7591"/>
    <cellStyle name="Обычный 2 2 12 3 5" xfId="7592"/>
    <cellStyle name="Обычный 2 2 12 3 5 2" xfId="7593"/>
    <cellStyle name="Обычный 2 2 12 3 5 2 2" xfId="7594"/>
    <cellStyle name="Обычный 2 2 12 3 5 2 2 2" xfId="7595"/>
    <cellStyle name="Обычный 2 2 12 3 5 2 2 2 2" xfId="7596"/>
    <cellStyle name="Обычный 2 2 12 3 5 2 2 2 2 2" xfId="7597"/>
    <cellStyle name="Обычный 2 2 12 3 5 2 2 2 3" xfId="7598"/>
    <cellStyle name="Обычный 2 2 12 3 5 2 2 3" xfId="7599"/>
    <cellStyle name="Обычный 2 2 12 3 5 2 2 3 2" xfId="7600"/>
    <cellStyle name="Обычный 2 2 12 3 5 2 2 4" xfId="7601"/>
    <cellStyle name="Обычный 2 2 12 3 5 2 3" xfId="7602"/>
    <cellStyle name="Обычный 2 2 12 3 5 2 3 2" xfId="7603"/>
    <cellStyle name="Обычный 2 2 12 3 5 2 3 2 2" xfId="7604"/>
    <cellStyle name="Обычный 2 2 12 3 5 2 3 3" xfId="7605"/>
    <cellStyle name="Обычный 2 2 12 3 5 2 4" xfId="7606"/>
    <cellStyle name="Обычный 2 2 12 3 5 2 4 2" xfId="7607"/>
    <cellStyle name="Обычный 2 2 12 3 5 2 5" xfId="7608"/>
    <cellStyle name="Обычный 2 2 12 3 5 3" xfId="7609"/>
    <cellStyle name="Обычный 2 2 12 3 5 3 2" xfId="7610"/>
    <cellStyle name="Обычный 2 2 12 3 5 3 2 2" xfId="7611"/>
    <cellStyle name="Обычный 2 2 12 3 5 3 2 2 2" xfId="7612"/>
    <cellStyle name="Обычный 2 2 12 3 5 3 2 3" xfId="7613"/>
    <cellStyle name="Обычный 2 2 12 3 5 3 3" xfId="7614"/>
    <cellStyle name="Обычный 2 2 12 3 5 3 3 2" xfId="7615"/>
    <cellStyle name="Обычный 2 2 12 3 5 3 4" xfId="7616"/>
    <cellStyle name="Обычный 2 2 12 3 5 4" xfId="7617"/>
    <cellStyle name="Обычный 2 2 12 3 5 4 2" xfId="7618"/>
    <cellStyle name="Обычный 2 2 12 3 5 4 2 2" xfId="7619"/>
    <cellStyle name="Обычный 2 2 12 3 5 4 3" xfId="7620"/>
    <cellStyle name="Обычный 2 2 12 3 5 5" xfId="7621"/>
    <cellStyle name="Обычный 2 2 12 3 5 5 2" xfId="7622"/>
    <cellStyle name="Обычный 2 2 12 3 5 6" xfId="7623"/>
    <cellStyle name="Обычный 2 2 12 3 6" xfId="7624"/>
    <cellStyle name="Обычный 2 2 12 3 6 2" xfId="7625"/>
    <cellStyle name="Обычный 2 2 12 3 6 2 2" xfId="7626"/>
    <cellStyle name="Обычный 2 2 12 3 6 2 2 2" xfId="7627"/>
    <cellStyle name="Обычный 2 2 12 3 6 2 2 2 2" xfId="7628"/>
    <cellStyle name="Обычный 2 2 12 3 6 2 2 2 2 2" xfId="7629"/>
    <cellStyle name="Обычный 2 2 12 3 6 2 2 2 3" xfId="7630"/>
    <cellStyle name="Обычный 2 2 12 3 6 2 2 3" xfId="7631"/>
    <cellStyle name="Обычный 2 2 12 3 6 2 2 3 2" xfId="7632"/>
    <cellStyle name="Обычный 2 2 12 3 6 2 2 4" xfId="7633"/>
    <cellStyle name="Обычный 2 2 12 3 6 2 3" xfId="7634"/>
    <cellStyle name="Обычный 2 2 12 3 6 2 3 2" xfId="7635"/>
    <cellStyle name="Обычный 2 2 12 3 6 2 3 2 2" xfId="7636"/>
    <cellStyle name="Обычный 2 2 12 3 6 2 3 3" xfId="7637"/>
    <cellStyle name="Обычный 2 2 12 3 6 2 4" xfId="7638"/>
    <cellStyle name="Обычный 2 2 12 3 6 2 4 2" xfId="7639"/>
    <cellStyle name="Обычный 2 2 12 3 6 2 5" xfId="7640"/>
    <cellStyle name="Обычный 2 2 12 3 6 3" xfId="7641"/>
    <cellStyle name="Обычный 2 2 12 3 6 3 2" xfId="7642"/>
    <cellStyle name="Обычный 2 2 12 3 6 3 2 2" xfId="7643"/>
    <cellStyle name="Обычный 2 2 12 3 6 3 2 2 2" xfId="7644"/>
    <cellStyle name="Обычный 2 2 12 3 6 3 2 3" xfId="7645"/>
    <cellStyle name="Обычный 2 2 12 3 6 3 3" xfId="7646"/>
    <cellStyle name="Обычный 2 2 12 3 6 3 3 2" xfId="7647"/>
    <cellStyle name="Обычный 2 2 12 3 6 3 4" xfId="7648"/>
    <cellStyle name="Обычный 2 2 12 3 6 4" xfId="7649"/>
    <cellStyle name="Обычный 2 2 12 3 6 4 2" xfId="7650"/>
    <cellStyle name="Обычный 2 2 12 3 6 4 2 2" xfId="7651"/>
    <cellStyle name="Обычный 2 2 12 3 6 4 3" xfId="7652"/>
    <cellStyle name="Обычный 2 2 12 3 6 5" xfId="7653"/>
    <cellStyle name="Обычный 2 2 12 3 6 5 2" xfId="7654"/>
    <cellStyle name="Обычный 2 2 12 3 6 6" xfId="7655"/>
    <cellStyle name="Обычный 2 2 12 3 7" xfId="7656"/>
    <cellStyle name="Обычный 2 2 12 3 7 2" xfId="7657"/>
    <cellStyle name="Обычный 2 2 12 3 7 2 2" xfId="7658"/>
    <cellStyle name="Обычный 2 2 12 3 7 2 2 2" xfId="7659"/>
    <cellStyle name="Обычный 2 2 12 3 7 2 2 2 2" xfId="7660"/>
    <cellStyle name="Обычный 2 2 12 3 7 2 2 3" xfId="7661"/>
    <cellStyle name="Обычный 2 2 12 3 7 2 3" xfId="7662"/>
    <cellStyle name="Обычный 2 2 12 3 7 2 3 2" xfId="7663"/>
    <cellStyle name="Обычный 2 2 12 3 7 2 4" xfId="7664"/>
    <cellStyle name="Обычный 2 2 12 3 7 3" xfId="7665"/>
    <cellStyle name="Обычный 2 2 12 3 7 3 2" xfId="7666"/>
    <cellStyle name="Обычный 2 2 12 3 7 3 2 2" xfId="7667"/>
    <cellStyle name="Обычный 2 2 12 3 7 3 3" xfId="7668"/>
    <cellStyle name="Обычный 2 2 12 3 7 4" xfId="7669"/>
    <cellStyle name="Обычный 2 2 12 3 7 4 2" xfId="7670"/>
    <cellStyle name="Обычный 2 2 12 3 7 5" xfId="7671"/>
    <cellStyle name="Обычный 2 2 12 3 8" xfId="7672"/>
    <cellStyle name="Обычный 2 2 12 3 8 2" xfId="7673"/>
    <cellStyle name="Обычный 2 2 12 3 8 2 2" xfId="7674"/>
    <cellStyle name="Обычный 2 2 12 3 8 2 2 2" xfId="7675"/>
    <cellStyle name="Обычный 2 2 12 3 8 2 3" xfId="7676"/>
    <cellStyle name="Обычный 2 2 12 3 8 3" xfId="7677"/>
    <cellStyle name="Обычный 2 2 12 3 8 3 2" xfId="7678"/>
    <cellStyle name="Обычный 2 2 12 3 8 4" xfId="7679"/>
    <cellStyle name="Обычный 2 2 12 3 9" xfId="7680"/>
    <cellStyle name="Обычный 2 2 12 3 9 2" xfId="7681"/>
    <cellStyle name="Обычный 2 2 12 3 9 2 2" xfId="7682"/>
    <cellStyle name="Обычный 2 2 12 3 9 3" xfId="7683"/>
    <cellStyle name="Обычный 2 2 12 4" xfId="7684"/>
    <cellStyle name="Обычный 2 2 12 4 10" xfId="7685"/>
    <cellStyle name="Обычный 2 2 12 4 2" xfId="7686"/>
    <cellStyle name="Обычный 2 2 12 4 2 2" xfId="7687"/>
    <cellStyle name="Обычный 2 2 12 4 2 2 2" xfId="7688"/>
    <cellStyle name="Обычный 2 2 12 4 2 2 2 2" xfId="7689"/>
    <cellStyle name="Обычный 2 2 12 4 2 2 2 2 2" xfId="7690"/>
    <cellStyle name="Обычный 2 2 12 4 2 2 2 2 2 2" xfId="7691"/>
    <cellStyle name="Обычный 2 2 12 4 2 2 2 2 3" xfId="7692"/>
    <cellStyle name="Обычный 2 2 12 4 2 2 2 3" xfId="7693"/>
    <cellStyle name="Обычный 2 2 12 4 2 2 2 3 2" xfId="7694"/>
    <cellStyle name="Обычный 2 2 12 4 2 2 2 4" xfId="7695"/>
    <cellStyle name="Обычный 2 2 12 4 2 2 3" xfId="7696"/>
    <cellStyle name="Обычный 2 2 12 4 2 2 3 2" xfId="7697"/>
    <cellStyle name="Обычный 2 2 12 4 2 2 3 2 2" xfId="7698"/>
    <cellStyle name="Обычный 2 2 12 4 2 2 3 3" xfId="7699"/>
    <cellStyle name="Обычный 2 2 12 4 2 2 4" xfId="7700"/>
    <cellStyle name="Обычный 2 2 12 4 2 2 4 2" xfId="7701"/>
    <cellStyle name="Обычный 2 2 12 4 2 2 5" xfId="7702"/>
    <cellStyle name="Обычный 2 2 12 4 2 3" xfId="7703"/>
    <cellStyle name="Обычный 2 2 12 4 2 3 2" xfId="7704"/>
    <cellStyle name="Обычный 2 2 12 4 2 3 2 2" xfId="7705"/>
    <cellStyle name="Обычный 2 2 12 4 2 3 2 2 2" xfId="7706"/>
    <cellStyle name="Обычный 2 2 12 4 2 3 2 3" xfId="7707"/>
    <cellStyle name="Обычный 2 2 12 4 2 3 3" xfId="7708"/>
    <cellStyle name="Обычный 2 2 12 4 2 3 3 2" xfId="7709"/>
    <cellStyle name="Обычный 2 2 12 4 2 3 4" xfId="7710"/>
    <cellStyle name="Обычный 2 2 12 4 2 4" xfId="7711"/>
    <cellStyle name="Обычный 2 2 12 4 2 4 2" xfId="7712"/>
    <cellStyle name="Обычный 2 2 12 4 2 4 2 2" xfId="7713"/>
    <cellStyle name="Обычный 2 2 12 4 2 4 3" xfId="7714"/>
    <cellStyle name="Обычный 2 2 12 4 2 5" xfId="7715"/>
    <cellStyle name="Обычный 2 2 12 4 2 5 2" xfId="7716"/>
    <cellStyle name="Обычный 2 2 12 4 2 6" xfId="7717"/>
    <cellStyle name="Обычный 2 2 12 4 3" xfId="7718"/>
    <cellStyle name="Обычный 2 2 12 4 3 2" xfId="7719"/>
    <cellStyle name="Обычный 2 2 12 4 3 2 2" xfId="7720"/>
    <cellStyle name="Обычный 2 2 12 4 3 2 2 2" xfId="7721"/>
    <cellStyle name="Обычный 2 2 12 4 3 2 2 2 2" xfId="7722"/>
    <cellStyle name="Обычный 2 2 12 4 3 2 2 2 2 2" xfId="7723"/>
    <cellStyle name="Обычный 2 2 12 4 3 2 2 2 3" xfId="7724"/>
    <cellStyle name="Обычный 2 2 12 4 3 2 2 3" xfId="7725"/>
    <cellStyle name="Обычный 2 2 12 4 3 2 2 3 2" xfId="7726"/>
    <cellStyle name="Обычный 2 2 12 4 3 2 2 4" xfId="7727"/>
    <cellStyle name="Обычный 2 2 12 4 3 2 3" xfId="7728"/>
    <cellStyle name="Обычный 2 2 12 4 3 2 3 2" xfId="7729"/>
    <cellStyle name="Обычный 2 2 12 4 3 2 3 2 2" xfId="7730"/>
    <cellStyle name="Обычный 2 2 12 4 3 2 3 3" xfId="7731"/>
    <cellStyle name="Обычный 2 2 12 4 3 2 4" xfId="7732"/>
    <cellStyle name="Обычный 2 2 12 4 3 2 4 2" xfId="7733"/>
    <cellStyle name="Обычный 2 2 12 4 3 2 5" xfId="7734"/>
    <cellStyle name="Обычный 2 2 12 4 3 3" xfId="7735"/>
    <cellStyle name="Обычный 2 2 12 4 3 3 2" xfId="7736"/>
    <cellStyle name="Обычный 2 2 12 4 3 3 2 2" xfId="7737"/>
    <cellStyle name="Обычный 2 2 12 4 3 3 2 2 2" xfId="7738"/>
    <cellStyle name="Обычный 2 2 12 4 3 3 2 3" xfId="7739"/>
    <cellStyle name="Обычный 2 2 12 4 3 3 3" xfId="7740"/>
    <cellStyle name="Обычный 2 2 12 4 3 3 3 2" xfId="7741"/>
    <cellStyle name="Обычный 2 2 12 4 3 3 4" xfId="7742"/>
    <cellStyle name="Обычный 2 2 12 4 3 4" xfId="7743"/>
    <cellStyle name="Обычный 2 2 12 4 3 4 2" xfId="7744"/>
    <cellStyle name="Обычный 2 2 12 4 3 4 2 2" xfId="7745"/>
    <cellStyle name="Обычный 2 2 12 4 3 4 3" xfId="7746"/>
    <cellStyle name="Обычный 2 2 12 4 3 5" xfId="7747"/>
    <cellStyle name="Обычный 2 2 12 4 3 5 2" xfId="7748"/>
    <cellStyle name="Обычный 2 2 12 4 3 6" xfId="7749"/>
    <cellStyle name="Обычный 2 2 12 4 4" xfId="7750"/>
    <cellStyle name="Обычный 2 2 12 4 4 2" xfId="7751"/>
    <cellStyle name="Обычный 2 2 12 4 4 2 2" xfId="7752"/>
    <cellStyle name="Обычный 2 2 12 4 4 2 2 2" xfId="7753"/>
    <cellStyle name="Обычный 2 2 12 4 4 2 2 2 2" xfId="7754"/>
    <cellStyle name="Обычный 2 2 12 4 4 2 2 2 2 2" xfId="7755"/>
    <cellStyle name="Обычный 2 2 12 4 4 2 2 2 3" xfId="7756"/>
    <cellStyle name="Обычный 2 2 12 4 4 2 2 3" xfId="7757"/>
    <cellStyle name="Обычный 2 2 12 4 4 2 2 3 2" xfId="7758"/>
    <cellStyle name="Обычный 2 2 12 4 4 2 2 4" xfId="7759"/>
    <cellStyle name="Обычный 2 2 12 4 4 2 3" xfId="7760"/>
    <cellStyle name="Обычный 2 2 12 4 4 2 3 2" xfId="7761"/>
    <cellStyle name="Обычный 2 2 12 4 4 2 3 2 2" xfId="7762"/>
    <cellStyle name="Обычный 2 2 12 4 4 2 3 3" xfId="7763"/>
    <cellStyle name="Обычный 2 2 12 4 4 2 4" xfId="7764"/>
    <cellStyle name="Обычный 2 2 12 4 4 2 4 2" xfId="7765"/>
    <cellStyle name="Обычный 2 2 12 4 4 2 5" xfId="7766"/>
    <cellStyle name="Обычный 2 2 12 4 4 3" xfId="7767"/>
    <cellStyle name="Обычный 2 2 12 4 4 3 2" xfId="7768"/>
    <cellStyle name="Обычный 2 2 12 4 4 3 2 2" xfId="7769"/>
    <cellStyle name="Обычный 2 2 12 4 4 3 2 2 2" xfId="7770"/>
    <cellStyle name="Обычный 2 2 12 4 4 3 2 3" xfId="7771"/>
    <cellStyle name="Обычный 2 2 12 4 4 3 3" xfId="7772"/>
    <cellStyle name="Обычный 2 2 12 4 4 3 3 2" xfId="7773"/>
    <cellStyle name="Обычный 2 2 12 4 4 3 4" xfId="7774"/>
    <cellStyle name="Обычный 2 2 12 4 4 4" xfId="7775"/>
    <cellStyle name="Обычный 2 2 12 4 4 4 2" xfId="7776"/>
    <cellStyle name="Обычный 2 2 12 4 4 4 2 2" xfId="7777"/>
    <cellStyle name="Обычный 2 2 12 4 4 4 3" xfId="7778"/>
    <cellStyle name="Обычный 2 2 12 4 4 5" xfId="7779"/>
    <cellStyle name="Обычный 2 2 12 4 4 5 2" xfId="7780"/>
    <cellStyle name="Обычный 2 2 12 4 4 6" xfId="7781"/>
    <cellStyle name="Обычный 2 2 12 4 5" xfId="7782"/>
    <cellStyle name="Обычный 2 2 12 4 5 2" xfId="7783"/>
    <cellStyle name="Обычный 2 2 12 4 5 2 2" xfId="7784"/>
    <cellStyle name="Обычный 2 2 12 4 5 2 2 2" xfId="7785"/>
    <cellStyle name="Обычный 2 2 12 4 5 2 2 2 2" xfId="7786"/>
    <cellStyle name="Обычный 2 2 12 4 5 2 2 2 2 2" xfId="7787"/>
    <cellStyle name="Обычный 2 2 12 4 5 2 2 2 3" xfId="7788"/>
    <cellStyle name="Обычный 2 2 12 4 5 2 2 3" xfId="7789"/>
    <cellStyle name="Обычный 2 2 12 4 5 2 2 3 2" xfId="7790"/>
    <cellStyle name="Обычный 2 2 12 4 5 2 2 4" xfId="7791"/>
    <cellStyle name="Обычный 2 2 12 4 5 2 3" xfId="7792"/>
    <cellStyle name="Обычный 2 2 12 4 5 2 3 2" xfId="7793"/>
    <cellStyle name="Обычный 2 2 12 4 5 2 3 2 2" xfId="7794"/>
    <cellStyle name="Обычный 2 2 12 4 5 2 3 3" xfId="7795"/>
    <cellStyle name="Обычный 2 2 12 4 5 2 4" xfId="7796"/>
    <cellStyle name="Обычный 2 2 12 4 5 2 4 2" xfId="7797"/>
    <cellStyle name="Обычный 2 2 12 4 5 2 5" xfId="7798"/>
    <cellStyle name="Обычный 2 2 12 4 5 3" xfId="7799"/>
    <cellStyle name="Обычный 2 2 12 4 5 3 2" xfId="7800"/>
    <cellStyle name="Обычный 2 2 12 4 5 3 2 2" xfId="7801"/>
    <cellStyle name="Обычный 2 2 12 4 5 3 2 2 2" xfId="7802"/>
    <cellStyle name="Обычный 2 2 12 4 5 3 2 3" xfId="7803"/>
    <cellStyle name="Обычный 2 2 12 4 5 3 3" xfId="7804"/>
    <cellStyle name="Обычный 2 2 12 4 5 3 3 2" xfId="7805"/>
    <cellStyle name="Обычный 2 2 12 4 5 3 4" xfId="7806"/>
    <cellStyle name="Обычный 2 2 12 4 5 4" xfId="7807"/>
    <cellStyle name="Обычный 2 2 12 4 5 4 2" xfId="7808"/>
    <cellStyle name="Обычный 2 2 12 4 5 4 2 2" xfId="7809"/>
    <cellStyle name="Обычный 2 2 12 4 5 4 3" xfId="7810"/>
    <cellStyle name="Обычный 2 2 12 4 5 5" xfId="7811"/>
    <cellStyle name="Обычный 2 2 12 4 5 5 2" xfId="7812"/>
    <cellStyle name="Обычный 2 2 12 4 5 6" xfId="7813"/>
    <cellStyle name="Обычный 2 2 12 4 6" xfId="7814"/>
    <cellStyle name="Обычный 2 2 12 4 6 2" xfId="7815"/>
    <cellStyle name="Обычный 2 2 12 4 6 2 2" xfId="7816"/>
    <cellStyle name="Обычный 2 2 12 4 6 2 2 2" xfId="7817"/>
    <cellStyle name="Обычный 2 2 12 4 6 2 2 2 2" xfId="7818"/>
    <cellStyle name="Обычный 2 2 12 4 6 2 2 3" xfId="7819"/>
    <cellStyle name="Обычный 2 2 12 4 6 2 3" xfId="7820"/>
    <cellStyle name="Обычный 2 2 12 4 6 2 3 2" xfId="7821"/>
    <cellStyle name="Обычный 2 2 12 4 6 2 4" xfId="7822"/>
    <cellStyle name="Обычный 2 2 12 4 6 3" xfId="7823"/>
    <cellStyle name="Обычный 2 2 12 4 6 3 2" xfId="7824"/>
    <cellStyle name="Обычный 2 2 12 4 6 3 2 2" xfId="7825"/>
    <cellStyle name="Обычный 2 2 12 4 6 3 3" xfId="7826"/>
    <cellStyle name="Обычный 2 2 12 4 6 4" xfId="7827"/>
    <cellStyle name="Обычный 2 2 12 4 6 4 2" xfId="7828"/>
    <cellStyle name="Обычный 2 2 12 4 6 5" xfId="7829"/>
    <cellStyle name="Обычный 2 2 12 4 7" xfId="7830"/>
    <cellStyle name="Обычный 2 2 12 4 7 2" xfId="7831"/>
    <cellStyle name="Обычный 2 2 12 4 7 2 2" xfId="7832"/>
    <cellStyle name="Обычный 2 2 12 4 7 2 2 2" xfId="7833"/>
    <cellStyle name="Обычный 2 2 12 4 7 2 3" xfId="7834"/>
    <cellStyle name="Обычный 2 2 12 4 7 3" xfId="7835"/>
    <cellStyle name="Обычный 2 2 12 4 7 3 2" xfId="7836"/>
    <cellStyle name="Обычный 2 2 12 4 7 4" xfId="7837"/>
    <cellStyle name="Обычный 2 2 12 4 8" xfId="7838"/>
    <cellStyle name="Обычный 2 2 12 4 8 2" xfId="7839"/>
    <cellStyle name="Обычный 2 2 12 4 8 2 2" xfId="7840"/>
    <cellStyle name="Обычный 2 2 12 4 8 3" xfId="7841"/>
    <cellStyle name="Обычный 2 2 12 4 9" xfId="7842"/>
    <cellStyle name="Обычный 2 2 12 4 9 2" xfId="7843"/>
    <cellStyle name="Обычный 2 2 12 5" xfId="7844"/>
    <cellStyle name="Обычный 2 2 12 5 10" xfId="7845"/>
    <cellStyle name="Обычный 2 2 12 5 2" xfId="7846"/>
    <cellStyle name="Обычный 2 2 12 5 2 2" xfId="7847"/>
    <cellStyle name="Обычный 2 2 12 5 2 2 2" xfId="7848"/>
    <cellStyle name="Обычный 2 2 12 5 2 2 2 2" xfId="7849"/>
    <cellStyle name="Обычный 2 2 12 5 2 2 2 2 2" xfId="7850"/>
    <cellStyle name="Обычный 2 2 12 5 2 2 2 2 2 2" xfId="7851"/>
    <cellStyle name="Обычный 2 2 12 5 2 2 2 2 3" xfId="7852"/>
    <cellStyle name="Обычный 2 2 12 5 2 2 2 3" xfId="7853"/>
    <cellStyle name="Обычный 2 2 12 5 2 2 2 3 2" xfId="7854"/>
    <cellStyle name="Обычный 2 2 12 5 2 2 2 4" xfId="7855"/>
    <cellStyle name="Обычный 2 2 12 5 2 2 3" xfId="7856"/>
    <cellStyle name="Обычный 2 2 12 5 2 2 3 2" xfId="7857"/>
    <cellStyle name="Обычный 2 2 12 5 2 2 3 2 2" xfId="7858"/>
    <cellStyle name="Обычный 2 2 12 5 2 2 3 3" xfId="7859"/>
    <cellStyle name="Обычный 2 2 12 5 2 2 4" xfId="7860"/>
    <cellStyle name="Обычный 2 2 12 5 2 2 4 2" xfId="7861"/>
    <cellStyle name="Обычный 2 2 12 5 2 2 5" xfId="7862"/>
    <cellStyle name="Обычный 2 2 12 5 2 3" xfId="7863"/>
    <cellStyle name="Обычный 2 2 12 5 2 3 2" xfId="7864"/>
    <cellStyle name="Обычный 2 2 12 5 2 3 2 2" xfId="7865"/>
    <cellStyle name="Обычный 2 2 12 5 2 3 2 2 2" xfId="7866"/>
    <cellStyle name="Обычный 2 2 12 5 2 3 2 3" xfId="7867"/>
    <cellStyle name="Обычный 2 2 12 5 2 3 3" xfId="7868"/>
    <cellStyle name="Обычный 2 2 12 5 2 3 3 2" xfId="7869"/>
    <cellStyle name="Обычный 2 2 12 5 2 3 4" xfId="7870"/>
    <cellStyle name="Обычный 2 2 12 5 2 4" xfId="7871"/>
    <cellStyle name="Обычный 2 2 12 5 2 4 2" xfId="7872"/>
    <cellStyle name="Обычный 2 2 12 5 2 4 2 2" xfId="7873"/>
    <cellStyle name="Обычный 2 2 12 5 2 4 3" xfId="7874"/>
    <cellStyle name="Обычный 2 2 12 5 2 5" xfId="7875"/>
    <cellStyle name="Обычный 2 2 12 5 2 5 2" xfId="7876"/>
    <cellStyle name="Обычный 2 2 12 5 2 6" xfId="7877"/>
    <cellStyle name="Обычный 2 2 12 5 3" xfId="7878"/>
    <cellStyle name="Обычный 2 2 12 5 3 2" xfId="7879"/>
    <cellStyle name="Обычный 2 2 12 5 3 2 2" xfId="7880"/>
    <cellStyle name="Обычный 2 2 12 5 3 2 2 2" xfId="7881"/>
    <cellStyle name="Обычный 2 2 12 5 3 2 2 2 2" xfId="7882"/>
    <cellStyle name="Обычный 2 2 12 5 3 2 2 2 2 2" xfId="7883"/>
    <cellStyle name="Обычный 2 2 12 5 3 2 2 2 3" xfId="7884"/>
    <cellStyle name="Обычный 2 2 12 5 3 2 2 3" xfId="7885"/>
    <cellStyle name="Обычный 2 2 12 5 3 2 2 3 2" xfId="7886"/>
    <cellStyle name="Обычный 2 2 12 5 3 2 2 4" xfId="7887"/>
    <cellStyle name="Обычный 2 2 12 5 3 2 3" xfId="7888"/>
    <cellStyle name="Обычный 2 2 12 5 3 2 3 2" xfId="7889"/>
    <cellStyle name="Обычный 2 2 12 5 3 2 3 2 2" xfId="7890"/>
    <cellStyle name="Обычный 2 2 12 5 3 2 3 3" xfId="7891"/>
    <cellStyle name="Обычный 2 2 12 5 3 2 4" xfId="7892"/>
    <cellStyle name="Обычный 2 2 12 5 3 2 4 2" xfId="7893"/>
    <cellStyle name="Обычный 2 2 12 5 3 2 5" xfId="7894"/>
    <cellStyle name="Обычный 2 2 12 5 3 3" xfId="7895"/>
    <cellStyle name="Обычный 2 2 12 5 3 3 2" xfId="7896"/>
    <cellStyle name="Обычный 2 2 12 5 3 3 2 2" xfId="7897"/>
    <cellStyle name="Обычный 2 2 12 5 3 3 2 2 2" xfId="7898"/>
    <cellStyle name="Обычный 2 2 12 5 3 3 2 3" xfId="7899"/>
    <cellStyle name="Обычный 2 2 12 5 3 3 3" xfId="7900"/>
    <cellStyle name="Обычный 2 2 12 5 3 3 3 2" xfId="7901"/>
    <cellStyle name="Обычный 2 2 12 5 3 3 4" xfId="7902"/>
    <cellStyle name="Обычный 2 2 12 5 3 4" xfId="7903"/>
    <cellStyle name="Обычный 2 2 12 5 3 4 2" xfId="7904"/>
    <cellStyle name="Обычный 2 2 12 5 3 4 2 2" xfId="7905"/>
    <cellStyle name="Обычный 2 2 12 5 3 4 3" xfId="7906"/>
    <cellStyle name="Обычный 2 2 12 5 3 5" xfId="7907"/>
    <cellStyle name="Обычный 2 2 12 5 3 5 2" xfId="7908"/>
    <cellStyle name="Обычный 2 2 12 5 3 6" xfId="7909"/>
    <cellStyle name="Обычный 2 2 12 5 4" xfId="7910"/>
    <cellStyle name="Обычный 2 2 12 5 4 2" xfId="7911"/>
    <cellStyle name="Обычный 2 2 12 5 4 2 2" xfId="7912"/>
    <cellStyle name="Обычный 2 2 12 5 4 2 2 2" xfId="7913"/>
    <cellStyle name="Обычный 2 2 12 5 4 2 2 2 2" xfId="7914"/>
    <cellStyle name="Обычный 2 2 12 5 4 2 2 2 2 2" xfId="7915"/>
    <cellStyle name="Обычный 2 2 12 5 4 2 2 2 3" xfId="7916"/>
    <cellStyle name="Обычный 2 2 12 5 4 2 2 3" xfId="7917"/>
    <cellStyle name="Обычный 2 2 12 5 4 2 2 3 2" xfId="7918"/>
    <cellStyle name="Обычный 2 2 12 5 4 2 2 4" xfId="7919"/>
    <cellStyle name="Обычный 2 2 12 5 4 2 3" xfId="7920"/>
    <cellStyle name="Обычный 2 2 12 5 4 2 3 2" xfId="7921"/>
    <cellStyle name="Обычный 2 2 12 5 4 2 3 2 2" xfId="7922"/>
    <cellStyle name="Обычный 2 2 12 5 4 2 3 3" xfId="7923"/>
    <cellStyle name="Обычный 2 2 12 5 4 2 4" xfId="7924"/>
    <cellStyle name="Обычный 2 2 12 5 4 2 4 2" xfId="7925"/>
    <cellStyle name="Обычный 2 2 12 5 4 2 5" xfId="7926"/>
    <cellStyle name="Обычный 2 2 12 5 4 3" xfId="7927"/>
    <cellStyle name="Обычный 2 2 12 5 4 3 2" xfId="7928"/>
    <cellStyle name="Обычный 2 2 12 5 4 3 2 2" xfId="7929"/>
    <cellStyle name="Обычный 2 2 12 5 4 3 2 2 2" xfId="7930"/>
    <cellStyle name="Обычный 2 2 12 5 4 3 2 3" xfId="7931"/>
    <cellStyle name="Обычный 2 2 12 5 4 3 3" xfId="7932"/>
    <cellStyle name="Обычный 2 2 12 5 4 3 3 2" xfId="7933"/>
    <cellStyle name="Обычный 2 2 12 5 4 3 4" xfId="7934"/>
    <cellStyle name="Обычный 2 2 12 5 4 4" xfId="7935"/>
    <cellStyle name="Обычный 2 2 12 5 4 4 2" xfId="7936"/>
    <cellStyle name="Обычный 2 2 12 5 4 4 2 2" xfId="7937"/>
    <cellStyle name="Обычный 2 2 12 5 4 4 3" xfId="7938"/>
    <cellStyle name="Обычный 2 2 12 5 4 5" xfId="7939"/>
    <cellStyle name="Обычный 2 2 12 5 4 5 2" xfId="7940"/>
    <cellStyle name="Обычный 2 2 12 5 4 6" xfId="7941"/>
    <cellStyle name="Обычный 2 2 12 5 5" xfId="7942"/>
    <cellStyle name="Обычный 2 2 12 5 5 2" xfId="7943"/>
    <cellStyle name="Обычный 2 2 12 5 5 2 2" xfId="7944"/>
    <cellStyle name="Обычный 2 2 12 5 5 2 2 2" xfId="7945"/>
    <cellStyle name="Обычный 2 2 12 5 5 2 2 2 2" xfId="7946"/>
    <cellStyle name="Обычный 2 2 12 5 5 2 2 2 2 2" xfId="7947"/>
    <cellStyle name="Обычный 2 2 12 5 5 2 2 2 3" xfId="7948"/>
    <cellStyle name="Обычный 2 2 12 5 5 2 2 3" xfId="7949"/>
    <cellStyle name="Обычный 2 2 12 5 5 2 2 3 2" xfId="7950"/>
    <cellStyle name="Обычный 2 2 12 5 5 2 2 4" xfId="7951"/>
    <cellStyle name="Обычный 2 2 12 5 5 2 3" xfId="7952"/>
    <cellStyle name="Обычный 2 2 12 5 5 2 3 2" xfId="7953"/>
    <cellStyle name="Обычный 2 2 12 5 5 2 3 2 2" xfId="7954"/>
    <cellStyle name="Обычный 2 2 12 5 5 2 3 3" xfId="7955"/>
    <cellStyle name="Обычный 2 2 12 5 5 2 4" xfId="7956"/>
    <cellStyle name="Обычный 2 2 12 5 5 2 4 2" xfId="7957"/>
    <cellStyle name="Обычный 2 2 12 5 5 2 5" xfId="7958"/>
    <cellStyle name="Обычный 2 2 12 5 5 3" xfId="7959"/>
    <cellStyle name="Обычный 2 2 12 5 5 3 2" xfId="7960"/>
    <cellStyle name="Обычный 2 2 12 5 5 3 2 2" xfId="7961"/>
    <cellStyle name="Обычный 2 2 12 5 5 3 2 2 2" xfId="7962"/>
    <cellStyle name="Обычный 2 2 12 5 5 3 2 3" xfId="7963"/>
    <cellStyle name="Обычный 2 2 12 5 5 3 3" xfId="7964"/>
    <cellStyle name="Обычный 2 2 12 5 5 3 3 2" xfId="7965"/>
    <cellStyle name="Обычный 2 2 12 5 5 3 4" xfId="7966"/>
    <cellStyle name="Обычный 2 2 12 5 5 4" xfId="7967"/>
    <cellStyle name="Обычный 2 2 12 5 5 4 2" xfId="7968"/>
    <cellStyle name="Обычный 2 2 12 5 5 4 2 2" xfId="7969"/>
    <cellStyle name="Обычный 2 2 12 5 5 4 3" xfId="7970"/>
    <cellStyle name="Обычный 2 2 12 5 5 5" xfId="7971"/>
    <cellStyle name="Обычный 2 2 12 5 5 5 2" xfId="7972"/>
    <cellStyle name="Обычный 2 2 12 5 5 6" xfId="7973"/>
    <cellStyle name="Обычный 2 2 12 5 6" xfId="7974"/>
    <cellStyle name="Обычный 2 2 12 5 6 2" xfId="7975"/>
    <cellStyle name="Обычный 2 2 12 5 6 2 2" xfId="7976"/>
    <cellStyle name="Обычный 2 2 12 5 6 2 2 2" xfId="7977"/>
    <cellStyle name="Обычный 2 2 12 5 6 2 2 2 2" xfId="7978"/>
    <cellStyle name="Обычный 2 2 12 5 6 2 2 3" xfId="7979"/>
    <cellStyle name="Обычный 2 2 12 5 6 2 3" xfId="7980"/>
    <cellStyle name="Обычный 2 2 12 5 6 2 3 2" xfId="7981"/>
    <cellStyle name="Обычный 2 2 12 5 6 2 4" xfId="7982"/>
    <cellStyle name="Обычный 2 2 12 5 6 3" xfId="7983"/>
    <cellStyle name="Обычный 2 2 12 5 6 3 2" xfId="7984"/>
    <cellStyle name="Обычный 2 2 12 5 6 3 2 2" xfId="7985"/>
    <cellStyle name="Обычный 2 2 12 5 6 3 3" xfId="7986"/>
    <cellStyle name="Обычный 2 2 12 5 6 4" xfId="7987"/>
    <cellStyle name="Обычный 2 2 12 5 6 4 2" xfId="7988"/>
    <cellStyle name="Обычный 2 2 12 5 6 5" xfId="7989"/>
    <cellStyle name="Обычный 2 2 12 5 7" xfId="7990"/>
    <cellStyle name="Обычный 2 2 12 5 7 2" xfId="7991"/>
    <cellStyle name="Обычный 2 2 12 5 7 2 2" xfId="7992"/>
    <cellStyle name="Обычный 2 2 12 5 7 2 2 2" xfId="7993"/>
    <cellStyle name="Обычный 2 2 12 5 7 2 3" xfId="7994"/>
    <cellStyle name="Обычный 2 2 12 5 7 3" xfId="7995"/>
    <cellStyle name="Обычный 2 2 12 5 7 3 2" xfId="7996"/>
    <cellStyle name="Обычный 2 2 12 5 7 4" xfId="7997"/>
    <cellStyle name="Обычный 2 2 12 5 8" xfId="7998"/>
    <cellStyle name="Обычный 2 2 12 5 8 2" xfId="7999"/>
    <cellStyle name="Обычный 2 2 12 5 8 2 2" xfId="8000"/>
    <cellStyle name="Обычный 2 2 12 5 8 3" xfId="8001"/>
    <cellStyle name="Обычный 2 2 12 5 9" xfId="8002"/>
    <cellStyle name="Обычный 2 2 12 5 9 2" xfId="8003"/>
    <cellStyle name="Обычный 2 2 12 6" xfId="8004"/>
    <cellStyle name="Обычный 2 2 12 6 2" xfId="8005"/>
    <cellStyle name="Обычный 2 2 12 6 2 2" xfId="8006"/>
    <cellStyle name="Обычный 2 2 12 6 2 2 2" xfId="8007"/>
    <cellStyle name="Обычный 2 2 12 6 2 2 2 2" xfId="8008"/>
    <cellStyle name="Обычный 2 2 12 6 2 2 2 2 2" xfId="8009"/>
    <cellStyle name="Обычный 2 2 12 6 2 2 2 3" xfId="8010"/>
    <cellStyle name="Обычный 2 2 12 6 2 2 3" xfId="8011"/>
    <cellStyle name="Обычный 2 2 12 6 2 2 3 2" xfId="8012"/>
    <cellStyle name="Обычный 2 2 12 6 2 2 4" xfId="8013"/>
    <cellStyle name="Обычный 2 2 12 6 2 3" xfId="8014"/>
    <cellStyle name="Обычный 2 2 12 6 2 3 2" xfId="8015"/>
    <cellStyle name="Обычный 2 2 12 6 2 3 2 2" xfId="8016"/>
    <cellStyle name="Обычный 2 2 12 6 2 3 3" xfId="8017"/>
    <cellStyle name="Обычный 2 2 12 6 2 4" xfId="8018"/>
    <cellStyle name="Обычный 2 2 12 6 2 4 2" xfId="8019"/>
    <cellStyle name="Обычный 2 2 12 6 2 5" xfId="8020"/>
    <cellStyle name="Обычный 2 2 12 6 3" xfId="8021"/>
    <cellStyle name="Обычный 2 2 12 6 3 2" xfId="8022"/>
    <cellStyle name="Обычный 2 2 12 6 3 2 2" xfId="8023"/>
    <cellStyle name="Обычный 2 2 12 6 3 2 2 2" xfId="8024"/>
    <cellStyle name="Обычный 2 2 12 6 3 2 3" xfId="8025"/>
    <cellStyle name="Обычный 2 2 12 6 3 3" xfId="8026"/>
    <cellStyle name="Обычный 2 2 12 6 3 3 2" xfId="8027"/>
    <cellStyle name="Обычный 2 2 12 6 3 4" xfId="8028"/>
    <cellStyle name="Обычный 2 2 12 6 4" xfId="8029"/>
    <cellStyle name="Обычный 2 2 12 6 4 2" xfId="8030"/>
    <cellStyle name="Обычный 2 2 12 6 4 2 2" xfId="8031"/>
    <cellStyle name="Обычный 2 2 12 6 4 3" xfId="8032"/>
    <cellStyle name="Обычный 2 2 12 6 5" xfId="8033"/>
    <cellStyle name="Обычный 2 2 12 6 5 2" xfId="8034"/>
    <cellStyle name="Обычный 2 2 12 6 6" xfId="8035"/>
    <cellStyle name="Обычный 2 2 12 7" xfId="8036"/>
    <cellStyle name="Обычный 2 2 12 7 2" xfId="8037"/>
    <cellStyle name="Обычный 2 2 12 7 2 2" xfId="8038"/>
    <cellStyle name="Обычный 2 2 12 7 2 2 2" xfId="8039"/>
    <cellStyle name="Обычный 2 2 12 7 2 2 2 2" xfId="8040"/>
    <cellStyle name="Обычный 2 2 12 7 2 2 2 2 2" xfId="8041"/>
    <cellStyle name="Обычный 2 2 12 7 2 2 2 3" xfId="8042"/>
    <cellStyle name="Обычный 2 2 12 7 2 2 3" xfId="8043"/>
    <cellStyle name="Обычный 2 2 12 7 2 2 3 2" xfId="8044"/>
    <cellStyle name="Обычный 2 2 12 7 2 2 4" xfId="8045"/>
    <cellStyle name="Обычный 2 2 12 7 2 3" xfId="8046"/>
    <cellStyle name="Обычный 2 2 12 7 2 3 2" xfId="8047"/>
    <cellStyle name="Обычный 2 2 12 7 2 3 2 2" xfId="8048"/>
    <cellStyle name="Обычный 2 2 12 7 2 3 3" xfId="8049"/>
    <cellStyle name="Обычный 2 2 12 7 2 4" xfId="8050"/>
    <cellStyle name="Обычный 2 2 12 7 2 4 2" xfId="8051"/>
    <cellStyle name="Обычный 2 2 12 7 2 5" xfId="8052"/>
    <cellStyle name="Обычный 2 2 12 7 3" xfId="8053"/>
    <cellStyle name="Обычный 2 2 12 7 3 2" xfId="8054"/>
    <cellStyle name="Обычный 2 2 12 7 3 2 2" xfId="8055"/>
    <cellStyle name="Обычный 2 2 12 7 3 2 2 2" xfId="8056"/>
    <cellStyle name="Обычный 2 2 12 7 3 2 3" xfId="8057"/>
    <cellStyle name="Обычный 2 2 12 7 3 3" xfId="8058"/>
    <cellStyle name="Обычный 2 2 12 7 3 3 2" xfId="8059"/>
    <cellStyle name="Обычный 2 2 12 7 3 4" xfId="8060"/>
    <cellStyle name="Обычный 2 2 12 7 4" xfId="8061"/>
    <cellStyle name="Обычный 2 2 12 7 4 2" xfId="8062"/>
    <cellStyle name="Обычный 2 2 12 7 4 2 2" xfId="8063"/>
    <cellStyle name="Обычный 2 2 12 7 4 3" xfId="8064"/>
    <cellStyle name="Обычный 2 2 12 7 5" xfId="8065"/>
    <cellStyle name="Обычный 2 2 12 7 5 2" xfId="8066"/>
    <cellStyle name="Обычный 2 2 12 7 6" xfId="8067"/>
    <cellStyle name="Обычный 2 2 12 8" xfId="8068"/>
    <cellStyle name="Обычный 2 2 12 8 2" xfId="8069"/>
    <cellStyle name="Обычный 2 2 12 8 2 2" xfId="8070"/>
    <cellStyle name="Обычный 2 2 12 8 2 2 2" xfId="8071"/>
    <cellStyle name="Обычный 2 2 12 8 2 2 2 2" xfId="8072"/>
    <cellStyle name="Обычный 2 2 12 8 2 2 2 2 2" xfId="8073"/>
    <cellStyle name="Обычный 2 2 12 8 2 2 2 3" xfId="8074"/>
    <cellStyle name="Обычный 2 2 12 8 2 2 3" xfId="8075"/>
    <cellStyle name="Обычный 2 2 12 8 2 2 3 2" xfId="8076"/>
    <cellStyle name="Обычный 2 2 12 8 2 2 4" xfId="8077"/>
    <cellStyle name="Обычный 2 2 12 8 2 3" xfId="8078"/>
    <cellStyle name="Обычный 2 2 12 8 2 3 2" xfId="8079"/>
    <cellStyle name="Обычный 2 2 12 8 2 3 2 2" xfId="8080"/>
    <cellStyle name="Обычный 2 2 12 8 2 3 3" xfId="8081"/>
    <cellStyle name="Обычный 2 2 12 8 2 4" xfId="8082"/>
    <cellStyle name="Обычный 2 2 12 8 2 4 2" xfId="8083"/>
    <cellStyle name="Обычный 2 2 12 8 2 5" xfId="8084"/>
    <cellStyle name="Обычный 2 2 12 8 3" xfId="8085"/>
    <cellStyle name="Обычный 2 2 12 8 3 2" xfId="8086"/>
    <cellStyle name="Обычный 2 2 12 8 3 2 2" xfId="8087"/>
    <cellStyle name="Обычный 2 2 12 8 3 2 2 2" xfId="8088"/>
    <cellStyle name="Обычный 2 2 12 8 3 2 3" xfId="8089"/>
    <cellStyle name="Обычный 2 2 12 8 3 3" xfId="8090"/>
    <cellStyle name="Обычный 2 2 12 8 3 3 2" xfId="8091"/>
    <cellStyle name="Обычный 2 2 12 8 3 4" xfId="8092"/>
    <cellStyle name="Обычный 2 2 12 8 4" xfId="8093"/>
    <cellStyle name="Обычный 2 2 12 8 4 2" xfId="8094"/>
    <cellStyle name="Обычный 2 2 12 8 4 2 2" xfId="8095"/>
    <cellStyle name="Обычный 2 2 12 8 4 3" xfId="8096"/>
    <cellStyle name="Обычный 2 2 12 8 5" xfId="8097"/>
    <cellStyle name="Обычный 2 2 12 8 5 2" xfId="8098"/>
    <cellStyle name="Обычный 2 2 12 8 6" xfId="8099"/>
    <cellStyle name="Обычный 2 2 12 9" xfId="8100"/>
    <cellStyle name="Обычный 2 2 12 9 2" xfId="8101"/>
    <cellStyle name="Обычный 2 2 12 9 2 2" xfId="8102"/>
    <cellStyle name="Обычный 2 2 12 9 2 2 2" xfId="8103"/>
    <cellStyle name="Обычный 2 2 12 9 2 2 2 2" xfId="8104"/>
    <cellStyle name="Обычный 2 2 12 9 2 2 2 2 2" xfId="8105"/>
    <cellStyle name="Обычный 2 2 12 9 2 2 2 3" xfId="8106"/>
    <cellStyle name="Обычный 2 2 12 9 2 2 3" xfId="8107"/>
    <cellStyle name="Обычный 2 2 12 9 2 2 3 2" xfId="8108"/>
    <cellStyle name="Обычный 2 2 12 9 2 2 4" xfId="8109"/>
    <cellStyle name="Обычный 2 2 12 9 2 3" xfId="8110"/>
    <cellStyle name="Обычный 2 2 12 9 2 3 2" xfId="8111"/>
    <cellStyle name="Обычный 2 2 12 9 2 3 2 2" xfId="8112"/>
    <cellStyle name="Обычный 2 2 12 9 2 3 3" xfId="8113"/>
    <cellStyle name="Обычный 2 2 12 9 2 4" xfId="8114"/>
    <cellStyle name="Обычный 2 2 12 9 2 4 2" xfId="8115"/>
    <cellStyle name="Обычный 2 2 12 9 2 5" xfId="8116"/>
    <cellStyle name="Обычный 2 2 12 9 3" xfId="8117"/>
    <cellStyle name="Обычный 2 2 12 9 3 2" xfId="8118"/>
    <cellStyle name="Обычный 2 2 12 9 3 2 2" xfId="8119"/>
    <cellStyle name="Обычный 2 2 12 9 3 2 2 2" xfId="8120"/>
    <cellStyle name="Обычный 2 2 12 9 3 2 3" xfId="8121"/>
    <cellStyle name="Обычный 2 2 12 9 3 3" xfId="8122"/>
    <cellStyle name="Обычный 2 2 12 9 3 3 2" xfId="8123"/>
    <cellStyle name="Обычный 2 2 12 9 3 4" xfId="8124"/>
    <cellStyle name="Обычный 2 2 12 9 4" xfId="8125"/>
    <cellStyle name="Обычный 2 2 12 9 4 2" xfId="8126"/>
    <cellStyle name="Обычный 2 2 12 9 4 2 2" xfId="8127"/>
    <cellStyle name="Обычный 2 2 12 9 4 3" xfId="8128"/>
    <cellStyle name="Обычный 2 2 12 9 5" xfId="8129"/>
    <cellStyle name="Обычный 2 2 12 9 5 2" xfId="8130"/>
    <cellStyle name="Обычный 2 2 12 9 6" xfId="8131"/>
    <cellStyle name="Обычный 2 2 120" xfId="8132"/>
    <cellStyle name="Обычный 2 2 121" xfId="1170"/>
    <cellStyle name="Обычный 2 2 13" xfId="8133"/>
    <cellStyle name="Обычный 2 2 13 10" xfId="8134"/>
    <cellStyle name="Обычный 2 2 13 10 2" xfId="8135"/>
    <cellStyle name="Обычный 2 2 13 10 2 2" xfId="8136"/>
    <cellStyle name="Обычный 2 2 13 10 2 2 2" xfId="8137"/>
    <cellStyle name="Обычный 2 2 13 10 2 2 2 2" xfId="8138"/>
    <cellStyle name="Обычный 2 2 13 10 2 2 3" xfId="8139"/>
    <cellStyle name="Обычный 2 2 13 10 2 3" xfId="8140"/>
    <cellStyle name="Обычный 2 2 13 10 2 3 2" xfId="8141"/>
    <cellStyle name="Обычный 2 2 13 10 2 4" xfId="8142"/>
    <cellStyle name="Обычный 2 2 13 10 3" xfId="8143"/>
    <cellStyle name="Обычный 2 2 13 10 3 2" xfId="8144"/>
    <cellStyle name="Обычный 2 2 13 10 3 2 2" xfId="8145"/>
    <cellStyle name="Обычный 2 2 13 10 3 3" xfId="8146"/>
    <cellStyle name="Обычный 2 2 13 10 4" xfId="8147"/>
    <cellStyle name="Обычный 2 2 13 10 4 2" xfId="8148"/>
    <cellStyle name="Обычный 2 2 13 10 5" xfId="8149"/>
    <cellStyle name="Обычный 2 2 13 11" xfId="8150"/>
    <cellStyle name="Обычный 2 2 13 11 2" xfId="8151"/>
    <cellStyle name="Обычный 2 2 13 11 2 2" xfId="8152"/>
    <cellStyle name="Обычный 2 2 13 11 2 2 2" xfId="8153"/>
    <cellStyle name="Обычный 2 2 13 11 2 3" xfId="8154"/>
    <cellStyle name="Обычный 2 2 13 11 3" xfId="8155"/>
    <cellStyle name="Обычный 2 2 13 11 3 2" xfId="8156"/>
    <cellStyle name="Обычный 2 2 13 11 4" xfId="8157"/>
    <cellStyle name="Обычный 2 2 13 12" xfId="8158"/>
    <cellStyle name="Обычный 2 2 13 12 2" xfId="8159"/>
    <cellStyle name="Обычный 2 2 13 12 2 2" xfId="8160"/>
    <cellStyle name="Обычный 2 2 13 12 3" xfId="8161"/>
    <cellStyle name="Обычный 2 2 13 13" xfId="8162"/>
    <cellStyle name="Обычный 2 2 13 14" xfId="8163"/>
    <cellStyle name="Обычный 2 2 13 14 2" xfId="8164"/>
    <cellStyle name="Обычный 2 2 13 15" xfId="8165"/>
    <cellStyle name="Обычный 2 2 13 2" xfId="8166"/>
    <cellStyle name="Обычный 2 2 13 2 10" xfId="8167"/>
    <cellStyle name="Обычный 2 2 13 2 10 2" xfId="8168"/>
    <cellStyle name="Обычный 2 2 13 2 10 2 2" xfId="8169"/>
    <cellStyle name="Обычный 2 2 13 2 10 2 2 2" xfId="8170"/>
    <cellStyle name="Обычный 2 2 13 2 10 2 3" xfId="8171"/>
    <cellStyle name="Обычный 2 2 13 2 10 3" xfId="8172"/>
    <cellStyle name="Обычный 2 2 13 2 10 3 2" xfId="8173"/>
    <cellStyle name="Обычный 2 2 13 2 10 4" xfId="8174"/>
    <cellStyle name="Обычный 2 2 13 2 11" xfId="8175"/>
    <cellStyle name="Обычный 2 2 13 2 11 2" xfId="8176"/>
    <cellStyle name="Обычный 2 2 13 2 11 2 2" xfId="8177"/>
    <cellStyle name="Обычный 2 2 13 2 11 3" xfId="8178"/>
    <cellStyle name="Обычный 2 2 13 2 12" xfId="8179"/>
    <cellStyle name="Обычный 2 2 13 2 12 2" xfId="8180"/>
    <cellStyle name="Обычный 2 2 13 2 13" xfId="8181"/>
    <cellStyle name="Обычный 2 2 13 2 2" xfId="8182"/>
    <cellStyle name="Обычный 2 2 13 2 2 10" xfId="8183"/>
    <cellStyle name="Обычный 2 2 13 2 2 10 2" xfId="8184"/>
    <cellStyle name="Обычный 2 2 13 2 2 11" xfId="8185"/>
    <cellStyle name="Обычный 2 2 13 2 2 2" xfId="8186"/>
    <cellStyle name="Обычный 2 2 13 2 2 2 10" xfId="8187"/>
    <cellStyle name="Обычный 2 2 13 2 2 2 2" xfId="8188"/>
    <cellStyle name="Обычный 2 2 13 2 2 2 2 2" xfId="8189"/>
    <cellStyle name="Обычный 2 2 13 2 2 2 2 2 2" xfId="8190"/>
    <cellStyle name="Обычный 2 2 13 2 2 2 2 2 2 2" xfId="8191"/>
    <cellStyle name="Обычный 2 2 13 2 2 2 2 2 2 2 2" xfId="8192"/>
    <cellStyle name="Обычный 2 2 13 2 2 2 2 2 2 2 2 2" xfId="8193"/>
    <cellStyle name="Обычный 2 2 13 2 2 2 2 2 2 2 3" xfId="8194"/>
    <cellStyle name="Обычный 2 2 13 2 2 2 2 2 2 3" xfId="8195"/>
    <cellStyle name="Обычный 2 2 13 2 2 2 2 2 2 3 2" xfId="8196"/>
    <cellStyle name="Обычный 2 2 13 2 2 2 2 2 2 4" xfId="8197"/>
    <cellStyle name="Обычный 2 2 13 2 2 2 2 2 3" xfId="8198"/>
    <cellStyle name="Обычный 2 2 13 2 2 2 2 2 3 2" xfId="8199"/>
    <cellStyle name="Обычный 2 2 13 2 2 2 2 2 3 2 2" xfId="8200"/>
    <cellStyle name="Обычный 2 2 13 2 2 2 2 2 3 3" xfId="8201"/>
    <cellStyle name="Обычный 2 2 13 2 2 2 2 2 4" xfId="8202"/>
    <cellStyle name="Обычный 2 2 13 2 2 2 2 2 4 2" xfId="8203"/>
    <cellStyle name="Обычный 2 2 13 2 2 2 2 2 5" xfId="8204"/>
    <cellStyle name="Обычный 2 2 13 2 2 2 2 3" xfId="8205"/>
    <cellStyle name="Обычный 2 2 13 2 2 2 2 3 2" xfId="8206"/>
    <cellStyle name="Обычный 2 2 13 2 2 2 2 3 2 2" xfId="8207"/>
    <cellStyle name="Обычный 2 2 13 2 2 2 2 3 2 2 2" xfId="8208"/>
    <cellStyle name="Обычный 2 2 13 2 2 2 2 3 2 3" xfId="8209"/>
    <cellStyle name="Обычный 2 2 13 2 2 2 2 3 3" xfId="8210"/>
    <cellStyle name="Обычный 2 2 13 2 2 2 2 3 3 2" xfId="8211"/>
    <cellStyle name="Обычный 2 2 13 2 2 2 2 3 4" xfId="8212"/>
    <cellStyle name="Обычный 2 2 13 2 2 2 2 4" xfId="8213"/>
    <cellStyle name="Обычный 2 2 13 2 2 2 2 4 2" xfId="8214"/>
    <cellStyle name="Обычный 2 2 13 2 2 2 2 4 2 2" xfId="8215"/>
    <cellStyle name="Обычный 2 2 13 2 2 2 2 4 3" xfId="8216"/>
    <cellStyle name="Обычный 2 2 13 2 2 2 2 5" xfId="8217"/>
    <cellStyle name="Обычный 2 2 13 2 2 2 2 5 2" xfId="8218"/>
    <cellStyle name="Обычный 2 2 13 2 2 2 2 6" xfId="8219"/>
    <cellStyle name="Обычный 2 2 13 2 2 2 3" xfId="8220"/>
    <cellStyle name="Обычный 2 2 13 2 2 2 3 2" xfId="8221"/>
    <cellStyle name="Обычный 2 2 13 2 2 2 3 2 2" xfId="8222"/>
    <cellStyle name="Обычный 2 2 13 2 2 2 3 2 2 2" xfId="8223"/>
    <cellStyle name="Обычный 2 2 13 2 2 2 3 2 2 2 2" xfId="8224"/>
    <cellStyle name="Обычный 2 2 13 2 2 2 3 2 2 2 2 2" xfId="8225"/>
    <cellStyle name="Обычный 2 2 13 2 2 2 3 2 2 2 3" xfId="8226"/>
    <cellStyle name="Обычный 2 2 13 2 2 2 3 2 2 3" xfId="8227"/>
    <cellStyle name="Обычный 2 2 13 2 2 2 3 2 2 3 2" xfId="8228"/>
    <cellStyle name="Обычный 2 2 13 2 2 2 3 2 2 4" xfId="8229"/>
    <cellStyle name="Обычный 2 2 13 2 2 2 3 2 3" xfId="8230"/>
    <cellStyle name="Обычный 2 2 13 2 2 2 3 2 3 2" xfId="8231"/>
    <cellStyle name="Обычный 2 2 13 2 2 2 3 2 3 2 2" xfId="8232"/>
    <cellStyle name="Обычный 2 2 13 2 2 2 3 2 3 3" xfId="8233"/>
    <cellStyle name="Обычный 2 2 13 2 2 2 3 2 4" xfId="8234"/>
    <cellStyle name="Обычный 2 2 13 2 2 2 3 2 4 2" xfId="8235"/>
    <cellStyle name="Обычный 2 2 13 2 2 2 3 2 5" xfId="8236"/>
    <cellStyle name="Обычный 2 2 13 2 2 2 3 3" xfId="8237"/>
    <cellStyle name="Обычный 2 2 13 2 2 2 3 3 2" xfId="8238"/>
    <cellStyle name="Обычный 2 2 13 2 2 2 3 3 2 2" xfId="8239"/>
    <cellStyle name="Обычный 2 2 13 2 2 2 3 3 2 2 2" xfId="8240"/>
    <cellStyle name="Обычный 2 2 13 2 2 2 3 3 2 3" xfId="8241"/>
    <cellStyle name="Обычный 2 2 13 2 2 2 3 3 3" xfId="8242"/>
    <cellStyle name="Обычный 2 2 13 2 2 2 3 3 3 2" xfId="8243"/>
    <cellStyle name="Обычный 2 2 13 2 2 2 3 3 4" xfId="8244"/>
    <cellStyle name="Обычный 2 2 13 2 2 2 3 4" xfId="8245"/>
    <cellStyle name="Обычный 2 2 13 2 2 2 3 4 2" xfId="8246"/>
    <cellStyle name="Обычный 2 2 13 2 2 2 3 4 2 2" xfId="8247"/>
    <cellStyle name="Обычный 2 2 13 2 2 2 3 4 3" xfId="8248"/>
    <cellStyle name="Обычный 2 2 13 2 2 2 3 5" xfId="8249"/>
    <cellStyle name="Обычный 2 2 13 2 2 2 3 5 2" xfId="8250"/>
    <cellStyle name="Обычный 2 2 13 2 2 2 3 6" xfId="8251"/>
    <cellStyle name="Обычный 2 2 13 2 2 2 4" xfId="8252"/>
    <cellStyle name="Обычный 2 2 13 2 2 2 4 2" xfId="8253"/>
    <cellStyle name="Обычный 2 2 13 2 2 2 4 2 2" xfId="8254"/>
    <cellStyle name="Обычный 2 2 13 2 2 2 4 2 2 2" xfId="8255"/>
    <cellStyle name="Обычный 2 2 13 2 2 2 4 2 2 2 2" xfId="8256"/>
    <cellStyle name="Обычный 2 2 13 2 2 2 4 2 2 2 2 2" xfId="8257"/>
    <cellStyle name="Обычный 2 2 13 2 2 2 4 2 2 2 3" xfId="8258"/>
    <cellStyle name="Обычный 2 2 13 2 2 2 4 2 2 3" xfId="8259"/>
    <cellStyle name="Обычный 2 2 13 2 2 2 4 2 2 3 2" xfId="8260"/>
    <cellStyle name="Обычный 2 2 13 2 2 2 4 2 2 4" xfId="8261"/>
    <cellStyle name="Обычный 2 2 13 2 2 2 4 2 3" xfId="8262"/>
    <cellStyle name="Обычный 2 2 13 2 2 2 4 2 3 2" xfId="8263"/>
    <cellStyle name="Обычный 2 2 13 2 2 2 4 2 3 2 2" xfId="8264"/>
    <cellStyle name="Обычный 2 2 13 2 2 2 4 2 3 3" xfId="8265"/>
    <cellStyle name="Обычный 2 2 13 2 2 2 4 2 4" xfId="8266"/>
    <cellStyle name="Обычный 2 2 13 2 2 2 4 2 4 2" xfId="8267"/>
    <cellStyle name="Обычный 2 2 13 2 2 2 4 2 5" xfId="8268"/>
    <cellStyle name="Обычный 2 2 13 2 2 2 4 3" xfId="8269"/>
    <cellStyle name="Обычный 2 2 13 2 2 2 4 3 2" xfId="8270"/>
    <cellStyle name="Обычный 2 2 13 2 2 2 4 3 2 2" xfId="8271"/>
    <cellStyle name="Обычный 2 2 13 2 2 2 4 3 2 2 2" xfId="8272"/>
    <cellStyle name="Обычный 2 2 13 2 2 2 4 3 2 3" xfId="8273"/>
    <cellStyle name="Обычный 2 2 13 2 2 2 4 3 3" xfId="8274"/>
    <cellStyle name="Обычный 2 2 13 2 2 2 4 3 3 2" xfId="8275"/>
    <cellStyle name="Обычный 2 2 13 2 2 2 4 3 4" xfId="8276"/>
    <cellStyle name="Обычный 2 2 13 2 2 2 4 4" xfId="8277"/>
    <cellStyle name="Обычный 2 2 13 2 2 2 4 4 2" xfId="8278"/>
    <cellStyle name="Обычный 2 2 13 2 2 2 4 4 2 2" xfId="8279"/>
    <cellStyle name="Обычный 2 2 13 2 2 2 4 4 3" xfId="8280"/>
    <cellStyle name="Обычный 2 2 13 2 2 2 4 5" xfId="8281"/>
    <cellStyle name="Обычный 2 2 13 2 2 2 4 5 2" xfId="8282"/>
    <cellStyle name="Обычный 2 2 13 2 2 2 4 6" xfId="8283"/>
    <cellStyle name="Обычный 2 2 13 2 2 2 5" xfId="8284"/>
    <cellStyle name="Обычный 2 2 13 2 2 2 5 2" xfId="8285"/>
    <cellStyle name="Обычный 2 2 13 2 2 2 5 2 2" xfId="8286"/>
    <cellStyle name="Обычный 2 2 13 2 2 2 5 2 2 2" xfId="8287"/>
    <cellStyle name="Обычный 2 2 13 2 2 2 5 2 2 2 2" xfId="8288"/>
    <cellStyle name="Обычный 2 2 13 2 2 2 5 2 2 2 2 2" xfId="8289"/>
    <cellStyle name="Обычный 2 2 13 2 2 2 5 2 2 2 3" xfId="8290"/>
    <cellStyle name="Обычный 2 2 13 2 2 2 5 2 2 3" xfId="8291"/>
    <cellStyle name="Обычный 2 2 13 2 2 2 5 2 2 3 2" xfId="8292"/>
    <cellStyle name="Обычный 2 2 13 2 2 2 5 2 2 4" xfId="8293"/>
    <cellStyle name="Обычный 2 2 13 2 2 2 5 2 3" xfId="8294"/>
    <cellStyle name="Обычный 2 2 13 2 2 2 5 2 3 2" xfId="8295"/>
    <cellStyle name="Обычный 2 2 13 2 2 2 5 2 3 2 2" xfId="8296"/>
    <cellStyle name="Обычный 2 2 13 2 2 2 5 2 3 3" xfId="8297"/>
    <cellStyle name="Обычный 2 2 13 2 2 2 5 2 4" xfId="8298"/>
    <cellStyle name="Обычный 2 2 13 2 2 2 5 2 4 2" xfId="8299"/>
    <cellStyle name="Обычный 2 2 13 2 2 2 5 2 5" xfId="8300"/>
    <cellStyle name="Обычный 2 2 13 2 2 2 5 3" xfId="8301"/>
    <cellStyle name="Обычный 2 2 13 2 2 2 5 3 2" xfId="8302"/>
    <cellStyle name="Обычный 2 2 13 2 2 2 5 3 2 2" xfId="8303"/>
    <cellStyle name="Обычный 2 2 13 2 2 2 5 3 2 2 2" xfId="8304"/>
    <cellStyle name="Обычный 2 2 13 2 2 2 5 3 2 3" xfId="8305"/>
    <cellStyle name="Обычный 2 2 13 2 2 2 5 3 3" xfId="8306"/>
    <cellStyle name="Обычный 2 2 13 2 2 2 5 3 3 2" xfId="8307"/>
    <cellStyle name="Обычный 2 2 13 2 2 2 5 3 4" xfId="8308"/>
    <cellStyle name="Обычный 2 2 13 2 2 2 5 4" xfId="8309"/>
    <cellStyle name="Обычный 2 2 13 2 2 2 5 4 2" xfId="8310"/>
    <cellStyle name="Обычный 2 2 13 2 2 2 5 4 2 2" xfId="8311"/>
    <cellStyle name="Обычный 2 2 13 2 2 2 5 4 3" xfId="8312"/>
    <cellStyle name="Обычный 2 2 13 2 2 2 5 5" xfId="8313"/>
    <cellStyle name="Обычный 2 2 13 2 2 2 5 5 2" xfId="8314"/>
    <cellStyle name="Обычный 2 2 13 2 2 2 5 6" xfId="8315"/>
    <cellStyle name="Обычный 2 2 13 2 2 2 6" xfId="8316"/>
    <cellStyle name="Обычный 2 2 13 2 2 2 6 2" xfId="8317"/>
    <cellStyle name="Обычный 2 2 13 2 2 2 6 2 2" xfId="8318"/>
    <cellStyle name="Обычный 2 2 13 2 2 2 6 2 2 2" xfId="8319"/>
    <cellStyle name="Обычный 2 2 13 2 2 2 6 2 2 2 2" xfId="8320"/>
    <cellStyle name="Обычный 2 2 13 2 2 2 6 2 2 3" xfId="8321"/>
    <cellStyle name="Обычный 2 2 13 2 2 2 6 2 3" xfId="8322"/>
    <cellStyle name="Обычный 2 2 13 2 2 2 6 2 3 2" xfId="8323"/>
    <cellStyle name="Обычный 2 2 13 2 2 2 6 2 4" xfId="8324"/>
    <cellStyle name="Обычный 2 2 13 2 2 2 6 3" xfId="8325"/>
    <cellStyle name="Обычный 2 2 13 2 2 2 6 3 2" xfId="8326"/>
    <cellStyle name="Обычный 2 2 13 2 2 2 6 3 2 2" xfId="8327"/>
    <cellStyle name="Обычный 2 2 13 2 2 2 6 3 3" xfId="8328"/>
    <cellStyle name="Обычный 2 2 13 2 2 2 6 4" xfId="8329"/>
    <cellStyle name="Обычный 2 2 13 2 2 2 6 4 2" xfId="8330"/>
    <cellStyle name="Обычный 2 2 13 2 2 2 6 5" xfId="8331"/>
    <cellStyle name="Обычный 2 2 13 2 2 2 7" xfId="8332"/>
    <cellStyle name="Обычный 2 2 13 2 2 2 7 2" xfId="8333"/>
    <cellStyle name="Обычный 2 2 13 2 2 2 7 2 2" xfId="8334"/>
    <cellStyle name="Обычный 2 2 13 2 2 2 7 2 2 2" xfId="8335"/>
    <cellStyle name="Обычный 2 2 13 2 2 2 7 2 3" xfId="8336"/>
    <cellStyle name="Обычный 2 2 13 2 2 2 7 3" xfId="8337"/>
    <cellStyle name="Обычный 2 2 13 2 2 2 7 3 2" xfId="8338"/>
    <cellStyle name="Обычный 2 2 13 2 2 2 7 4" xfId="8339"/>
    <cellStyle name="Обычный 2 2 13 2 2 2 8" xfId="8340"/>
    <cellStyle name="Обычный 2 2 13 2 2 2 8 2" xfId="8341"/>
    <cellStyle name="Обычный 2 2 13 2 2 2 8 2 2" xfId="8342"/>
    <cellStyle name="Обычный 2 2 13 2 2 2 8 3" xfId="8343"/>
    <cellStyle name="Обычный 2 2 13 2 2 2 9" xfId="8344"/>
    <cellStyle name="Обычный 2 2 13 2 2 2 9 2" xfId="8345"/>
    <cellStyle name="Обычный 2 2 13 2 2 3" xfId="8346"/>
    <cellStyle name="Обычный 2 2 13 2 2 3 2" xfId="8347"/>
    <cellStyle name="Обычный 2 2 13 2 2 3 2 2" xfId="8348"/>
    <cellStyle name="Обычный 2 2 13 2 2 3 2 2 2" xfId="8349"/>
    <cellStyle name="Обычный 2 2 13 2 2 3 2 2 2 2" xfId="8350"/>
    <cellStyle name="Обычный 2 2 13 2 2 3 2 2 2 2 2" xfId="8351"/>
    <cellStyle name="Обычный 2 2 13 2 2 3 2 2 2 3" xfId="8352"/>
    <cellStyle name="Обычный 2 2 13 2 2 3 2 2 3" xfId="8353"/>
    <cellStyle name="Обычный 2 2 13 2 2 3 2 2 3 2" xfId="8354"/>
    <cellStyle name="Обычный 2 2 13 2 2 3 2 2 4" xfId="8355"/>
    <cellStyle name="Обычный 2 2 13 2 2 3 2 3" xfId="8356"/>
    <cellStyle name="Обычный 2 2 13 2 2 3 2 3 2" xfId="8357"/>
    <cellStyle name="Обычный 2 2 13 2 2 3 2 3 2 2" xfId="8358"/>
    <cellStyle name="Обычный 2 2 13 2 2 3 2 3 3" xfId="8359"/>
    <cellStyle name="Обычный 2 2 13 2 2 3 2 4" xfId="8360"/>
    <cellStyle name="Обычный 2 2 13 2 2 3 2 4 2" xfId="8361"/>
    <cellStyle name="Обычный 2 2 13 2 2 3 2 5" xfId="8362"/>
    <cellStyle name="Обычный 2 2 13 2 2 3 3" xfId="8363"/>
    <cellStyle name="Обычный 2 2 13 2 2 3 3 2" xfId="8364"/>
    <cellStyle name="Обычный 2 2 13 2 2 3 3 2 2" xfId="8365"/>
    <cellStyle name="Обычный 2 2 13 2 2 3 3 2 2 2" xfId="8366"/>
    <cellStyle name="Обычный 2 2 13 2 2 3 3 2 3" xfId="8367"/>
    <cellStyle name="Обычный 2 2 13 2 2 3 3 3" xfId="8368"/>
    <cellStyle name="Обычный 2 2 13 2 2 3 3 3 2" xfId="8369"/>
    <cellStyle name="Обычный 2 2 13 2 2 3 3 4" xfId="8370"/>
    <cellStyle name="Обычный 2 2 13 2 2 3 4" xfId="8371"/>
    <cellStyle name="Обычный 2 2 13 2 2 3 4 2" xfId="8372"/>
    <cellStyle name="Обычный 2 2 13 2 2 3 4 2 2" xfId="8373"/>
    <cellStyle name="Обычный 2 2 13 2 2 3 4 3" xfId="8374"/>
    <cellStyle name="Обычный 2 2 13 2 2 3 5" xfId="8375"/>
    <cellStyle name="Обычный 2 2 13 2 2 3 5 2" xfId="8376"/>
    <cellStyle name="Обычный 2 2 13 2 2 3 6" xfId="8377"/>
    <cellStyle name="Обычный 2 2 13 2 2 4" xfId="8378"/>
    <cellStyle name="Обычный 2 2 13 2 2 4 2" xfId="8379"/>
    <cellStyle name="Обычный 2 2 13 2 2 4 2 2" xfId="8380"/>
    <cellStyle name="Обычный 2 2 13 2 2 4 2 2 2" xfId="8381"/>
    <cellStyle name="Обычный 2 2 13 2 2 4 2 2 2 2" xfId="8382"/>
    <cellStyle name="Обычный 2 2 13 2 2 4 2 2 2 2 2" xfId="8383"/>
    <cellStyle name="Обычный 2 2 13 2 2 4 2 2 2 3" xfId="8384"/>
    <cellStyle name="Обычный 2 2 13 2 2 4 2 2 3" xfId="8385"/>
    <cellStyle name="Обычный 2 2 13 2 2 4 2 2 3 2" xfId="8386"/>
    <cellStyle name="Обычный 2 2 13 2 2 4 2 2 4" xfId="8387"/>
    <cellStyle name="Обычный 2 2 13 2 2 4 2 3" xfId="8388"/>
    <cellStyle name="Обычный 2 2 13 2 2 4 2 3 2" xfId="8389"/>
    <cellStyle name="Обычный 2 2 13 2 2 4 2 3 2 2" xfId="8390"/>
    <cellStyle name="Обычный 2 2 13 2 2 4 2 3 3" xfId="8391"/>
    <cellStyle name="Обычный 2 2 13 2 2 4 2 4" xfId="8392"/>
    <cellStyle name="Обычный 2 2 13 2 2 4 2 4 2" xfId="8393"/>
    <cellStyle name="Обычный 2 2 13 2 2 4 2 5" xfId="8394"/>
    <cellStyle name="Обычный 2 2 13 2 2 4 3" xfId="8395"/>
    <cellStyle name="Обычный 2 2 13 2 2 4 3 2" xfId="8396"/>
    <cellStyle name="Обычный 2 2 13 2 2 4 3 2 2" xfId="8397"/>
    <cellStyle name="Обычный 2 2 13 2 2 4 3 2 2 2" xfId="8398"/>
    <cellStyle name="Обычный 2 2 13 2 2 4 3 2 3" xfId="8399"/>
    <cellStyle name="Обычный 2 2 13 2 2 4 3 3" xfId="8400"/>
    <cellStyle name="Обычный 2 2 13 2 2 4 3 3 2" xfId="8401"/>
    <cellStyle name="Обычный 2 2 13 2 2 4 3 4" xfId="8402"/>
    <cellStyle name="Обычный 2 2 13 2 2 4 4" xfId="8403"/>
    <cellStyle name="Обычный 2 2 13 2 2 4 4 2" xfId="8404"/>
    <cellStyle name="Обычный 2 2 13 2 2 4 4 2 2" xfId="8405"/>
    <cellStyle name="Обычный 2 2 13 2 2 4 4 3" xfId="8406"/>
    <cellStyle name="Обычный 2 2 13 2 2 4 5" xfId="8407"/>
    <cellStyle name="Обычный 2 2 13 2 2 4 5 2" xfId="8408"/>
    <cellStyle name="Обычный 2 2 13 2 2 4 6" xfId="8409"/>
    <cellStyle name="Обычный 2 2 13 2 2 5" xfId="8410"/>
    <cellStyle name="Обычный 2 2 13 2 2 5 2" xfId="8411"/>
    <cellStyle name="Обычный 2 2 13 2 2 5 2 2" xfId="8412"/>
    <cellStyle name="Обычный 2 2 13 2 2 5 2 2 2" xfId="8413"/>
    <cellStyle name="Обычный 2 2 13 2 2 5 2 2 2 2" xfId="8414"/>
    <cellStyle name="Обычный 2 2 13 2 2 5 2 2 2 2 2" xfId="8415"/>
    <cellStyle name="Обычный 2 2 13 2 2 5 2 2 2 3" xfId="8416"/>
    <cellStyle name="Обычный 2 2 13 2 2 5 2 2 3" xfId="8417"/>
    <cellStyle name="Обычный 2 2 13 2 2 5 2 2 3 2" xfId="8418"/>
    <cellStyle name="Обычный 2 2 13 2 2 5 2 2 4" xfId="8419"/>
    <cellStyle name="Обычный 2 2 13 2 2 5 2 3" xfId="8420"/>
    <cellStyle name="Обычный 2 2 13 2 2 5 2 3 2" xfId="8421"/>
    <cellStyle name="Обычный 2 2 13 2 2 5 2 3 2 2" xfId="8422"/>
    <cellStyle name="Обычный 2 2 13 2 2 5 2 3 3" xfId="8423"/>
    <cellStyle name="Обычный 2 2 13 2 2 5 2 4" xfId="8424"/>
    <cellStyle name="Обычный 2 2 13 2 2 5 2 4 2" xfId="8425"/>
    <cellStyle name="Обычный 2 2 13 2 2 5 2 5" xfId="8426"/>
    <cellStyle name="Обычный 2 2 13 2 2 5 3" xfId="8427"/>
    <cellStyle name="Обычный 2 2 13 2 2 5 3 2" xfId="8428"/>
    <cellStyle name="Обычный 2 2 13 2 2 5 3 2 2" xfId="8429"/>
    <cellStyle name="Обычный 2 2 13 2 2 5 3 2 2 2" xfId="8430"/>
    <cellStyle name="Обычный 2 2 13 2 2 5 3 2 3" xfId="8431"/>
    <cellStyle name="Обычный 2 2 13 2 2 5 3 3" xfId="8432"/>
    <cellStyle name="Обычный 2 2 13 2 2 5 3 3 2" xfId="8433"/>
    <cellStyle name="Обычный 2 2 13 2 2 5 3 4" xfId="8434"/>
    <cellStyle name="Обычный 2 2 13 2 2 5 4" xfId="8435"/>
    <cellStyle name="Обычный 2 2 13 2 2 5 4 2" xfId="8436"/>
    <cellStyle name="Обычный 2 2 13 2 2 5 4 2 2" xfId="8437"/>
    <cellStyle name="Обычный 2 2 13 2 2 5 4 3" xfId="8438"/>
    <cellStyle name="Обычный 2 2 13 2 2 5 5" xfId="8439"/>
    <cellStyle name="Обычный 2 2 13 2 2 5 5 2" xfId="8440"/>
    <cellStyle name="Обычный 2 2 13 2 2 5 6" xfId="8441"/>
    <cellStyle name="Обычный 2 2 13 2 2 6" xfId="8442"/>
    <cellStyle name="Обычный 2 2 13 2 2 6 2" xfId="8443"/>
    <cellStyle name="Обычный 2 2 13 2 2 6 2 2" xfId="8444"/>
    <cellStyle name="Обычный 2 2 13 2 2 6 2 2 2" xfId="8445"/>
    <cellStyle name="Обычный 2 2 13 2 2 6 2 2 2 2" xfId="8446"/>
    <cellStyle name="Обычный 2 2 13 2 2 6 2 2 2 2 2" xfId="8447"/>
    <cellStyle name="Обычный 2 2 13 2 2 6 2 2 2 3" xfId="8448"/>
    <cellStyle name="Обычный 2 2 13 2 2 6 2 2 3" xfId="8449"/>
    <cellStyle name="Обычный 2 2 13 2 2 6 2 2 3 2" xfId="8450"/>
    <cellStyle name="Обычный 2 2 13 2 2 6 2 2 4" xfId="8451"/>
    <cellStyle name="Обычный 2 2 13 2 2 6 2 3" xfId="8452"/>
    <cellStyle name="Обычный 2 2 13 2 2 6 2 3 2" xfId="8453"/>
    <cellStyle name="Обычный 2 2 13 2 2 6 2 3 2 2" xfId="8454"/>
    <cellStyle name="Обычный 2 2 13 2 2 6 2 3 3" xfId="8455"/>
    <cellStyle name="Обычный 2 2 13 2 2 6 2 4" xfId="8456"/>
    <cellStyle name="Обычный 2 2 13 2 2 6 2 4 2" xfId="8457"/>
    <cellStyle name="Обычный 2 2 13 2 2 6 2 5" xfId="8458"/>
    <cellStyle name="Обычный 2 2 13 2 2 6 3" xfId="8459"/>
    <cellStyle name="Обычный 2 2 13 2 2 6 3 2" xfId="8460"/>
    <cellStyle name="Обычный 2 2 13 2 2 6 3 2 2" xfId="8461"/>
    <cellStyle name="Обычный 2 2 13 2 2 6 3 2 2 2" xfId="8462"/>
    <cellStyle name="Обычный 2 2 13 2 2 6 3 2 3" xfId="8463"/>
    <cellStyle name="Обычный 2 2 13 2 2 6 3 3" xfId="8464"/>
    <cellStyle name="Обычный 2 2 13 2 2 6 3 3 2" xfId="8465"/>
    <cellStyle name="Обычный 2 2 13 2 2 6 3 4" xfId="8466"/>
    <cellStyle name="Обычный 2 2 13 2 2 6 4" xfId="8467"/>
    <cellStyle name="Обычный 2 2 13 2 2 6 4 2" xfId="8468"/>
    <cellStyle name="Обычный 2 2 13 2 2 6 4 2 2" xfId="8469"/>
    <cellStyle name="Обычный 2 2 13 2 2 6 4 3" xfId="8470"/>
    <cellStyle name="Обычный 2 2 13 2 2 6 5" xfId="8471"/>
    <cellStyle name="Обычный 2 2 13 2 2 6 5 2" xfId="8472"/>
    <cellStyle name="Обычный 2 2 13 2 2 6 6" xfId="8473"/>
    <cellStyle name="Обычный 2 2 13 2 2 7" xfId="8474"/>
    <cellStyle name="Обычный 2 2 13 2 2 7 2" xfId="8475"/>
    <cellStyle name="Обычный 2 2 13 2 2 7 2 2" xfId="8476"/>
    <cellStyle name="Обычный 2 2 13 2 2 7 2 2 2" xfId="8477"/>
    <cellStyle name="Обычный 2 2 13 2 2 7 2 2 2 2" xfId="8478"/>
    <cellStyle name="Обычный 2 2 13 2 2 7 2 2 3" xfId="8479"/>
    <cellStyle name="Обычный 2 2 13 2 2 7 2 3" xfId="8480"/>
    <cellStyle name="Обычный 2 2 13 2 2 7 2 3 2" xfId="8481"/>
    <cellStyle name="Обычный 2 2 13 2 2 7 2 4" xfId="8482"/>
    <cellStyle name="Обычный 2 2 13 2 2 7 3" xfId="8483"/>
    <cellStyle name="Обычный 2 2 13 2 2 7 3 2" xfId="8484"/>
    <cellStyle name="Обычный 2 2 13 2 2 7 3 2 2" xfId="8485"/>
    <cellStyle name="Обычный 2 2 13 2 2 7 3 3" xfId="8486"/>
    <cellStyle name="Обычный 2 2 13 2 2 7 4" xfId="8487"/>
    <cellStyle name="Обычный 2 2 13 2 2 7 4 2" xfId="8488"/>
    <cellStyle name="Обычный 2 2 13 2 2 7 5" xfId="8489"/>
    <cellStyle name="Обычный 2 2 13 2 2 8" xfId="8490"/>
    <cellStyle name="Обычный 2 2 13 2 2 8 2" xfId="8491"/>
    <cellStyle name="Обычный 2 2 13 2 2 8 2 2" xfId="8492"/>
    <cellStyle name="Обычный 2 2 13 2 2 8 2 2 2" xfId="8493"/>
    <cellStyle name="Обычный 2 2 13 2 2 8 2 3" xfId="8494"/>
    <cellStyle name="Обычный 2 2 13 2 2 8 3" xfId="8495"/>
    <cellStyle name="Обычный 2 2 13 2 2 8 3 2" xfId="8496"/>
    <cellStyle name="Обычный 2 2 13 2 2 8 4" xfId="8497"/>
    <cellStyle name="Обычный 2 2 13 2 2 9" xfId="8498"/>
    <cellStyle name="Обычный 2 2 13 2 2 9 2" xfId="8499"/>
    <cellStyle name="Обычный 2 2 13 2 2 9 2 2" xfId="8500"/>
    <cellStyle name="Обычный 2 2 13 2 2 9 3" xfId="8501"/>
    <cellStyle name="Обычный 2 2 13 2 3" xfId="8502"/>
    <cellStyle name="Обычный 2 2 13 2 3 10" xfId="8503"/>
    <cellStyle name="Обычный 2 2 13 2 3 2" xfId="8504"/>
    <cellStyle name="Обычный 2 2 13 2 3 2 2" xfId="8505"/>
    <cellStyle name="Обычный 2 2 13 2 3 2 2 2" xfId="8506"/>
    <cellStyle name="Обычный 2 2 13 2 3 2 2 2 2" xfId="8507"/>
    <cellStyle name="Обычный 2 2 13 2 3 2 2 2 2 2" xfId="8508"/>
    <cellStyle name="Обычный 2 2 13 2 3 2 2 2 2 2 2" xfId="8509"/>
    <cellStyle name="Обычный 2 2 13 2 3 2 2 2 2 3" xfId="8510"/>
    <cellStyle name="Обычный 2 2 13 2 3 2 2 2 3" xfId="8511"/>
    <cellStyle name="Обычный 2 2 13 2 3 2 2 2 3 2" xfId="8512"/>
    <cellStyle name="Обычный 2 2 13 2 3 2 2 2 4" xfId="8513"/>
    <cellStyle name="Обычный 2 2 13 2 3 2 2 3" xfId="8514"/>
    <cellStyle name="Обычный 2 2 13 2 3 2 2 3 2" xfId="8515"/>
    <cellStyle name="Обычный 2 2 13 2 3 2 2 3 2 2" xfId="8516"/>
    <cellStyle name="Обычный 2 2 13 2 3 2 2 3 3" xfId="8517"/>
    <cellStyle name="Обычный 2 2 13 2 3 2 2 4" xfId="8518"/>
    <cellStyle name="Обычный 2 2 13 2 3 2 2 4 2" xfId="8519"/>
    <cellStyle name="Обычный 2 2 13 2 3 2 2 5" xfId="8520"/>
    <cellStyle name="Обычный 2 2 13 2 3 2 3" xfId="8521"/>
    <cellStyle name="Обычный 2 2 13 2 3 2 3 2" xfId="8522"/>
    <cellStyle name="Обычный 2 2 13 2 3 2 3 2 2" xfId="8523"/>
    <cellStyle name="Обычный 2 2 13 2 3 2 3 2 2 2" xfId="8524"/>
    <cellStyle name="Обычный 2 2 13 2 3 2 3 2 3" xfId="8525"/>
    <cellStyle name="Обычный 2 2 13 2 3 2 3 3" xfId="8526"/>
    <cellStyle name="Обычный 2 2 13 2 3 2 3 3 2" xfId="8527"/>
    <cellStyle name="Обычный 2 2 13 2 3 2 3 4" xfId="8528"/>
    <cellStyle name="Обычный 2 2 13 2 3 2 4" xfId="8529"/>
    <cellStyle name="Обычный 2 2 13 2 3 2 4 2" xfId="8530"/>
    <cellStyle name="Обычный 2 2 13 2 3 2 4 2 2" xfId="8531"/>
    <cellStyle name="Обычный 2 2 13 2 3 2 4 3" xfId="8532"/>
    <cellStyle name="Обычный 2 2 13 2 3 2 5" xfId="8533"/>
    <cellStyle name="Обычный 2 2 13 2 3 2 5 2" xfId="8534"/>
    <cellStyle name="Обычный 2 2 13 2 3 2 6" xfId="8535"/>
    <cellStyle name="Обычный 2 2 13 2 3 3" xfId="8536"/>
    <cellStyle name="Обычный 2 2 13 2 3 3 2" xfId="8537"/>
    <cellStyle name="Обычный 2 2 13 2 3 3 2 2" xfId="8538"/>
    <cellStyle name="Обычный 2 2 13 2 3 3 2 2 2" xfId="8539"/>
    <cellStyle name="Обычный 2 2 13 2 3 3 2 2 2 2" xfId="8540"/>
    <cellStyle name="Обычный 2 2 13 2 3 3 2 2 2 2 2" xfId="8541"/>
    <cellStyle name="Обычный 2 2 13 2 3 3 2 2 2 3" xfId="8542"/>
    <cellStyle name="Обычный 2 2 13 2 3 3 2 2 3" xfId="8543"/>
    <cellStyle name="Обычный 2 2 13 2 3 3 2 2 3 2" xfId="8544"/>
    <cellStyle name="Обычный 2 2 13 2 3 3 2 2 4" xfId="8545"/>
    <cellStyle name="Обычный 2 2 13 2 3 3 2 3" xfId="8546"/>
    <cellStyle name="Обычный 2 2 13 2 3 3 2 3 2" xfId="8547"/>
    <cellStyle name="Обычный 2 2 13 2 3 3 2 3 2 2" xfId="8548"/>
    <cellStyle name="Обычный 2 2 13 2 3 3 2 3 3" xfId="8549"/>
    <cellStyle name="Обычный 2 2 13 2 3 3 2 4" xfId="8550"/>
    <cellStyle name="Обычный 2 2 13 2 3 3 2 4 2" xfId="8551"/>
    <cellStyle name="Обычный 2 2 13 2 3 3 2 5" xfId="8552"/>
    <cellStyle name="Обычный 2 2 13 2 3 3 3" xfId="8553"/>
    <cellStyle name="Обычный 2 2 13 2 3 3 3 2" xfId="8554"/>
    <cellStyle name="Обычный 2 2 13 2 3 3 3 2 2" xfId="8555"/>
    <cellStyle name="Обычный 2 2 13 2 3 3 3 2 2 2" xfId="8556"/>
    <cellStyle name="Обычный 2 2 13 2 3 3 3 2 3" xfId="8557"/>
    <cellStyle name="Обычный 2 2 13 2 3 3 3 3" xfId="8558"/>
    <cellStyle name="Обычный 2 2 13 2 3 3 3 3 2" xfId="8559"/>
    <cellStyle name="Обычный 2 2 13 2 3 3 3 4" xfId="8560"/>
    <cellStyle name="Обычный 2 2 13 2 3 3 4" xfId="8561"/>
    <cellStyle name="Обычный 2 2 13 2 3 3 4 2" xfId="8562"/>
    <cellStyle name="Обычный 2 2 13 2 3 3 4 2 2" xfId="8563"/>
    <cellStyle name="Обычный 2 2 13 2 3 3 4 3" xfId="8564"/>
    <cellStyle name="Обычный 2 2 13 2 3 3 5" xfId="8565"/>
    <cellStyle name="Обычный 2 2 13 2 3 3 5 2" xfId="8566"/>
    <cellStyle name="Обычный 2 2 13 2 3 3 6" xfId="8567"/>
    <cellStyle name="Обычный 2 2 13 2 3 4" xfId="8568"/>
    <cellStyle name="Обычный 2 2 13 2 3 4 2" xfId="8569"/>
    <cellStyle name="Обычный 2 2 13 2 3 4 2 2" xfId="8570"/>
    <cellStyle name="Обычный 2 2 13 2 3 4 2 2 2" xfId="8571"/>
    <cellStyle name="Обычный 2 2 13 2 3 4 2 2 2 2" xfId="8572"/>
    <cellStyle name="Обычный 2 2 13 2 3 4 2 2 2 2 2" xfId="8573"/>
    <cellStyle name="Обычный 2 2 13 2 3 4 2 2 2 3" xfId="8574"/>
    <cellStyle name="Обычный 2 2 13 2 3 4 2 2 3" xfId="8575"/>
    <cellStyle name="Обычный 2 2 13 2 3 4 2 2 3 2" xfId="8576"/>
    <cellStyle name="Обычный 2 2 13 2 3 4 2 2 4" xfId="8577"/>
    <cellStyle name="Обычный 2 2 13 2 3 4 2 3" xfId="8578"/>
    <cellStyle name="Обычный 2 2 13 2 3 4 2 3 2" xfId="8579"/>
    <cellStyle name="Обычный 2 2 13 2 3 4 2 3 2 2" xfId="8580"/>
    <cellStyle name="Обычный 2 2 13 2 3 4 2 3 3" xfId="8581"/>
    <cellStyle name="Обычный 2 2 13 2 3 4 2 4" xfId="8582"/>
    <cellStyle name="Обычный 2 2 13 2 3 4 2 4 2" xfId="8583"/>
    <cellStyle name="Обычный 2 2 13 2 3 4 2 5" xfId="8584"/>
    <cellStyle name="Обычный 2 2 13 2 3 4 3" xfId="8585"/>
    <cellStyle name="Обычный 2 2 13 2 3 4 3 2" xfId="8586"/>
    <cellStyle name="Обычный 2 2 13 2 3 4 3 2 2" xfId="8587"/>
    <cellStyle name="Обычный 2 2 13 2 3 4 3 2 2 2" xfId="8588"/>
    <cellStyle name="Обычный 2 2 13 2 3 4 3 2 3" xfId="8589"/>
    <cellStyle name="Обычный 2 2 13 2 3 4 3 3" xfId="8590"/>
    <cellStyle name="Обычный 2 2 13 2 3 4 3 3 2" xfId="8591"/>
    <cellStyle name="Обычный 2 2 13 2 3 4 3 4" xfId="8592"/>
    <cellStyle name="Обычный 2 2 13 2 3 4 4" xfId="8593"/>
    <cellStyle name="Обычный 2 2 13 2 3 4 4 2" xfId="8594"/>
    <cellStyle name="Обычный 2 2 13 2 3 4 4 2 2" xfId="8595"/>
    <cellStyle name="Обычный 2 2 13 2 3 4 4 3" xfId="8596"/>
    <cellStyle name="Обычный 2 2 13 2 3 4 5" xfId="8597"/>
    <cellStyle name="Обычный 2 2 13 2 3 4 5 2" xfId="8598"/>
    <cellStyle name="Обычный 2 2 13 2 3 4 6" xfId="8599"/>
    <cellStyle name="Обычный 2 2 13 2 3 5" xfId="8600"/>
    <cellStyle name="Обычный 2 2 13 2 3 5 2" xfId="8601"/>
    <cellStyle name="Обычный 2 2 13 2 3 5 2 2" xfId="8602"/>
    <cellStyle name="Обычный 2 2 13 2 3 5 2 2 2" xfId="8603"/>
    <cellStyle name="Обычный 2 2 13 2 3 5 2 2 2 2" xfId="8604"/>
    <cellStyle name="Обычный 2 2 13 2 3 5 2 2 2 2 2" xfId="8605"/>
    <cellStyle name="Обычный 2 2 13 2 3 5 2 2 2 3" xfId="8606"/>
    <cellStyle name="Обычный 2 2 13 2 3 5 2 2 3" xfId="8607"/>
    <cellStyle name="Обычный 2 2 13 2 3 5 2 2 3 2" xfId="8608"/>
    <cellStyle name="Обычный 2 2 13 2 3 5 2 2 4" xfId="8609"/>
    <cellStyle name="Обычный 2 2 13 2 3 5 2 3" xfId="8610"/>
    <cellStyle name="Обычный 2 2 13 2 3 5 2 3 2" xfId="8611"/>
    <cellStyle name="Обычный 2 2 13 2 3 5 2 3 2 2" xfId="8612"/>
    <cellStyle name="Обычный 2 2 13 2 3 5 2 3 3" xfId="8613"/>
    <cellStyle name="Обычный 2 2 13 2 3 5 2 4" xfId="8614"/>
    <cellStyle name="Обычный 2 2 13 2 3 5 2 4 2" xfId="8615"/>
    <cellStyle name="Обычный 2 2 13 2 3 5 2 5" xfId="8616"/>
    <cellStyle name="Обычный 2 2 13 2 3 5 3" xfId="8617"/>
    <cellStyle name="Обычный 2 2 13 2 3 5 3 2" xfId="8618"/>
    <cellStyle name="Обычный 2 2 13 2 3 5 3 2 2" xfId="8619"/>
    <cellStyle name="Обычный 2 2 13 2 3 5 3 2 2 2" xfId="8620"/>
    <cellStyle name="Обычный 2 2 13 2 3 5 3 2 3" xfId="8621"/>
    <cellStyle name="Обычный 2 2 13 2 3 5 3 3" xfId="8622"/>
    <cellStyle name="Обычный 2 2 13 2 3 5 3 3 2" xfId="8623"/>
    <cellStyle name="Обычный 2 2 13 2 3 5 3 4" xfId="8624"/>
    <cellStyle name="Обычный 2 2 13 2 3 5 4" xfId="8625"/>
    <cellStyle name="Обычный 2 2 13 2 3 5 4 2" xfId="8626"/>
    <cellStyle name="Обычный 2 2 13 2 3 5 4 2 2" xfId="8627"/>
    <cellStyle name="Обычный 2 2 13 2 3 5 4 3" xfId="8628"/>
    <cellStyle name="Обычный 2 2 13 2 3 5 5" xfId="8629"/>
    <cellStyle name="Обычный 2 2 13 2 3 5 5 2" xfId="8630"/>
    <cellStyle name="Обычный 2 2 13 2 3 5 6" xfId="8631"/>
    <cellStyle name="Обычный 2 2 13 2 3 6" xfId="8632"/>
    <cellStyle name="Обычный 2 2 13 2 3 6 2" xfId="8633"/>
    <cellStyle name="Обычный 2 2 13 2 3 6 2 2" xfId="8634"/>
    <cellStyle name="Обычный 2 2 13 2 3 6 2 2 2" xfId="8635"/>
    <cellStyle name="Обычный 2 2 13 2 3 6 2 2 2 2" xfId="8636"/>
    <cellStyle name="Обычный 2 2 13 2 3 6 2 2 3" xfId="8637"/>
    <cellStyle name="Обычный 2 2 13 2 3 6 2 3" xfId="8638"/>
    <cellStyle name="Обычный 2 2 13 2 3 6 2 3 2" xfId="8639"/>
    <cellStyle name="Обычный 2 2 13 2 3 6 2 4" xfId="8640"/>
    <cellStyle name="Обычный 2 2 13 2 3 6 3" xfId="8641"/>
    <cellStyle name="Обычный 2 2 13 2 3 6 3 2" xfId="8642"/>
    <cellStyle name="Обычный 2 2 13 2 3 6 3 2 2" xfId="8643"/>
    <cellStyle name="Обычный 2 2 13 2 3 6 3 3" xfId="8644"/>
    <cellStyle name="Обычный 2 2 13 2 3 6 4" xfId="8645"/>
    <cellStyle name="Обычный 2 2 13 2 3 6 4 2" xfId="8646"/>
    <cellStyle name="Обычный 2 2 13 2 3 6 5" xfId="8647"/>
    <cellStyle name="Обычный 2 2 13 2 3 7" xfId="8648"/>
    <cellStyle name="Обычный 2 2 13 2 3 7 2" xfId="8649"/>
    <cellStyle name="Обычный 2 2 13 2 3 7 2 2" xfId="8650"/>
    <cellStyle name="Обычный 2 2 13 2 3 7 2 2 2" xfId="8651"/>
    <cellStyle name="Обычный 2 2 13 2 3 7 2 3" xfId="8652"/>
    <cellStyle name="Обычный 2 2 13 2 3 7 3" xfId="8653"/>
    <cellStyle name="Обычный 2 2 13 2 3 7 3 2" xfId="8654"/>
    <cellStyle name="Обычный 2 2 13 2 3 7 4" xfId="8655"/>
    <cellStyle name="Обычный 2 2 13 2 3 8" xfId="8656"/>
    <cellStyle name="Обычный 2 2 13 2 3 8 2" xfId="8657"/>
    <cellStyle name="Обычный 2 2 13 2 3 8 2 2" xfId="8658"/>
    <cellStyle name="Обычный 2 2 13 2 3 8 3" xfId="8659"/>
    <cellStyle name="Обычный 2 2 13 2 3 9" xfId="8660"/>
    <cellStyle name="Обычный 2 2 13 2 3 9 2" xfId="8661"/>
    <cellStyle name="Обычный 2 2 13 2 4" xfId="8662"/>
    <cellStyle name="Обычный 2 2 13 2 4 10" xfId="8663"/>
    <cellStyle name="Обычный 2 2 13 2 4 2" xfId="8664"/>
    <cellStyle name="Обычный 2 2 13 2 4 2 2" xfId="8665"/>
    <cellStyle name="Обычный 2 2 13 2 4 2 2 2" xfId="8666"/>
    <cellStyle name="Обычный 2 2 13 2 4 2 2 2 2" xfId="8667"/>
    <cellStyle name="Обычный 2 2 13 2 4 2 2 2 2 2" xfId="8668"/>
    <cellStyle name="Обычный 2 2 13 2 4 2 2 2 2 2 2" xfId="8669"/>
    <cellStyle name="Обычный 2 2 13 2 4 2 2 2 2 3" xfId="8670"/>
    <cellStyle name="Обычный 2 2 13 2 4 2 2 2 3" xfId="8671"/>
    <cellStyle name="Обычный 2 2 13 2 4 2 2 2 3 2" xfId="8672"/>
    <cellStyle name="Обычный 2 2 13 2 4 2 2 2 4" xfId="8673"/>
    <cellStyle name="Обычный 2 2 13 2 4 2 2 3" xfId="8674"/>
    <cellStyle name="Обычный 2 2 13 2 4 2 2 3 2" xfId="8675"/>
    <cellStyle name="Обычный 2 2 13 2 4 2 2 3 2 2" xfId="8676"/>
    <cellStyle name="Обычный 2 2 13 2 4 2 2 3 3" xfId="8677"/>
    <cellStyle name="Обычный 2 2 13 2 4 2 2 4" xfId="8678"/>
    <cellStyle name="Обычный 2 2 13 2 4 2 2 4 2" xfId="8679"/>
    <cellStyle name="Обычный 2 2 13 2 4 2 2 5" xfId="8680"/>
    <cellStyle name="Обычный 2 2 13 2 4 2 3" xfId="8681"/>
    <cellStyle name="Обычный 2 2 13 2 4 2 3 2" xfId="8682"/>
    <cellStyle name="Обычный 2 2 13 2 4 2 3 2 2" xfId="8683"/>
    <cellStyle name="Обычный 2 2 13 2 4 2 3 2 2 2" xfId="8684"/>
    <cellStyle name="Обычный 2 2 13 2 4 2 3 2 3" xfId="8685"/>
    <cellStyle name="Обычный 2 2 13 2 4 2 3 3" xfId="8686"/>
    <cellStyle name="Обычный 2 2 13 2 4 2 3 3 2" xfId="8687"/>
    <cellStyle name="Обычный 2 2 13 2 4 2 3 4" xfId="8688"/>
    <cellStyle name="Обычный 2 2 13 2 4 2 4" xfId="8689"/>
    <cellStyle name="Обычный 2 2 13 2 4 2 4 2" xfId="8690"/>
    <cellStyle name="Обычный 2 2 13 2 4 2 4 2 2" xfId="8691"/>
    <cellStyle name="Обычный 2 2 13 2 4 2 4 3" xfId="8692"/>
    <cellStyle name="Обычный 2 2 13 2 4 2 5" xfId="8693"/>
    <cellStyle name="Обычный 2 2 13 2 4 2 5 2" xfId="8694"/>
    <cellStyle name="Обычный 2 2 13 2 4 2 6" xfId="8695"/>
    <cellStyle name="Обычный 2 2 13 2 4 3" xfId="8696"/>
    <cellStyle name="Обычный 2 2 13 2 4 3 2" xfId="8697"/>
    <cellStyle name="Обычный 2 2 13 2 4 3 2 2" xfId="8698"/>
    <cellStyle name="Обычный 2 2 13 2 4 3 2 2 2" xfId="8699"/>
    <cellStyle name="Обычный 2 2 13 2 4 3 2 2 2 2" xfId="8700"/>
    <cellStyle name="Обычный 2 2 13 2 4 3 2 2 2 2 2" xfId="8701"/>
    <cellStyle name="Обычный 2 2 13 2 4 3 2 2 2 3" xfId="8702"/>
    <cellStyle name="Обычный 2 2 13 2 4 3 2 2 3" xfId="8703"/>
    <cellStyle name="Обычный 2 2 13 2 4 3 2 2 3 2" xfId="8704"/>
    <cellStyle name="Обычный 2 2 13 2 4 3 2 2 4" xfId="8705"/>
    <cellStyle name="Обычный 2 2 13 2 4 3 2 3" xfId="8706"/>
    <cellStyle name="Обычный 2 2 13 2 4 3 2 3 2" xfId="8707"/>
    <cellStyle name="Обычный 2 2 13 2 4 3 2 3 2 2" xfId="8708"/>
    <cellStyle name="Обычный 2 2 13 2 4 3 2 3 3" xfId="8709"/>
    <cellStyle name="Обычный 2 2 13 2 4 3 2 4" xfId="8710"/>
    <cellStyle name="Обычный 2 2 13 2 4 3 2 4 2" xfId="8711"/>
    <cellStyle name="Обычный 2 2 13 2 4 3 2 5" xfId="8712"/>
    <cellStyle name="Обычный 2 2 13 2 4 3 3" xfId="8713"/>
    <cellStyle name="Обычный 2 2 13 2 4 3 3 2" xfId="8714"/>
    <cellStyle name="Обычный 2 2 13 2 4 3 3 2 2" xfId="8715"/>
    <cellStyle name="Обычный 2 2 13 2 4 3 3 2 2 2" xfId="8716"/>
    <cellStyle name="Обычный 2 2 13 2 4 3 3 2 3" xfId="8717"/>
    <cellStyle name="Обычный 2 2 13 2 4 3 3 3" xfId="8718"/>
    <cellStyle name="Обычный 2 2 13 2 4 3 3 3 2" xfId="8719"/>
    <cellStyle name="Обычный 2 2 13 2 4 3 3 4" xfId="8720"/>
    <cellStyle name="Обычный 2 2 13 2 4 3 4" xfId="8721"/>
    <cellStyle name="Обычный 2 2 13 2 4 3 4 2" xfId="8722"/>
    <cellStyle name="Обычный 2 2 13 2 4 3 4 2 2" xfId="8723"/>
    <cellStyle name="Обычный 2 2 13 2 4 3 4 3" xfId="8724"/>
    <cellStyle name="Обычный 2 2 13 2 4 3 5" xfId="8725"/>
    <cellStyle name="Обычный 2 2 13 2 4 3 5 2" xfId="8726"/>
    <cellStyle name="Обычный 2 2 13 2 4 3 6" xfId="8727"/>
    <cellStyle name="Обычный 2 2 13 2 4 4" xfId="8728"/>
    <cellStyle name="Обычный 2 2 13 2 4 4 2" xfId="8729"/>
    <cellStyle name="Обычный 2 2 13 2 4 4 2 2" xfId="8730"/>
    <cellStyle name="Обычный 2 2 13 2 4 4 2 2 2" xfId="8731"/>
    <cellStyle name="Обычный 2 2 13 2 4 4 2 2 2 2" xfId="8732"/>
    <cellStyle name="Обычный 2 2 13 2 4 4 2 2 2 2 2" xfId="8733"/>
    <cellStyle name="Обычный 2 2 13 2 4 4 2 2 2 3" xfId="8734"/>
    <cellStyle name="Обычный 2 2 13 2 4 4 2 2 3" xfId="8735"/>
    <cellStyle name="Обычный 2 2 13 2 4 4 2 2 3 2" xfId="8736"/>
    <cellStyle name="Обычный 2 2 13 2 4 4 2 2 4" xfId="8737"/>
    <cellStyle name="Обычный 2 2 13 2 4 4 2 3" xfId="8738"/>
    <cellStyle name="Обычный 2 2 13 2 4 4 2 3 2" xfId="8739"/>
    <cellStyle name="Обычный 2 2 13 2 4 4 2 3 2 2" xfId="8740"/>
    <cellStyle name="Обычный 2 2 13 2 4 4 2 3 3" xfId="8741"/>
    <cellStyle name="Обычный 2 2 13 2 4 4 2 4" xfId="8742"/>
    <cellStyle name="Обычный 2 2 13 2 4 4 2 4 2" xfId="8743"/>
    <cellStyle name="Обычный 2 2 13 2 4 4 2 5" xfId="8744"/>
    <cellStyle name="Обычный 2 2 13 2 4 4 3" xfId="8745"/>
    <cellStyle name="Обычный 2 2 13 2 4 4 3 2" xfId="8746"/>
    <cellStyle name="Обычный 2 2 13 2 4 4 3 2 2" xfId="8747"/>
    <cellStyle name="Обычный 2 2 13 2 4 4 3 2 2 2" xfId="8748"/>
    <cellStyle name="Обычный 2 2 13 2 4 4 3 2 3" xfId="8749"/>
    <cellStyle name="Обычный 2 2 13 2 4 4 3 3" xfId="8750"/>
    <cellStyle name="Обычный 2 2 13 2 4 4 3 3 2" xfId="8751"/>
    <cellStyle name="Обычный 2 2 13 2 4 4 3 4" xfId="8752"/>
    <cellStyle name="Обычный 2 2 13 2 4 4 4" xfId="8753"/>
    <cellStyle name="Обычный 2 2 13 2 4 4 4 2" xfId="8754"/>
    <cellStyle name="Обычный 2 2 13 2 4 4 4 2 2" xfId="8755"/>
    <cellStyle name="Обычный 2 2 13 2 4 4 4 3" xfId="8756"/>
    <cellStyle name="Обычный 2 2 13 2 4 4 5" xfId="8757"/>
    <cellStyle name="Обычный 2 2 13 2 4 4 5 2" xfId="8758"/>
    <cellStyle name="Обычный 2 2 13 2 4 4 6" xfId="8759"/>
    <cellStyle name="Обычный 2 2 13 2 4 5" xfId="8760"/>
    <cellStyle name="Обычный 2 2 13 2 4 5 2" xfId="8761"/>
    <cellStyle name="Обычный 2 2 13 2 4 5 2 2" xfId="8762"/>
    <cellStyle name="Обычный 2 2 13 2 4 5 2 2 2" xfId="8763"/>
    <cellStyle name="Обычный 2 2 13 2 4 5 2 2 2 2" xfId="8764"/>
    <cellStyle name="Обычный 2 2 13 2 4 5 2 2 2 2 2" xfId="8765"/>
    <cellStyle name="Обычный 2 2 13 2 4 5 2 2 2 3" xfId="8766"/>
    <cellStyle name="Обычный 2 2 13 2 4 5 2 2 3" xfId="8767"/>
    <cellStyle name="Обычный 2 2 13 2 4 5 2 2 3 2" xfId="8768"/>
    <cellStyle name="Обычный 2 2 13 2 4 5 2 2 4" xfId="8769"/>
    <cellStyle name="Обычный 2 2 13 2 4 5 2 3" xfId="8770"/>
    <cellStyle name="Обычный 2 2 13 2 4 5 2 3 2" xfId="8771"/>
    <cellStyle name="Обычный 2 2 13 2 4 5 2 3 2 2" xfId="8772"/>
    <cellStyle name="Обычный 2 2 13 2 4 5 2 3 3" xfId="8773"/>
    <cellStyle name="Обычный 2 2 13 2 4 5 2 4" xfId="8774"/>
    <cellStyle name="Обычный 2 2 13 2 4 5 2 4 2" xfId="8775"/>
    <cellStyle name="Обычный 2 2 13 2 4 5 2 5" xfId="8776"/>
    <cellStyle name="Обычный 2 2 13 2 4 5 3" xfId="8777"/>
    <cellStyle name="Обычный 2 2 13 2 4 5 3 2" xfId="8778"/>
    <cellStyle name="Обычный 2 2 13 2 4 5 3 2 2" xfId="8779"/>
    <cellStyle name="Обычный 2 2 13 2 4 5 3 2 2 2" xfId="8780"/>
    <cellStyle name="Обычный 2 2 13 2 4 5 3 2 3" xfId="8781"/>
    <cellStyle name="Обычный 2 2 13 2 4 5 3 3" xfId="8782"/>
    <cellStyle name="Обычный 2 2 13 2 4 5 3 3 2" xfId="8783"/>
    <cellStyle name="Обычный 2 2 13 2 4 5 3 4" xfId="8784"/>
    <cellStyle name="Обычный 2 2 13 2 4 5 4" xfId="8785"/>
    <cellStyle name="Обычный 2 2 13 2 4 5 4 2" xfId="8786"/>
    <cellStyle name="Обычный 2 2 13 2 4 5 4 2 2" xfId="8787"/>
    <cellStyle name="Обычный 2 2 13 2 4 5 4 3" xfId="8788"/>
    <cellStyle name="Обычный 2 2 13 2 4 5 5" xfId="8789"/>
    <cellStyle name="Обычный 2 2 13 2 4 5 5 2" xfId="8790"/>
    <cellStyle name="Обычный 2 2 13 2 4 5 6" xfId="8791"/>
    <cellStyle name="Обычный 2 2 13 2 4 6" xfId="8792"/>
    <cellStyle name="Обычный 2 2 13 2 4 6 2" xfId="8793"/>
    <cellStyle name="Обычный 2 2 13 2 4 6 2 2" xfId="8794"/>
    <cellStyle name="Обычный 2 2 13 2 4 6 2 2 2" xfId="8795"/>
    <cellStyle name="Обычный 2 2 13 2 4 6 2 2 2 2" xfId="8796"/>
    <cellStyle name="Обычный 2 2 13 2 4 6 2 2 3" xfId="8797"/>
    <cellStyle name="Обычный 2 2 13 2 4 6 2 3" xfId="8798"/>
    <cellStyle name="Обычный 2 2 13 2 4 6 2 3 2" xfId="8799"/>
    <cellStyle name="Обычный 2 2 13 2 4 6 2 4" xfId="8800"/>
    <cellStyle name="Обычный 2 2 13 2 4 6 3" xfId="8801"/>
    <cellStyle name="Обычный 2 2 13 2 4 6 3 2" xfId="8802"/>
    <cellStyle name="Обычный 2 2 13 2 4 6 3 2 2" xfId="8803"/>
    <cellStyle name="Обычный 2 2 13 2 4 6 3 3" xfId="8804"/>
    <cellStyle name="Обычный 2 2 13 2 4 6 4" xfId="8805"/>
    <cellStyle name="Обычный 2 2 13 2 4 6 4 2" xfId="8806"/>
    <cellStyle name="Обычный 2 2 13 2 4 6 5" xfId="8807"/>
    <cellStyle name="Обычный 2 2 13 2 4 7" xfId="8808"/>
    <cellStyle name="Обычный 2 2 13 2 4 7 2" xfId="8809"/>
    <cellStyle name="Обычный 2 2 13 2 4 7 2 2" xfId="8810"/>
    <cellStyle name="Обычный 2 2 13 2 4 7 2 2 2" xfId="8811"/>
    <cellStyle name="Обычный 2 2 13 2 4 7 2 3" xfId="8812"/>
    <cellStyle name="Обычный 2 2 13 2 4 7 3" xfId="8813"/>
    <cellStyle name="Обычный 2 2 13 2 4 7 3 2" xfId="8814"/>
    <cellStyle name="Обычный 2 2 13 2 4 7 4" xfId="8815"/>
    <cellStyle name="Обычный 2 2 13 2 4 8" xfId="8816"/>
    <cellStyle name="Обычный 2 2 13 2 4 8 2" xfId="8817"/>
    <cellStyle name="Обычный 2 2 13 2 4 8 2 2" xfId="8818"/>
    <cellStyle name="Обычный 2 2 13 2 4 8 3" xfId="8819"/>
    <cellStyle name="Обычный 2 2 13 2 4 9" xfId="8820"/>
    <cellStyle name="Обычный 2 2 13 2 4 9 2" xfId="8821"/>
    <cellStyle name="Обычный 2 2 13 2 5" xfId="8822"/>
    <cellStyle name="Обычный 2 2 13 2 5 2" xfId="8823"/>
    <cellStyle name="Обычный 2 2 13 2 5 2 2" xfId="8824"/>
    <cellStyle name="Обычный 2 2 13 2 5 2 2 2" xfId="8825"/>
    <cellStyle name="Обычный 2 2 13 2 5 2 2 2 2" xfId="8826"/>
    <cellStyle name="Обычный 2 2 13 2 5 2 2 2 2 2" xfId="8827"/>
    <cellStyle name="Обычный 2 2 13 2 5 2 2 2 3" xfId="8828"/>
    <cellStyle name="Обычный 2 2 13 2 5 2 2 3" xfId="8829"/>
    <cellStyle name="Обычный 2 2 13 2 5 2 2 3 2" xfId="8830"/>
    <cellStyle name="Обычный 2 2 13 2 5 2 2 4" xfId="8831"/>
    <cellStyle name="Обычный 2 2 13 2 5 2 3" xfId="8832"/>
    <cellStyle name="Обычный 2 2 13 2 5 2 3 2" xfId="8833"/>
    <cellStyle name="Обычный 2 2 13 2 5 2 3 2 2" xfId="8834"/>
    <cellStyle name="Обычный 2 2 13 2 5 2 3 3" xfId="8835"/>
    <cellStyle name="Обычный 2 2 13 2 5 2 4" xfId="8836"/>
    <cellStyle name="Обычный 2 2 13 2 5 2 4 2" xfId="8837"/>
    <cellStyle name="Обычный 2 2 13 2 5 2 5" xfId="8838"/>
    <cellStyle name="Обычный 2 2 13 2 5 3" xfId="8839"/>
    <cellStyle name="Обычный 2 2 13 2 5 3 2" xfId="8840"/>
    <cellStyle name="Обычный 2 2 13 2 5 3 2 2" xfId="8841"/>
    <cellStyle name="Обычный 2 2 13 2 5 3 2 2 2" xfId="8842"/>
    <cellStyle name="Обычный 2 2 13 2 5 3 2 3" xfId="8843"/>
    <cellStyle name="Обычный 2 2 13 2 5 3 3" xfId="8844"/>
    <cellStyle name="Обычный 2 2 13 2 5 3 3 2" xfId="8845"/>
    <cellStyle name="Обычный 2 2 13 2 5 3 4" xfId="8846"/>
    <cellStyle name="Обычный 2 2 13 2 5 4" xfId="8847"/>
    <cellStyle name="Обычный 2 2 13 2 5 4 2" xfId="8848"/>
    <cellStyle name="Обычный 2 2 13 2 5 4 2 2" xfId="8849"/>
    <cellStyle name="Обычный 2 2 13 2 5 4 3" xfId="8850"/>
    <cellStyle name="Обычный 2 2 13 2 5 5" xfId="8851"/>
    <cellStyle name="Обычный 2 2 13 2 5 5 2" xfId="8852"/>
    <cellStyle name="Обычный 2 2 13 2 5 6" xfId="8853"/>
    <cellStyle name="Обычный 2 2 13 2 6" xfId="8854"/>
    <cellStyle name="Обычный 2 2 13 2 6 2" xfId="8855"/>
    <cellStyle name="Обычный 2 2 13 2 6 2 2" xfId="8856"/>
    <cellStyle name="Обычный 2 2 13 2 6 2 2 2" xfId="8857"/>
    <cellStyle name="Обычный 2 2 13 2 6 2 2 2 2" xfId="8858"/>
    <cellStyle name="Обычный 2 2 13 2 6 2 2 2 2 2" xfId="8859"/>
    <cellStyle name="Обычный 2 2 13 2 6 2 2 2 3" xfId="8860"/>
    <cellStyle name="Обычный 2 2 13 2 6 2 2 3" xfId="8861"/>
    <cellStyle name="Обычный 2 2 13 2 6 2 2 3 2" xfId="8862"/>
    <cellStyle name="Обычный 2 2 13 2 6 2 2 4" xfId="8863"/>
    <cellStyle name="Обычный 2 2 13 2 6 2 3" xfId="8864"/>
    <cellStyle name="Обычный 2 2 13 2 6 2 3 2" xfId="8865"/>
    <cellStyle name="Обычный 2 2 13 2 6 2 3 2 2" xfId="8866"/>
    <cellStyle name="Обычный 2 2 13 2 6 2 3 3" xfId="8867"/>
    <cellStyle name="Обычный 2 2 13 2 6 2 4" xfId="8868"/>
    <cellStyle name="Обычный 2 2 13 2 6 2 4 2" xfId="8869"/>
    <cellStyle name="Обычный 2 2 13 2 6 2 5" xfId="8870"/>
    <cellStyle name="Обычный 2 2 13 2 6 3" xfId="8871"/>
    <cellStyle name="Обычный 2 2 13 2 6 3 2" xfId="8872"/>
    <cellStyle name="Обычный 2 2 13 2 6 3 2 2" xfId="8873"/>
    <cellStyle name="Обычный 2 2 13 2 6 3 2 2 2" xfId="8874"/>
    <cellStyle name="Обычный 2 2 13 2 6 3 2 3" xfId="8875"/>
    <cellStyle name="Обычный 2 2 13 2 6 3 3" xfId="8876"/>
    <cellStyle name="Обычный 2 2 13 2 6 3 3 2" xfId="8877"/>
    <cellStyle name="Обычный 2 2 13 2 6 3 4" xfId="8878"/>
    <cellStyle name="Обычный 2 2 13 2 6 4" xfId="8879"/>
    <cellStyle name="Обычный 2 2 13 2 6 4 2" xfId="8880"/>
    <cellStyle name="Обычный 2 2 13 2 6 4 2 2" xfId="8881"/>
    <cellStyle name="Обычный 2 2 13 2 6 4 3" xfId="8882"/>
    <cellStyle name="Обычный 2 2 13 2 6 5" xfId="8883"/>
    <cellStyle name="Обычный 2 2 13 2 6 5 2" xfId="8884"/>
    <cellStyle name="Обычный 2 2 13 2 6 6" xfId="8885"/>
    <cellStyle name="Обычный 2 2 13 2 7" xfId="8886"/>
    <cellStyle name="Обычный 2 2 13 2 7 2" xfId="8887"/>
    <cellStyle name="Обычный 2 2 13 2 7 2 2" xfId="8888"/>
    <cellStyle name="Обычный 2 2 13 2 7 2 2 2" xfId="8889"/>
    <cellStyle name="Обычный 2 2 13 2 7 2 2 2 2" xfId="8890"/>
    <cellStyle name="Обычный 2 2 13 2 7 2 2 2 2 2" xfId="8891"/>
    <cellStyle name="Обычный 2 2 13 2 7 2 2 2 3" xfId="8892"/>
    <cellStyle name="Обычный 2 2 13 2 7 2 2 3" xfId="8893"/>
    <cellStyle name="Обычный 2 2 13 2 7 2 2 3 2" xfId="8894"/>
    <cellStyle name="Обычный 2 2 13 2 7 2 2 4" xfId="8895"/>
    <cellStyle name="Обычный 2 2 13 2 7 2 3" xfId="8896"/>
    <cellStyle name="Обычный 2 2 13 2 7 2 3 2" xfId="8897"/>
    <cellStyle name="Обычный 2 2 13 2 7 2 3 2 2" xfId="8898"/>
    <cellStyle name="Обычный 2 2 13 2 7 2 3 3" xfId="8899"/>
    <cellStyle name="Обычный 2 2 13 2 7 2 4" xfId="8900"/>
    <cellStyle name="Обычный 2 2 13 2 7 2 4 2" xfId="8901"/>
    <cellStyle name="Обычный 2 2 13 2 7 2 5" xfId="8902"/>
    <cellStyle name="Обычный 2 2 13 2 7 3" xfId="8903"/>
    <cellStyle name="Обычный 2 2 13 2 7 3 2" xfId="8904"/>
    <cellStyle name="Обычный 2 2 13 2 7 3 2 2" xfId="8905"/>
    <cellStyle name="Обычный 2 2 13 2 7 3 2 2 2" xfId="8906"/>
    <cellStyle name="Обычный 2 2 13 2 7 3 2 3" xfId="8907"/>
    <cellStyle name="Обычный 2 2 13 2 7 3 3" xfId="8908"/>
    <cellStyle name="Обычный 2 2 13 2 7 3 3 2" xfId="8909"/>
    <cellStyle name="Обычный 2 2 13 2 7 3 4" xfId="8910"/>
    <cellStyle name="Обычный 2 2 13 2 7 4" xfId="8911"/>
    <cellStyle name="Обычный 2 2 13 2 7 4 2" xfId="8912"/>
    <cellStyle name="Обычный 2 2 13 2 7 4 2 2" xfId="8913"/>
    <cellStyle name="Обычный 2 2 13 2 7 4 3" xfId="8914"/>
    <cellStyle name="Обычный 2 2 13 2 7 5" xfId="8915"/>
    <cellStyle name="Обычный 2 2 13 2 7 5 2" xfId="8916"/>
    <cellStyle name="Обычный 2 2 13 2 7 6" xfId="8917"/>
    <cellStyle name="Обычный 2 2 13 2 8" xfId="8918"/>
    <cellStyle name="Обычный 2 2 13 2 8 2" xfId="8919"/>
    <cellStyle name="Обычный 2 2 13 2 8 2 2" xfId="8920"/>
    <cellStyle name="Обычный 2 2 13 2 8 2 2 2" xfId="8921"/>
    <cellStyle name="Обычный 2 2 13 2 8 2 2 2 2" xfId="8922"/>
    <cellStyle name="Обычный 2 2 13 2 8 2 2 2 2 2" xfId="8923"/>
    <cellStyle name="Обычный 2 2 13 2 8 2 2 2 3" xfId="8924"/>
    <cellStyle name="Обычный 2 2 13 2 8 2 2 3" xfId="8925"/>
    <cellStyle name="Обычный 2 2 13 2 8 2 2 3 2" xfId="8926"/>
    <cellStyle name="Обычный 2 2 13 2 8 2 2 4" xfId="8927"/>
    <cellStyle name="Обычный 2 2 13 2 8 2 3" xfId="8928"/>
    <cellStyle name="Обычный 2 2 13 2 8 2 3 2" xfId="8929"/>
    <cellStyle name="Обычный 2 2 13 2 8 2 3 2 2" xfId="8930"/>
    <cellStyle name="Обычный 2 2 13 2 8 2 3 3" xfId="8931"/>
    <cellStyle name="Обычный 2 2 13 2 8 2 4" xfId="8932"/>
    <cellStyle name="Обычный 2 2 13 2 8 2 4 2" xfId="8933"/>
    <cellStyle name="Обычный 2 2 13 2 8 2 5" xfId="8934"/>
    <cellStyle name="Обычный 2 2 13 2 8 3" xfId="8935"/>
    <cellStyle name="Обычный 2 2 13 2 8 3 2" xfId="8936"/>
    <cellStyle name="Обычный 2 2 13 2 8 3 2 2" xfId="8937"/>
    <cellStyle name="Обычный 2 2 13 2 8 3 2 2 2" xfId="8938"/>
    <cellStyle name="Обычный 2 2 13 2 8 3 2 3" xfId="8939"/>
    <cellStyle name="Обычный 2 2 13 2 8 3 3" xfId="8940"/>
    <cellStyle name="Обычный 2 2 13 2 8 3 3 2" xfId="8941"/>
    <cellStyle name="Обычный 2 2 13 2 8 3 4" xfId="8942"/>
    <cellStyle name="Обычный 2 2 13 2 8 4" xfId="8943"/>
    <cellStyle name="Обычный 2 2 13 2 8 4 2" xfId="8944"/>
    <cellStyle name="Обычный 2 2 13 2 8 4 2 2" xfId="8945"/>
    <cellStyle name="Обычный 2 2 13 2 8 4 3" xfId="8946"/>
    <cellStyle name="Обычный 2 2 13 2 8 5" xfId="8947"/>
    <cellStyle name="Обычный 2 2 13 2 8 5 2" xfId="8948"/>
    <cellStyle name="Обычный 2 2 13 2 8 6" xfId="8949"/>
    <cellStyle name="Обычный 2 2 13 2 9" xfId="8950"/>
    <cellStyle name="Обычный 2 2 13 2 9 2" xfId="8951"/>
    <cellStyle name="Обычный 2 2 13 2 9 2 2" xfId="8952"/>
    <cellStyle name="Обычный 2 2 13 2 9 2 2 2" xfId="8953"/>
    <cellStyle name="Обычный 2 2 13 2 9 2 2 2 2" xfId="8954"/>
    <cellStyle name="Обычный 2 2 13 2 9 2 2 3" xfId="8955"/>
    <cellStyle name="Обычный 2 2 13 2 9 2 3" xfId="8956"/>
    <cellStyle name="Обычный 2 2 13 2 9 2 3 2" xfId="8957"/>
    <cellStyle name="Обычный 2 2 13 2 9 2 4" xfId="8958"/>
    <cellStyle name="Обычный 2 2 13 2 9 3" xfId="8959"/>
    <cellStyle name="Обычный 2 2 13 2 9 3 2" xfId="8960"/>
    <cellStyle name="Обычный 2 2 13 2 9 3 2 2" xfId="8961"/>
    <cellStyle name="Обычный 2 2 13 2 9 3 3" xfId="8962"/>
    <cellStyle name="Обычный 2 2 13 2 9 4" xfId="8963"/>
    <cellStyle name="Обычный 2 2 13 2 9 4 2" xfId="8964"/>
    <cellStyle name="Обычный 2 2 13 2 9 5" xfId="8965"/>
    <cellStyle name="Обычный 2 2 13 3" xfId="8966"/>
    <cellStyle name="Обычный 2 2 13 3 10" xfId="8967"/>
    <cellStyle name="Обычный 2 2 13 3 10 2" xfId="8968"/>
    <cellStyle name="Обычный 2 2 13 3 11" xfId="8969"/>
    <cellStyle name="Обычный 2 2 13 3 2" xfId="8970"/>
    <cellStyle name="Обычный 2 2 13 3 2 10" xfId="8971"/>
    <cellStyle name="Обычный 2 2 13 3 2 2" xfId="8972"/>
    <cellStyle name="Обычный 2 2 13 3 2 2 2" xfId="8973"/>
    <cellStyle name="Обычный 2 2 13 3 2 2 2 2" xfId="8974"/>
    <cellStyle name="Обычный 2 2 13 3 2 2 2 2 2" xfId="8975"/>
    <cellStyle name="Обычный 2 2 13 3 2 2 2 2 2 2" xfId="8976"/>
    <cellStyle name="Обычный 2 2 13 3 2 2 2 2 2 2 2" xfId="8977"/>
    <cellStyle name="Обычный 2 2 13 3 2 2 2 2 2 3" xfId="8978"/>
    <cellStyle name="Обычный 2 2 13 3 2 2 2 2 3" xfId="8979"/>
    <cellStyle name="Обычный 2 2 13 3 2 2 2 2 3 2" xfId="8980"/>
    <cellStyle name="Обычный 2 2 13 3 2 2 2 2 4" xfId="8981"/>
    <cellStyle name="Обычный 2 2 13 3 2 2 2 3" xfId="8982"/>
    <cellStyle name="Обычный 2 2 13 3 2 2 2 3 2" xfId="8983"/>
    <cellStyle name="Обычный 2 2 13 3 2 2 2 3 2 2" xfId="8984"/>
    <cellStyle name="Обычный 2 2 13 3 2 2 2 3 3" xfId="8985"/>
    <cellStyle name="Обычный 2 2 13 3 2 2 2 4" xfId="8986"/>
    <cellStyle name="Обычный 2 2 13 3 2 2 2 4 2" xfId="8987"/>
    <cellStyle name="Обычный 2 2 13 3 2 2 2 5" xfId="8988"/>
    <cellStyle name="Обычный 2 2 13 3 2 2 3" xfId="8989"/>
    <cellStyle name="Обычный 2 2 13 3 2 2 3 2" xfId="8990"/>
    <cellStyle name="Обычный 2 2 13 3 2 2 3 2 2" xfId="8991"/>
    <cellStyle name="Обычный 2 2 13 3 2 2 3 2 2 2" xfId="8992"/>
    <cellStyle name="Обычный 2 2 13 3 2 2 3 2 3" xfId="8993"/>
    <cellStyle name="Обычный 2 2 13 3 2 2 3 3" xfId="8994"/>
    <cellStyle name="Обычный 2 2 13 3 2 2 3 3 2" xfId="8995"/>
    <cellStyle name="Обычный 2 2 13 3 2 2 3 4" xfId="8996"/>
    <cellStyle name="Обычный 2 2 13 3 2 2 4" xfId="8997"/>
    <cellStyle name="Обычный 2 2 13 3 2 2 4 2" xfId="8998"/>
    <cellStyle name="Обычный 2 2 13 3 2 2 4 2 2" xfId="8999"/>
    <cellStyle name="Обычный 2 2 13 3 2 2 4 3" xfId="9000"/>
    <cellStyle name="Обычный 2 2 13 3 2 2 5" xfId="9001"/>
    <cellStyle name="Обычный 2 2 13 3 2 2 5 2" xfId="9002"/>
    <cellStyle name="Обычный 2 2 13 3 2 2 6" xfId="9003"/>
    <cellStyle name="Обычный 2 2 13 3 2 3" xfId="9004"/>
    <cellStyle name="Обычный 2 2 13 3 2 3 2" xfId="9005"/>
    <cellStyle name="Обычный 2 2 13 3 2 3 2 2" xfId="9006"/>
    <cellStyle name="Обычный 2 2 13 3 2 3 2 2 2" xfId="9007"/>
    <cellStyle name="Обычный 2 2 13 3 2 3 2 2 2 2" xfId="9008"/>
    <cellStyle name="Обычный 2 2 13 3 2 3 2 2 2 2 2" xfId="9009"/>
    <cellStyle name="Обычный 2 2 13 3 2 3 2 2 2 3" xfId="9010"/>
    <cellStyle name="Обычный 2 2 13 3 2 3 2 2 3" xfId="9011"/>
    <cellStyle name="Обычный 2 2 13 3 2 3 2 2 3 2" xfId="9012"/>
    <cellStyle name="Обычный 2 2 13 3 2 3 2 2 4" xfId="9013"/>
    <cellStyle name="Обычный 2 2 13 3 2 3 2 3" xfId="9014"/>
    <cellStyle name="Обычный 2 2 13 3 2 3 2 3 2" xfId="9015"/>
    <cellStyle name="Обычный 2 2 13 3 2 3 2 3 2 2" xfId="9016"/>
    <cellStyle name="Обычный 2 2 13 3 2 3 2 3 3" xfId="9017"/>
    <cellStyle name="Обычный 2 2 13 3 2 3 2 4" xfId="9018"/>
    <cellStyle name="Обычный 2 2 13 3 2 3 2 4 2" xfId="9019"/>
    <cellStyle name="Обычный 2 2 13 3 2 3 2 5" xfId="9020"/>
    <cellStyle name="Обычный 2 2 13 3 2 3 3" xfId="9021"/>
    <cellStyle name="Обычный 2 2 13 3 2 3 3 2" xfId="9022"/>
    <cellStyle name="Обычный 2 2 13 3 2 3 3 2 2" xfId="9023"/>
    <cellStyle name="Обычный 2 2 13 3 2 3 3 2 2 2" xfId="9024"/>
    <cellStyle name="Обычный 2 2 13 3 2 3 3 2 3" xfId="9025"/>
    <cellStyle name="Обычный 2 2 13 3 2 3 3 3" xfId="9026"/>
    <cellStyle name="Обычный 2 2 13 3 2 3 3 3 2" xfId="9027"/>
    <cellStyle name="Обычный 2 2 13 3 2 3 3 4" xfId="9028"/>
    <cellStyle name="Обычный 2 2 13 3 2 3 4" xfId="9029"/>
    <cellStyle name="Обычный 2 2 13 3 2 3 4 2" xfId="9030"/>
    <cellStyle name="Обычный 2 2 13 3 2 3 4 2 2" xfId="9031"/>
    <cellStyle name="Обычный 2 2 13 3 2 3 4 3" xfId="9032"/>
    <cellStyle name="Обычный 2 2 13 3 2 3 5" xfId="9033"/>
    <cellStyle name="Обычный 2 2 13 3 2 3 5 2" xfId="9034"/>
    <cellStyle name="Обычный 2 2 13 3 2 3 6" xfId="9035"/>
    <cellStyle name="Обычный 2 2 13 3 2 4" xfId="9036"/>
    <cellStyle name="Обычный 2 2 13 3 2 4 2" xfId="9037"/>
    <cellStyle name="Обычный 2 2 13 3 2 4 2 2" xfId="9038"/>
    <cellStyle name="Обычный 2 2 13 3 2 4 2 2 2" xfId="9039"/>
    <cellStyle name="Обычный 2 2 13 3 2 4 2 2 2 2" xfId="9040"/>
    <cellStyle name="Обычный 2 2 13 3 2 4 2 2 2 2 2" xfId="9041"/>
    <cellStyle name="Обычный 2 2 13 3 2 4 2 2 2 3" xfId="9042"/>
    <cellStyle name="Обычный 2 2 13 3 2 4 2 2 3" xfId="9043"/>
    <cellStyle name="Обычный 2 2 13 3 2 4 2 2 3 2" xfId="9044"/>
    <cellStyle name="Обычный 2 2 13 3 2 4 2 2 4" xfId="9045"/>
    <cellStyle name="Обычный 2 2 13 3 2 4 2 3" xfId="9046"/>
    <cellStyle name="Обычный 2 2 13 3 2 4 2 3 2" xfId="9047"/>
    <cellStyle name="Обычный 2 2 13 3 2 4 2 3 2 2" xfId="9048"/>
    <cellStyle name="Обычный 2 2 13 3 2 4 2 3 3" xfId="9049"/>
    <cellStyle name="Обычный 2 2 13 3 2 4 2 4" xfId="9050"/>
    <cellStyle name="Обычный 2 2 13 3 2 4 2 4 2" xfId="9051"/>
    <cellStyle name="Обычный 2 2 13 3 2 4 2 5" xfId="9052"/>
    <cellStyle name="Обычный 2 2 13 3 2 4 3" xfId="9053"/>
    <cellStyle name="Обычный 2 2 13 3 2 4 3 2" xfId="9054"/>
    <cellStyle name="Обычный 2 2 13 3 2 4 3 2 2" xfId="9055"/>
    <cellStyle name="Обычный 2 2 13 3 2 4 3 2 2 2" xfId="9056"/>
    <cellStyle name="Обычный 2 2 13 3 2 4 3 2 3" xfId="9057"/>
    <cellStyle name="Обычный 2 2 13 3 2 4 3 3" xfId="9058"/>
    <cellStyle name="Обычный 2 2 13 3 2 4 3 3 2" xfId="9059"/>
    <cellStyle name="Обычный 2 2 13 3 2 4 3 4" xfId="9060"/>
    <cellStyle name="Обычный 2 2 13 3 2 4 4" xfId="9061"/>
    <cellStyle name="Обычный 2 2 13 3 2 4 4 2" xfId="9062"/>
    <cellStyle name="Обычный 2 2 13 3 2 4 4 2 2" xfId="9063"/>
    <cellStyle name="Обычный 2 2 13 3 2 4 4 3" xfId="9064"/>
    <cellStyle name="Обычный 2 2 13 3 2 4 5" xfId="9065"/>
    <cellStyle name="Обычный 2 2 13 3 2 4 5 2" xfId="9066"/>
    <cellStyle name="Обычный 2 2 13 3 2 4 6" xfId="9067"/>
    <cellStyle name="Обычный 2 2 13 3 2 5" xfId="9068"/>
    <cellStyle name="Обычный 2 2 13 3 2 5 2" xfId="9069"/>
    <cellStyle name="Обычный 2 2 13 3 2 5 2 2" xfId="9070"/>
    <cellStyle name="Обычный 2 2 13 3 2 5 2 2 2" xfId="9071"/>
    <cellStyle name="Обычный 2 2 13 3 2 5 2 2 2 2" xfId="9072"/>
    <cellStyle name="Обычный 2 2 13 3 2 5 2 2 2 2 2" xfId="9073"/>
    <cellStyle name="Обычный 2 2 13 3 2 5 2 2 2 3" xfId="9074"/>
    <cellStyle name="Обычный 2 2 13 3 2 5 2 2 3" xfId="9075"/>
    <cellStyle name="Обычный 2 2 13 3 2 5 2 2 3 2" xfId="9076"/>
    <cellStyle name="Обычный 2 2 13 3 2 5 2 2 4" xfId="9077"/>
    <cellStyle name="Обычный 2 2 13 3 2 5 2 3" xfId="9078"/>
    <cellStyle name="Обычный 2 2 13 3 2 5 2 3 2" xfId="9079"/>
    <cellStyle name="Обычный 2 2 13 3 2 5 2 3 2 2" xfId="9080"/>
    <cellStyle name="Обычный 2 2 13 3 2 5 2 3 3" xfId="9081"/>
    <cellStyle name="Обычный 2 2 13 3 2 5 2 4" xfId="9082"/>
    <cellStyle name="Обычный 2 2 13 3 2 5 2 4 2" xfId="9083"/>
    <cellStyle name="Обычный 2 2 13 3 2 5 2 5" xfId="9084"/>
    <cellStyle name="Обычный 2 2 13 3 2 5 3" xfId="9085"/>
    <cellStyle name="Обычный 2 2 13 3 2 5 3 2" xfId="9086"/>
    <cellStyle name="Обычный 2 2 13 3 2 5 3 2 2" xfId="9087"/>
    <cellStyle name="Обычный 2 2 13 3 2 5 3 2 2 2" xfId="9088"/>
    <cellStyle name="Обычный 2 2 13 3 2 5 3 2 3" xfId="9089"/>
    <cellStyle name="Обычный 2 2 13 3 2 5 3 3" xfId="9090"/>
    <cellStyle name="Обычный 2 2 13 3 2 5 3 3 2" xfId="9091"/>
    <cellStyle name="Обычный 2 2 13 3 2 5 3 4" xfId="9092"/>
    <cellStyle name="Обычный 2 2 13 3 2 5 4" xfId="9093"/>
    <cellStyle name="Обычный 2 2 13 3 2 5 4 2" xfId="9094"/>
    <cellStyle name="Обычный 2 2 13 3 2 5 4 2 2" xfId="9095"/>
    <cellStyle name="Обычный 2 2 13 3 2 5 4 3" xfId="9096"/>
    <cellStyle name="Обычный 2 2 13 3 2 5 5" xfId="9097"/>
    <cellStyle name="Обычный 2 2 13 3 2 5 5 2" xfId="9098"/>
    <cellStyle name="Обычный 2 2 13 3 2 5 6" xfId="9099"/>
    <cellStyle name="Обычный 2 2 13 3 2 6" xfId="9100"/>
    <cellStyle name="Обычный 2 2 13 3 2 6 2" xfId="9101"/>
    <cellStyle name="Обычный 2 2 13 3 2 6 2 2" xfId="9102"/>
    <cellStyle name="Обычный 2 2 13 3 2 6 2 2 2" xfId="9103"/>
    <cellStyle name="Обычный 2 2 13 3 2 6 2 2 2 2" xfId="9104"/>
    <cellStyle name="Обычный 2 2 13 3 2 6 2 2 3" xfId="9105"/>
    <cellStyle name="Обычный 2 2 13 3 2 6 2 3" xfId="9106"/>
    <cellStyle name="Обычный 2 2 13 3 2 6 2 3 2" xfId="9107"/>
    <cellStyle name="Обычный 2 2 13 3 2 6 2 4" xfId="9108"/>
    <cellStyle name="Обычный 2 2 13 3 2 6 3" xfId="9109"/>
    <cellStyle name="Обычный 2 2 13 3 2 6 3 2" xfId="9110"/>
    <cellStyle name="Обычный 2 2 13 3 2 6 3 2 2" xfId="9111"/>
    <cellStyle name="Обычный 2 2 13 3 2 6 3 3" xfId="9112"/>
    <cellStyle name="Обычный 2 2 13 3 2 6 4" xfId="9113"/>
    <cellStyle name="Обычный 2 2 13 3 2 6 4 2" xfId="9114"/>
    <cellStyle name="Обычный 2 2 13 3 2 6 5" xfId="9115"/>
    <cellStyle name="Обычный 2 2 13 3 2 7" xfId="9116"/>
    <cellStyle name="Обычный 2 2 13 3 2 7 2" xfId="9117"/>
    <cellStyle name="Обычный 2 2 13 3 2 7 2 2" xfId="9118"/>
    <cellStyle name="Обычный 2 2 13 3 2 7 2 2 2" xfId="9119"/>
    <cellStyle name="Обычный 2 2 13 3 2 7 2 3" xfId="9120"/>
    <cellStyle name="Обычный 2 2 13 3 2 7 3" xfId="9121"/>
    <cellStyle name="Обычный 2 2 13 3 2 7 3 2" xfId="9122"/>
    <cellStyle name="Обычный 2 2 13 3 2 7 4" xfId="9123"/>
    <cellStyle name="Обычный 2 2 13 3 2 8" xfId="9124"/>
    <cellStyle name="Обычный 2 2 13 3 2 8 2" xfId="9125"/>
    <cellStyle name="Обычный 2 2 13 3 2 8 2 2" xfId="9126"/>
    <cellStyle name="Обычный 2 2 13 3 2 8 3" xfId="9127"/>
    <cellStyle name="Обычный 2 2 13 3 2 9" xfId="9128"/>
    <cellStyle name="Обычный 2 2 13 3 2 9 2" xfId="9129"/>
    <cellStyle name="Обычный 2 2 13 3 3" xfId="9130"/>
    <cellStyle name="Обычный 2 2 13 3 3 2" xfId="9131"/>
    <cellStyle name="Обычный 2 2 13 3 3 2 2" xfId="9132"/>
    <cellStyle name="Обычный 2 2 13 3 3 2 2 2" xfId="9133"/>
    <cellStyle name="Обычный 2 2 13 3 3 2 2 2 2" xfId="9134"/>
    <cellStyle name="Обычный 2 2 13 3 3 2 2 2 2 2" xfId="9135"/>
    <cellStyle name="Обычный 2 2 13 3 3 2 2 2 3" xfId="9136"/>
    <cellStyle name="Обычный 2 2 13 3 3 2 2 3" xfId="9137"/>
    <cellStyle name="Обычный 2 2 13 3 3 2 2 3 2" xfId="9138"/>
    <cellStyle name="Обычный 2 2 13 3 3 2 2 4" xfId="9139"/>
    <cellStyle name="Обычный 2 2 13 3 3 2 3" xfId="9140"/>
    <cellStyle name="Обычный 2 2 13 3 3 2 3 2" xfId="9141"/>
    <cellStyle name="Обычный 2 2 13 3 3 2 3 2 2" xfId="9142"/>
    <cellStyle name="Обычный 2 2 13 3 3 2 3 3" xfId="9143"/>
    <cellStyle name="Обычный 2 2 13 3 3 2 4" xfId="9144"/>
    <cellStyle name="Обычный 2 2 13 3 3 2 4 2" xfId="9145"/>
    <cellStyle name="Обычный 2 2 13 3 3 2 5" xfId="9146"/>
    <cellStyle name="Обычный 2 2 13 3 3 3" xfId="9147"/>
    <cellStyle name="Обычный 2 2 13 3 3 3 2" xfId="9148"/>
    <cellStyle name="Обычный 2 2 13 3 3 3 2 2" xfId="9149"/>
    <cellStyle name="Обычный 2 2 13 3 3 3 2 2 2" xfId="9150"/>
    <cellStyle name="Обычный 2 2 13 3 3 3 2 3" xfId="9151"/>
    <cellStyle name="Обычный 2 2 13 3 3 3 3" xfId="9152"/>
    <cellStyle name="Обычный 2 2 13 3 3 3 3 2" xfId="9153"/>
    <cellStyle name="Обычный 2 2 13 3 3 3 4" xfId="9154"/>
    <cellStyle name="Обычный 2 2 13 3 3 4" xfId="9155"/>
    <cellStyle name="Обычный 2 2 13 3 3 4 2" xfId="9156"/>
    <cellStyle name="Обычный 2 2 13 3 3 4 2 2" xfId="9157"/>
    <cellStyle name="Обычный 2 2 13 3 3 4 3" xfId="9158"/>
    <cellStyle name="Обычный 2 2 13 3 3 5" xfId="9159"/>
    <cellStyle name="Обычный 2 2 13 3 3 5 2" xfId="9160"/>
    <cellStyle name="Обычный 2 2 13 3 3 6" xfId="9161"/>
    <cellStyle name="Обычный 2 2 13 3 4" xfId="9162"/>
    <cellStyle name="Обычный 2 2 13 3 4 2" xfId="9163"/>
    <cellStyle name="Обычный 2 2 13 3 4 2 2" xfId="9164"/>
    <cellStyle name="Обычный 2 2 13 3 4 2 2 2" xfId="9165"/>
    <cellStyle name="Обычный 2 2 13 3 4 2 2 2 2" xfId="9166"/>
    <cellStyle name="Обычный 2 2 13 3 4 2 2 2 2 2" xfId="9167"/>
    <cellStyle name="Обычный 2 2 13 3 4 2 2 2 3" xfId="9168"/>
    <cellStyle name="Обычный 2 2 13 3 4 2 2 3" xfId="9169"/>
    <cellStyle name="Обычный 2 2 13 3 4 2 2 3 2" xfId="9170"/>
    <cellStyle name="Обычный 2 2 13 3 4 2 2 4" xfId="9171"/>
    <cellStyle name="Обычный 2 2 13 3 4 2 3" xfId="9172"/>
    <cellStyle name="Обычный 2 2 13 3 4 2 3 2" xfId="9173"/>
    <cellStyle name="Обычный 2 2 13 3 4 2 3 2 2" xfId="9174"/>
    <cellStyle name="Обычный 2 2 13 3 4 2 3 3" xfId="9175"/>
    <cellStyle name="Обычный 2 2 13 3 4 2 4" xfId="9176"/>
    <cellStyle name="Обычный 2 2 13 3 4 2 4 2" xfId="9177"/>
    <cellStyle name="Обычный 2 2 13 3 4 2 5" xfId="9178"/>
    <cellStyle name="Обычный 2 2 13 3 4 3" xfId="9179"/>
    <cellStyle name="Обычный 2 2 13 3 4 3 2" xfId="9180"/>
    <cellStyle name="Обычный 2 2 13 3 4 3 2 2" xfId="9181"/>
    <cellStyle name="Обычный 2 2 13 3 4 3 2 2 2" xfId="9182"/>
    <cellStyle name="Обычный 2 2 13 3 4 3 2 3" xfId="9183"/>
    <cellStyle name="Обычный 2 2 13 3 4 3 3" xfId="9184"/>
    <cellStyle name="Обычный 2 2 13 3 4 3 3 2" xfId="9185"/>
    <cellStyle name="Обычный 2 2 13 3 4 3 4" xfId="9186"/>
    <cellStyle name="Обычный 2 2 13 3 4 4" xfId="9187"/>
    <cellStyle name="Обычный 2 2 13 3 4 4 2" xfId="9188"/>
    <cellStyle name="Обычный 2 2 13 3 4 4 2 2" xfId="9189"/>
    <cellStyle name="Обычный 2 2 13 3 4 4 3" xfId="9190"/>
    <cellStyle name="Обычный 2 2 13 3 4 5" xfId="9191"/>
    <cellStyle name="Обычный 2 2 13 3 4 5 2" xfId="9192"/>
    <cellStyle name="Обычный 2 2 13 3 4 6" xfId="9193"/>
    <cellStyle name="Обычный 2 2 13 3 5" xfId="9194"/>
    <cellStyle name="Обычный 2 2 13 3 5 2" xfId="9195"/>
    <cellStyle name="Обычный 2 2 13 3 5 2 2" xfId="9196"/>
    <cellStyle name="Обычный 2 2 13 3 5 2 2 2" xfId="9197"/>
    <cellStyle name="Обычный 2 2 13 3 5 2 2 2 2" xfId="9198"/>
    <cellStyle name="Обычный 2 2 13 3 5 2 2 2 2 2" xfId="9199"/>
    <cellStyle name="Обычный 2 2 13 3 5 2 2 2 3" xfId="9200"/>
    <cellStyle name="Обычный 2 2 13 3 5 2 2 3" xfId="9201"/>
    <cellStyle name="Обычный 2 2 13 3 5 2 2 3 2" xfId="9202"/>
    <cellStyle name="Обычный 2 2 13 3 5 2 2 4" xfId="9203"/>
    <cellStyle name="Обычный 2 2 13 3 5 2 3" xfId="9204"/>
    <cellStyle name="Обычный 2 2 13 3 5 2 3 2" xfId="9205"/>
    <cellStyle name="Обычный 2 2 13 3 5 2 3 2 2" xfId="9206"/>
    <cellStyle name="Обычный 2 2 13 3 5 2 3 3" xfId="9207"/>
    <cellStyle name="Обычный 2 2 13 3 5 2 4" xfId="9208"/>
    <cellStyle name="Обычный 2 2 13 3 5 2 4 2" xfId="9209"/>
    <cellStyle name="Обычный 2 2 13 3 5 2 5" xfId="9210"/>
    <cellStyle name="Обычный 2 2 13 3 5 3" xfId="9211"/>
    <cellStyle name="Обычный 2 2 13 3 5 3 2" xfId="9212"/>
    <cellStyle name="Обычный 2 2 13 3 5 3 2 2" xfId="9213"/>
    <cellStyle name="Обычный 2 2 13 3 5 3 2 2 2" xfId="9214"/>
    <cellStyle name="Обычный 2 2 13 3 5 3 2 3" xfId="9215"/>
    <cellStyle name="Обычный 2 2 13 3 5 3 3" xfId="9216"/>
    <cellStyle name="Обычный 2 2 13 3 5 3 3 2" xfId="9217"/>
    <cellStyle name="Обычный 2 2 13 3 5 3 4" xfId="9218"/>
    <cellStyle name="Обычный 2 2 13 3 5 4" xfId="9219"/>
    <cellStyle name="Обычный 2 2 13 3 5 4 2" xfId="9220"/>
    <cellStyle name="Обычный 2 2 13 3 5 4 2 2" xfId="9221"/>
    <cellStyle name="Обычный 2 2 13 3 5 4 3" xfId="9222"/>
    <cellStyle name="Обычный 2 2 13 3 5 5" xfId="9223"/>
    <cellStyle name="Обычный 2 2 13 3 5 5 2" xfId="9224"/>
    <cellStyle name="Обычный 2 2 13 3 5 6" xfId="9225"/>
    <cellStyle name="Обычный 2 2 13 3 6" xfId="9226"/>
    <cellStyle name="Обычный 2 2 13 3 6 2" xfId="9227"/>
    <cellStyle name="Обычный 2 2 13 3 6 2 2" xfId="9228"/>
    <cellStyle name="Обычный 2 2 13 3 6 2 2 2" xfId="9229"/>
    <cellStyle name="Обычный 2 2 13 3 6 2 2 2 2" xfId="9230"/>
    <cellStyle name="Обычный 2 2 13 3 6 2 2 2 2 2" xfId="9231"/>
    <cellStyle name="Обычный 2 2 13 3 6 2 2 2 3" xfId="9232"/>
    <cellStyle name="Обычный 2 2 13 3 6 2 2 3" xfId="9233"/>
    <cellStyle name="Обычный 2 2 13 3 6 2 2 3 2" xfId="9234"/>
    <cellStyle name="Обычный 2 2 13 3 6 2 2 4" xfId="9235"/>
    <cellStyle name="Обычный 2 2 13 3 6 2 3" xfId="9236"/>
    <cellStyle name="Обычный 2 2 13 3 6 2 3 2" xfId="9237"/>
    <cellStyle name="Обычный 2 2 13 3 6 2 3 2 2" xfId="9238"/>
    <cellStyle name="Обычный 2 2 13 3 6 2 3 3" xfId="9239"/>
    <cellStyle name="Обычный 2 2 13 3 6 2 4" xfId="9240"/>
    <cellStyle name="Обычный 2 2 13 3 6 2 4 2" xfId="9241"/>
    <cellStyle name="Обычный 2 2 13 3 6 2 5" xfId="9242"/>
    <cellStyle name="Обычный 2 2 13 3 6 3" xfId="9243"/>
    <cellStyle name="Обычный 2 2 13 3 6 3 2" xfId="9244"/>
    <cellStyle name="Обычный 2 2 13 3 6 3 2 2" xfId="9245"/>
    <cellStyle name="Обычный 2 2 13 3 6 3 2 2 2" xfId="9246"/>
    <cellStyle name="Обычный 2 2 13 3 6 3 2 3" xfId="9247"/>
    <cellStyle name="Обычный 2 2 13 3 6 3 3" xfId="9248"/>
    <cellStyle name="Обычный 2 2 13 3 6 3 3 2" xfId="9249"/>
    <cellStyle name="Обычный 2 2 13 3 6 3 4" xfId="9250"/>
    <cellStyle name="Обычный 2 2 13 3 6 4" xfId="9251"/>
    <cellStyle name="Обычный 2 2 13 3 6 4 2" xfId="9252"/>
    <cellStyle name="Обычный 2 2 13 3 6 4 2 2" xfId="9253"/>
    <cellStyle name="Обычный 2 2 13 3 6 4 3" xfId="9254"/>
    <cellStyle name="Обычный 2 2 13 3 6 5" xfId="9255"/>
    <cellStyle name="Обычный 2 2 13 3 6 5 2" xfId="9256"/>
    <cellStyle name="Обычный 2 2 13 3 6 6" xfId="9257"/>
    <cellStyle name="Обычный 2 2 13 3 7" xfId="9258"/>
    <cellStyle name="Обычный 2 2 13 3 7 2" xfId="9259"/>
    <cellStyle name="Обычный 2 2 13 3 7 2 2" xfId="9260"/>
    <cellStyle name="Обычный 2 2 13 3 7 2 2 2" xfId="9261"/>
    <cellStyle name="Обычный 2 2 13 3 7 2 2 2 2" xfId="9262"/>
    <cellStyle name="Обычный 2 2 13 3 7 2 2 3" xfId="9263"/>
    <cellStyle name="Обычный 2 2 13 3 7 2 3" xfId="9264"/>
    <cellStyle name="Обычный 2 2 13 3 7 2 3 2" xfId="9265"/>
    <cellStyle name="Обычный 2 2 13 3 7 2 4" xfId="9266"/>
    <cellStyle name="Обычный 2 2 13 3 7 3" xfId="9267"/>
    <cellStyle name="Обычный 2 2 13 3 7 3 2" xfId="9268"/>
    <cellStyle name="Обычный 2 2 13 3 7 3 2 2" xfId="9269"/>
    <cellStyle name="Обычный 2 2 13 3 7 3 3" xfId="9270"/>
    <cellStyle name="Обычный 2 2 13 3 7 4" xfId="9271"/>
    <cellStyle name="Обычный 2 2 13 3 7 4 2" xfId="9272"/>
    <cellStyle name="Обычный 2 2 13 3 7 5" xfId="9273"/>
    <cellStyle name="Обычный 2 2 13 3 8" xfId="9274"/>
    <cellStyle name="Обычный 2 2 13 3 8 2" xfId="9275"/>
    <cellStyle name="Обычный 2 2 13 3 8 2 2" xfId="9276"/>
    <cellStyle name="Обычный 2 2 13 3 8 2 2 2" xfId="9277"/>
    <cellStyle name="Обычный 2 2 13 3 8 2 3" xfId="9278"/>
    <cellStyle name="Обычный 2 2 13 3 8 3" xfId="9279"/>
    <cellStyle name="Обычный 2 2 13 3 8 3 2" xfId="9280"/>
    <cellStyle name="Обычный 2 2 13 3 8 4" xfId="9281"/>
    <cellStyle name="Обычный 2 2 13 3 9" xfId="9282"/>
    <cellStyle name="Обычный 2 2 13 3 9 2" xfId="9283"/>
    <cellStyle name="Обычный 2 2 13 3 9 2 2" xfId="9284"/>
    <cellStyle name="Обычный 2 2 13 3 9 3" xfId="9285"/>
    <cellStyle name="Обычный 2 2 13 4" xfId="9286"/>
    <cellStyle name="Обычный 2 2 13 4 10" xfId="9287"/>
    <cellStyle name="Обычный 2 2 13 4 2" xfId="9288"/>
    <cellStyle name="Обычный 2 2 13 4 2 2" xfId="9289"/>
    <cellStyle name="Обычный 2 2 13 4 2 2 2" xfId="9290"/>
    <cellStyle name="Обычный 2 2 13 4 2 2 2 2" xfId="9291"/>
    <cellStyle name="Обычный 2 2 13 4 2 2 2 2 2" xfId="9292"/>
    <cellStyle name="Обычный 2 2 13 4 2 2 2 2 2 2" xfId="9293"/>
    <cellStyle name="Обычный 2 2 13 4 2 2 2 2 3" xfId="9294"/>
    <cellStyle name="Обычный 2 2 13 4 2 2 2 3" xfId="9295"/>
    <cellStyle name="Обычный 2 2 13 4 2 2 2 3 2" xfId="9296"/>
    <cellStyle name="Обычный 2 2 13 4 2 2 2 4" xfId="9297"/>
    <cellStyle name="Обычный 2 2 13 4 2 2 3" xfId="9298"/>
    <cellStyle name="Обычный 2 2 13 4 2 2 3 2" xfId="9299"/>
    <cellStyle name="Обычный 2 2 13 4 2 2 3 2 2" xfId="9300"/>
    <cellStyle name="Обычный 2 2 13 4 2 2 3 3" xfId="9301"/>
    <cellStyle name="Обычный 2 2 13 4 2 2 4" xfId="9302"/>
    <cellStyle name="Обычный 2 2 13 4 2 2 4 2" xfId="9303"/>
    <cellStyle name="Обычный 2 2 13 4 2 2 5" xfId="9304"/>
    <cellStyle name="Обычный 2 2 13 4 2 3" xfId="9305"/>
    <cellStyle name="Обычный 2 2 13 4 2 3 2" xfId="9306"/>
    <cellStyle name="Обычный 2 2 13 4 2 3 2 2" xfId="9307"/>
    <cellStyle name="Обычный 2 2 13 4 2 3 2 2 2" xfId="9308"/>
    <cellStyle name="Обычный 2 2 13 4 2 3 2 3" xfId="9309"/>
    <cellStyle name="Обычный 2 2 13 4 2 3 3" xfId="9310"/>
    <cellStyle name="Обычный 2 2 13 4 2 3 3 2" xfId="9311"/>
    <cellStyle name="Обычный 2 2 13 4 2 3 4" xfId="9312"/>
    <cellStyle name="Обычный 2 2 13 4 2 4" xfId="9313"/>
    <cellStyle name="Обычный 2 2 13 4 2 4 2" xfId="9314"/>
    <cellStyle name="Обычный 2 2 13 4 2 4 2 2" xfId="9315"/>
    <cellStyle name="Обычный 2 2 13 4 2 4 3" xfId="9316"/>
    <cellStyle name="Обычный 2 2 13 4 2 5" xfId="9317"/>
    <cellStyle name="Обычный 2 2 13 4 2 5 2" xfId="9318"/>
    <cellStyle name="Обычный 2 2 13 4 2 6" xfId="9319"/>
    <cellStyle name="Обычный 2 2 13 4 3" xfId="9320"/>
    <cellStyle name="Обычный 2 2 13 4 3 2" xfId="9321"/>
    <cellStyle name="Обычный 2 2 13 4 3 2 2" xfId="9322"/>
    <cellStyle name="Обычный 2 2 13 4 3 2 2 2" xfId="9323"/>
    <cellStyle name="Обычный 2 2 13 4 3 2 2 2 2" xfId="9324"/>
    <cellStyle name="Обычный 2 2 13 4 3 2 2 2 2 2" xfId="9325"/>
    <cellStyle name="Обычный 2 2 13 4 3 2 2 2 3" xfId="9326"/>
    <cellStyle name="Обычный 2 2 13 4 3 2 2 3" xfId="9327"/>
    <cellStyle name="Обычный 2 2 13 4 3 2 2 3 2" xfId="9328"/>
    <cellStyle name="Обычный 2 2 13 4 3 2 2 4" xfId="9329"/>
    <cellStyle name="Обычный 2 2 13 4 3 2 3" xfId="9330"/>
    <cellStyle name="Обычный 2 2 13 4 3 2 3 2" xfId="9331"/>
    <cellStyle name="Обычный 2 2 13 4 3 2 3 2 2" xfId="9332"/>
    <cellStyle name="Обычный 2 2 13 4 3 2 3 3" xfId="9333"/>
    <cellStyle name="Обычный 2 2 13 4 3 2 4" xfId="9334"/>
    <cellStyle name="Обычный 2 2 13 4 3 2 4 2" xfId="9335"/>
    <cellStyle name="Обычный 2 2 13 4 3 2 5" xfId="9336"/>
    <cellStyle name="Обычный 2 2 13 4 3 3" xfId="9337"/>
    <cellStyle name="Обычный 2 2 13 4 3 3 2" xfId="9338"/>
    <cellStyle name="Обычный 2 2 13 4 3 3 2 2" xfId="9339"/>
    <cellStyle name="Обычный 2 2 13 4 3 3 2 2 2" xfId="9340"/>
    <cellStyle name="Обычный 2 2 13 4 3 3 2 3" xfId="9341"/>
    <cellStyle name="Обычный 2 2 13 4 3 3 3" xfId="9342"/>
    <cellStyle name="Обычный 2 2 13 4 3 3 3 2" xfId="9343"/>
    <cellStyle name="Обычный 2 2 13 4 3 3 4" xfId="9344"/>
    <cellStyle name="Обычный 2 2 13 4 3 4" xfId="9345"/>
    <cellStyle name="Обычный 2 2 13 4 3 4 2" xfId="9346"/>
    <cellStyle name="Обычный 2 2 13 4 3 4 2 2" xfId="9347"/>
    <cellStyle name="Обычный 2 2 13 4 3 4 3" xfId="9348"/>
    <cellStyle name="Обычный 2 2 13 4 3 5" xfId="9349"/>
    <cellStyle name="Обычный 2 2 13 4 3 5 2" xfId="9350"/>
    <cellStyle name="Обычный 2 2 13 4 3 6" xfId="9351"/>
    <cellStyle name="Обычный 2 2 13 4 4" xfId="9352"/>
    <cellStyle name="Обычный 2 2 13 4 4 2" xfId="9353"/>
    <cellStyle name="Обычный 2 2 13 4 4 2 2" xfId="9354"/>
    <cellStyle name="Обычный 2 2 13 4 4 2 2 2" xfId="9355"/>
    <cellStyle name="Обычный 2 2 13 4 4 2 2 2 2" xfId="9356"/>
    <cellStyle name="Обычный 2 2 13 4 4 2 2 2 2 2" xfId="9357"/>
    <cellStyle name="Обычный 2 2 13 4 4 2 2 2 3" xfId="9358"/>
    <cellStyle name="Обычный 2 2 13 4 4 2 2 3" xfId="9359"/>
    <cellStyle name="Обычный 2 2 13 4 4 2 2 3 2" xfId="9360"/>
    <cellStyle name="Обычный 2 2 13 4 4 2 2 4" xfId="9361"/>
    <cellStyle name="Обычный 2 2 13 4 4 2 3" xfId="9362"/>
    <cellStyle name="Обычный 2 2 13 4 4 2 3 2" xfId="9363"/>
    <cellStyle name="Обычный 2 2 13 4 4 2 3 2 2" xfId="9364"/>
    <cellStyle name="Обычный 2 2 13 4 4 2 3 3" xfId="9365"/>
    <cellStyle name="Обычный 2 2 13 4 4 2 4" xfId="9366"/>
    <cellStyle name="Обычный 2 2 13 4 4 2 4 2" xfId="9367"/>
    <cellStyle name="Обычный 2 2 13 4 4 2 5" xfId="9368"/>
    <cellStyle name="Обычный 2 2 13 4 4 3" xfId="9369"/>
    <cellStyle name="Обычный 2 2 13 4 4 3 2" xfId="9370"/>
    <cellStyle name="Обычный 2 2 13 4 4 3 2 2" xfId="9371"/>
    <cellStyle name="Обычный 2 2 13 4 4 3 2 2 2" xfId="9372"/>
    <cellStyle name="Обычный 2 2 13 4 4 3 2 3" xfId="9373"/>
    <cellStyle name="Обычный 2 2 13 4 4 3 3" xfId="9374"/>
    <cellStyle name="Обычный 2 2 13 4 4 3 3 2" xfId="9375"/>
    <cellStyle name="Обычный 2 2 13 4 4 3 4" xfId="9376"/>
    <cellStyle name="Обычный 2 2 13 4 4 4" xfId="9377"/>
    <cellStyle name="Обычный 2 2 13 4 4 4 2" xfId="9378"/>
    <cellStyle name="Обычный 2 2 13 4 4 4 2 2" xfId="9379"/>
    <cellStyle name="Обычный 2 2 13 4 4 4 3" xfId="9380"/>
    <cellStyle name="Обычный 2 2 13 4 4 5" xfId="9381"/>
    <cellStyle name="Обычный 2 2 13 4 4 5 2" xfId="9382"/>
    <cellStyle name="Обычный 2 2 13 4 4 6" xfId="9383"/>
    <cellStyle name="Обычный 2 2 13 4 5" xfId="9384"/>
    <cellStyle name="Обычный 2 2 13 4 5 2" xfId="9385"/>
    <cellStyle name="Обычный 2 2 13 4 5 2 2" xfId="9386"/>
    <cellStyle name="Обычный 2 2 13 4 5 2 2 2" xfId="9387"/>
    <cellStyle name="Обычный 2 2 13 4 5 2 2 2 2" xfId="9388"/>
    <cellStyle name="Обычный 2 2 13 4 5 2 2 2 2 2" xfId="9389"/>
    <cellStyle name="Обычный 2 2 13 4 5 2 2 2 3" xfId="9390"/>
    <cellStyle name="Обычный 2 2 13 4 5 2 2 3" xfId="9391"/>
    <cellStyle name="Обычный 2 2 13 4 5 2 2 3 2" xfId="9392"/>
    <cellStyle name="Обычный 2 2 13 4 5 2 2 4" xfId="9393"/>
    <cellStyle name="Обычный 2 2 13 4 5 2 3" xfId="9394"/>
    <cellStyle name="Обычный 2 2 13 4 5 2 3 2" xfId="9395"/>
    <cellStyle name="Обычный 2 2 13 4 5 2 3 2 2" xfId="9396"/>
    <cellStyle name="Обычный 2 2 13 4 5 2 3 3" xfId="9397"/>
    <cellStyle name="Обычный 2 2 13 4 5 2 4" xfId="9398"/>
    <cellStyle name="Обычный 2 2 13 4 5 2 4 2" xfId="9399"/>
    <cellStyle name="Обычный 2 2 13 4 5 2 5" xfId="9400"/>
    <cellStyle name="Обычный 2 2 13 4 5 3" xfId="9401"/>
    <cellStyle name="Обычный 2 2 13 4 5 3 2" xfId="9402"/>
    <cellStyle name="Обычный 2 2 13 4 5 3 2 2" xfId="9403"/>
    <cellStyle name="Обычный 2 2 13 4 5 3 2 2 2" xfId="9404"/>
    <cellStyle name="Обычный 2 2 13 4 5 3 2 3" xfId="9405"/>
    <cellStyle name="Обычный 2 2 13 4 5 3 3" xfId="9406"/>
    <cellStyle name="Обычный 2 2 13 4 5 3 3 2" xfId="9407"/>
    <cellStyle name="Обычный 2 2 13 4 5 3 4" xfId="9408"/>
    <cellStyle name="Обычный 2 2 13 4 5 4" xfId="9409"/>
    <cellStyle name="Обычный 2 2 13 4 5 4 2" xfId="9410"/>
    <cellStyle name="Обычный 2 2 13 4 5 4 2 2" xfId="9411"/>
    <cellStyle name="Обычный 2 2 13 4 5 4 3" xfId="9412"/>
    <cellStyle name="Обычный 2 2 13 4 5 5" xfId="9413"/>
    <cellStyle name="Обычный 2 2 13 4 5 5 2" xfId="9414"/>
    <cellStyle name="Обычный 2 2 13 4 5 6" xfId="9415"/>
    <cellStyle name="Обычный 2 2 13 4 6" xfId="9416"/>
    <cellStyle name="Обычный 2 2 13 4 6 2" xfId="9417"/>
    <cellStyle name="Обычный 2 2 13 4 6 2 2" xfId="9418"/>
    <cellStyle name="Обычный 2 2 13 4 6 2 2 2" xfId="9419"/>
    <cellStyle name="Обычный 2 2 13 4 6 2 2 2 2" xfId="9420"/>
    <cellStyle name="Обычный 2 2 13 4 6 2 2 3" xfId="9421"/>
    <cellStyle name="Обычный 2 2 13 4 6 2 3" xfId="9422"/>
    <cellStyle name="Обычный 2 2 13 4 6 2 3 2" xfId="9423"/>
    <cellStyle name="Обычный 2 2 13 4 6 2 4" xfId="9424"/>
    <cellStyle name="Обычный 2 2 13 4 6 3" xfId="9425"/>
    <cellStyle name="Обычный 2 2 13 4 6 3 2" xfId="9426"/>
    <cellStyle name="Обычный 2 2 13 4 6 3 2 2" xfId="9427"/>
    <cellStyle name="Обычный 2 2 13 4 6 3 3" xfId="9428"/>
    <cellStyle name="Обычный 2 2 13 4 6 4" xfId="9429"/>
    <cellStyle name="Обычный 2 2 13 4 6 4 2" xfId="9430"/>
    <cellStyle name="Обычный 2 2 13 4 6 5" xfId="9431"/>
    <cellStyle name="Обычный 2 2 13 4 7" xfId="9432"/>
    <cellStyle name="Обычный 2 2 13 4 7 2" xfId="9433"/>
    <cellStyle name="Обычный 2 2 13 4 7 2 2" xfId="9434"/>
    <cellStyle name="Обычный 2 2 13 4 7 2 2 2" xfId="9435"/>
    <cellStyle name="Обычный 2 2 13 4 7 2 3" xfId="9436"/>
    <cellStyle name="Обычный 2 2 13 4 7 3" xfId="9437"/>
    <cellStyle name="Обычный 2 2 13 4 7 3 2" xfId="9438"/>
    <cellStyle name="Обычный 2 2 13 4 7 4" xfId="9439"/>
    <cellStyle name="Обычный 2 2 13 4 8" xfId="9440"/>
    <cellStyle name="Обычный 2 2 13 4 8 2" xfId="9441"/>
    <cellStyle name="Обычный 2 2 13 4 8 2 2" xfId="9442"/>
    <cellStyle name="Обычный 2 2 13 4 8 3" xfId="9443"/>
    <cellStyle name="Обычный 2 2 13 4 9" xfId="9444"/>
    <cellStyle name="Обычный 2 2 13 4 9 2" xfId="9445"/>
    <cellStyle name="Обычный 2 2 13 5" xfId="9446"/>
    <cellStyle name="Обычный 2 2 13 5 10" xfId="9447"/>
    <cellStyle name="Обычный 2 2 13 5 2" xfId="9448"/>
    <cellStyle name="Обычный 2 2 13 5 2 2" xfId="9449"/>
    <cellStyle name="Обычный 2 2 13 5 2 2 2" xfId="9450"/>
    <cellStyle name="Обычный 2 2 13 5 2 2 2 2" xfId="9451"/>
    <cellStyle name="Обычный 2 2 13 5 2 2 2 2 2" xfId="9452"/>
    <cellStyle name="Обычный 2 2 13 5 2 2 2 2 2 2" xfId="9453"/>
    <cellStyle name="Обычный 2 2 13 5 2 2 2 2 3" xfId="9454"/>
    <cellStyle name="Обычный 2 2 13 5 2 2 2 3" xfId="9455"/>
    <cellStyle name="Обычный 2 2 13 5 2 2 2 3 2" xfId="9456"/>
    <cellStyle name="Обычный 2 2 13 5 2 2 2 4" xfId="9457"/>
    <cellStyle name="Обычный 2 2 13 5 2 2 3" xfId="9458"/>
    <cellStyle name="Обычный 2 2 13 5 2 2 3 2" xfId="9459"/>
    <cellStyle name="Обычный 2 2 13 5 2 2 3 2 2" xfId="9460"/>
    <cellStyle name="Обычный 2 2 13 5 2 2 3 3" xfId="9461"/>
    <cellStyle name="Обычный 2 2 13 5 2 2 4" xfId="9462"/>
    <cellStyle name="Обычный 2 2 13 5 2 2 4 2" xfId="9463"/>
    <cellStyle name="Обычный 2 2 13 5 2 2 5" xfId="9464"/>
    <cellStyle name="Обычный 2 2 13 5 2 3" xfId="9465"/>
    <cellStyle name="Обычный 2 2 13 5 2 3 2" xfId="9466"/>
    <cellStyle name="Обычный 2 2 13 5 2 3 2 2" xfId="9467"/>
    <cellStyle name="Обычный 2 2 13 5 2 3 2 2 2" xfId="9468"/>
    <cellStyle name="Обычный 2 2 13 5 2 3 2 3" xfId="9469"/>
    <cellStyle name="Обычный 2 2 13 5 2 3 3" xfId="9470"/>
    <cellStyle name="Обычный 2 2 13 5 2 3 3 2" xfId="9471"/>
    <cellStyle name="Обычный 2 2 13 5 2 3 4" xfId="9472"/>
    <cellStyle name="Обычный 2 2 13 5 2 4" xfId="9473"/>
    <cellStyle name="Обычный 2 2 13 5 2 4 2" xfId="9474"/>
    <cellStyle name="Обычный 2 2 13 5 2 4 2 2" xfId="9475"/>
    <cellStyle name="Обычный 2 2 13 5 2 4 3" xfId="9476"/>
    <cellStyle name="Обычный 2 2 13 5 2 5" xfId="9477"/>
    <cellStyle name="Обычный 2 2 13 5 2 5 2" xfId="9478"/>
    <cellStyle name="Обычный 2 2 13 5 2 6" xfId="9479"/>
    <cellStyle name="Обычный 2 2 13 5 3" xfId="9480"/>
    <cellStyle name="Обычный 2 2 13 5 3 2" xfId="9481"/>
    <cellStyle name="Обычный 2 2 13 5 3 2 2" xfId="9482"/>
    <cellStyle name="Обычный 2 2 13 5 3 2 2 2" xfId="9483"/>
    <cellStyle name="Обычный 2 2 13 5 3 2 2 2 2" xfId="9484"/>
    <cellStyle name="Обычный 2 2 13 5 3 2 2 2 2 2" xfId="9485"/>
    <cellStyle name="Обычный 2 2 13 5 3 2 2 2 3" xfId="9486"/>
    <cellStyle name="Обычный 2 2 13 5 3 2 2 3" xfId="9487"/>
    <cellStyle name="Обычный 2 2 13 5 3 2 2 3 2" xfId="9488"/>
    <cellStyle name="Обычный 2 2 13 5 3 2 2 4" xfId="9489"/>
    <cellStyle name="Обычный 2 2 13 5 3 2 3" xfId="9490"/>
    <cellStyle name="Обычный 2 2 13 5 3 2 3 2" xfId="9491"/>
    <cellStyle name="Обычный 2 2 13 5 3 2 3 2 2" xfId="9492"/>
    <cellStyle name="Обычный 2 2 13 5 3 2 3 3" xfId="9493"/>
    <cellStyle name="Обычный 2 2 13 5 3 2 4" xfId="9494"/>
    <cellStyle name="Обычный 2 2 13 5 3 2 4 2" xfId="9495"/>
    <cellStyle name="Обычный 2 2 13 5 3 2 5" xfId="9496"/>
    <cellStyle name="Обычный 2 2 13 5 3 3" xfId="9497"/>
    <cellStyle name="Обычный 2 2 13 5 3 3 2" xfId="9498"/>
    <cellStyle name="Обычный 2 2 13 5 3 3 2 2" xfId="9499"/>
    <cellStyle name="Обычный 2 2 13 5 3 3 2 2 2" xfId="9500"/>
    <cellStyle name="Обычный 2 2 13 5 3 3 2 3" xfId="9501"/>
    <cellStyle name="Обычный 2 2 13 5 3 3 3" xfId="9502"/>
    <cellStyle name="Обычный 2 2 13 5 3 3 3 2" xfId="9503"/>
    <cellStyle name="Обычный 2 2 13 5 3 3 4" xfId="9504"/>
    <cellStyle name="Обычный 2 2 13 5 3 4" xfId="9505"/>
    <cellStyle name="Обычный 2 2 13 5 3 4 2" xfId="9506"/>
    <cellStyle name="Обычный 2 2 13 5 3 4 2 2" xfId="9507"/>
    <cellStyle name="Обычный 2 2 13 5 3 4 3" xfId="9508"/>
    <cellStyle name="Обычный 2 2 13 5 3 5" xfId="9509"/>
    <cellStyle name="Обычный 2 2 13 5 3 5 2" xfId="9510"/>
    <cellStyle name="Обычный 2 2 13 5 3 6" xfId="9511"/>
    <cellStyle name="Обычный 2 2 13 5 4" xfId="9512"/>
    <cellStyle name="Обычный 2 2 13 5 4 2" xfId="9513"/>
    <cellStyle name="Обычный 2 2 13 5 4 2 2" xfId="9514"/>
    <cellStyle name="Обычный 2 2 13 5 4 2 2 2" xfId="9515"/>
    <cellStyle name="Обычный 2 2 13 5 4 2 2 2 2" xfId="9516"/>
    <cellStyle name="Обычный 2 2 13 5 4 2 2 2 2 2" xfId="9517"/>
    <cellStyle name="Обычный 2 2 13 5 4 2 2 2 3" xfId="9518"/>
    <cellStyle name="Обычный 2 2 13 5 4 2 2 3" xfId="9519"/>
    <cellStyle name="Обычный 2 2 13 5 4 2 2 3 2" xfId="9520"/>
    <cellStyle name="Обычный 2 2 13 5 4 2 2 4" xfId="9521"/>
    <cellStyle name="Обычный 2 2 13 5 4 2 3" xfId="9522"/>
    <cellStyle name="Обычный 2 2 13 5 4 2 3 2" xfId="9523"/>
    <cellStyle name="Обычный 2 2 13 5 4 2 3 2 2" xfId="9524"/>
    <cellStyle name="Обычный 2 2 13 5 4 2 3 3" xfId="9525"/>
    <cellStyle name="Обычный 2 2 13 5 4 2 4" xfId="9526"/>
    <cellStyle name="Обычный 2 2 13 5 4 2 4 2" xfId="9527"/>
    <cellStyle name="Обычный 2 2 13 5 4 2 5" xfId="9528"/>
    <cellStyle name="Обычный 2 2 13 5 4 3" xfId="9529"/>
    <cellStyle name="Обычный 2 2 13 5 4 3 2" xfId="9530"/>
    <cellStyle name="Обычный 2 2 13 5 4 3 2 2" xfId="9531"/>
    <cellStyle name="Обычный 2 2 13 5 4 3 2 2 2" xfId="9532"/>
    <cellStyle name="Обычный 2 2 13 5 4 3 2 3" xfId="9533"/>
    <cellStyle name="Обычный 2 2 13 5 4 3 3" xfId="9534"/>
    <cellStyle name="Обычный 2 2 13 5 4 3 3 2" xfId="9535"/>
    <cellStyle name="Обычный 2 2 13 5 4 3 4" xfId="9536"/>
    <cellStyle name="Обычный 2 2 13 5 4 4" xfId="9537"/>
    <cellStyle name="Обычный 2 2 13 5 4 4 2" xfId="9538"/>
    <cellStyle name="Обычный 2 2 13 5 4 4 2 2" xfId="9539"/>
    <cellStyle name="Обычный 2 2 13 5 4 4 3" xfId="9540"/>
    <cellStyle name="Обычный 2 2 13 5 4 5" xfId="9541"/>
    <cellStyle name="Обычный 2 2 13 5 4 5 2" xfId="9542"/>
    <cellStyle name="Обычный 2 2 13 5 4 6" xfId="9543"/>
    <cellStyle name="Обычный 2 2 13 5 5" xfId="9544"/>
    <cellStyle name="Обычный 2 2 13 5 5 2" xfId="9545"/>
    <cellStyle name="Обычный 2 2 13 5 5 2 2" xfId="9546"/>
    <cellStyle name="Обычный 2 2 13 5 5 2 2 2" xfId="9547"/>
    <cellStyle name="Обычный 2 2 13 5 5 2 2 2 2" xfId="9548"/>
    <cellStyle name="Обычный 2 2 13 5 5 2 2 2 2 2" xfId="9549"/>
    <cellStyle name="Обычный 2 2 13 5 5 2 2 2 3" xfId="9550"/>
    <cellStyle name="Обычный 2 2 13 5 5 2 2 3" xfId="9551"/>
    <cellStyle name="Обычный 2 2 13 5 5 2 2 3 2" xfId="9552"/>
    <cellStyle name="Обычный 2 2 13 5 5 2 2 4" xfId="9553"/>
    <cellStyle name="Обычный 2 2 13 5 5 2 3" xfId="9554"/>
    <cellStyle name="Обычный 2 2 13 5 5 2 3 2" xfId="9555"/>
    <cellStyle name="Обычный 2 2 13 5 5 2 3 2 2" xfId="9556"/>
    <cellStyle name="Обычный 2 2 13 5 5 2 3 3" xfId="9557"/>
    <cellStyle name="Обычный 2 2 13 5 5 2 4" xfId="9558"/>
    <cellStyle name="Обычный 2 2 13 5 5 2 4 2" xfId="9559"/>
    <cellStyle name="Обычный 2 2 13 5 5 2 5" xfId="9560"/>
    <cellStyle name="Обычный 2 2 13 5 5 3" xfId="9561"/>
    <cellStyle name="Обычный 2 2 13 5 5 3 2" xfId="9562"/>
    <cellStyle name="Обычный 2 2 13 5 5 3 2 2" xfId="9563"/>
    <cellStyle name="Обычный 2 2 13 5 5 3 2 2 2" xfId="9564"/>
    <cellStyle name="Обычный 2 2 13 5 5 3 2 3" xfId="9565"/>
    <cellStyle name="Обычный 2 2 13 5 5 3 3" xfId="9566"/>
    <cellStyle name="Обычный 2 2 13 5 5 3 3 2" xfId="9567"/>
    <cellStyle name="Обычный 2 2 13 5 5 3 4" xfId="9568"/>
    <cellStyle name="Обычный 2 2 13 5 5 4" xfId="9569"/>
    <cellStyle name="Обычный 2 2 13 5 5 4 2" xfId="9570"/>
    <cellStyle name="Обычный 2 2 13 5 5 4 2 2" xfId="9571"/>
    <cellStyle name="Обычный 2 2 13 5 5 4 3" xfId="9572"/>
    <cellStyle name="Обычный 2 2 13 5 5 5" xfId="9573"/>
    <cellStyle name="Обычный 2 2 13 5 5 5 2" xfId="9574"/>
    <cellStyle name="Обычный 2 2 13 5 5 6" xfId="9575"/>
    <cellStyle name="Обычный 2 2 13 5 6" xfId="9576"/>
    <cellStyle name="Обычный 2 2 13 5 6 2" xfId="9577"/>
    <cellStyle name="Обычный 2 2 13 5 6 2 2" xfId="9578"/>
    <cellStyle name="Обычный 2 2 13 5 6 2 2 2" xfId="9579"/>
    <cellStyle name="Обычный 2 2 13 5 6 2 2 2 2" xfId="9580"/>
    <cellStyle name="Обычный 2 2 13 5 6 2 2 3" xfId="9581"/>
    <cellStyle name="Обычный 2 2 13 5 6 2 3" xfId="9582"/>
    <cellStyle name="Обычный 2 2 13 5 6 2 3 2" xfId="9583"/>
    <cellStyle name="Обычный 2 2 13 5 6 2 4" xfId="9584"/>
    <cellStyle name="Обычный 2 2 13 5 6 3" xfId="9585"/>
    <cellStyle name="Обычный 2 2 13 5 6 3 2" xfId="9586"/>
    <cellStyle name="Обычный 2 2 13 5 6 3 2 2" xfId="9587"/>
    <cellStyle name="Обычный 2 2 13 5 6 3 3" xfId="9588"/>
    <cellStyle name="Обычный 2 2 13 5 6 4" xfId="9589"/>
    <cellStyle name="Обычный 2 2 13 5 6 4 2" xfId="9590"/>
    <cellStyle name="Обычный 2 2 13 5 6 5" xfId="9591"/>
    <cellStyle name="Обычный 2 2 13 5 7" xfId="9592"/>
    <cellStyle name="Обычный 2 2 13 5 7 2" xfId="9593"/>
    <cellStyle name="Обычный 2 2 13 5 7 2 2" xfId="9594"/>
    <cellStyle name="Обычный 2 2 13 5 7 2 2 2" xfId="9595"/>
    <cellStyle name="Обычный 2 2 13 5 7 2 3" xfId="9596"/>
    <cellStyle name="Обычный 2 2 13 5 7 3" xfId="9597"/>
    <cellStyle name="Обычный 2 2 13 5 7 3 2" xfId="9598"/>
    <cellStyle name="Обычный 2 2 13 5 7 4" xfId="9599"/>
    <cellStyle name="Обычный 2 2 13 5 8" xfId="9600"/>
    <cellStyle name="Обычный 2 2 13 5 8 2" xfId="9601"/>
    <cellStyle name="Обычный 2 2 13 5 8 2 2" xfId="9602"/>
    <cellStyle name="Обычный 2 2 13 5 8 3" xfId="9603"/>
    <cellStyle name="Обычный 2 2 13 5 9" xfId="9604"/>
    <cellStyle name="Обычный 2 2 13 5 9 2" xfId="9605"/>
    <cellStyle name="Обычный 2 2 13 6" xfId="9606"/>
    <cellStyle name="Обычный 2 2 13 6 2" xfId="9607"/>
    <cellStyle name="Обычный 2 2 13 6 2 2" xfId="9608"/>
    <cellStyle name="Обычный 2 2 13 6 2 2 2" xfId="9609"/>
    <cellStyle name="Обычный 2 2 13 6 2 2 2 2" xfId="9610"/>
    <cellStyle name="Обычный 2 2 13 6 2 2 2 2 2" xfId="9611"/>
    <cellStyle name="Обычный 2 2 13 6 2 2 2 3" xfId="9612"/>
    <cellStyle name="Обычный 2 2 13 6 2 2 3" xfId="9613"/>
    <cellStyle name="Обычный 2 2 13 6 2 2 3 2" xfId="9614"/>
    <cellStyle name="Обычный 2 2 13 6 2 2 4" xfId="9615"/>
    <cellStyle name="Обычный 2 2 13 6 2 3" xfId="9616"/>
    <cellStyle name="Обычный 2 2 13 6 2 3 2" xfId="9617"/>
    <cellStyle name="Обычный 2 2 13 6 2 3 2 2" xfId="9618"/>
    <cellStyle name="Обычный 2 2 13 6 2 3 3" xfId="9619"/>
    <cellStyle name="Обычный 2 2 13 6 2 4" xfId="9620"/>
    <cellStyle name="Обычный 2 2 13 6 2 4 2" xfId="9621"/>
    <cellStyle name="Обычный 2 2 13 6 2 5" xfId="9622"/>
    <cellStyle name="Обычный 2 2 13 6 3" xfId="9623"/>
    <cellStyle name="Обычный 2 2 13 6 3 2" xfId="9624"/>
    <cellStyle name="Обычный 2 2 13 6 3 2 2" xfId="9625"/>
    <cellStyle name="Обычный 2 2 13 6 3 2 2 2" xfId="9626"/>
    <cellStyle name="Обычный 2 2 13 6 3 2 3" xfId="9627"/>
    <cellStyle name="Обычный 2 2 13 6 3 3" xfId="9628"/>
    <cellStyle name="Обычный 2 2 13 6 3 3 2" xfId="9629"/>
    <cellStyle name="Обычный 2 2 13 6 3 4" xfId="9630"/>
    <cellStyle name="Обычный 2 2 13 6 4" xfId="9631"/>
    <cellStyle name="Обычный 2 2 13 6 4 2" xfId="9632"/>
    <cellStyle name="Обычный 2 2 13 6 4 2 2" xfId="9633"/>
    <cellStyle name="Обычный 2 2 13 6 4 3" xfId="9634"/>
    <cellStyle name="Обычный 2 2 13 6 5" xfId="9635"/>
    <cellStyle name="Обычный 2 2 13 6 5 2" xfId="9636"/>
    <cellStyle name="Обычный 2 2 13 6 6" xfId="9637"/>
    <cellStyle name="Обычный 2 2 13 7" xfId="9638"/>
    <cellStyle name="Обычный 2 2 13 7 2" xfId="9639"/>
    <cellStyle name="Обычный 2 2 13 7 2 2" xfId="9640"/>
    <cellStyle name="Обычный 2 2 13 7 2 2 2" xfId="9641"/>
    <cellStyle name="Обычный 2 2 13 7 2 2 2 2" xfId="9642"/>
    <cellStyle name="Обычный 2 2 13 7 2 2 2 2 2" xfId="9643"/>
    <cellStyle name="Обычный 2 2 13 7 2 2 2 3" xfId="9644"/>
    <cellStyle name="Обычный 2 2 13 7 2 2 3" xfId="9645"/>
    <cellStyle name="Обычный 2 2 13 7 2 2 3 2" xfId="9646"/>
    <cellStyle name="Обычный 2 2 13 7 2 2 4" xfId="9647"/>
    <cellStyle name="Обычный 2 2 13 7 2 3" xfId="9648"/>
    <cellStyle name="Обычный 2 2 13 7 2 3 2" xfId="9649"/>
    <cellStyle name="Обычный 2 2 13 7 2 3 2 2" xfId="9650"/>
    <cellStyle name="Обычный 2 2 13 7 2 3 3" xfId="9651"/>
    <cellStyle name="Обычный 2 2 13 7 2 4" xfId="9652"/>
    <cellStyle name="Обычный 2 2 13 7 2 4 2" xfId="9653"/>
    <cellStyle name="Обычный 2 2 13 7 2 5" xfId="9654"/>
    <cellStyle name="Обычный 2 2 13 7 3" xfId="9655"/>
    <cellStyle name="Обычный 2 2 13 7 3 2" xfId="9656"/>
    <cellStyle name="Обычный 2 2 13 7 3 2 2" xfId="9657"/>
    <cellStyle name="Обычный 2 2 13 7 3 2 2 2" xfId="9658"/>
    <cellStyle name="Обычный 2 2 13 7 3 2 3" xfId="9659"/>
    <cellStyle name="Обычный 2 2 13 7 3 3" xfId="9660"/>
    <cellStyle name="Обычный 2 2 13 7 3 3 2" xfId="9661"/>
    <cellStyle name="Обычный 2 2 13 7 3 4" xfId="9662"/>
    <cellStyle name="Обычный 2 2 13 7 4" xfId="9663"/>
    <cellStyle name="Обычный 2 2 13 7 4 2" xfId="9664"/>
    <cellStyle name="Обычный 2 2 13 7 4 2 2" xfId="9665"/>
    <cellStyle name="Обычный 2 2 13 7 4 3" xfId="9666"/>
    <cellStyle name="Обычный 2 2 13 7 5" xfId="9667"/>
    <cellStyle name="Обычный 2 2 13 7 5 2" xfId="9668"/>
    <cellStyle name="Обычный 2 2 13 7 6" xfId="9669"/>
    <cellStyle name="Обычный 2 2 13 8" xfId="9670"/>
    <cellStyle name="Обычный 2 2 13 8 2" xfId="9671"/>
    <cellStyle name="Обычный 2 2 13 8 2 2" xfId="9672"/>
    <cellStyle name="Обычный 2 2 13 8 2 2 2" xfId="9673"/>
    <cellStyle name="Обычный 2 2 13 8 2 2 2 2" xfId="9674"/>
    <cellStyle name="Обычный 2 2 13 8 2 2 2 2 2" xfId="9675"/>
    <cellStyle name="Обычный 2 2 13 8 2 2 2 3" xfId="9676"/>
    <cellStyle name="Обычный 2 2 13 8 2 2 3" xfId="9677"/>
    <cellStyle name="Обычный 2 2 13 8 2 2 3 2" xfId="9678"/>
    <cellStyle name="Обычный 2 2 13 8 2 2 4" xfId="9679"/>
    <cellStyle name="Обычный 2 2 13 8 2 3" xfId="9680"/>
    <cellStyle name="Обычный 2 2 13 8 2 3 2" xfId="9681"/>
    <cellStyle name="Обычный 2 2 13 8 2 3 2 2" xfId="9682"/>
    <cellStyle name="Обычный 2 2 13 8 2 3 3" xfId="9683"/>
    <cellStyle name="Обычный 2 2 13 8 2 4" xfId="9684"/>
    <cellStyle name="Обычный 2 2 13 8 2 4 2" xfId="9685"/>
    <cellStyle name="Обычный 2 2 13 8 2 5" xfId="9686"/>
    <cellStyle name="Обычный 2 2 13 8 3" xfId="9687"/>
    <cellStyle name="Обычный 2 2 13 8 3 2" xfId="9688"/>
    <cellStyle name="Обычный 2 2 13 8 3 2 2" xfId="9689"/>
    <cellStyle name="Обычный 2 2 13 8 3 2 2 2" xfId="9690"/>
    <cellStyle name="Обычный 2 2 13 8 3 2 3" xfId="9691"/>
    <cellStyle name="Обычный 2 2 13 8 3 3" xfId="9692"/>
    <cellStyle name="Обычный 2 2 13 8 3 3 2" xfId="9693"/>
    <cellStyle name="Обычный 2 2 13 8 3 4" xfId="9694"/>
    <cellStyle name="Обычный 2 2 13 8 4" xfId="9695"/>
    <cellStyle name="Обычный 2 2 13 8 4 2" xfId="9696"/>
    <cellStyle name="Обычный 2 2 13 8 4 2 2" xfId="9697"/>
    <cellStyle name="Обычный 2 2 13 8 4 3" xfId="9698"/>
    <cellStyle name="Обычный 2 2 13 8 5" xfId="9699"/>
    <cellStyle name="Обычный 2 2 13 8 5 2" xfId="9700"/>
    <cellStyle name="Обычный 2 2 13 8 6" xfId="9701"/>
    <cellStyle name="Обычный 2 2 13 9" xfId="9702"/>
    <cellStyle name="Обычный 2 2 13 9 2" xfId="9703"/>
    <cellStyle name="Обычный 2 2 13 9 2 2" xfId="9704"/>
    <cellStyle name="Обычный 2 2 13 9 2 2 2" xfId="9705"/>
    <cellStyle name="Обычный 2 2 13 9 2 2 2 2" xfId="9706"/>
    <cellStyle name="Обычный 2 2 13 9 2 2 2 2 2" xfId="9707"/>
    <cellStyle name="Обычный 2 2 13 9 2 2 2 3" xfId="9708"/>
    <cellStyle name="Обычный 2 2 13 9 2 2 3" xfId="9709"/>
    <cellStyle name="Обычный 2 2 13 9 2 2 3 2" xfId="9710"/>
    <cellStyle name="Обычный 2 2 13 9 2 2 4" xfId="9711"/>
    <cellStyle name="Обычный 2 2 13 9 2 3" xfId="9712"/>
    <cellStyle name="Обычный 2 2 13 9 2 3 2" xfId="9713"/>
    <cellStyle name="Обычный 2 2 13 9 2 3 2 2" xfId="9714"/>
    <cellStyle name="Обычный 2 2 13 9 2 3 3" xfId="9715"/>
    <cellStyle name="Обычный 2 2 13 9 2 4" xfId="9716"/>
    <cellStyle name="Обычный 2 2 13 9 2 4 2" xfId="9717"/>
    <cellStyle name="Обычный 2 2 13 9 2 5" xfId="9718"/>
    <cellStyle name="Обычный 2 2 13 9 3" xfId="9719"/>
    <cellStyle name="Обычный 2 2 13 9 3 2" xfId="9720"/>
    <cellStyle name="Обычный 2 2 13 9 3 2 2" xfId="9721"/>
    <cellStyle name="Обычный 2 2 13 9 3 2 2 2" xfId="9722"/>
    <cellStyle name="Обычный 2 2 13 9 3 2 3" xfId="9723"/>
    <cellStyle name="Обычный 2 2 13 9 3 3" xfId="9724"/>
    <cellStyle name="Обычный 2 2 13 9 3 3 2" xfId="9725"/>
    <cellStyle name="Обычный 2 2 13 9 3 4" xfId="9726"/>
    <cellStyle name="Обычный 2 2 13 9 4" xfId="9727"/>
    <cellStyle name="Обычный 2 2 13 9 4 2" xfId="9728"/>
    <cellStyle name="Обычный 2 2 13 9 4 2 2" xfId="9729"/>
    <cellStyle name="Обычный 2 2 13 9 4 3" xfId="9730"/>
    <cellStyle name="Обычный 2 2 13 9 5" xfId="9731"/>
    <cellStyle name="Обычный 2 2 13 9 5 2" xfId="9732"/>
    <cellStyle name="Обычный 2 2 13 9 6" xfId="9733"/>
    <cellStyle name="Обычный 2 2 14" xfId="9734"/>
    <cellStyle name="Обычный 2 2 14 10" xfId="9735"/>
    <cellStyle name="Обычный 2 2 14 10 2" xfId="9736"/>
    <cellStyle name="Обычный 2 2 14 10 2 2" xfId="9737"/>
    <cellStyle name="Обычный 2 2 14 10 2 2 2" xfId="9738"/>
    <cellStyle name="Обычный 2 2 14 10 2 2 2 2" xfId="9739"/>
    <cellStyle name="Обычный 2 2 14 10 2 2 3" xfId="9740"/>
    <cellStyle name="Обычный 2 2 14 10 2 3" xfId="9741"/>
    <cellStyle name="Обычный 2 2 14 10 2 3 2" xfId="9742"/>
    <cellStyle name="Обычный 2 2 14 10 2 4" xfId="9743"/>
    <cellStyle name="Обычный 2 2 14 10 3" xfId="9744"/>
    <cellStyle name="Обычный 2 2 14 10 3 2" xfId="9745"/>
    <cellStyle name="Обычный 2 2 14 10 3 2 2" xfId="9746"/>
    <cellStyle name="Обычный 2 2 14 10 3 3" xfId="9747"/>
    <cellStyle name="Обычный 2 2 14 10 4" xfId="9748"/>
    <cellStyle name="Обычный 2 2 14 10 4 2" xfId="9749"/>
    <cellStyle name="Обычный 2 2 14 10 5" xfId="9750"/>
    <cellStyle name="Обычный 2 2 14 11" xfId="9751"/>
    <cellStyle name="Обычный 2 2 14 11 2" xfId="9752"/>
    <cellStyle name="Обычный 2 2 14 11 2 2" xfId="9753"/>
    <cellStyle name="Обычный 2 2 14 11 2 2 2" xfId="9754"/>
    <cellStyle name="Обычный 2 2 14 11 2 3" xfId="9755"/>
    <cellStyle name="Обычный 2 2 14 11 3" xfId="9756"/>
    <cellStyle name="Обычный 2 2 14 11 3 2" xfId="9757"/>
    <cellStyle name="Обычный 2 2 14 11 4" xfId="9758"/>
    <cellStyle name="Обычный 2 2 14 12" xfId="9759"/>
    <cellStyle name="Обычный 2 2 14 12 2" xfId="9760"/>
    <cellStyle name="Обычный 2 2 14 12 2 2" xfId="9761"/>
    <cellStyle name="Обычный 2 2 14 12 3" xfId="9762"/>
    <cellStyle name="Обычный 2 2 14 13" xfId="9763"/>
    <cellStyle name="Обычный 2 2 14 14" xfId="9764"/>
    <cellStyle name="Обычный 2 2 14 14 2" xfId="9765"/>
    <cellStyle name="Обычный 2 2 14 15" xfId="9766"/>
    <cellStyle name="Обычный 2 2 14 2" xfId="9767"/>
    <cellStyle name="Обычный 2 2 14 2 10" xfId="9768"/>
    <cellStyle name="Обычный 2 2 14 2 10 2" xfId="9769"/>
    <cellStyle name="Обычный 2 2 14 2 10 2 2" xfId="9770"/>
    <cellStyle name="Обычный 2 2 14 2 10 2 2 2" xfId="9771"/>
    <cellStyle name="Обычный 2 2 14 2 10 2 3" xfId="9772"/>
    <cellStyle name="Обычный 2 2 14 2 10 3" xfId="9773"/>
    <cellStyle name="Обычный 2 2 14 2 10 3 2" xfId="9774"/>
    <cellStyle name="Обычный 2 2 14 2 10 4" xfId="9775"/>
    <cellStyle name="Обычный 2 2 14 2 11" xfId="9776"/>
    <cellStyle name="Обычный 2 2 14 2 11 2" xfId="9777"/>
    <cellStyle name="Обычный 2 2 14 2 11 2 2" xfId="9778"/>
    <cellStyle name="Обычный 2 2 14 2 11 3" xfId="9779"/>
    <cellStyle name="Обычный 2 2 14 2 12" xfId="9780"/>
    <cellStyle name="Обычный 2 2 14 2 12 2" xfId="9781"/>
    <cellStyle name="Обычный 2 2 14 2 13" xfId="9782"/>
    <cellStyle name="Обычный 2 2 14 2 2" xfId="9783"/>
    <cellStyle name="Обычный 2 2 14 2 2 10" xfId="9784"/>
    <cellStyle name="Обычный 2 2 14 2 2 10 2" xfId="9785"/>
    <cellStyle name="Обычный 2 2 14 2 2 11" xfId="9786"/>
    <cellStyle name="Обычный 2 2 14 2 2 2" xfId="9787"/>
    <cellStyle name="Обычный 2 2 14 2 2 2 10" xfId="9788"/>
    <cellStyle name="Обычный 2 2 14 2 2 2 2" xfId="9789"/>
    <cellStyle name="Обычный 2 2 14 2 2 2 2 2" xfId="9790"/>
    <cellStyle name="Обычный 2 2 14 2 2 2 2 2 2" xfId="9791"/>
    <cellStyle name="Обычный 2 2 14 2 2 2 2 2 2 2" xfId="9792"/>
    <cellStyle name="Обычный 2 2 14 2 2 2 2 2 2 2 2" xfId="9793"/>
    <cellStyle name="Обычный 2 2 14 2 2 2 2 2 2 2 2 2" xfId="9794"/>
    <cellStyle name="Обычный 2 2 14 2 2 2 2 2 2 2 3" xfId="9795"/>
    <cellStyle name="Обычный 2 2 14 2 2 2 2 2 2 3" xfId="9796"/>
    <cellStyle name="Обычный 2 2 14 2 2 2 2 2 2 3 2" xfId="9797"/>
    <cellStyle name="Обычный 2 2 14 2 2 2 2 2 2 4" xfId="9798"/>
    <cellStyle name="Обычный 2 2 14 2 2 2 2 2 3" xfId="9799"/>
    <cellStyle name="Обычный 2 2 14 2 2 2 2 2 3 2" xfId="9800"/>
    <cellStyle name="Обычный 2 2 14 2 2 2 2 2 3 2 2" xfId="9801"/>
    <cellStyle name="Обычный 2 2 14 2 2 2 2 2 3 3" xfId="9802"/>
    <cellStyle name="Обычный 2 2 14 2 2 2 2 2 4" xfId="9803"/>
    <cellStyle name="Обычный 2 2 14 2 2 2 2 2 4 2" xfId="9804"/>
    <cellStyle name="Обычный 2 2 14 2 2 2 2 2 5" xfId="9805"/>
    <cellStyle name="Обычный 2 2 14 2 2 2 2 3" xfId="9806"/>
    <cellStyle name="Обычный 2 2 14 2 2 2 2 3 2" xfId="9807"/>
    <cellStyle name="Обычный 2 2 14 2 2 2 2 3 2 2" xfId="9808"/>
    <cellStyle name="Обычный 2 2 14 2 2 2 2 3 2 2 2" xfId="9809"/>
    <cellStyle name="Обычный 2 2 14 2 2 2 2 3 2 3" xfId="9810"/>
    <cellStyle name="Обычный 2 2 14 2 2 2 2 3 3" xfId="9811"/>
    <cellStyle name="Обычный 2 2 14 2 2 2 2 3 3 2" xfId="9812"/>
    <cellStyle name="Обычный 2 2 14 2 2 2 2 3 4" xfId="9813"/>
    <cellStyle name="Обычный 2 2 14 2 2 2 2 4" xfId="9814"/>
    <cellStyle name="Обычный 2 2 14 2 2 2 2 4 2" xfId="9815"/>
    <cellStyle name="Обычный 2 2 14 2 2 2 2 4 2 2" xfId="9816"/>
    <cellStyle name="Обычный 2 2 14 2 2 2 2 4 3" xfId="9817"/>
    <cellStyle name="Обычный 2 2 14 2 2 2 2 5" xfId="9818"/>
    <cellStyle name="Обычный 2 2 14 2 2 2 2 5 2" xfId="9819"/>
    <cellStyle name="Обычный 2 2 14 2 2 2 2 6" xfId="9820"/>
    <cellStyle name="Обычный 2 2 14 2 2 2 3" xfId="9821"/>
    <cellStyle name="Обычный 2 2 14 2 2 2 3 2" xfId="9822"/>
    <cellStyle name="Обычный 2 2 14 2 2 2 3 2 2" xfId="9823"/>
    <cellStyle name="Обычный 2 2 14 2 2 2 3 2 2 2" xfId="9824"/>
    <cellStyle name="Обычный 2 2 14 2 2 2 3 2 2 2 2" xfId="9825"/>
    <cellStyle name="Обычный 2 2 14 2 2 2 3 2 2 2 2 2" xfId="9826"/>
    <cellStyle name="Обычный 2 2 14 2 2 2 3 2 2 2 3" xfId="9827"/>
    <cellStyle name="Обычный 2 2 14 2 2 2 3 2 2 3" xfId="9828"/>
    <cellStyle name="Обычный 2 2 14 2 2 2 3 2 2 3 2" xfId="9829"/>
    <cellStyle name="Обычный 2 2 14 2 2 2 3 2 2 4" xfId="9830"/>
    <cellStyle name="Обычный 2 2 14 2 2 2 3 2 3" xfId="9831"/>
    <cellStyle name="Обычный 2 2 14 2 2 2 3 2 3 2" xfId="9832"/>
    <cellStyle name="Обычный 2 2 14 2 2 2 3 2 3 2 2" xfId="9833"/>
    <cellStyle name="Обычный 2 2 14 2 2 2 3 2 3 3" xfId="9834"/>
    <cellStyle name="Обычный 2 2 14 2 2 2 3 2 4" xfId="9835"/>
    <cellStyle name="Обычный 2 2 14 2 2 2 3 2 4 2" xfId="9836"/>
    <cellStyle name="Обычный 2 2 14 2 2 2 3 2 5" xfId="9837"/>
    <cellStyle name="Обычный 2 2 14 2 2 2 3 3" xfId="9838"/>
    <cellStyle name="Обычный 2 2 14 2 2 2 3 3 2" xfId="9839"/>
    <cellStyle name="Обычный 2 2 14 2 2 2 3 3 2 2" xfId="9840"/>
    <cellStyle name="Обычный 2 2 14 2 2 2 3 3 2 2 2" xfId="9841"/>
    <cellStyle name="Обычный 2 2 14 2 2 2 3 3 2 3" xfId="9842"/>
    <cellStyle name="Обычный 2 2 14 2 2 2 3 3 3" xfId="9843"/>
    <cellStyle name="Обычный 2 2 14 2 2 2 3 3 3 2" xfId="9844"/>
    <cellStyle name="Обычный 2 2 14 2 2 2 3 3 4" xfId="9845"/>
    <cellStyle name="Обычный 2 2 14 2 2 2 3 4" xfId="9846"/>
    <cellStyle name="Обычный 2 2 14 2 2 2 3 4 2" xfId="9847"/>
    <cellStyle name="Обычный 2 2 14 2 2 2 3 4 2 2" xfId="9848"/>
    <cellStyle name="Обычный 2 2 14 2 2 2 3 4 3" xfId="9849"/>
    <cellStyle name="Обычный 2 2 14 2 2 2 3 5" xfId="9850"/>
    <cellStyle name="Обычный 2 2 14 2 2 2 3 5 2" xfId="9851"/>
    <cellStyle name="Обычный 2 2 14 2 2 2 3 6" xfId="9852"/>
    <cellStyle name="Обычный 2 2 14 2 2 2 4" xfId="9853"/>
    <cellStyle name="Обычный 2 2 14 2 2 2 4 2" xfId="9854"/>
    <cellStyle name="Обычный 2 2 14 2 2 2 4 2 2" xfId="9855"/>
    <cellStyle name="Обычный 2 2 14 2 2 2 4 2 2 2" xfId="9856"/>
    <cellStyle name="Обычный 2 2 14 2 2 2 4 2 2 2 2" xfId="9857"/>
    <cellStyle name="Обычный 2 2 14 2 2 2 4 2 2 2 2 2" xfId="9858"/>
    <cellStyle name="Обычный 2 2 14 2 2 2 4 2 2 2 3" xfId="9859"/>
    <cellStyle name="Обычный 2 2 14 2 2 2 4 2 2 3" xfId="9860"/>
    <cellStyle name="Обычный 2 2 14 2 2 2 4 2 2 3 2" xfId="9861"/>
    <cellStyle name="Обычный 2 2 14 2 2 2 4 2 2 4" xfId="9862"/>
    <cellStyle name="Обычный 2 2 14 2 2 2 4 2 3" xfId="9863"/>
    <cellStyle name="Обычный 2 2 14 2 2 2 4 2 3 2" xfId="9864"/>
    <cellStyle name="Обычный 2 2 14 2 2 2 4 2 3 2 2" xfId="9865"/>
    <cellStyle name="Обычный 2 2 14 2 2 2 4 2 3 3" xfId="9866"/>
    <cellStyle name="Обычный 2 2 14 2 2 2 4 2 4" xfId="9867"/>
    <cellStyle name="Обычный 2 2 14 2 2 2 4 2 4 2" xfId="9868"/>
    <cellStyle name="Обычный 2 2 14 2 2 2 4 2 5" xfId="9869"/>
    <cellStyle name="Обычный 2 2 14 2 2 2 4 3" xfId="9870"/>
    <cellStyle name="Обычный 2 2 14 2 2 2 4 3 2" xfId="9871"/>
    <cellStyle name="Обычный 2 2 14 2 2 2 4 3 2 2" xfId="9872"/>
    <cellStyle name="Обычный 2 2 14 2 2 2 4 3 2 2 2" xfId="9873"/>
    <cellStyle name="Обычный 2 2 14 2 2 2 4 3 2 3" xfId="9874"/>
    <cellStyle name="Обычный 2 2 14 2 2 2 4 3 3" xfId="9875"/>
    <cellStyle name="Обычный 2 2 14 2 2 2 4 3 3 2" xfId="9876"/>
    <cellStyle name="Обычный 2 2 14 2 2 2 4 3 4" xfId="9877"/>
    <cellStyle name="Обычный 2 2 14 2 2 2 4 4" xfId="9878"/>
    <cellStyle name="Обычный 2 2 14 2 2 2 4 4 2" xfId="9879"/>
    <cellStyle name="Обычный 2 2 14 2 2 2 4 4 2 2" xfId="9880"/>
    <cellStyle name="Обычный 2 2 14 2 2 2 4 4 3" xfId="9881"/>
    <cellStyle name="Обычный 2 2 14 2 2 2 4 5" xfId="9882"/>
    <cellStyle name="Обычный 2 2 14 2 2 2 4 5 2" xfId="9883"/>
    <cellStyle name="Обычный 2 2 14 2 2 2 4 6" xfId="9884"/>
    <cellStyle name="Обычный 2 2 14 2 2 2 5" xfId="9885"/>
    <cellStyle name="Обычный 2 2 14 2 2 2 5 2" xfId="9886"/>
    <cellStyle name="Обычный 2 2 14 2 2 2 5 2 2" xfId="9887"/>
    <cellStyle name="Обычный 2 2 14 2 2 2 5 2 2 2" xfId="9888"/>
    <cellStyle name="Обычный 2 2 14 2 2 2 5 2 2 2 2" xfId="9889"/>
    <cellStyle name="Обычный 2 2 14 2 2 2 5 2 2 2 2 2" xfId="9890"/>
    <cellStyle name="Обычный 2 2 14 2 2 2 5 2 2 2 3" xfId="9891"/>
    <cellStyle name="Обычный 2 2 14 2 2 2 5 2 2 3" xfId="9892"/>
    <cellStyle name="Обычный 2 2 14 2 2 2 5 2 2 3 2" xfId="9893"/>
    <cellStyle name="Обычный 2 2 14 2 2 2 5 2 2 4" xfId="9894"/>
    <cellStyle name="Обычный 2 2 14 2 2 2 5 2 3" xfId="9895"/>
    <cellStyle name="Обычный 2 2 14 2 2 2 5 2 3 2" xfId="9896"/>
    <cellStyle name="Обычный 2 2 14 2 2 2 5 2 3 2 2" xfId="9897"/>
    <cellStyle name="Обычный 2 2 14 2 2 2 5 2 3 3" xfId="9898"/>
    <cellStyle name="Обычный 2 2 14 2 2 2 5 2 4" xfId="9899"/>
    <cellStyle name="Обычный 2 2 14 2 2 2 5 2 4 2" xfId="9900"/>
    <cellStyle name="Обычный 2 2 14 2 2 2 5 2 5" xfId="9901"/>
    <cellStyle name="Обычный 2 2 14 2 2 2 5 3" xfId="9902"/>
    <cellStyle name="Обычный 2 2 14 2 2 2 5 3 2" xfId="9903"/>
    <cellStyle name="Обычный 2 2 14 2 2 2 5 3 2 2" xfId="9904"/>
    <cellStyle name="Обычный 2 2 14 2 2 2 5 3 2 2 2" xfId="9905"/>
    <cellStyle name="Обычный 2 2 14 2 2 2 5 3 2 3" xfId="9906"/>
    <cellStyle name="Обычный 2 2 14 2 2 2 5 3 3" xfId="9907"/>
    <cellStyle name="Обычный 2 2 14 2 2 2 5 3 3 2" xfId="9908"/>
    <cellStyle name="Обычный 2 2 14 2 2 2 5 3 4" xfId="9909"/>
    <cellStyle name="Обычный 2 2 14 2 2 2 5 4" xfId="9910"/>
    <cellStyle name="Обычный 2 2 14 2 2 2 5 4 2" xfId="9911"/>
    <cellStyle name="Обычный 2 2 14 2 2 2 5 4 2 2" xfId="9912"/>
    <cellStyle name="Обычный 2 2 14 2 2 2 5 4 3" xfId="9913"/>
    <cellStyle name="Обычный 2 2 14 2 2 2 5 5" xfId="9914"/>
    <cellStyle name="Обычный 2 2 14 2 2 2 5 5 2" xfId="9915"/>
    <cellStyle name="Обычный 2 2 14 2 2 2 5 6" xfId="9916"/>
    <cellStyle name="Обычный 2 2 14 2 2 2 6" xfId="9917"/>
    <cellStyle name="Обычный 2 2 14 2 2 2 6 2" xfId="9918"/>
    <cellStyle name="Обычный 2 2 14 2 2 2 6 2 2" xfId="9919"/>
    <cellStyle name="Обычный 2 2 14 2 2 2 6 2 2 2" xfId="9920"/>
    <cellStyle name="Обычный 2 2 14 2 2 2 6 2 2 2 2" xfId="9921"/>
    <cellStyle name="Обычный 2 2 14 2 2 2 6 2 2 3" xfId="9922"/>
    <cellStyle name="Обычный 2 2 14 2 2 2 6 2 3" xfId="9923"/>
    <cellStyle name="Обычный 2 2 14 2 2 2 6 2 3 2" xfId="9924"/>
    <cellStyle name="Обычный 2 2 14 2 2 2 6 2 4" xfId="9925"/>
    <cellStyle name="Обычный 2 2 14 2 2 2 6 3" xfId="9926"/>
    <cellStyle name="Обычный 2 2 14 2 2 2 6 3 2" xfId="9927"/>
    <cellStyle name="Обычный 2 2 14 2 2 2 6 3 2 2" xfId="9928"/>
    <cellStyle name="Обычный 2 2 14 2 2 2 6 3 3" xfId="9929"/>
    <cellStyle name="Обычный 2 2 14 2 2 2 6 4" xfId="9930"/>
    <cellStyle name="Обычный 2 2 14 2 2 2 6 4 2" xfId="9931"/>
    <cellStyle name="Обычный 2 2 14 2 2 2 6 5" xfId="9932"/>
    <cellStyle name="Обычный 2 2 14 2 2 2 7" xfId="9933"/>
    <cellStyle name="Обычный 2 2 14 2 2 2 7 2" xfId="9934"/>
    <cellStyle name="Обычный 2 2 14 2 2 2 7 2 2" xfId="9935"/>
    <cellStyle name="Обычный 2 2 14 2 2 2 7 2 2 2" xfId="9936"/>
    <cellStyle name="Обычный 2 2 14 2 2 2 7 2 3" xfId="9937"/>
    <cellStyle name="Обычный 2 2 14 2 2 2 7 3" xfId="9938"/>
    <cellStyle name="Обычный 2 2 14 2 2 2 7 3 2" xfId="9939"/>
    <cellStyle name="Обычный 2 2 14 2 2 2 7 4" xfId="9940"/>
    <cellStyle name="Обычный 2 2 14 2 2 2 8" xfId="9941"/>
    <cellStyle name="Обычный 2 2 14 2 2 2 8 2" xfId="9942"/>
    <cellStyle name="Обычный 2 2 14 2 2 2 8 2 2" xfId="9943"/>
    <cellStyle name="Обычный 2 2 14 2 2 2 8 3" xfId="9944"/>
    <cellStyle name="Обычный 2 2 14 2 2 2 9" xfId="9945"/>
    <cellStyle name="Обычный 2 2 14 2 2 2 9 2" xfId="9946"/>
    <cellStyle name="Обычный 2 2 14 2 2 3" xfId="9947"/>
    <cellStyle name="Обычный 2 2 14 2 2 3 2" xfId="9948"/>
    <cellStyle name="Обычный 2 2 14 2 2 3 2 2" xfId="9949"/>
    <cellStyle name="Обычный 2 2 14 2 2 3 2 2 2" xfId="9950"/>
    <cellStyle name="Обычный 2 2 14 2 2 3 2 2 2 2" xfId="9951"/>
    <cellStyle name="Обычный 2 2 14 2 2 3 2 2 2 2 2" xfId="9952"/>
    <cellStyle name="Обычный 2 2 14 2 2 3 2 2 2 3" xfId="9953"/>
    <cellStyle name="Обычный 2 2 14 2 2 3 2 2 3" xfId="9954"/>
    <cellStyle name="Обычный 2 2 14 2 2 3 2 2 3 2" xfId="9955"/>
    <cellStyle name="Обычный 2 2 14 2 2 3 2 2 4" xfId="9956"/>
    <cellStyle name="Обычный 2 2 14 2 2 3 2 3" xfId="9957"/>
    <cellStyle name="Обычный 2 2 14 2 2 3 2 3 2" xfId="9958"/>
    <cellStyle name="Обычный 2 2 14 2 2 3 2 3 2 2" xfId="9959"/>
    <cellStyle name="Обычный 2 2 14 2 2 3 2 3 3" xfId="9960"/>
    <cellStyle name="Обычный 2 2 14 2 2 3 2 4" xfId="9961"/>
    <cellStyle name="Обычный 2 2 14 2 2 3 2 4 2" xfId="9962"/>
    <cellStyle name="Обычный 2 2 14 2 2 3 2 5" xfId="9963"/>
    <cellStyle name="Обычный 2 2 14 2 2 3 3" xfId="9964"/>
    <cellStyle name="Обычный 2 2 14 2 2 3 3 2" xfId="9965"/>
    <cellStyle name="Обычный 2 2 14 2 2 3 3 2 2" xfId="9966"/>
    <cellStyle name="Обычный 2 2 14 2 2 3 3 2 2 2" xfId="9967"/>
    <cellStyle name="Обычный 2 2 14 2 2 3 3 2 3" xfId="9968"/>
    <cellStyle name="Обычный 2 2 14 2 2 3 3 3" xfId="9969"/>
    <cellStyle name="Обычный 2 2 14 2 2 3 3 3 2" xfId="9970"/>
    <cellStyle name="Обычный 2 2 14 2 2 3 3 4" xfId="9971"/>
    <cellStyle name="Обычный 2 2 14 2 2 3 4" xfId="9972"/>
    <cellStyle name="Обычный 2 2 14 2 2 3 4 2" xfId="9973"/>
    <cellStyle name="Обычный 2 2 14 2 2 3 4 2 2" xfId="9974"/>
    <cellStyle name="Обычный 2 2 14 2 2 3 4 3" xfId="9975"/>
    <cellStyle name="Обычный 2 2 14 2 2 3 5" xfId="9976"/>
    <cellStyle name="Обычный 2 2 14 2 2 3 5 2" xfId="9977"/>
    <cellStyle name="Обычный 2 2 14 2 2 3 6" xfId="9978"/>
    <cellStyle name="Обычный 2 2 14 2 2 4" xfId="9979"/>
    <cellStyle name="Обычный 2 2 14 2 2 4 2" xfId="9980"/>
    <cellStyle name="Обычный 2 2 14 2 2 4 2 2" xfId="9981"/>
    <cellStyle name="Обычный 2 2 14 2 2 4 2 2 2" xfId="9982"/>
    <cellStyle name="Обычный 2 2 14 2 2 4 2 2 2 2" xfId="9983"/>
    <cellStyle name="Обычный 2 2 14 2 2 4 2 2 2 2 2" xfId="9984"/>
    <cellStyle name="Обычный 2 2 14 2 2 4 2 2 2 3" xfId="9985"/>
    <cellStyle name="Обычный 2 2 14 2 2 4 2 2 3" xfId="9986"/>
    <cellStyle name="Обычный 2 2 14 2 2 4 2 2 3 2" xfId="9987"/>
    <cellStyle name="Обычный 2 2 14 2 2 4 2 2 4" xfId="9988"/>
    <cellStyle name="Обычный 2 2 14 2 2 4 2 3" xfId="9989"/>
    <cellStyle name="Обычный 2 2 14 2 2 4 2 3 2" xfId="9990"/>
    <cellStyle name="Обычный 2 2 14 2 2 4 2 3 2 2" xfId="9991"/>
    <cellStyle name="Обычный 2 2 14 2 2 4 2 3 3" xfId="9992"/>
    <cellStyle name="Обычный 2 2 14 2 2 4 2 4" xfId="9993"/>
    <cellStyle name="Обычный 2 2 14 2 2 4 2 4 2" xfId="9994"/>
    <cellStyle name="Обычный 2 2 14 2 2 4 2 5" xfId="9995"/>
    <cellStyle name="Обычный 2 2 14 2 2 4 3" xfId="9996"/>
    <cellStyle name="Обычный 2 2 14 2 2 4 3 2" xfId="9997"/>
    <cellStyle name="Обычный 2 2 14 2 2 4 3 2 2" xfId="9998"/>
    <cellStyle name="Обычный 2 2 14 2 2 4 3 2 2 2" xfId="9999"/>
    <cellStyle name="Обычный 2 2 14 2 2 4 3 2 3" xfId="10000"/>
    <cellStyle name="Обычный 2 2 14 2 2 4 3 3" xfId="10001"/>
    <cellStyle name="Обычный 2 2 14 2 2 4 3 3 2" xfId="10002"/>
    <cellStyle name="Обычный 2 2 14 2 2 4 3 4" xfId="10003"/>
    <cellStyle name="Обычный 2 2 14 2 2 4 4" xfId="10004"/>
    <cellStyle name="Обычный 2 2 14 2 2 4 4 2" xfId="10005"/>
    <cellStyle name="Обычный 2 2 14 2 2 4 4 2 2" xfId="10006"/>
    <cellStyle name="Обычный 2 2 14 2 2 4 4 3" xfId="10007"/>
    <cellStyle name="Обычный 2 2 14 2 2 4 5" xfId="10008"/>
    <cellStyle name="Обычный 2 2 14 2 2 4 5 2" xfId="10009"/>
    <cellStyle name="Обычный 2 2 14 2 2 4 6" xfId="10010"/>
    <cellStyle name="Обычный 2 2 14 2 2 5" xfId="10011"/>
    <cellStyle name="Обычный 2 2 14 2 2 5 2" xfId="10012"/>
    <cellStyle name="Обычный 2 2 14 2 2 5 2 2" xfId="10013"/>
    <cellStyle name="Обычный 2 2 14 2 2 5 2 2 2" xfId="10014"/>
    <cellStyle name="Обычный 2 2 14 2 2 5 2 2 2 2" xfId="10015"/>
    <cellStyle name="Обычный 2 2 14 2 2 5 2 2 2 2 2" xfId="10016"/>
    <cellStyle name="Обычный 2 2 14 2 2 5 2 2 2 3" xfId="10017"/>
    <cellStyle name="Обычный 2 2 14 2 2 5 2 2 3" xfId="10018"/>
    <cellStyle name="Обычный 2 2 14 2 2 5 2 2 3 2" xfId="10019"/>
    <cellStyle name="Обычный 2 2 14 2 2 5 2 2 4" xfId="10020"/>
    <cellStyle name="Обычный 2 2 14 2 2 5 2 3" xfId="10021"/>
    <cellStyle name="Обычный 2 2 14 2 2 5 2 3 2" xfId="10022"/>
    <cellStyle name="Обычный 2 2 14 2 2 5 2 3 2 2" xfId="10023"/>
    <cellStyle name="Обычный 2 2 14 2 2 5 2 3 3" xfId="10024"/>
    <cellStyle name="Обычный 2 2 14 2 2 5 2 4" xfId="10025"/>
    <cellStyle name="Обычный 2 2 14 2 2 5 2 4 2" xfId="10026"/>
    <cellStyle name="Обычный 2 2 14 2 2 5 2 5" xfId="10027"/>
    <cellStyle name="Обычный 2 2 14 2 2 5 3" xfId="10028"/>
    <cellStyle name="Обычный 2 2 14 2 2 5 3 2" xfId="10029"/>
    <cellStyle name="Обычный 2 2 14 2 2 5 3 2 2" xfId="10030"/>
    <cellStyle name="Обычный 2 2 14 2 2 5 3 2 2 2" xfId="10031"/>
    <cellStyle name="Обычный 2 2 14 2 2 5 3 2 3" xfId="10032"/>
    <cellStyle name="Обычный 2 2 14 2 2 5 3 3" xfId="10033"/>
    <cellStyle name="Обычный 2 2 14 2 2 5 3 3 2" xfId="10034"/>
    <cellStyle name="Обычный 2 2 14 2 2 5 3 4" xfId="10035"/>
    <cellStyle name="Обычный 2 2 14 2 2 5 4" xfId="10036"/>
    <cellStyle name="Обычный 2 2 14 2 2 5 4 2" xfId="10037"/>
    <cellStyle name="Обычный 2 2 14 2 2 5 4 2 2" xfId="10038"/>
    <cellStyle name="Обычный 2 2 14 2 2 5 4 3" xfId="10039"/>
    <cellStyle name="Обычный 2 2 14 2 2 5 5" xfId="10040"/>
    <cellStyle name="Обычный 2 2 14 2 2 5 5 2" xfId="10041"/>
    <cellStyle name="Обычный 2 2 14 2 2 5 6" xfId="10042"/>
    <cellStyle name="Обычный 2 2 14 2 2 6" xfId="10043"/>
    <cellStyle name="Обычный 2 2 14 2 2 6 2" xfId="10044"/>
    <cellStyle name="Обычный 2 2 14 2 2 6 2 2" xfId="10045"/>
    <cellStyle name="Обычный 2 2 14 2 2 6 2 2 2" xfId="10046"/>
    <cellStyle name="Обычный 2 2 14 2 2 6 2 2 2 2" xfId="10047"/>
    <cellStyle name="Обычный 2 2 14 2 2 6 2 2 2 2 2" xfId="10048"/>
    <cellStyle name="Обычный 2 2 14 2 2 6 2 2 2 3" xfId="10049"/>
    <cellStyle name="Обычный 2 2 14 2 2 6 2 2 3" xfId="10050"/>
    <cellStyle name="Обычный 2 2 14 2 2 6 2 2 3 2" xfId="10051"/>
    <cellStyle name="Обычный 2 2 14 2 2 6 2 2 4" xfId="10052"/>
    <cellStyle name="Обычный 2 2 14 2 2 6 2 3" xfId="10053"/>
    <cellStyle name="Обычный 2 2 14 2 2 6 2 3 2" xfId="10054"/>
    <cellStyle name="Обычный 2 2 14 2 2 6 2 3 2 2" xfId="10055"/>
    <cellStyle name="Обычный 2 2 14 2 2 6 2 3 3" xfId="10056"/>
    <cellStyle name="Обычный 2 2 14 2 2 6 2 4" xfId="10057"/>
    <cellStyle name="Обычный 2 2 14 2 2 6 2 4 2" xfId="10058"/>
    <cellStyle name="Обычный 2 2 14 2 2 6 2 5" xfId="10059"/>
    <cellStyle name="Обычный 2 2 14 2 2 6 3" xfId="10060"/>
    <cellStyle name="Обычный 2 2 14 2 2 6 3 2" xfId="10061"/>
    <cellStyle name="Обычный 2 2 14 2 2 6 3 2 2" xfId="10062"/>
    <cellStyle name="Обычный 2 2 14 2 2 6 3 2 2 2" xfId="10063"/>
    <cellStyle name="Обычный 2 2 14 2 2 6 3 2 3" xfId="10064"/>
    <cellStyle name="Обычный 2 2 14 2 2 6 3 3" xfId="10065"/>
    <cellStyle name="Обычный 2 2 14 2 2 6 3 3 2" xfId="10066"/>
    <cellStyle name="Обычный 2 2 14 2 2 6 3 4" xfId="10067"/>
    <cellStyle name="Обычный 2 2 14 2 2 6 4" xfId="10068"/>
    <cellStyle name="Обычный 2 2 14 2 2 6 4 2" xfId="10069"/>
    <cellStyle name="Обычный 2 2 14 2 2 6 4 2 2" xfId="10070"/>
    <cellStyle name="Обычный 2 2 14 2 2 6 4 3" xfId="10071"/>
    <cellStyle name="Обычный 2 2 14 2 2 6 5" xfId="10072"/>
    <cellStyle name="Обычный 2 2 14 2 2 6 5 2" xfId="10073"/>
    <cellStyle name="Обычный 2 2 14 2 2 6 6" xfId="10074"/>
    <cellStyle name="Обычный 2 2 14 2 2 7" xfId="10075"/>
    <cellStyle name="Обычный 2 2 14 2 2 7 2" xfId="10076"/>
    <cellStyle name="Обычный 2 2 14 2 2 7 2 2" xfId="10077"/>
    <cellStyle name="Обычный 2 2 14 2 2 7 2 2 2" xfId="10078"/>
    <cellStyle name="Обычный 2 2 14 2 2 7 2 2 2 2" xfId="10079"/>
    <cellStyle name="Обычный 2 2 14 2 2 7 2 2 3" xfId="10080"/>
    <cellStyle name="Обычный 2 2 14 2 2 7 2 3" xfId="10081"/>
    <cellStyle name="Обычный 2 2 14 2 2 7 2 3 2" xfId="10082"/>
    <cellStyle name="Обычный 2 2 14 2 2 7 2 4" xfId="10083"/>
    <cellStyle name="Обычный 2 2 14 2 2 7 3" xfId="10084"/>
    <cellStyle name="Обычный 2 2 14 2 2 7 3 2" xfId="10085"/>
    <cellStyle name="Обычный 2 2 14 2 2 7 3 2 2" xfId="10086"/>
    <cellStyle name="Обычный 2 2 14 2 2 7 3 3" xfId="10087"/>
    <cellStyle name="Обычный 2 2 14 2 2 7 4" xfId="10088"/>
    <cellStyle name="Обычный 2 2 14 2 2 7 4 2" xfId="10089"/>
    <cellStyle name="Обычный 2 2 14 2 2 7 5" xfId="10090"/>
    <cellStyle name="Обычный 2 2 14 2 2 8" xfId="10091"/>
    <cellStyle name="Обычный 2 2 14 2 2 8 2" xfId="10092"/>
    <cellStyle name="Обычный 2 2 14 2 2 8 2 2" xfId="10093"/>
    <cellStyle name="Обычный 2 2 14 2 2 8 2 2 2" xfId="10094"/>
    <cellStyle name="Обычный 2 2 14 2 2 8 2 3" xfId="10095"/>
    <cellStyle name="Обычный 2 2 14 2 2 8 3" xfId="10096"/>
    <cellStyle name="Обычный 2 2 14 2 2 8 3 2" xfId="10097"/>
    <cellStyle name="Обычный 2 2 14 2 2 8 4" xfId="10098"/>
    <cellStyle name="Обычный 2 2 14 2 2 9" xfId="10099"/>
    <cellStyle name="Обычный 2 2 14 2 2 9 2" xfId="10100"/>
    <cellStyle name="Обычный 2 2 14 2 2 9 2 2" xfId="10101"/>
    <cellStyle name="Обычный 2 2 14 2 2 9 3" xfId="10102"/>
    <cellStyle name="Обычный 2 2 14 2 3" xfId="10103"/>
    <cellStyle name="Обычный 2 2 14 2 3 10" xfId="10104"/>
    <cellStyle name="Обычный 2 2 14 2 3 2" xfId="10105"/>
    <cellStyle name="Обычный 2 2 14 2 3 2 2" xfId="10106"/>
    <cellStyle name="Обычный 2 2 14 2 3 2 2 2" xfId="10107"/>
    <cellStyle name="Обычный 2 2 14 2 3 2 2 2 2" xfId="10108"/>
    <cellStyle name="Обычный 2 2 14 2 3 2 2 2 2 2" xfId="10109"/>
    <cellStyle name="Обычный 2 2 14 2 3 2 2 2 2 2 2" xfId="10110"/>
    <cellStyle name="Обычный 2 2 14 2 3 2 2 2 2 3" xfId="10111"/>
    <cellStyle name="Обычный 2 2 14 2 3 2 2 2 3" xfId="10112"/>
    <cellStyle name="Обычный 2 2 14 2 3 2 2 2 3 2" xfId="10113"/>
    <cellStyle name="Обычный 2 2 14 2 3 2 2 2 4" xfId="10114"/>
    <cellStyle name="Обычный 2 2 14 2 3 2 2 3" xfId="10115"/>
    <cellStyle name="Обычный 2 2 14 2 3 2 2 3 2" xfId="10116"/>
    <cellStyle name="Обычный 2 2 14 2 3 2 2 3 2 2" xfId="10117"/>
    <cellStyle name="Обычный 2 2 14 2 3 2 2 3 3" xfId="10118"/>
    <cellStyle name="Обычный 2 2 14 2 3 2 2 4" xfId="10119"/>
    <cellStyle name="Обычный 2 2 14 2 3 2 2 4 2" xfId="10120"/>
    <cellStyle name="Обычный 2 2 14 2 3 2 2 5" xfId="10121"/>
    <cellStyle name="Обычный 2 2 14 2 3 2 3" xfId="10122"/>
    <cellStyle name="Обычный 2 2 14 2 3 2 3 2" xfId="10123"/>
    <cellStyle name="Обычный 2 2 14 2 3 2 3 2 2" xfId="10124"/>
    <cellStyle name="Обычный 2 2 14 2 3 2 3 2 2 2" xfId="10125"/>
    <cellStyle name="Обычный 2 2 14 2 3 2 3 2 3" xfId="10126"/>
    <cellStyle name="Обычный 2 2 14 2 3 2 3 3" xfId="10127"/>
    <cellStyle name="Обычный 2 2 14 2 3 2 3 3 2" xfId="10128"/>
    <cellStyle name="Обычный 2 2 14 2 3 2 3 4" xfId="10129"/>
    <cellStyle name="Обычный 2 2 14 2 3 2 4" xfId="10130"/>
    <cellStyle name="Обычный 2 2 14 2 3 2 4 2" xfId="10131"/>
    <cellStyle name="Обычный 2 2 14 2 3 2 4 2 2" xfId="10132"/>
    <cellStyle name="Обычный 2 2 14 2 3 2 4 3" xfId="10133"/>
    <cellStyle name="Обычный 2 2 14 2 3 2 5" xfId="10134"/>
    <cellStyle name="Обычный 2 2 14 2 3 2 5 2" xfId="10135"/>
    <cellStyle name="Обычный 2 2 14 2 3 2 6" xfId="10136"/>
    <cellStyle name="Обычный 2 2 14 2 3 3" xfId="10137"/>
    <cellStyle name="Обычный 2 2 14 2 3 3 2" xfId="10138"/>
    <cellStyle name="Обычный 2 2 14 2 3 3 2 2" xfId="10139"/>
    <cellStyle name="Обычный 2 2 14 2 3 3 2 2 2" xfId="10140"/>
    <cellStyle name="Обычный 2 2 14 2 3 3 2 2 2 2" xfId="10141"/>
    <cellStyle name="Обычный 2 2 14 2 3 3 2 2 2 2 2" xfId="10142"/>
    <cellStyle name="Обычный 2 2 14 2 3 3 2 2 2 3" xfId="10143"/>
    <cellStyle name="Обычный 2 2 14 2 3 3 2 2 3" xfId="10144"/>
    <cellStyle name="Обычный 2 2 14 2 3 3 2 2 3 2" xfId="10145"/>
    <cellStyle name="Обычный 2 2 14 2 3 3 2 2 4" xfId="10146"/>
    <cellStyle name="Обычный 2 2 14 2 3 3 2 3" xfId="10147"/>
    <cellStyle name="Обычный 2 2 14 2 3 3 2 3 2" xfId="10148"/>
    <cellStyle name="Обычный 2 2 14 2 3 3 2 3 2 2" xfId="10149"/>
    <cellStyle name="Обычный 2 2 14 2 3 3 2 3 3" xfId="10150"/>
    <cellStyle name="Обычный 2 2 14 2 3 3 2 4" xfId="10151"/>
    <cellStyle name="Обычный 2 2 14 2 3 3 2 4 2" xfId="10152"/>
    <cellStyle name="Обычный 2 2 14 2 3 3 2 5" xfId="10153"/>
    <cellStyle name="Обычный 2 2 14 2 3 3 3" xfId="10154"/>
    <cellStyle name="Обычный 2 2 14 2 3 3 3 2" xfId="10155"/>
    <cellStyle name="Обычный 2 2 14 2 3 3 3 2 2" xfId="10156"/>
    <cellStyle name="Обычный 2 2 14 2 3 3 3 2 2 2" xfId="10157"/>
    <cellStyle name="Обычный 2 2 14 2 3 3 3 2 3" xfId="10158"/>
    <cellStyle name="Обычный 2 2 14 2 3 3 3 3" xfId="10159"/>
    <cellStyle name="Обычный 2 2 14 2 3 3 3 3 2" xfId="10160"/>
    <cellStyle name="Обычный 2 2 14 2 3 3 3 4" xfId="10161"/>
    <cellStyle name="Обычный 2 2 14 2 3 3 4" xfId="10162"/>
    <cellStyle name="Обычный 2 2 14 2 3 3 4 2" xfId="10163"/>
    <cellStyle name="Обычный 2 2 14 2 3 3 4 2 2" xfId="10164"/>
    <cellStyle name="Обычный 2 2 14 2 3 3 4 3" xfId="10165"/>
    <cellStyle name="Обычный 2 2 14 2 3 3 5" xfId="10166"/>
    <cellStyle name="Обычный 2 2 14 2 3 3 5 2" xfId="10167"/>
    <cellStyle name="Обычный 2 2 14 2 3 3 6" xfId="10168"/>
    <cellStyle name="Обычный 2 2 14 2 3 4" xfId="10169"/>
    <cellStyle name="Обычный 2 2 14 2 3 4 2" xfId="10170"/>
    <cellStyle name="Обычный 2 2 14 2 3 4 2 2" xfId="10171"/>
    <cellStyle name="Обычный 2 2 14 2 3 4 2 2 2" xfId="10172"/>
    <cellStyle name="Обычный 2 2 14 2 3 4 2 2 2 2" xfId="10173"/>
    <cellStyle name="Обычный 2 2 14 2 3 4 2 2 2 2 2" xfId="10174"/>
    <cellStyle name="Обычный 2 2 14 2 3 4 2 2 2 3" xfId="10175"/>
    <cellStyle name="Обычный 2 2 14 2 3 4 2 2 3" xfId="10176"/>
    <cellStyle name="Обычный 2 2 14 2 3 4 2 2 3 2" xfId="10177"/>
    <cellStyle name="Обычный 2 2 14 2 3 4 2 2 4" xfId="10178"/>
    <cellStyle name="Обычный 2 2 14 2 3 4 2 3" xfId="10179"/>
    <cellStyle name="Обычный 2 2 14 2 3 4 2 3 2" xfId="10180"/>
    <cellStyle name="Обычный 2 2 14 2 3 4 2 3 2 2" xfId="10181"/>
    <cellStyle name="Обычный 2 2 14 2 3 4 2 3 3" xfId="10182"/>
    <cellStyle name="Обычный 2 2 14 2 3 4 2 4" xfId="10183"/>
    <cellStyle name="Обычный 2 2 14 2 3 4 2 4 2" xfId="10184"/>
    <cellStyle name="Обычный 2 2 14 2 3 4 2 5" xfId="10185"/>
    <cellStyle name="Обычный 2 2 14 2 3 4 3" xfId="10186"/>
    <cellStyle name="Обычный 2 2 14 2 3 4 3 2" xfId="10187"/>
    <cellStyle name="Обычный 2 2 14 2 3 4 3 2 2" xfId="10188"/>
    <cellStyle name="Обычный 2 2 14 2 3 4 3 2 2 2" xfId="10189"/>
    <cellStyle name="Обычный 2 2 14 2 3 4 3 2 3" xfId="10190"/>
    <cellStyle name="Обычный 2 2 14 2 3 4 3 3" xfId="10191"/>
    <cellStyle name="Обычный 2 2 14 2 3 4 3 3 2" xfId="10192"/>
    <cellStyle name="Обычный 2 2 14 2 3 4 3 4" xfId="10193"/>
    <cellStyle name="Обычный 2 2 14 2 3 4 4" xfId="10194"/>
    <cellStyle name="Обычный 2 2 14 2 3 4 4 2" xfId="10195"/>
    <cellStyle name="Обычный 2 2 14 2 3 4 4 2 2" xfId="10196"/>
    <cellStyle name="Обычный 2 2 14 2 3 4 4 3" xfId="10197"/>
    <cellStyle name="Обычный 2 2 14 2 3 4 5" xfId="10198"/>
    <cellStyle name="Обычный 2 2 14 2 3 4 5 2" xfId="10199"/>
    <cellStyle name="Обычный 2 2 14 2 3 4 6" xfId="10200"/>
    <cellStyle name="Обычный 2 2 14 2 3 5" xfId="10201"/>
    <cellStyle name="Обычный 2 2 14 2 3 5 2" xfId="10202"/>
    <cellStyle name="Обычный 2 2 14 2 3 5 2 2" xfId="10203"/>
    <cellStyle name="Обычный 2 2 14 2 3 5 2 2 2" xfId="10204"/>
    <cellStyle name="Обычный 2 2 14 2 3 5 2 2 2 2" xfId="10205"/>
    <cellStyle name="Обычный 2 2 14 2 3 5 2 2 2 2 2" xfId="10206"/>
    <cellStyle name="Обычный 2 2 14 2 3 5 2 2 2 3" xfId="10207"/>
    <cellStyle name="Обычный 2 2 14 2 3 5 2 2 3" xfId="10208"/>
    <cellStyle name="Обычный 2 2 14 2 3 5 2 2 3 2" xfId="10209"/>
    <cellStyle name="Обычный 2 2 14 2 3 5 2 2 4" xfId="10210"/>
    <cellStyle name="Обычный 2 2 14 2 3 5 2 3" xfId="10211"/>
    <cellStyle name="Обычный 2 2 14 2 3 5 2 3 2" xfId="10212"/>
    <cellStyle name="Обычный 2 2 14 2 3 5 2 3 2 2" xfId="10213"/>
    <cellStyle name="Обычный 2 2 14 2 3 5 2 3 3" xfId="10214"/>
    <cellStyle name="Обычный 2 2 14 2 3 5 2 4" xfId="10215"/>
    <cellStyle name="Обычный 2 2 14 2 3 5 2 4 2" xfId="10216"/>
    <cellStyle name="Обычный 2 2 14 2 3 5 2 5" xfId="10217"/>
    <cellStyle name="Обычный 2 2 14 2 3 5 3" xfId="10218"/>
    <cellStyle name="Обычный 2 2 14 2 3 5 3 2" xfId="10219"/>
    <cellStyle name="Обычный 2 2 14 2 3 5 3 2 2" xfId="10220"/>
    <cellStyle name="Обычный 2 2 14 2 3 5 3 2 2 2" xfId="10221"/>
    <cellStyle name="Обычный 2 2 14 2 3 5 3 2 3" xfId="10222"/>
    <cellStyle name="Обычный 2 2 14 2 3 5 3 3" xfId="10223"/>
    <cellStyle name="Обычный 2 2 14 2 3 5 3 3 2" xfId="10224"/>
    <cellStyle name="Обычный 2 2 14 2 3 5 3 4" xfId="10225"/>
    <cellStyle name="Обычный 2 2 14 2 3 5 4" xfId="10226"/>
    <cellStyle name="Обычный 2 2 14 2 3 5 4 2" xfId="10227"/>
    <cellStyle name="Обычный 2 2 14 2 3 5 4 2 2" xfId="10228"/>
    <cellStyle name="Обычный 2 2 14 2 3 5 4 3" xfId="10229"/>
    <cellStyle name="Обычный 2 2 14 2 3 5 5" xfId="10230"/>
    <cellStyle name="Обычный 2 2 14 2 3 5 5 2" xfId="10231"/>
    <cellStyle name="Обычный 2 2 14 2 3 5 6" xfId="10232"/>
    <cellStyle name="Обычный 2 2 14 2 3 6" xfId="10233"/>
    <cellStyle name="Обычный 2 2 14 2 3 6 2" xfId="10234"/>
    <cellStyle name="Обычный 2 2 14 2 3 6 2 2" xfId="10235"/>
    <cellStyle name="Обычный 2 2 14 2 3 6 2 2 2" xfId="10236"/>
    <cellStyle name="Обычный 2 2 14 2 3 6 2 2 2 2" xfId="10237"/>
    <cellStyle name="Обычный 2 2 14 2 3 6 2 2 3" xfId="10238"/>
    <cellStyle name="Обычный 2 2 14 2 3 6 2 3" xfId="10239"/>
    <cellStyle name="Обычный 2 2 14 2 3 6 2 3 2" xfId="10240"/>
    <cellStyle name="Обычный 2 2 14 2 3 6 2 4" xfId="10241"/>
    <cellStyle name="Обычный 2 2 14 2 3 6 3" xfId="10242"/>
    <cellStyle name="Обычный 2 2 14 2 3 6 3 2" xfId="10243"/>
    <cellStyle name="Обычный 2 2 14 2 3 6 3 2 2" xfId="10244"/>
    <cellStyle name="Обычный 2 2 14 2 3 6 3 3" xfId="10245"/>
    <cellStyle name="Обычный 2 2 14 2 3 6 4" xfId="10246"/>
    <cellStyle name="Обычный 2 2 14 2 3 6 4 2" xfId="10247"/>
    <cellStyle name="Обычный 2 2 14 2 3 6 5" xfId="10248"/>
    <cellStyle name="Обычный 2 2 14 2 3 7" xfId="10249"/>
    <cellStyle name="Обычный 2 2 14 2 3 7 2" xfId="10250"/>
    <cellStyle name="Обычный 2 2 14 2 3 7 2 2" xfId="10251"/>
    <cellStyle name="Обычный 2 2 14 2 3 7 2 2 2" xfId="10252"/>
    <cellStyle name="Обычный 2 2 14 2 3 7 2 3" xfId="10253"/>
    <cellStyle name="Обычный 2 2 14 2 3 7 3" xfId="10254"/>
    <cellStyle name="Обычный 2 2 14 2 3 7 3 2" xfId="10255"/>
    <cellStyle name="Обычный 2 2 14 2 3 7 4" xfId="10256"/>
    <cellStyle name="Обычный 2 2 14 2 3 8" xfId="10257"/>
    <cellStyle name="Обычный 2 2 14 2 3 8 2" xfId="10258"/>
    <cellStyle name="Обычный 2 2 14 2 3 8 2 2" xfId="10259"/>
    <cellStyle name="Обычный 2 2 14 2 3 8 3" xfId="10260"/>
    <cellStyle name="Обычный 2 2 14 2 3 9" xfId="10261"/>
    <cellStyle name="Обычный 2 2 14 2 3 9 2" xfId="10262"/>
    <cellStyle name="Обычный 2 2 14 2 4" xfId="10263"/>
    <cellStyle name="Обычный 2 2 14 2 4 10" xfId="10264"/>
    <cellStyle name="Обычный 2 2 14 2 4 2" xfId="10265"/>
    <cellStyle name="Обычный 2 2 14 2 4 2 2" xfId="10266"/>
    <cellStyle name="Обычный 2 2 14 2 4 2 2 2" xfId="10267"/>
    <cellStyle name="Обычный 2 2 14 2 4 2 2 2 2" xfId="10268"/>
    <cellStyle name="Обычный 2 2 14 2 4 2 2 2 2 2" xfId="10269"/>
    <cellStyle name="Обычный 2 2 14 2 4 2 2 2 2 2 2" xfId="10270"/>
    <cellStyle name="Обычный 2 2 14 2 4 2 2 2 2 3" xfId="10271"/>
    <cellStyle name="Обычный 2 2 14 2 4 2 2 2 3" xfId="10272"/>
    <cellStyle name="Обычный 2 2 14 2 4 2 2 2 3 2" xfId="10273"/>
    <cellStyle name="Обычный 2 2 14 2 4 2 2 2 4" xfId="10274"/>
    <cellStyle name="Обычный 2 2 14 2 4 2 2 3" xfId="10275"/>
    <cellStyle name="Обычный 2 2 14 2 4 2 2 3 2" xfId="10276"/>
    <cellStyle name="Обычный 2 2 14 2 4 2 2 3 2 2" xfId="10277"/>
    <cellStyle name="Обычный 2 2 14 2 4 2 2 3 3" xfId="10278"/>
    <cellStyle name="Обычный 2 2 14 2 4 2 2 4" xfId="10279"/>
    <cellStyle name="Обычный 2 2 14 2 4 2 2 4 2" xfId="10280"/>
    <cellStyle name="Обычный 2 2 14 2 4 2 2 5" xfId="10281"/>
    <cellStyle name="Обычный 2 2 14 2 4 2 3" xfId="10282"/>
    <cellStyle name="Обычный 2 2 14 2 4 2 3 2" xfId="10283"/>
    <cellStyle name="Обычный 2 2 14 2 4 2 3 2 2" xfId="10284"/>
    <cellStyle name="Обычный 2 2 14 2 4 2 3 2 2 2" xfId="10285"/>
    <cellStyle name="Обычный 2 2 14 2 4 2 3 2 3" xfId="10286"/>
    <cellStyle name="Обычный 2 2 14 2 4 2 3 3" xfId="10287"/>
    <cellStyle name="Обычный 2 2 14 2 4 2 3 3 2" xfId="10288"/>
    <cellStyle name="Обычный 2 2 14 2 4 2 3 4" xfId="10289"/>
    <cellStyle name="Обычный 2 2 14 2 4 2 4" xfId="10290"/>
    <cellStyle name="Обычный 2 2 14 2 4 2 4 2" xfId="10291"/>
    <cellStyle name="Обычный 2 2 14 2 4 2 4 2 2" xfId="10292"/>
    <cellStyle name="Обычный 2 2 14 2 4 2 4 3" xfId="10293"/>
    <cellStyle name="Обычный 2 2 14 2 4 2 5" xfId="10294"/>
    <cellStyle name="Обычный 2 2 14 2 4 2 5 2" xfId="10295"/>
    <cellStyle name="Обычный 2 2 14 2 4 2 6" xfId="10296"/>
    <cellStyle name="Обычный 2 2 14 2 4 3" xfId="10297"/>
    <cellStyle name="Обычный 2 2 14 2 4 3 2" xfId="10298"/>
    <cellStyle name="Обычный 2 2 14 2 4 3 2 2" xfId="10299"/>
    <cellStyle name="Обычный 2 2 14 2 4 3 2 2 2" xfId="10300"/>
    <cellStyle name="Обычный 2 2 14 2 4 3 2 2 2 2" xfId="10301"/>
    <cellStyle name="Обычный 2 2 14 2 4 3 2 2 2 2 2" xfId="10302"/>
    <cellStyle name="Обычный 2 2 14 2 4 3 2 2 2 3" xfId="10303"/>
    <cellStyle name="Обычный 2 2 14 2 4 3 2 2 3" xfId="10304"/>
    <cellStyle name="Обычный 2 2 14 2 4 3 2 2 3 2" xfId="10305"/>
    <cellStyle name="Обычный 2 2 14 2 4 3 2 2 4" xfId="10306"/>
    <cellStyle name="Обычный 2 2 14 2 4 3 2 3" xfId="10307"/>
    <cellStyle name="Обычный 2 2 14 2 4 3 2 3 2" xfId="10308"/>
    <cellStyle name="Обычный 2 2 14 2 4 3 2 3 2 2" xfId="10309"/>
    <cellStyle name="Обычный 2 2 14 2 4 3 2 3 3" xfId="10310"/>
    <cellStyle name="Обычный 2 2 14 2 4 3 2 4" xfId="10311"/>
    <cellStyle name="Обычный 2 2 14 2 4 3 2 4 2" xfId="10312"/>
    <cellStyle name="Обычный 2 2 14 2 4 3 2 5" xfId="10313"/>
    <cellStyle name="Обычный 2 2 14 2 4 3 3" xfId="10314"/>
    <cellStyle name="Обычный 2 2 14 2 4 3 3 2" xfId="10315"/>
    <cellStyle name="Обычный 2 2 14 2 4 3 3 2 2" xfId="10316"/>
    <cellStyle name="Обычный 2 2 14 2 4 3 3 2 2 2" xfId="10317"/>
    <cellStyle name="Обычный 2 2 14 2 4 3 3 2 3" xfId="10318"/>
    <cellStyle name="Обычный 2 2 14 2 4 3 3 3" xfId="10319"/>
    <cellStyle name="Обычный 2 2 14 2 4 3 3 3 2" xfId="10320"/>
    <cellStyle name="Обычный 2 2 14 2 4 3 3 4" xfId="10321"/>
    <cellStyle name="Обычный 2 2 14 2 4 3 4" xfId="10322"/>
    <cellStyle name="Обычный 2 2 14 2 4 3 4 2" xfId="10323"/>
    <cellStyle name="Обычный 2 2 14 2 4 3 4 2 2" xfId="10324"/>
    <cellStyle name="Обычный 2 2 14 2 4 3 4 3" xfId="10325"/>
    <cellStyle name="Обычный 2 2 14 2 4 3 5" xfId="10326"/>
    <cellStyle name="Обычный 2 2 14 2 4 3 5 2" xfId="10327"/>
    <cellStyle name="Обычный 2 2 14 2 4 3 6" xfId="10328"/>
    <cellStyle name="Обычный 2 2 14 2 4 4" xfId="10329"/>
    <cellStyle name="Обычный 2 2 14 2 4 4 2" xfId="10330"/>
    <cellStyle name="Обычный 2 2 14 2 4 4 2 2" xfId="10331"/>
    <cellStyle name="Обычный 2 2 14 2 4 4 2 2 2" xfId="10332"/>
    <cellStyle name="Обычный 2 2 14 2 4 4 2 2 2 2" xfId="10333"/>
    <cellStyle name="Обычный 2 2 14 2 4 4 2 2 2 2 2" xfId="10334"/>
    <cellStyle name="Обычный 2 2 14 2 4 4 2 2 2 3" xfId="10335"/>
    <cellStyle name="Обычный 2 2 14 2 4 4 2 2 3" xfId="10336"/>
    <cellStyle name="Обычный 2 2 14 2 4 4 2 2 3 2" xfId="10337"/>
    <cellStyle name="Обычный 2 2 14 2 4 4 2 2 4" xfId="10338"/>
    <cellStyle name="Обычный 2 2 14 2 4 4 2 3" xfId="10339"/>
    <cellStyle name="Обычный 2 2 14 2 4 4 2 3 2" xfId="10340"/>
    <cellStyle name="Обычный 2 2 14 2 4 4 2 3 2 2" xfId="10341"/>
    <cellStyle name="Обычный 2 2 14 2 4 4 2 3 3" xfId="10342"/>
    <cellStyle name="Обычный 2 2 14 2 4 4 2 4" xfId="10343"/>
    <cellStyle name="Обычный 2 2 14 2 4 4 2 4 2" xfId="10344"/>
    <cellStyle name="Обычный 2 2 14 2 4 4 2 5" xfId="10345"/>
    <cellStyle name="Обычный 2 2 14 2 4 4 3" xfId="10346"/>
    <cellStyle name="Обычный 2 2 14 2 4 4 3 2" xfId="10347"/>
    <cellStyle name="Обычный 2 2 14 2 4 4 3 2 2" xfId="10348"/>
    <cellStyle name="Обычный 2 2 14 2 4 4 3 2 2 2" xfId="10349"/>
    <cellStyle name="Обычный 2 2 14 2 4 4 3 2 3" xfId="10350"/>
    <cellStyle name="Обычный 2 2 14 2 4 4 3 3" xfId="10351"/>
    <cellStyle name="Обычный 2 2 14 2 4 4 3 3 2" xfId="10352"/>
    <cellStyle name="Обычный 2 2 14 2 4 4 3 4" xfId="10353"/>
    <cellStyle name="Обычный 2 2 14 2 4 4 4" xfId="10354"/>
    <cellStyle name="Обычный 2 2 14 2 4 4 4 2" xfId="10355"/>
    <cellStyle name="Обычный 2 2 14 2 4 4 4 2 2" xfId="10356"/>
    <cellStyle name="Обычный 2 2 14 2 4 4 4 3" xfId="10357"/>
    <cellStyle name="Обычный 2 2 14 2 4 4 5" xfId="10358"/>
    <cellStyle name="Обычный 2 2 14 2 4 4 5 2" xfId="10359"/>
    <cellStyle name="Обычный 2 2 14 2 4 4 6" xfId="10360"/>
    <cellStyle name="Обычный 2 2 14 2 4 5" xfId="10361"/>
    <cellStyle name="Обычный 2 2 14 2 4 5 2" xfId="10362"/>
    <cellStyle name="Обычный 2 2 14 2 4 5 2 2" xfId="10363"/>
    <cellStyle name="Обычный 2 2 14 2 4 5 2 2 2" xfId="10364"/>
    <cellStyle name="Обычный 2 2 14 2 4 5 2 2 2 2" xfId="10365"/>
    <cellStyle name="Обычный 2 2 14 2 4 5 2 2 2 2 2" xfId="10366"/>
    <cellStyle name="Обычный 2 2 14 2 4 5 2 2 2 3" xfId="10367"/>
    <cellStyle name="Обычный 2 2 14 2 4 5 2 2 3" xfId="10368"/>
    <cellStyle name="Обычный 2 2 14 2 4 5 2 2 3 2" xfId="10369"/>
    <cellStyle name="Обычный 2 2 14 2 4 5 2 2 4" xfId="10370"/>
    <cellStyle name="Обычный 2 2 14 2 4 5 2 3" xfId="10371"/>
    <cellStyle name="Обычный 2 2 14 2 4 5 2 3 2" xfId="10372"/>
    <cellStyle name="Обычный 2 2 14 2 4 5 2 3 2 2" xfId="10373"/>
    <cellStyle name="Обычный 2 2 14 2 4 5 2 3 3" xfId="10374"/>
    <cellStyle name="Обычный 2 2 14 2 4 5 2 4" xfId="10375"/>
    <cellStyle name="Обычный 2 2 14 2 4 5 2 4 2" xfId="10376"/>
    <cellStyle name="Обычный 2 2 14 2 4 5 2 5" xfId="10377"/>
    <cellStyle name="Обычный 2 2 14 2 4 5 3" xfId="10378"/>
    <cellStyle name="Обычный 2 2 14 2 4 5 3 2" xfId="10379"/>
    <cellStyle name="Обычный 2 2 14 2 4 5 3 2 2" xfId="10380"/>
    <cellStyle name="Обычный 2 2 14 2 4 5 3 2 2 2" xfId="10381"/>
    <cellStyle name="Обычный 2 2 14 2 4 5 3 2 3" xfId="10382"/>
    <cellStyle name="Обычный 2 2 14 2 4 5 3 3" xfId="10383"/>
    <cellStyle name="Обычный 2 2 14 2 4 5 3 3 2" xfId="10384"/>
    <cellStyle name="Обычный 2 2 14 2 4 5 3 4" xfId="10385"/>
    <cellStyle name="Обычный 2 2 14 2 4 5 4" xfId="10386"/>
    <cellStyle name="Обычный 2 2 14 2 4 5 4 2" xfId="10387"/>
    <cellStyle name="Обычный 2 2 14 2 4 5 4 2 2" xfId="10388"/>
    <cellStyle name="Обычный 2 2 14 2 4 5 4 3" xfId="10389"/>
    <cellStyle name="Обычный 2 2 14 2 4 5 5" xfId="10390"/>
    <cellStyle name="Обычный 2 2 14 2 4 5 5 2" xfId="10391"/>
    <cellStyle name="Обычный 2 2 14 2 4 5 6" xfId="10392"/>
    <cellStyle name="Обычный 2 2 14 2 4 6" xfId="10393"/>
    <cellStyle name="Обычный 2 2 14 2 4 6 2" xfId="10394"/>
    <cellStyle name="Обычный 2 2 14 2 4 6 2 2" xfId="10395"/>
    <cellStyle name="Обычный 2 2 14 2 4 6 2 2 2" xfId="10396"/>
    <cellStyle name="Обычный 2 2 14 2 4 6 2 2 2 2" xfId="10397"/>
    <cellStyle name="Обычный 2 2 14 2 4 6 2 2 3" xfId="10398"/>
    <cellStyle name="Обычный 2 2 14 2 4 6 2 3" xfId="10399"/>
    <cellStyle name="Обычный 2 2 14 2 4 6 2 3 2" xfId="10400"/>
    <cellStyle name="Обычный 2 2 14 2 4 6 2 4" xfId="10401"/>
    <cellStyle name="Обычный 2 2 14 2 4 6 3" xfId="10402"/>
    <cellStyle name="Обычный 2 2 14 2 4 6 3 2" xfId="10403"/>
    <cellStyle name="Обычный 2 2 14 2 4 6 3 2 2" xfId="10404"/>
    <cellStyle name="Обычный 2 2 14 2 4 6 3 3" xfId="10405"/>
    <cellStyle name="Обычный 2 2 14 2 4 6 4" xfId="10406"/>
    <cellStyle name="Обычный 2 2 14 2 4 6 4 2" xfId="10407"/>
    <cellStyle name="Обычный 2 2 14 2 4 6 5" xfId="10408"/>
    <cellStyle name="Обычный 2 2 14 2 4 7" xfId="10409"/>
    <cellStyle name="Обычный 2 2 14 2 4 7 2" xfId="10410"/>
    <cellStyle name="Обычный 2 2 14 2 4 7 2 2" xfId="10411"/>
    <cellStyle name="Обычный 2 2 14 2 4 7 2 2 2" xfId="10412"/>
    <cellStyle name="Обычный 2 2 14 2 4 7 2 3" xfId="10413"/>
    <cellStyle name="Обычный 2 2 14 2 4 7 3" xfId="10414"/>
    <cellStyle name="Обычный 2 2 14 2 4 7 3 2" xfId="10415"/>
    <cellStyle name="Обычный 2 2 14 2 4 7 4" xfId="10416"/>
    <cellStyle name="Обычный 2 2 14 2 4 8" xfId="10417"/>
    <cellStyle name="Обычный 2 2 14 2 4 8 2" xfId="10418"/>
    <cellStyle name="Обычный 2 2 14 2 4 8 2 2" xfId="10419"/>
    <cellStyle name="Обычный 2 2 14 2 4 8 3" xfId="10420"/>
    <cellStyle name="Обычный 2 2 14 2 4 9" xfId="10421"/>
    <cellStyle name="Обычный 2 2 14 2 4 9 2" xfId="10422"/>
    <cellStyle name="Обычный 2 2 14 2 5" xfId="10423"/>
    <cellStyle name="Обычный 2 2 14 2 5 2" xfId="10424"/>
    <cellStyle name="Обычный 2 2 14 2 5 2 2" xfId="10425"/>
    <cellStyle name="Обычный 2 2 14 2 5 2 2 2" xfId="10426"/>
    <cellStyle name="Обычный 2 2 14 2 5 2 2 2 2" xfId="10427"/>
    <cellStyle name="Обычный 2 2 14 2 5 2 2 2 2 2" xfId="10428"/>
    <cellStyle name="Обычный 2 2 14 2 5 2 2 2 3" xfId="10429"/>
    <cellStyle name="Обычный 2 2 14 2 5 2 2 3" xfId="10430"/>
    <cellStyle name="Обычный 2 2 14 2 5 2 2 3 2" xfId="10431"/>
    <cellStyle name="Обычный 2 2 14 2 5 2 2 4" xfId="10432"/>
    <cellStyle name="Обычный 2 2 14 2 5 2 3" xfId="10433"/>
    <cellStyle name="Обычный 2 2 14 2 5 2 3 2" xfId="10434"/>
    <cellStyle name="Обычный 2 2 14 2 5 2 3 2 2" xfId="10435"/>
    <cellStyle name="Обычный 2 2 14 2 5 2 3 3" xfId="10436"/>
    <cellStyle name="Обычный 2 2 14 2 5 2 4" xfId="10437"/>
    <cellStyle name="Обычный 2 2 14 2 5 2 4 2" xfId="10438"/>
    <cellStyle name="Обычный 2 2 14 2 5 2 5" xfId="10439"/>
    <cellStyle name="Обычный 2 2 14 2 5 3" xfId="10440"/>
    <cellStyle name="Обычный 2 2 14 2 5 3 2" xfId="10441"/>
    <cellStyle name="Обычный 2 2 14 2 5 3 2 2" xfId="10442"/>
    <cellStyle name="Обычный 2 2 14 2 5 3 2 2 2" xfId="10443"/>
    <cellStyle name="Обычный 2 2 14 2 5 3 2 3" xfId="10444"/>
    <cellStyle name="Обычный 2 2 14 2 5 3 3" xfId="10445"/>
    <cellStyle name="Обычный 2 2 14 2 5 3 3 2" xfId="10446"/>
    <cellStyle name="Обычный 2 2 14 2 5 3 4" xfId="10447"/>
    <cellStyle name="Обычный 2 2 14 2 5 4" xfId="10448"/>
    <cellStyle name="Обычный 2 2 14 2 5 4 2" xfId="10449"/>
    <cellStyle name="Обычный 2 2 14 2 5 4 2 2" xfId="10450"/>
    <cellStyle name="Обычный 2 2 14 2 5 4 3" xfId="10451"/>
    <cellStyle name="Обычный 2 2 14 2 5 5" xfId="10452"/>
    <cellStyle name="Обычный 2 2 14 2 5 5 2" xfId="10453"/>
    <cellStyle name="Обычный 2 2 14 2 5 6" xfId="10454"/>
    <cellStyle name="Обычный 2 2 14 2 6" xfId="10455"/>
    <cellStyle name="Обычный 2 2 14 2 6 2" xfId="10456"/>
    <cellStyle name="Обычный 2 2 14 2 6 2 2" xfId="10457"/>
    <cellStyle name="Обычный 2 2 14 2 6 2 2 2" xfId="10458"/>
    <cellStyle name="Обычный 2 2 14 2 6 2 2 2 2" xfId="10459"/>
    <cellStyle name="Обычный 2 2 14 2 6 2 2 2 2 2" xfId="10460"/>
    <cellStyle name="Обычный 2 2 14 2 6 2 2 2 3" xfId="10461"/>
    <cellStyle name="Обычный 2 2 14 2 6 2 2 3" xfId="10462"/>
    <cellStyle name="Обычный 2 2 14 2 6 2 2 3 2" xfId="10463"/>
    <cellStyle name="Обычный 2 2 14 2 6 2 2 4" xfId="10464"/>
    <cellStyle name="Обычный 2 2 14 2 6 2 3" xfId="10465"/>
    <cellStyle name="Обычный 2 2 14 2 6 2 3 2" xfId="10466"/>
    <cellStyle name="Обычный 2 2 14 2 6 2 3 2 2" xfId="10467"/>
    <cellStyle name="Обычный 2 2 14 2 6 2 3 3" xfId="10468"/>
    <cellStyle name="Обычный 2 2 14 2 6 2 4" xfId="10469"/>
    <cellStyle name="Обычный 2 2 14 2 6 2 4 2" xfId="10470"/>
    <cellStyle name="Обычный 2 2 14 2 6 2 5" xfId="10471"/>
    <cellStyle name="Обычный 2 2 14 2 6 3" xfId="10472"/>
    <cellStyle name="Обычный 2 2 14 2 6 3 2" xfId="10473"/>
    <cellStyle name="Обычный 2 2 14 2 6 3 2 2" xfId="10474"/>
    <cellStyle name="Обычный 2 2 14 2 6 3 2 2 2" xfId="10475"/>
    <cellStyle name="Обычный 2 2 14 2 6 3 2 3" xfId="10476"/>
    <cellStyle name="Обычный 2 2 14 2 6 3 3" xfId="10477"/>
    <cellStyle name="Обычный 2 2 14 2 6 3 3 2" xfId="10478"/>
    <cellStyle name="Обычный 2 2 14 2 6 3 4" xfId="10479"/>
    <cellStyle name="Обычный 2 2 14 2 6 4" xfId="10480"/>
    <cellStyle name="Обычный 2 2 14 2 6 4 2" xfId="10481"/>
    <cellStyle name="Обычный 2 2 14 2 6 4 2 2" xfId="10482"/>
    <cellStyle name="Обычный 2 2 14 2 6 4 3" xfId="10483"/>
    <cellStyle name="Обычный 2 2 14 2 6 5" xfId="10484"/>
    <cellStyle name="Обычный 2 2 14 2 6 5 2" xfId="10485"/>
    <cellStyle name="Обычный 2 2 14 2 6 6" xfId="10486"/>
    <cellStyle name="Обычный 2 2 14 2 7" xfId="10487"/>
    <cellStyle name="Обычный 2 2 14 2 7 2" xfId="10488"/>
    <cellStyle name="Обычный 2 2 14 2 7 2 2" xfId="10489"/>
    <cellStyle name="Обычный 2 2 14 2 7 2 2 2" xfId="10490"/>
    <cellStyle name="Обычный 2 2 14 2 7 2 2 2 2" xfId="10491"/>
    <cellStyle name="Обычный 2 2 14 2 7 2 2 2 2 2" xfId="10492"/>
    <cellStyle name="Обычный 2 2 14 2 7 2 2 2 3" xfId="10493"/>
    <cellStyle name="Обычный 2 2 14 2 7 2 2 3" xfId="10494"/>
    <cellStyle name="Обычный 2 2 14 2 7 2 2 3 2" xfId="10495"/>
    <cellStyle name="Обычный 2 2 14 2 7 2 2 4" xfId="10496"/>
    <cellStyle name="Обычный 2 2 14 2 7 2 3" xfId="10497"/>
    <cellStyle name="Обычный 2 2 14 2 7 2 3 2" xfId="10498"/>
    <cellStyle name="Обычный 2 2 14 2 7 2 3 2 2" xfId="10499"/>
    <cellStyle name="Обычный 2 2 14 2 7 2 3 3" xfId="10500"/>
    <cellStyle name="Обычный 2 2 14 2 7 2 4" xfId="10501"/>
    <cellStyle name="Обычный 2 2 14 2 7 2 4 2" xfId="10502"/>
    <cellStyle name="Обычный 2 2 14 2 7 2 5" xfId="10503"/>
    <cellStyle name="Обычный 2 2 14 2 7 3" xfId="10504"/>
    <cellStyle name="Обычный 2 2 14 2 7 3 2" xfId="10505"/>
    <cellStyle name="Обычный 2 2 14 2 7 3 2 2" xfId="10506"/>
    <cellStyle name="Обычный 2 2 14 2 7 3 2 2 2" xfId="10507"/>
    <cellStyle name="Обычный 2 2 14 2 7 3 2 3" xfId="10508"/>
    <cellStyle name="Обычный 2 2 14 2 7 3 3" xfId="10509"/>
    <cellStyle name="Обычный 2 2 14 2 7 3 3 2" xfId="10510"/>
    <cellStyle name="Обычный 2 2 14 2 7 3 4" xfId="10511"/>
    <cellStyle name="Обычный 2 2 14 2 7 4" xfId="10512"/>
    <cellStyle name="Обычный 2 2 14 2 7 4 2" xfId="10513"/>
    <cellStyle name="Обычный 2 2 14 2 7 4 2 2" xfId="10514"/>
    <cellStyle name="Обычный 2 2 14 2 7 4 3" xfId="10515"/>
    <cellStyle name="Обычный 2 2 14 2 7 5" xfId="10516"/>
    <cellStyle name="Обычный 2 2 14 2 7 5 2" xfId="10517"/>
    <cellStyle name="Обычный 2 2 14 2 7 6" xfId="10518"/>
    <cellStyle name="Обычный 2 2 14 2 8" xfId="10519"/>
    <cellStyle name="Обычный 2 2 14 2 8 2" xfId="10520"/>
    <cellStyle name="Обычный 2 2 14 2 8 2 2" xfId="10521"/>
    <cellStyle name="Обычный 2 2 14 2 8 2 2 2" xfId="10522"/>
    <cellStyle name="Обычный 2 2 14 2 8 2 2 2 2" xfId="10523"/>
    <cellStyle name="Обычный 2 2 14 2 8 2 2 2 2 2" xfId="10524"/>
    <cellStyle name="Обычный 2 2 14 2 8 2 2 2 3" xfId="10525"/>
    <cellStyle name="Обычный 2 2 14 2 8 2 2 3" xfId="10526"/>
    <cellStyle name="Обычный 2 2 14 2 8 2 2 3 2" xfId="10527"/>
    <cellStyle name="Обычный 2 2 14 2 8 2 2 4" xfId="10528"/>
    <cellStyle name="Обычный 2 2 14 2 8 2 3" xfId="10529"/>
    <cellStyle name="Обычный 2 2 14 2 8 2 3 2" xfId="10530"/>
    <cellStyle name="Обычный 2 2 14 2 8 2 3 2 2" xfId="10531"/>
    <cellStyle name="Обычный 2 2 14 2 8 2 3 3" xfId="10532"/>
    <cellStyle name="Обычный 2 2 14 2 8 2 4" xfId="10533"/>
    <cellStyle name="Обычный 2 2 14 2 8 2 4 2" xfId="10534"/>
    <cellStyle name="Обычный 2 2 14 2 8 2 5" xfId="10535"/>
    <cellStyle name="Обычный 2 2 14 2 8 3" xfId="10536"/>
    <cellStyle name="Обычный 2 2 14 2 8 3 2" xfId="10537"/>
    <cellStyle name="Обычный 2 2 14 2 8 3 2 2" xfId="10538"/>
    <cellStyle name="Обычный 2 2 14 2 8 3 2 2 2" xfId="10539"/>
    <cellStyle name="Обычный 2 2 14 2 8 3 2 3" xfId="10540"/>
    <cellStyle name="Обычный 2 2 14 2 8 3 3" xfId="10541"/>
    <cellStyle name="Обычный 2 2 14 2 8 3 3 2" xfId="10542"/>
    <cellStyle name="Обычный 2 2 14 2 8 3 4" xfId="10543"/>
    <cellStyle name="Обычный 2 2 14 2 8 4" xfId="10544"/>
    <cellStyle name="Обычный 2 2 14 2 8 4 2" xfId="10545"/>
    <cellStyle name="Обычный 2 2 14 2 8 4 2 2" xfId="10546"/>
    <cellStyle name="Обычный 2 2 14 2 8 4 3" xfId="10547"/>
    <cellStyle name="Обычный 2 2 14 2 8 5" xfId="10548"/>
    <cellStyle name="Обычный 2 2 14 2 8 5 2" xfId="10549"/>
    <cellStyle name="Обычный 2 2 14 2 8 6" xfId="10550"/>
    <cellStyle name="Обычный 2 2 14 2 9" xfId="10551"/>
    <cellStyle name="Обычный 2 2 14 2 9 2" xfId="10552"/>
    <cellStyle name="Обычный 2 2 14 2 9 2 2" xfId="10553"/>
    <cellStyle name="Обычный 2 2 14 2 9 2 2 2" xfId="10554"/>
    <cellStyle name="Обычный 2 2 14 2 9 2 2 2 2" xfId="10555"/>
    <cellStyle name="Обычный 2 2 14 2 9 2 2 3" xfId="10556"/>
    <cellStyle name="Обычный 2 2 14 2 9 2 3" xfId="10557"/>
    <cellStyle name="Обычный 2 2 14 2 9 2 3 2" xfId="10558"/>
    <cellStyle name="Обычный 2 2 14 2 9 2 4" xfId="10559"/>
    <cellStyle name="Обычный 2 2 14 2 9 3" xfId="10560"/>
    <cellStyle name="Обычный 2 2 14 2 9 3 2" xfId="10561"/>
    <cellStyle name="Обычный 2 2 14 2 9 3 2 2" xfId="10562"/>
    <cellStyle name="Обычный 2 2 14 2 9 3 3" xfId="10563"/>
    <cellStyle name="Обычный 2 2 14 2 9 4" xfId="10564"/>
    <cellStyle name="Обычный 2 2 14 2 9 4 2" xfId="10565"/>
    <cellStyle name="Обычный 2 2 14 2 9 5" xfId="10566"/>
    <cellStyle name="Обычный 2 2 14 3" xfId="10567"/>
    <cellStyle name="Обычный 2 2 14 3 10" xfId="10568"/>
    <cellStyle name="Обычный 2 2 14 3 10 2" xfId="10569"/>
    <cellStyle name="Обычный 2 2 14 3 11" xfId="10570"/>
    <cellStyle name="Обычный 2 2 14 3 2" xfId="10571"/>
    <cellStyle name="Обычный 2 2 14 3 2 10" xfId="10572"/>
    <cellStyle name="Обычный 2 2 14 3 2 2" xfId="10573"/>
    <cellStyle name="Обычный 2 2 14 3 2 2 2" xfId="10574"/>
    <cellStyle name="Обычный 2 2 14 3 2 2 2 2" xfId="10575"/>
    <cellStyle name="Обычный 2 2 14 3 2 2 2 2 2" xfId="10576"/>
    <cellStyle name="Обычный 2 2 14 3 2 2 2 2 2 2" xfId="10577"/>
    <cellStyle name="Обычный 2 2 14 3 2 2 2 2 2 2 2" xfId="10578"/>
    <cellStyle name="Обычный 2 2 14 3 2 2 2 2 2 3" xfId="10579"/>
    <cellStyle name="Обычный 2 2 14 3 2 2 2 2 3" xfId="10580"/>
    <cellStyle name="Обычный 2 2 14 3 2 2 2 2 3 2" xfId="10581"/>
    <cellStyle name="Обычный 2 2 14 3 2 2 2 2 4" xfId="10582"/>
    <cellStyle name="Обычный 2 2 14 3 2 2 2 3" xfId="10583"/>
    <cellStyle name="Обычный 2 2 14 3 2 2 2 3 2" xfId="10584"/>
    <cellStyle name="Обычный 2 2 14 3 2 2 2 3 2 2" xfId="10585"/>
    <cellStyle name="Обычный 2 2 14 3 2 2 2 3 3" xfId="10586"/>
    <cellStyle name="Обычный 2 2 14 3 2 2 2 4" xfId="10587"/>
    <cellStyle name="Обычный 2 2 14 3 2 2 2 4 2" xfId="10588"/>
    <cellStyle name="Обычный 2 2 14 3 2 2 2 5" xfId="10589"/>
    <cellStyle name="Обычный 2 2 14 3 2 2 3" xfId="10590"/>
    <cellStyle name="Обычный 2 2 14 3 2 2 3 2" xfId="10591"/>
    <cellStyle name="Обычный 2 2 14 3 2 2 3 2 2" xfId="10592"/>
    <cellStyle name="Обычный 2 2 14 3 2 2 3 2 2 2" xfId="10593"/>
    <cellStyle name="Обычный 2 2 14 3 2 2 3 2 3" xfId="10594"/>
    <cellStyle name="Обычный 2 2 14 3 2 2 3 3" xfId="10595"/>
    <cellStyle name="Обычный 2 2 14 3 2 2 3 3 2" xfId="10596"/>
    <cellStyle name="Обычный 2 2 14 3 2 2 3 4" xfId="10597"/>
    <cellStyle name="Обычный 2 2 14 3 2 2 4" xfId="10598"/>
    <cellStyle name="Обычный 2 2 14 3 2 2 4 2" xfId="10599"/>
    <cellStyle name="Обычный 2 2 14 3 2 2 4 2 2" xfId="10600"/>
    <cellStyle name="Обычный 2 2 14 3 2 2 4 3" xfId="10601"/>
    <cellStyle name="Обычный 2 2 14 3 2 2 5" xfId="10602"/>
    <cellStyle name="Обычный 2 2 14 3 2 2 5 2" xfId="10603"/>
    <cellStyle name="Обычный 2 2 14 3 2 2 6" xfId="10604"/>
    <cellStyle name="Обычный 2 2 14 3 2 3" xfId="10605"/>
    <cellStyle name="Обычный 2 2 14 3 2 3 2" xfId="10606"/>
    <cellStyle name="Обычный 2 2 14 3 2 3 2 2" xfId="10607"/>
    <cellStyle name="Обычный 2 2 14 3 2 3 2 2 2" xfId="10608"/>
    <cellStyle name="Обычный 2 2 14 3 2 3 2 2 2 2" xfId="10609"/>
    <cellStyle name="Обычный 2 2 14 3 2 3 2 2 2 2 2" xfId="10610"/>
    <cellStyle name="Обычный 2 2 14 3 2 3 2 2 2 3" xfId="10611"/>
    <cellStyle name="Обычный 2 2 14 3 2 3 2 2 3" xfId="10612"/>
    <cellStyle name="Обычный 2 2 14 3 2 3 2 2 3 2" xfId="10613"/>
    <cellStyle name="Обычный 2 2 14 3 2 3 2 2 4" xfId="10614"/>
    <cellStyle name="Обычный 2 2 14 3 2 3 2 3" xfId="10615"/>
    <cellStyle name="Обычный 2 2 14 3 2 3 2 3 2" xfId="10616"/>
    <cellStyle name="Обычный 2 2 14 3 2 3 2 3 2 2" xfId="10617"/>
    <cellStyle name="Обычный 2 2 14 3 2 3 2 3 3" xfId="10618"/>
    <cellStyle name="Обычный 2 2 14 3 2 3 2 4" xfId="10619"/>
    <cellStyle name="Обычный 2 2 14 3 2 3 2 4 2" xfId="10620"/>
    <cellStyle name="Обычный 2 2 14 3 2 3 2 5" xfId="10621"/>
    <cellStyle name="Обычный 2 2 14 3 2 3 3" xfId="10622"/>
    <cellStyle name="Обычный 2 2 14 3 2 3 3 2" xfId="10623"/>
    <cellStyle name="Обычный 2 2 14 3 2 3 3 2 2" xfId="10624"/>
    <cellStyle name="Обычный 2 2 14 3 2 3 3 2 2 2" xfId="10625"/>
    <cellStyle name="Обычный 2 2 14 3 2 3 3 2 3" xfId="10626"/>
    <cellStyle name="Обычный 2 2 14 3 2 3 3 3" xfId="10627"/>
    <cellStyle name="Обычный 2 2 14 3 2 3 3 3 2" xfId="10628"/>
    <cellStyle name="Обычный 2 2 14 3 2 3 3 4" xfId="10629"/>
    <cellStyle name="Обычный 2 2 14 3 2 3 4" xfId="10630"/>
    <cellStyle name="Обычный 2 2 14 3 2 3 4 2" xfId="10631"/>
    <cellStyle name="Обычный 2 2 14 3 2 3 4 2 2" xfId="10632"/>
    <cellStyle name="Обычный 2 2 14 3 2 3 4 3" xfId="10633"/>
    <cellStyle name="Обычный 2 2 14 3 2 3 5" xfId="10634"/>
    <cellStyle name="Обычный 2 2 14 3 2 3 5 2" xfId="10635"/>
    <cellStyle name="Обычный 2 2 14 3 2 3 6" xfId="10636"/>
    <cellStyle name="Обычный 2 2 14 3 2 4" xfId="10637"/>
    <cellStyle name="Обычный 2 2 14 3 2 4 2" xfId="10638"/>
    <cellStyle name="Обычный 2 2 14 3 2 4 2 2" xfId="10639"/>
    <cellStyle name="Обычный 2 2 14 3 2 4 2 2 2" xfId="10640"/>
    <cellStyle name="Обычный 2 2 14 3 2 4 2 2 2 2" xfId="10641"/>
    <cellStyle name="Обычный 2 2 14 3 2 4 2 2 2 2 2" xfId="10642"/>
    <cellStyle name="Обычный 2 2 14 3 2 4 2 2 2 3" xfId="10643"/>
    <cellStyle name="Обычный 2 2 14 3 2 4 2 2 3" xfId="10644"/>
    <cellStyle name="Обычный 2 2 14 3 2 4 2 2 3 2" xfId="10645"/>
    <cellStyle name="Обычный 2 2 14 3 2 4 2 2 4" xfId="10646"/>
    <cellStyle name="Обычный 2 2 14 3 2 4 2 3" xfId="10647"/>
    <cellStyle name="Обычный 2 2 14 3 2 4 2 3 2" xfId="10648"/>
    <cellStyle name="Обычный 2 2 14 3 2 4 2 3 2 2" xfId="10649"/>
    <cellStyle name="Обычный 2 2 14 3 2 4 2 3 3" xfId="10650"/>
    <cellStyle name="Обычный 2 2 14 3 2 4 2 4" xfId="10651"/>
    <cellStyle name="Обычный 2 2 14 3 2 4 2 4 2" xfId="10652"/>
    <cellStyle name="Обычный 2 2 14 3 2 4 2 5" xfId="10653"/>
    <cellStyle name="Обычный 2 2 14 3 2 4 3" xfId="10654"/>
    <cellStyle name="Обычный 2 2 14 3 2 4 3 2" xfId="10655"/>
    <cellStyle name="Обычный 2 2 14 3 2 4 3 2 2" xfId="10656"/>
    <cellStyle name="Обычный 2 2 14 3 2 4 3 2 2 2" xfId="10657"/>
    <cellStyle name="Обычный 2 2 14 3 2 4 3 2 3" xfId="10658"/>
    <cellStyle name="Обычный 2 2 14 3 2 4 3 3" xfId="10659"/>
    <cellStyle name="Обычный 2 2 14 3 2 4 3 3 2" xfId="10660"/>
    <cellStyle name="Обычный 2 2 14 3 2 4 3 4" xfId="10661"/>
    <cellStyle name="Обычный 2 2 14 3 2 4 4" xfId="10662"/>
    <cellStyle name="Обычный 2 2 14 3 2 4 4 2" xfId="10663"/>
    <cellStyle name="Обычный 2 2 14 3 2 4 4 2 2" xfId="10664"/>
    <cellStyle name="Обычный 2 2 14 3 2 4 4 3" xfId="10665"/>
    <cellStyle name="Обычный 2 2 14 3 2 4 5" xfId="10666"/>
    <cellStyle name="Обычный 2 2 14 3 2 4 5 2" xfId="10667"/>
    <cellStyle name="Обычный 2 2 14 3 2 4 6" xfId="10668"/>
    <cellStyle name="Обычный 2 2 14 3 2 5" xfId="10669"/>
    <cellStyle name="Обычный 2 2 14 3 2 5 2" xfId="10670"/>
    <cellStyle name="Обычный 2 2 14 3 2 5 2 2" xfId="10671"/>
    <cellStyle name="Обычный 2 2 14 3 2 5 2 2 2" xfId="10672"/>
    <cellStyle name="Обычный 2 2 14 3 2 5 2 2 2 2" xfId="10673"/>
    <cellStyle name="Обычный 2 2 14 3 2 5 2 2 2 2 2" xfId="10674"/>
    <cellStyle name="Обычный 2 2 14 3 2 5 2 2 2 3" xfId="10675"/>
    <cellStyle name="Обычный 2 2 14 3 2 5 2 2 3" xfId="10676"/>
    <cellStyle name="Обычный 2 2 14 3 2 5 2 2 3 2" xfId="10677"/>
    <cellStyle name="Обычный 2 2 14 3 2 5 2 2 4" xfId="10678"/>
    <cellStyle name="Обычный 2 2 14 3 2 5 2 3" xfId="10679"/>
    <cellStyle name="Обычный 2 2 14 3 2 5 2 3 2" xfId="10680"/>
    <cellStyle name="Обычный 2 2 14 3 2 5 2 3 2 2" xfId="10681"/>
    <cellStyle name="Обычный 2 2 14 3 2 5 2 3 3" xfId="10682"/>
    <cellStyle name="Обычный 2 2 14 3 2 5 2 4" xfId="10683"/>
    <cellStyle name="Обычный 2 2 14 3 2 5 2 4 2" xfId="10684"/>
    <cellStyle name="Обычный 2 2 14 3 2 5 2 5" xfId="10685"/>
    <cellStyle name="Обычный 2 2 14 3 2 5 3" xfId="10686"/>
    <cellStyle name="Обычный 2 2 14 3 2 5 3 2" xfId="10687"/>
    <cellStyle name="Обычный 2 2 14 3 2 5 3 2 2" xfId="10688"/>
    <cellStyle name="Обычный 2 2 14 3 2 5 3 2 2 2" xfId="10689"/>
    <cellStyle name="Обычный 2 2 14 3 2 5 3 2 3" xfId="10690"/>
    <cellStyle name="Обычный 2 2 14 3 2 5 3 3" xfId="10691"/>
    <cellStyle name="Обычный 2 2 14 3 2 5 3 3 2" xfId="10692"/>
    <cellStyle name="Обычный 2 2 14 3 2 5 3 4" xfId="10693"/>
    <cellStyle name="Обычный 2 2 14 3 2 5 4" xfId="10694"/>
    <cellStyle name="Обычный 2 2 14 3 2 5 4 2" xfId="10695"/>
    <cellStyle name="Обычный 2 2 14 3 2 5 4 2 2" xfId="10696"/>
    <cellStyle name="Обычный 2 2 14 3 2 5 4 3" xfId="10697"/>
    <cellStyle name="Обычный 2 2 14 3 2 5 5" xfId="10698"/>
    <cellStyle name="Обычный 2 2 14 3 2 5 5 2" xfId="10699"/>
    <cellStyle name="Обычный 2 2 14 3 2 5 6" xfId="10700"/>
    <cellStyle name="Обычный 2 2 14 3 2 6" xfId="10701"/>
    <cellStyle name="Обычный 2 2 14 3 2 6 2" xfId="10702"/>
    <cellStyle name="Обычный 2 2 14 3 2 6 2 2" xfId="10703"/>
    <cellStyle name="Обычный 2 2 14 3 2 6 2 2 2" xfId="10704"/>
    <cellStyle name="Обычный 2 2 14 3 2 6 2 2 2 2" xfId="10705"/>
    <cellStyle name="Обычный 2 2 14 3 2 6 2 2 3" xfId="10706"/>
    <cellStyle name="Обычный 2 2 14 3 2 6 2 3" xfId="10707"/>
    <cellStyle name="Обычный 2 2 14 3 2 6 2 3 2" xfId="10708"/>
    <cellStyle name="Обычный 2 2 14 3 2 6 2 4" xfId="10709"/>
    <cellStyle name="Обычный 2 2 14 3 2 6 3" xfId="10710"/>
    <cellStyle name="Обычный 2 2 14 3 2 6 3 2" xfId="10711"/>
    <cellStyle name="Обычный 2 2 14 3 2 6 3 2 2" xfId="10712"/>
    <cellStyle name="Обычный 2 2 14 3 2 6 3 3" xfId="10713"/>
    <cellStyle name="Обычный 2 2 14 3 2 6 4" xfId="10714"/>
    <cellStyle name="Обычный 2 2 14 3 2 6 4 2" xfId="10715"/>
    <cellStyle name="Обычный 2 2 14 3 2 6 5" xfId="10716"/>
    <cellStyle name="Обычный 2 2 14 3 2 7" xfId="10717"/>
    <cellStyle name="Обычный 2 2 14 3 2 7 2" xfId="10718"/>
    <cellStyle name="Обычный 2 2 14 3 2 7 2 2" xfId="10719"/>
    <cellStyle name="Обычный 2 2 14 3 2 7 2 2 2" xfId="10720"/>
    <cellStyle name="Обычный 2 2 14 3 2 7 2 3" xfId="10721"/>
    <cellStyle name="Обычный 2 2 14 3 2 7 3" xfId="10722"/>
    <cellStyle name="Обычный 2 2 14 3 2 7 3 2" xfId="10723"/>
    <cellStyle name="Обычный 2 2 14 3 2 7 4" xfId="10724"/>
    <cellStyle name="Обычный 2 2 14 3 2 8" xfId="10725"/>
    <cellStyle name="Обычный 2 2 14 3 2 8 2" xfId="10726"/>
    <cellStyle name="Обычный 2 2 14 3 2 8 2 2" xfId="10727"/>
    <cellStyle name="Обычный 2 2 14 3 2 8 3" xfId="10728"/>
    <cellStyle name="Обычный 2 2 14 3 2 9" xfId="10729"/>
    <cellStyle name="Обычный 2 2 14 3 2 9 2" xfId="10730"/>
    <cellStyle name="Обычный 2 2 14 3 3" xfId="10731"/>
    <cellStyle name="Обычный 2 2 14 3 3 2" xfId="10732"/>
    <cellStyle name="Обычный 2 2 14 3 3 2 2" xfId="10733"/>
    <cellStyle name="Обычный 2 2 14 3 3 2 2 2" xfId="10734"/>
    <cellStyle name="Обычный 2 2 14 3 3 2 2 2 2" xfId="10735"/>
    <cellStyle name="Обычный 2 2 14 3 3 2 2 2 2 2" xfId="10736"/>
    <cellStyle name="Обычный 2 2 14 3 3 2 2 2 3" xfId="10737"/>
    <cellStyle name="Обычный 2 2 14 3 3 2 2 3" xfId="10738"/>
    <cellStyle name="Обычный 2 2 14 3 3 2 2 3 2" xfId="10739"/>
    <cellStyle name="Обычный 2 2 14 3 3 2 2 4" xfId="10740"/>
    <cellStyle name="Обычный 2 2 14 3 3 2 3" xfId="10741"/>
    <cellStyle name="Обычный 2 2 14 3 3 2 3 2" xfId="10742"/>
    <cellStyle name="Обычный 2 2 14 3 3 2 3 2 2" xfId="10743"/>
    <cellStyle name="Обычный 2 2 14 3 3 2 3 3" xfId="10744"/>
    <cellStyle name="Обычный 2 2 14 3 3 2 4" xfId="10745"/>
    <cellStyle name="Обычный 2 2 14 3 3 2 4 2" xfId="10746"/>
    <cellStyle name="Обычный 2 2 14 3 3 2 5" xfId="10747"/>
    <cellStyle name="Обычный 2 2 14 3 3 3" xfId="10748"/>
    <cellStyle name="Обычный 2 2 14 3 3 3 2" xfId="10749"/>
    <cellStyle name="Обычный 2 2 14 3 3 3 2 2" xfId="10750"/>
    <cellStyle name="Обычный 2 2 14 3 3 3 2 2 2" xfId="10751"/>
    <cellStyle name="Обычный 2 2 14 3 3 3 2 3" xfId="10752"/>
    <cellStyle name="Обычный 2 2 14 3 3 3 3" xfId="10753"/>
    <cellStyle name="Обычный 2 2 14 3 3 3 3 2" xfId="10754"/>
    <cellStyle name="Обычный 2 2 14 3 3 3 4" xfId="10755"/>
    <cellStyle name="Обычный 2 2 14 3 3 4" xfId="10756"/>
    <cellStyle name="Обычный 2 2 14 3 3 4 2" xfId="10757"/>
    <cellStyle name="Обычный 2 2 14 3 3 4 2 2" xfId="10758"/>
    <cellStyle name="Обычный 2 2 14 3 3 4 3" xfId="10759"/>
    <cellStyle name="Обычный 2 2 14 3 3 5" xfId="10760"/>
    <cellStyle name="Обычный 2 2 14 3 3 5 2" xfId="10761"/>
    <cellStyle name="Обычный 2 2 14 3 3 6" xfId="10762"/>
    <cellStyle name="Обычный 2 2 14 3 4" xfId="10763"/>
    <cellStyle name="Обычный 2 2 14 3 4 2" xfId="10764"/>
    <cellStyle name="Обычный 2 2 14 3 4 2 2" xfId="10765"/>
    <cellStyle name="Обычный 2 2 14 3 4 2 2 2" xfId="10766"/>
    <cellStyle name="Обычный 2 2 14 3 4 2 2 2 2" xfId="10767"/>
    <cellStyle name="Обычный 2 2 14 3 4 2 2 2 2 2" xfId="10768"/>
    <cellStyle name="Обычный 2 2 14 3 4 2 2 2 3" xfId="10769"/>
    <cellStyle name="Обычный 2 2 14 3 4 2 2 3" xfId="10770"/>
    <cellStyle name="Обычный 2 2 14 3 4 2 2 3 2" xfId="10771"/>
    <cellStyle name="Обычный 2 2 14 3 4 2 2 4" xfId="10772"/>
    <cellStyle name="Обычный 2 2 14 3 4 2 3" xfId="10773"/>
    <cellStyle name="Обычный 2 2 14 3 4 2 3 2" xfId="10774"/>
    <cellStyle name="Обычный 2 2 14 3 4 2 3 2 2" xfId="10775"/>
    <cellStyle name="Обычный 2 2 14 3 4 2 3 3" xfId="10776"/>
    <cellStyle name="Обычный 2 2 14 3 4 2 4" xfId="10777"/>
    <cellStyle name="Обычный 2 2 14 3 4 2 4 2" xfId="10778"/>
    <cellStyle name="Обычный 2 2 14 3 4 2 5" xfId="10779"/>
    <cellStyle name="Обычный 2 2 14 3 4 3" xfId="10780"/>
    <cellStyle name="Обычный 2 2 14 3 4 3 2" xfId="10781"/>
    <cellStyle name="Обычный 2 2 14 3 4 3 2 2" xfId="10782"/>
    <cellStyle name="Обычный 2 2 14 3 4 3 2 2 2" xfId="10783"/>
    <cellStyle name="Обычный 2 2 14 3 4 3 2 3" xfId="10784"/>
    <cellStyle name="Обычный 2 2 14 3 4 3 3" xfId="10785"/>
    <cellStyle name="Обычный 2 2 14 3 4 3 3 2" xfId="10786"/>
    <cellStyle name="Обычный 2 2 14 3 4 3 4" xfId="10787"/>
    <cellStyle name="Обычный 2 2 14 3 4 4" xfId="10788"/>
    <cellStyle name="Обычный 2 2 14 3 4 4 2" xfId="10789"/>
    <cellStyle name="Обычный 2 2 14 3 4 4 2 2" xfId="10790"/>
    <cellStyle name="Обычный 2 2 14 3 4 4 3" xfId="10791"/>
    <cellStyle name="Обычный 2 2 14 3 4 5" xfId="10792"/>
    <cellStyle name="Обычный 2 2 14 3 4 5 2" xfId="10793"/>
    <cellStyle name="Обычный 2 2 14 3 4 6" xfId="10794"/>
    <cellStyle name="Обычный 2 2 14 3 5" xfId="10795"/>
    <cellStyle name="Обычный 2 2 14 3 5 2" xfId="10796"/>
    <cellStyle name="Обычный 2 2 14 3 5 2 2" xfId="10797"/>
    <cellStyle name="Обычный 2 2 14 3 5 2 2 2" xfId="10798"/>
    <cellStyle name="Обычный 2 2 14 3 5 2 2 2 2" xfId="10799"/>
    <cellStyle name="Обычный 2 2 14 3 5 2 2 2 2 2" xfId="10800"/>
    <cellStyle name="Обычный 2 2 14 3 5 2 2 2 3" xfId="10801"/>
    <cellStyle name="Обычный 2 2 14 3 5 2 2 3" xfId="10802"/>
    <cellStyle name="Обычный 2 2 14 3 5 2 2 3 2" xfId="10803"/>
    <cellStyle name="Обычный 2 2 14 3 5 2 2 4" xfId="10804"/>
    <cellStyle name="Обычный 2 2 14 3 5 2 3" xfId="10805"/>
    <cellStyle name="Обычный 2 2 14 3 5 2 3 2" xfId="10806"/>
    <cellStyle name="Обычный 2 2 14 3 5 2 3 2 2" xfId="10807"/>
    <cellStyle name="Обычный 2 2 14 3 5 2 3 3" xfId="10808"/>
    <cellStyle name="Обычный 2 2 14 3 5 2 4" xfId="10809"/>
    <cellStyle name="Обычный 2 2 14 3 5 2 4 2" xfId="10810"/>
    <cellStyle name="Обычный 2 2 14 3 5 2 5" xfId="10811"/>
    <cellStyle name="Обычный 2 2 14 3 5 3" xfId="10812"/>
    <cellStyle name="Обычный 2 2 14 3 5 3 2" xfId="10813"/>
    <cellStyle name="Обычный 2 2 14 3 5 3 2 2" xfId="10814"/>
    <cellStyle name="Обычный 2 2 14 3 5 3 2 2 2" xfId="10815"/>
    <cellStyle name="Обычный 2 2 14 3 5 3 2 3" xfId="10816"/>
    <cellStyle name="Обычный 2 2 14 3 5 3 3" xfId="10817"/>
    <cellStyle name="Обычный 2 2 14 3 5 3 3 2" xfId="10818"/>
    <cellStyle name="Обычный 2 2 14 3 5 3 4" xfId="10819"/>
    <cellStyle name="Обычный 2 2 14 3 5 4" xfId="10820"/>
    <cellStyle name="Обычный 2 2 14 3 5 4 2" xfId="10821"/>
    <cellStyle name="Обычный 2 2 14 3 5 4 2 2" xfId="10822"/>
    <cellStyle name="Обычный 2 2 14 3 5 4 3" xfId="10823"/>
    <cellStyle name="Обычный 2 2 14 3 5 5" xfId="10824"/>
    <cellStyle name="Обычный 2 2 14 3 5 5 2" xfId="10825"/>
    <cellStyle name="Обычный 2 2 14 3 5 6" xfId="10826"/>
    <cellStyle name="Обычный 2 2 14 3 6" xfId="10827"/>
    <cellStyle name="Обычный 2 2 14 3 6 2" xfId="10828"/>
    <cellStyle name="Обычный 2 2 14 3 6 2 2" xfId="10829"/>
    <cellStyle name="Обычный 2 2 14 3 6 2 2 2" xfId="10830"/>
    <cellStyle name="Обычный 2 2 14 3 6 2 2 2 2" xfId="10831"/>
    <cellStyle name="Обычный 2 2 14 3 6 2 2 2 2 2" xfId="10832"/>
    <cellStyle name="Обычный 2 2 14 3 6 2 2 2 3" xfId="10833"/>
    <cellStyle name="Обычный 2 2 14 3 6 2 2 3" xfId="10834"/>
    <cellStyle name="Обычный 2 2 14 3 6 2 2 3 2" xfId="10835"/>
    <cellStyle name="Обычный 2 2 14 3 6 2 2 4" xfId="10836"/>
    <cellStyle name="Обычный 2 2 14 3 6 2 3" xfId="10837"/>
    <cellStyle name="Обычный 2 2 14 3 6 2 3 2" xfId="10838"/>
    <cellStyle name="Обычный 2 2 14 3 6 2 3 2 2" xfId="10839"/>
    <cellStyle name="Обычный 2 2 14 3 6 2 3 3" xfId="10840"/>
    <cellStyle name="Обычный 2 2 14 3 6 2 4" xfId="10841"/>
    <cellStyle name="Обычный 2 2 14 3 6 2 4 2" xfId="10842"/>
    <cellStyle name="Обычный 2 2 14 3 6 2 5" xfId="10843"/>
    <cellStyle name="Обычный 2 2 14 3 6 3" xfId="10844"/>
    <cellStyle name="Обычный 2 2 14 3 6 3 2" xfId="10845"/>
    <cellStyle name="Обычный 2 2 14 3 6 3 2 2" xfId="10846"/>
    <cellStyle name="Обычный 2 2 14 3 6 3 2 2 2" xfId="10847"/>
    <cellStyle name="Обычный 2 2 14 3 6 3 2 3" xfId="10848"/>
    <cellStyle name="Обычный 2 2 14 3 6 3 3" xfId="10849"/>
    <cellStyle name="Обычный 2 2 14 3 6 3 3 2" xfId="10850"/>
    <cellStyle name="Обычный 2 2 14 3 6 3 4" xfId="10851"/>
    <cellStyle name="Обычный 2 2 14 3 6 4" xfId="10852"/>
    <cellStyle name="Обычный 2 2 14 3 6 4 2" xfId="10853"/>
    <cellStyle name="Обычный 2 2 14 3 6 4 2 2" xfId="10854"/>
    <cellStyle name="Обычный 2 2 14 3 6 4 3" xfId="10855"/>
    <cellStyle name="Обычный 2 2 14 3 6 5" xfId="10856"/>
    <cellStyle name="Обычный 2 2 14 3 6 5 2" xfId="10857"/>
    <cellStyle name="Обычный 2 2 14 3 6 6" xfId="10858"/>
    <cellStyle name="Обычный 2 2 14 3 7" xfId="10859"/>
    <cellStyle name="Обычный 2 2 14 3 7 2" xfId="10860"/>
    <cellStyle name="Обычный 2 2 14 3 7 2 2" xfId="10861"/>
    <cellStyle name="Обычный 2 2 14 3 7 2 2 2" xfId="10862"/>
    <cellStyle name="Обычный 2 2 14 3 7 2 2 2 2" xfId="10863"/>
    <cellStyle name="Обычный 2 2 14 3 7 2 2 3" xfId="10864"/>
    <cellStyle name="Обычный 2 2 14 3 7 2 3" xfId="10865"/>
    <cellStyle name="Обычный 2 2 14 3 7 2 3 2" xfId="10866"/>
    <cellStyle name="Обычный 2 2 14 3 7 2 4" xfId="10867"/>
    <cellStyle name="Обычный 2 2 14 3 7 3" xfId="10868"/>
    <cellStyle name="Обычный 2 2 14 3 7 3 2" xfId="10869"/>
    <cellStyle name="Обычный 2 2 14 3 7 3 2 2" xfId="10870"/>
    <cellStyle name="Обычный 2 2 14 3 7 3 3" xfId="10871"/>
    <cellStyle name="Обычный 2 2 14 3 7 4" xfId="10872"/>
    <cellStyle name="Обычный 2 2 14 3 7 4 2" xfId="10873"/>
    <cellStyle name="Обычный 2 2 14 3 7 5" xfId="10874"/>
    <cellStyle name="Обычный 2 2 14 3 8" xfId="10875"/>
    <cellStyle name="Обычный 2 2 14 3 8 2" xfId="10876"/>
    <cellStyle name="Обычный 2 2 14 3 8 2 2" xfId="10877"/>
    <cellStyle name="Обычный 2 2 14 3 8 2 2 2" xfId="10878"/>
    <cellStyle name="Обычный 2 2 14 3 8 2 3" xfId="10879"/>
    <cellStyle name="Обычный 2 2 14 3 8 3" xfId="10880"/>
    <cellStyle name="Обычный 2 2 14 3 8 3 2" xfId="10881"/>
    <cellStyle name="Обычный 2 2 14 3 8 4" xfId="10882"/>
    <cellStyle name="Обычный 2 2 14 3 9" xfId="10883"/>
    <cellStyle name="Обычный 2 2 14 3 9 2" xfId="10884"/>
    <cellStyle name="Обычный 2 2 14 3 9 2 2" xfId="10885"/>
    <cellStyle name="Обычный 2 2 14 3 9 3" xfId="10886"/>
    <cellStyle name="Обычный 2 2 14 4" xfId="10887"/>
    <cellStyle name="Обычный 2 2 14 4 10" xfId="10888"/>
    <cellStyle name="Обычный 2 2 14 4 2" xfId="10889"/>
    <cellStyle name="Обычный 2 2 14 4 2 2" xfId="10890"/>
    <cellStyle name="Обычный 2 2 14 4 2 2 2" xfId="10891"/>
    <cellStyle name="Обычный 2 2 14 4 2 2 2 2" xfId="10892"/>
    <cellStyle name="Обычный 2 2 14 4 2 2 2 2 2" xfId="10893"/>
    <cellStyle name="Обычный 2 2 14 4 2 2 2 2 2 2" xfId="10894"/>
    <cellStyle name="Обычный 2 2 14 4 2 2 2 2 3" xfId="10895"/>
    <cellStyle name="Обычный 2 2 14 4 2 2 2 3" xfId="10896"/>
    <cellStyle name="Обычный 2 2 14 4 2 2 2 3 2" xfId="10897"/>
    <cellStyle name="Обычный 2 2 14 4 2 2 2 4" xfId="10898"/>
    <cellStyle name="Обычный 2 2 14 4 2 2 3" xfId="10899"/>
    <cellStyle name="Обычный 2 2 14 4 2 2 3 2" xfId="10900"/>
    <cellStyle name="Обычный 2 2 14 4 2 2 3 2 2" xfId="10901"/>
    <cellStyle name="Обычный 2 2 14 4 2 2 3 3" xfId="10902"/>
    <cellStyle name="Обычный 2 2 14 4 2 2 4" xfId="10903"/>
    <cellStyle name="Обычный 2 2 14 4 2 2 4 2" xfId="10904"/>
    <cellStyle name="Обычный 2 2 14 4 2 2 5" xfId="10905"/>
    <cellStyle name="Обычный 2 2 14 4 2 3" xfId="10906"/>
    <cellStyle name="Обычный 2 2 14 4 2 3 2" xfId="10907"/>
    <cellStyle name="Обычный 2 2 14 4 2 3 2 2" xfId="10908"/>
    <cellStyle name="Обычный 2 2 14 4 2 3 2 2 2" xfId="10909"/>
    <cellStyle name="Обычный 2 2 14 4 2 3 2 3" xfId="10910"/>
    <cellStyle name="Обычный 2 2 14 4 2 3 3" xfId="10911"/>
    <cellStyle name="Обычный 2 2 14 4 2 3 3 2" xfId="10912"/>
    <cellStyle name="Обычный 2 2 14 4 2 3 4" xfId="10913"/>
    <cellStyle name="Обычный 2 2 14 4 2 4" xfId="10914"/>
    <cellStyle name="Обычный 2 2 14 4 2 4 2" xfId="10915"/>
    <cellStyle name="Обычный 2 2 14 4 2 4 2 2" xfId="10916"/>
    <cellStyle name="Обычный 2 2 14 4 2 4 3" xfId="10917"/>
    <cellStyle name="Обычный 2 2 14 4 2 5" xfId="10918"/>
    <cellStyle name="Обычный 2 2 14 4 2 5 2" xfId="10919"/>
    <cellStyle name="Обычный 2 2 14 4 2 6" xfId="10920"/>
    <cellStyle name="Обычный 2 2 14 4 3" xfId="10921"/>
    <cellStyle name="Обычный 2 2 14 4 3 2" xfId="10922"/>
    <cellStyle name="Обычный 2 2 14 4 3 2 2" xfId="10923"/>
    <cellStyle name="Обычный 2 2 14 4 3 2 2 2" xfId="10924"/>
    <cellStyle name="Обычный 2 2 14 4 3 2 2 2 2" xfId="10925"/>
    <cellStyle name="Обычный 2 2 14 4 3 2 2 2 2 2" xfId="10926"/>
    <cellStyle name="Обычный 2 2 14 4 3 2 2 2 3" xfId="10927"/>
    <cellStyle name="Обычный 2 2 14 4 3 2 2 3" xfId="10928"/>
    <cellStyle name="Обычный 2 2 14 4 3 2 2 3 2" xfId="10929"/>
    <cellStyle name="Обычный 2 2 14 4 3 2 2 4" xfId="10930"/>
    <cellStyle name="Обычный 2 2 14 4 3 2 3" xfId="10931"/>
    <cellStyle name="Обычный 2 2 14 4 3 2 3 2" xfId="10932"/>
    <cellStyle name="Обычный 2 2 14 4 3 2 3 2 2" xfId="10933"/>
    <cellStyle name="Обычный 2 2 14 4 3 2 3 3" xfId="10934"/>
    <cellStyle name="Обычный 2 2 14 4 3 2 4" xfId="10935"/>
    <cellStyle name="Обычный 2 2 14 4 3 2 4 2" xfId="10936"/>
    <cellStyle name="Обычный 2 2 14 4 3 2 5" xfId="10937"/>
    <cellStyle name="Обычный 2 2 14 4 3 3" xfId="10938"/>
    <cellStyle name="Обычный 2 2 14 4 3 3 2" xfId="10939"/>
    <cellStyle name="Обычный 2 2 14 4 3 3 2 2" xfId="10940"/>
    <cellStyle name="Обычный 2 2 14 4 3 3 2 2 2" xfId="10941"/>
    <cellStyle name="Обычный 2 2 14 4 3 3 2 3" xfId="10942"/>
    <cellStyle name="Обычный 2 2 14 4 3 3 3" xfId="10943"/>
    <cellStyle name="Обычный 2 2 14 4 3 3 3 2" xfId="10944"/>
    <cellStyle name="Обычный 2 2 14 4 3 3 4" xfId="10945"/>
    <cellStyle name="Обычный 2 2 14 4 3 4" xfId="10946"/>
    <cellStyle name="Обычный 2 2 14 4 3 4 2" xfId="10947"/>
    <cellStyle name="Обычный 2 2 14 4 3 4 2 2" xfId="10948"/>
    <cellStyle name="Обычный 2 2 14 4 3 4 3" xfId="10949"/>
    <cellStyle name="Обычный 2 2 14 4 3 5" xfId="10950"/>
    <cellStyle name="Обычный 2 2 14 4 3 5 2" xfId="10951"/>
    <cellStyle name="Обычный 2 2 14 4 3 6" xfId="10952"/>
    <cellStyle name="Обычный 2 2 14 4 4" xfId="10953"/>
    <cellStyle name="Обычный 2 2 14 4 4 2" xfId="10954"/>
    <cellStyle name="Обычный 2 2 14 4 4 2 2" xfId="10955"/>
    <cellStyle name="Обычный 2 2 14 4 4 2 2 2" xfId="10956"/>
    <cellStyle name="Обычный 2 2 14 4 4 2 2 2 2" xfId="10957"/>
    <cellStyle name="Обычный 2 2 14 4 4 2 2 2 2 2" xfId="10958"/>
    <cellStyle name="Обычный 2 2 14 4 4 2 2 2 3" xfId="10959"/>
    <cellStyle name="Обычный 2 2 14 4 4 2 2 3" xfId="10960"/>
    <cellStyle name="Обычный 2 2 14 4 4 2 2 3 2" xfId="10961"/>
    <cellStyle name="Обычный 2 2 14 4 4 2 2 4" xfId="10962"/>
    <cellStyle name="Обычный 2 2 14 4 4 2 3" xfId="10963"/>
    <cellStyle name="Обычный 2 2 14 4 4 2 3 2" xfId="10964"/>
    <cellStyle name="Обычный 2 2 14 4 4 2 3 2 2" xfId="10965"/>
    <cellStyle name="Обычный 2 2 14 4 4 2 3 3" xfId="10966"/>
    <cellStyle name="Обычный 2 2 14 4 4 2 4" xfId="10967"/>
    <cellStyle name="Обычный 2 2 14 4 4 2 4 2" xfId="10968"/>
    <cellStyle name="Обычный 2 2 14 4 4 2 5" xfId="10969"/>
    <cellStyle name="Обычный 2 2 14 4 4 3" xfId="10970"/>
    <cellStyle name="Обычный 2 2 14 4 4 3 2" xfId="10971"/>
    <cellStyle name="Обычный 2 2 14 4 4 3 2 2" xfId="10972"/>
    <cellStyle name="Обычный 2 2 14 4 4 3 2 2 2" xfId="10973"/>
    <cellStyle name="Обычный 2 2 14 4 4 3 2 3" xfId="10974"/>
    <cellStyle name="Обычный 2 2 14 4 4 3 3" xfId="10975"/>
    <cellStyle name="Обычный 2 2 14 4 4 3 3 2" xfId="10976"/>
    <cellStyle name="Обычный 2 2 14 4 4 3 4" xfId="10977"/>
    <cellStyle name="Обычный 2 2 14 4 4 4" xfId="10978"/>
    <cellStyle name="Обычный 2 2 14 4 4 4 2" xfId="10979"/>
    <cellStyle name="Обычный 2 2 14 4 4 4 2 2" xfId="10980"/>
    <cellStyle name="Обычный 2 2 14 4 4 4 3" xfId="10981"/>
    <cellStyle name="Обычный 2 2 14 4 4 5" xfId="10982"/>
    <cellStyle name="Обычный 2 2 14 4 4 5 2" xfId="10983"/>
    <cellStyle name="Обычный 2 2 14 4 4 6" xfId="10984"/>
    <cellStyle name="Обычный 2 2 14 4 5" xfId="10985"/>
    <cellStyle name="Обычный 2 2 14 4 5 2" xfId="10986"/>
    <cellStyle name="Обычный 2 2 14 4 5 2 2" xfId="10987"/>
    <cellStyle name="Обычный 2 2 14 4 5 2 2 2" xfId="10988"/>
    <cellStyle name="Обычный 2 2 14 4 5 2 2 2 2" xfId="10989"/>
    <cellStyle name="Обычный 2 2 14 4 5 2 2 2 2 2" xfId="10990"/>
    <cellStyle name="Обычный 2 2 14 4 5 2 2 2 3" xfId="10991"/>
    <cellStyle name="Обычный 2 2 14 4 5 2 2 3" xfId="10992"/>
    <cellStyle name="Обычный 2 2 14 4 5 2 2 3 2" xfId="10993"/>
    <cellStyle name="Обычный 2 2 14 4 5 2 2 4" xfId="10994"/>
    <cellStyle name="Обычный 2 2 14 4 5 2 3" xfId="10995"/>
    <cellStyle name="Обычный 2 2 14 4 5 2 3 2" xfId="10996"/>
    <cellStyle name="Обычный 2 2 14 4 5 2 3 2 2" xfId="10997"/>
    <cellStyle name="Обычный 2 2 14 4 5 2 3 3" xfId="10998"/>
    <cellStyle name="Обычный 2 2 14 4 5 2 4" xfId="10999"/>
    <cellStyle name="Обычный 2 2 14 4 5 2 4 2" xfId="11000"/>
    <cellStyle name="Обычный 2 2 14 4 5 2 5" xfId="11001"/>
    <cellStyle name="Обычный 2 2 14 4 5 3" xfId="11002"/>
    <cellStyle name="Обычный 2 2 14 4 5 3 2" xfId="11003"/>
    <cellStyle name="Обычный 2 2 14 4 5 3 2 2" xfId="11004"/>
    <cellStyle name="Обычный 2 2 14 4 5 3 2 2 2" xfId="11005"/>
    <cellStyle name="Обычный 2 2 14 4 5 3 2 3" xfId="11006"/>
    <cellStyle name="Обычный 2 2 14 4 5 3 3" xfId="11007"/>
    <cellStyle name="Обычный 2 2 14 4 5 3 3 2" xfId="11008"/>
    <cellStyle name="Обычный 2 2 14 4 5 3 4" xfId="11009"/>
    <cellStyle name="Обычный 2 2 14 4 5 4" xfId="11010"/>
    <cellStyle name="Обычный 2 2 14 4 5 4 2" xfId="11011"/>
    <cellStyle name="Обычный 2 2 14 4 5 4 2 2" xfId="11012"/>
    <cellStyle name="Обычный 2 2 14 4 5 4 3" xfId="11013"/>
    <cellStyle name="Обычный 2 2 14 4 5 5" xfId="11014"/>
    <cellStyle name="Обычный 2 2 14 4 5 5 2" xfId="11015"/>
    <cellStyle name="Обычный 2 2 14 4 5 6" xfId="11016"/>
    <cellStyle name="Обычный 2 2 14 4 6" xfId="11017"/>
    <cellStyle name="Обычный 2 2 14 4 6 2" xfId="11018"/>
    <cellStyle name="Обычный 2 2 14 4 6 2 2" xfId="11019"/>
    <cellStyle name="Обычный 2 2 14 4 6 2 2 2" xfId="11020"/>
    <cellStyle name="Обычный 2 2 14 4 6 2 2 2 2" xfId="11021"/>
    <cellStyle name="Обычный 2 2 14 4 6 2 2 3" xfId="11022"/>
    <cellStyle name="Обычный 2 2 14 4 6 2 3" xfId="11023"/>
    <cellStyle name="Обычный 2 2 14 4 6 2 3 2" xfId="11024"/>
    <cellStyle name="Обычный 2 2 14 4 6 2 4" xfId="11025"/>
    <cellStyle name="Обычный 2 2 14 4 6 3" xfId="11026"/>
    <cellStyle name="Обычный 2 2 14 4 6 3 2" xfId="11027"/>
    <cellStyle name="Обычный 2 2 14 4 6 3 2 2" xfId="11028"/>
    <cellStyle name="Обычный 2 2 14 4 6 3 3" xfId="11029"/>
    <cellStyle name="Обычный 2 2 14 4 6 4" xfId="11030"/>
    <cellStyle name="Обычный 2 2 14 4 6 4 2" xfId="11031"/>
    <cellStyle name="Обычный 2 2 14 4 6 5" xfId="11032"/>
    <cellStyle name="Обычный 2 2 14 4 7" xfId="11033"/>
    <cellStyle name="Обычный 2 2 14 4 7 2" xfId="11034"/>
    <cellStyle name="Обычный 2 2 14 4 7 2 2" xfId="11035"/>
    <cellStyle name="Обычный 2 2 14 4 7 2 2 2" xfId="11036"/>
    <cellStyle name="Обычный 2 2 14 4 7 2 3" xfId="11037"/>
    <cellStyle name="Обычный 2 2 14 4 7 3" xfId="11038"/>
    <cellStyle name="Обычный 2 2 14 4 7 3 2" xfId="11039"/>
    <cellStyle name="Обычный 2 2 14 4 7 4" xfId="11040"/>
    <cellStyle name="Обычный 2 2 14 4 8" xfId="11041"/>
    <cellStyle name="Обычный 2 2 14 4 8 2" xfId="11042"/>
    <cellStyle name="Обычный 2 2 14 4 8 2 2" xfId="11043"/>
    <cellStyle name="Обычный 2 2 14 4 8 3" xfId="11044"/>
    <cellStyle name="Обычный 2 2 14 4 9" xfId="11045"/>
    <cellStyle name="Обычный 2 2 14 4 9 2" xfId="11046"/>
    <cellStyle name="Обычный 2 2 14 5" xfId="11047"/>
    <cellStyle name="Обычный 2 2 14 5 10" xfId="11048"/>
    <cellStyle name="Обычный 2 2 14 5 2" xfId="11049"/>
    <cellStyle name="Обычный 2 2 14 5 2 2" xfId="11050"/>
    <cellStyle name="Обычный 2 2 14 5 2 2 2" xfId="11051"/>
    <cellStyle name="Обычный 2 2 14 5 2 2 2 2" xfId="11052"/>
    <cellStyle name="Обычный 2 2 14 5 2 2 2 2 2" xfId="11053"/>
    <cellStyle name="Обычный 2 2 14 5 2 2 2 2 2 2" xfId="11054"/>
    <cellStyle name="Обычный 2 2 14 5 2 2 2 2 3" xfId="11055"/>
    <cellStyle name="Обычный 2 2 14 5 2 2 2 3" xfId="11056"/>
    <cellStyle name="Обычный 2 2 14 5 2 2 2 3 2" xfId="11057"/>
    <cellStyle name="Обычный 2 2 14 5 2 2 2 4" xfId="11058"/>
    <cellStyle name="Обычный 2 2 14 5 2 2 3" xfId="11059"/>
    <cellStyle name="Обычный 2 2 14 5 2 2 3 2" xfId="11060"/>
    <cellStyle name="Обычный 2 2 14 5 2 2 3 2 2" xfId="11061"/>
    <cellStyle name="Обычный 2 2 14 5 2 2 3 3" xfId="11062"/>
    <cellStyle name="Обычный 2 2 14 5 2 2 4" xfId="11063"/>
    <cellStyle name="Обычный 2 2 14 5 2 2 4 2" xfId="11064"/>
    <cellStyle name="Обычный 2 2 14 5 2 2 5" xfId="11065"/>
    <cellStyle name="Обычный 2 2 14 5 2 3" xfId="11066"/>
    <cellStyle name="Обычный 2 2 14 5 2 3 2" xfId="11067"/>
    <cellStyle name="Обычный 2 2 14 5 2 3 2 2" xfId="11068"/>
    <cellStyle name="Обычный 2 2 14 5 2 3 2 2 2" xfId="11069"/>
    <cellStyle name="Обычный 2 2 14 5 2 3 2 3" xfId="11070"/>
    <cellStyle name="Обычный 2 2 14 5 2 3 3" xfId="11071"/>
    <cellStyle name="Обычный 2 2 14 5 2 3 3 2" xfId="11072"/>
    <cellStyle name="Обычный 2 2 14 5 2 3 4" xfId="11073"/>
    <cellStyle name="Обычный 2 2 14 5 2 4" xfId="11074"/>
    <cellStyle name="Обычный 2 2 14 5 2 4 2" xfId="11075"/>
    <cellStyle name="Обычный 2 2 14 5 2 4 2 2" xfId="11076"/>
    <cellStyle name="Обычный 2 2 14 5 2 4 3" xfId="11077"/>
    <cellStyle name="Обычный 2 2 14 5 2 5" xfId="11078"/>
    <cellStyle name="Обычный 2 2 14 5 2 5 2" xfId="11079"/>
    <cellStyle name="Обычный 2 2 14 5 2 6" xfId="11080"/>
    <cellStyle name="Обычный 2 2 14 5 3" xfId="11081"/>
    <cellStyle name="Обычный 2 2 14 5 3 2" xfId="11082"/>
    <cellStyle name="Обычный 2 2 14 5 3 2 2" xfId="11083"/>
    <cellStyle name="Обычный 2 2 14 5 3 2 2 2" xfId="11084"/>
    <cellStyle name="Обычный 2 2 14 5 3 2 2 2 2" xfId="11085"/>
    <cellStyle name="Обычный 2 2 14 5 3 2 2 2 2 2" xfId="11086"/>
    <cellStyle name="Обычный 2 2 14 5 3 2 2 2 3" xfId="11087"/>
    <cellStyle name="Обычный 2 2 14 5 3 2 2 3" xfId="11088"/>
    <cellStyle name="Обычный 2 2 14 5 3 2 2 3 2" xfId="11089"/>
    <cellStyle name="Обычный 2 2 14 5 3 2 2 4" xfId="11090"/>
    <cellStyle name="Обычный 2 2 14 5 3 2 3" xfId="11091"/>
    <cellStyle name="Обычный 2 2 14 5 3 2 3 2" xfId="11092"/>
    <cellStyle name="Обычный 2 2 14 5 3 2 3 2 2" xfId="11093"/>
    <cellStyle name="Обычный 2 2 14 5 3 2 3 3" xfId="11094"/>
    <cellStyle name="Обычный 2 2 14 5 3 2 4" xfId="11095"/>
    <cellStyle name="Обычный 2 2 14 5 3 2 4 2" xfId="11096"/>
    <cellStyle name="Обычный 2 2 14 5 3 2 5" xfId="11097"/>
    <cellStyle name="Обычный 2 2 14 5 3 3" xfId="11098"/>
    <cellStyle name="Обычный 2 2 14 5 3 3 2" xfId="11099"/>
    <cellStyle name="Обычный 2 2 14 5 3 3 2 2" xfId="11100"/>
    <cellStyle name="Обычный 2 2 14 5 3 3 2 2 2" xfId="11101"/>
    <cellStyle name="Обычный 2 2 14 5 3 3 2 3" xfId="11102"/>
    <cellStyle name="Обычный 2 2 14 5 3 3 3" xfId="11103"/>
    <cellStyle name="Обычный 2 2 14 5 3 3 3 2" xfId="11104"/>
    <cellStyle name="Обычный 2 2 14 5 3 3 4" xfId="11105"/>
    <cellStyle name="Обычный 2 2 14 5 3 4" xfId="11106"/>
    <cellStyle name="Обычный 2 2 14 5 3 4 2" xfId="11107"/>
    <cellStyle name="Обычный 2 2 14 5 3 4 2 2" xfId="11108"/>
    <cellStyle name="Обычный 2 2 14 5 3 4 3" xfId="11109"/>
    <cellStyle name="Обычный 2 2 14 5 3 5" xfId="11110"/>
    <cellStyle name="Обычный 2 2 14 5 3 5 2" xfId="11111"/>
    <cellStyle name="Обычный 2 2 14 5 3 6" xfId="11112"/>
    <cellStyle name="Обычный 2 2 14 5 4" xfId="11113"/>
    <cellStyle name="Обычный 2 2 14 5 4 2" xfId="11114"/>
    <cellStyle name="Обычный 2 2 14 5 4 2 2" xfId="11115"/>
    <cellStyle name="Обычный 2 2 14 5 4 2 2 2" xfId="11116"/>
    <cellStyle name="Обычный 2 2 14 5 4 2 2 2 2" xfId="11117"/>
    <cellStyle name="Обычный 2 2 14 5 4 2 2 2 2 2" xfId="11118"/>
    <cellStyle name="Обычный 2 2 14 5 4 2 2 2 3" xfId="11119"/>
    <cellStyle name="Обычный 2 2 14 5 4 2 2 3" xfId="11120"/>
    <cellStyle name="Обычный 2 2 14 5 4 2 2 3 2" xfId="11121"/>
    <cellStyle name="Обычный 2 2 14 5 4 2 2 4" xfId="11122"/>
    <cellStyle name="Обычный 2 2 14 5 4 2 3" xfId="11123"/>
    <cellStyle name="Обычный 2 2 14 5 4 2 3 2" xfId="11124"/>
    <cellStyle name="Обычный 2 2 14 5 4 2 3 2 2" xfId="11125"/>
    <cellStyle name="Обычный 2 2 14 5 4 2 3 3" xfId="11126"/>
    <cellStyle name="Обычный 2 2 14 5 4 2 4" xfId="11127"/>
    <cellStyle name="Обычный 2 2 14 5 4 2 4 2" xfId="11128"/>
    <cellStyle name="Обычный 2 2 14 5 4 2 5" xfId="11129"/>
    <cellStyle name="Обычный 2 2 14 5 4 3" xfId="11130"/>
    <cellStyle name="Обычный 2 2 14 5 4 3 2" xfId="11131"/>
    <cellStyle name="Обычный 2 2 14 5 4 3 2 2" xfId="11132"/>
    <cellStyle name="Обычный 2 2 14 5 4 3 2 2 2" xfId="11133"/>
    <cellStyle name="Обычный 2 2 14 5 4 3 2 3" xfId="11134"/>
    <cellStyle name="Обычный 2 2 14 5 4 3 3" xfId="11135"/>
    <cellStyle name="Обычный 2 2 14 5 4 3 3 2" xfId="11136"/>
    <cellStyle name="Обычный 2 2 14 5 4 3 4" xfId="11137"/>
    <cellStyle name="Обычный 2 2 14 5 4 4" xfId="11138"/>
    <cellStyle name="Обычный 2 2 14 5 4 4 2" xfId="11139"/>
    <cellStyle name="Обычный 2 2 14 5 4 4 2 2" xfId="11140"/>
    <cellStyle name="Обычный 2 2 14 5 4 4 3" xfId="11141"/>
    <cellStyle name="Обычный 2 2 14 5 4 5" xfId="11142"/>
    <cellStyle name="Обычный 2 2 14 5 4 5 2" xfId="11143"/>
    <cellStyle name="Обычный 2 2 14 5 4 6" xfId="11144"/>
    <cellStyle name="Обычный 2 2 14 5 5" xfId="11145"/>
    <cellStyle name="Обычный 2 2 14 5 5 2" xfId="11146"/>
    <cellStyle name="Обычный 2 2 14 5 5 2 2" xfId="11147"/>
    <cellStyle name="Обычный 2 2 14 5 5 2 2 2" xfId="11148"/>
    <cellStyle name="Обычный 2 2 14 5 5 2 2 2 2" xfId="11149"/>
    <cellStyle name="Обычный 2 2 14 5 5 2 2 2 2 2" xfId="11150"/>
    <cellStyle name="Обычный 2 2 14 5 5 2 2 2 3" xfId="11151"/>
    <cellStyle name="Обычный 2 2 14 5 5 2 2 3" xfId="11152"/>
    <cellStyle name="Обычный 2 2 14 5 5 2 2 3 2" xfId="11153"/>
    <cellStyle name="Обычный 2 2 14 5 5 2 2 4" xfId="11154"/>
    <cellStyle name="Обычный 2 2 14 5 5 2 3" xfId="11155"/>
    <cellStyle name="Обычный 2 2 14 5 5 2 3 2" xfId="11156"/>
    <cellStyle name="Обычный 2 2 14 5 5 2 3 2 2" xfId="11157"/>
    <cellStyle name="Обычный 2 2 14 5 5 2 3 3" xfId="11158"/>
    <cellStyle name="Обычный 2 2 14 5 5 2 4" xfId="11159"/>
    <cellStyle name="Обычный 2 2 14 5 5 2 4 2" xfId="11160"/>
    <cellStyle name="Обычный 2 2 14 5 5 2 5" xfId="11161"/>
    <cellStyle name="Обычный 2 2 14 5 5 3" xfId="11162"/>
    <cellStyle name="Обычный 2 2 14 5 5 3 2" xfId="11163"/>
    <cellStyle name="Обычный 2 2 14 5 5 3 2 2" xfId="11164"/>
    <cellStyle name="Обычный 2 2 14 5 5 3 2 2 2" xfId="11165"/>
    <cellStyle name="Обычный 2 2 14 5 5 3 2 3" xfId="11166"/>
    <cellStyle name="Обычный 2 2 14 5 5 3 3" xfId="11167"/>
    <cellStyle name="Обычный 2 2 14 5 5 3 3 2" xfId="11168"/>
    <cellStyle name="Обычный 2 2 14 5 5 3 4" xfId="11169"/>
    <cellStyle name="Обычный 2 2 14 5 5 4" xfId="11170"/>
    <cellStyle name="Обычный 2 2 14 5 5 4 2" xfId="11171"/>
    <cellStyle name="Обычный 2 2 14 5 5 4 2 2" xfId="11172"/>
    <cellStyle name="Обычный 2 2 14 5 5 4 3" xfId="11173"/>
    <cellStyle name="Обычный 2 2 14 5 5 5" xfId="11174"/>
    <cellStyle name="Обычный 2 2 14 5 5 5 2" xfId="11175"/>
    <cellStyle name="Обычный 2 2 14 5 5 6" xfId="11176"/>
    <cellStyle name="Обычный 2 2 14 5 6" xfId="11177"/>
    <cellStyle name="Обычный 2 2 14 5 6 2" xfId="11178"/>
    <cellStyle name="Обычный 2 2 14 5 6 2 2" xfId="11179"/>
    <cellStyle name="Обычный 2 2 14 5 6 2 2 2" xfId="11180"/>
    <cellStyle name="Обычный 2 2 14 5 6 2 2 2 2" xfId="11181"/>
    <cellStyle name="Обычный 2 2 14 5 6 2 2 3" xfId="11182"/>
    <cellStyle name="Обычный 2 2 14 5 6 2 3" xfId="11183"/>
    <cellStyle name="Обычный 2 2 14 5 6 2 3 2" xfId="11184"/>
    <cellStyle name="Обычный 2 2 14 5 6 2 4" xfId="11185"/>
    <cellStyle name="Обычный 2 2 14 5 6 3" xfId="11186"/>
    <cellStyle name="Обычный 2 2 14 5 6 3 2" xfId="11187"/>
    <cellStyle name="Обычный 2 2 14 5 6 3 2 2" xfId="11188"/>
    <cellStyle name="Обычный 2 2 14 5 6 3 3" xfId="11189"/>
    <cellStyle name="Обычный 2 2 14 5 6 4" xfId="11190"/>
    <cellStyle name="Обычный 2 2 14 5 6 4 2" xfId="11191"/>
    <cellStyle name="Обычный 2 2 14 5 6 5" xfId="11192"/>
    <cellStyle name="Обычный 2 2 14 5 7" xfId="11193"/>
    <cellStyle name="Обычный 2 2 14 5 7 2" xfId="11194"/>
    <cellStyle name="Обычный 2 2 14 5 7 2 2" xfId="11195"/>
    <cellStyle name="Обычный 2 2 14 5 7 2 2 2" xfId="11196"/>
    <cellStyle name="Обычный 2 2 14 5 7 2 3" xfId="11197"/>
    <cellStyle name="Обычный 2 2 14 5 7 3" xfId="11198"/>
    <cellStyle name="Обычный 2 2 14 5 7 3 2" xfId="11199"/>
    <cellStyle name="Обычный 2 2 14 5 7 4" xfId="11200"/>
    <cellStyle name="Обычный 2 2 14 5 8" xfId="11201"/>
    <cellStyle name="Обычный 2 2 14 5 8 2" xfId="11202"/>
    <cellStyle name="Обычный 2 2 14 5 8 2 2" xfId="11203"/>
    <cellStyle name="Обычный 2 2 14 5 8 3" xfId="11204"/>
    <cellStyle name="Обычный 2 2 14 5 9" xfId="11205"/>
    <cellStyle name="Обычный 2 2 14 5 9 2" xfId="11206"/>
    <cellStyle name="Обычный 2 2 14 6" xfId="11207"/>
    <cellStyle name="Обычный 2 2 14 6 2" xfId="11208"/>
    <cellStyle name="Обычный 2 2 14 6 2 2" xfId="11209"/>
    <cellStyle name="Обычный 2 2 14 6 2 2 2" xfId="11210"/>
    <cellStyle name="Обычный 2 2 14 6 2 2 2 2" xfId="11211"/>
    <cellStyle name="Обычный 2 2 14 6 2 2 2 2 2" xfId="11212"/>
    <cellStyle name="Обычный 2 2 14 6 2 2 2 3" xfId="11213"/>
    <cellStyle name="Обычный 2 2 14 6 2 2 3" xfId="11214"/>
    <cellStyle name="Обычный 2 2 14 6 2 2 3 2" xfId="11215"/>
    <cellStyle name="Обычный 2 2 14 6 2 2 4" xfId="11216"/>
    <cellStyle name="Обычный 2 2 14 6 2 3" xfId="11217"/>
    <cellStyle name="Обычный 2 2 14 6 2 3 2" xfId="11218"/>
    <cellStyle name="Обычный 2 2 14 6 2 3 2 2" xfId="11219"/>
    <cellStyle name="Обычный 2 2 14 6 2 3 3" xfId="11220"/>
    <cellStyle name="Обычный 2 2 14 6 2 4" xfId="11221"/>
    <cellStyle name="Обычный 2 2 14 6 2 4 2" xfId="11222"/>
    <cellStyle name="Обычный 2 2 14 6 2 5" xfId="11223"/>
    <cellStyle name="Обычный 2 2 14 6 3" xfId="11224"/>
    <cellStyle name="Обычный 2 2 14 6 3 2" xfId="11225"/>
    <cellStyle name="Обычный 2 2 14 6 3 2 2" xfId="11226"/>
    <cellStyle name="Обычный 2 2 14 6 3 2 2 2" xfId="11227"/>
    <cellStyle name="Обычный 2 2 14 6 3 2 3" xfId="11228"/>
    <cellStyle name="Обычный 2 2 14 6 3 3" xfId="11229"/>
    <cellStyle name="Обычный 2 2 14 6 3 3 2" xfId="11230"/>
    <cellStyle name="Обычный 2 2 14 6 3 4" xfId="11231"/>
    <cellStyle name="Обычный 2 2 14 6 4" xfId="11232"/>
    <cellStyle name="Обычный 2 2 14 6 4 2" xfId="11233"/>
    <cellStyle name="Обычный 2 2 14 6 4 2 2" xfId="11234"/>
    <cellStyle name="Обычный 2 2 14 6 4 3" xfId="11235"/>
    <cellStyle name="Обычный 2 2 14 6 5" xfId="11236"/>
    <cellStyle name="Обычный 2 2 14 6 5 2" xfId="11237"/>
    <cellStyle name="Обычный 2 2 14 6 6" xfId="11238"/>
    <cellStyle name="Обычный 2 2 14 7" xfId="11239"/>
    <cellStyle name="Обычный 2 2 14 7 2" xfId="11240"/>
    <cellStyle name="Обычный 2 2 14 7 2 2" xfId="11241"/>
    <cellStyle name="Обычный 2 2 14 7 2 2 2" xfId="11242"/>
    <cellStyle name="Обычный 2 2 14 7 2 2 2 2" xfId="11243"/>
    <cellStyle name="Обычный 2 2 14 7 2 2 2 2 2" xfId="11244"/>
    <cellStyle name="Обычный 2 2 14 7 2 2 2 3" xfId="11245"/>
    <cellStyle name="Обычный 2 2 14 7 2 2 3" xfId="11246"/>
    <cellStyle name="Обычный 2 2 14 7 2 2 3 2" xfId="11247"/>
    <cellStyle name="Обычный 2 2 14 7 2 2 4" xfId="11248"/>
    <cellStyle name="Обычный 2 2 14 7 2 3" xfId="11249"/>
    <cellStyle name="Обычный 2 2 14 7 2 3 2" xfId="11250"/>
    <cellStyle name="Обычный 2 2 14 7 2 3 2 2" xfId="11251"/>
    <cellStyle name="Обычный 2 2 14 7 2 3 3" xfId="11252"/>
    <cellStyle name="Обычный 2 2 14 7 2 4" xfId="11253"/>
    <cellStyle name="Обычный 2 2 14 7 2 4 2" xfId="11254"/>
    <cellStyle name="Обычный 2 2 14 7 2 5" xfId="11255"/>
    <cellStyle name="Обычный 2 2 14 7 3" xfId="11256"/>
    <cellStyle name="Обычный 2 2 14 7 3 2" xfId="11257"/>
    <cellStyle name="Обычный 2 2 14 7 3 2 2" xfId="11258"/>
    <cellStyle name="Обычный 2 2 14 7 3 2 2 2" xfId="11259"/>
    <cellStyle name="Обычный 2 2 14 7 3 2 3" xfId="11260"/>
    <cellStyle name="Обычный 2 2 14 7 3 3" xfId="11261"/>
    <cellStyle name="Обычный 2 2 14 7 3 3 2" xfId="11262"/>
    <cellStyle name="Обычный 2 2 14 7 3 4" xfId="11263"/>
    <cellStyle name="Обычный 2 2 14 7 4" xfId="11264"/>
    <cellStyle name="Обычный 2 2 14 7 4 2" xfId="11265"/>
    <cellStyle name="Обычный 2 2 14 7 4 2 2" xfId="11266"/>
    <cellStyle name="Обычный 2 2 14 7 4 3" xfId="11267"/>
    <cellStyle name="Обычный 2 2 14 7 5" xfId="11268"/>
    <cellStyle name="Обычный 2 2 14 7 5 2" xfId="11269"/>
    <cellStyle name="Обычный 2 2 14 7 6" xfId="11270"/>
    <cellStyle name="Обычный 2 2 14 8" xfId="11271"/>
    <cellStyle name="Обычный 2 2 14 8 2" xfId="11272"/>
    <cellStyle name="Обычный 2 2 14 8 2 2" xfId="11273"/>
    <cellStyle name="Обычный 2 2 14 8 2 2 2" xfId="11274"/>
    <cellStyle name="Обычный 2 2 14 8 2 2 2 2" xfId="11275"/>
    <cellStyle name="Обычный 2 2 14 8 2 2 2 2 2" xfId="11276"/>
    <cellStyle name="Обычный 2 2 14 8 2 2 2 3" xfId="11277"/>
    <cellStyle name="Обычный 2 2 14 8 2 2 3" xfId="11278"/>
    <cellStyle name="Обычный 2 2 14 8 2 2 3 2" xfId="11279"/>
    <cellStyle name="Обычный 2 2 14 8 2 2 4" xfId="11280"/>
    <cellStyle name="Обычный 2 2 14 8 2 3" xfId="11281"/>
    <cellStyle name="Обычный 2 2 14 8 2 3 2" xfId="11282"/>
    <cellStyle name="Обычный 2 2 14 8 2 3 2 2" xfId="11283"/>
    <cellStyle name="Обычный 2 2 14 8 2 3 3" xfId="11284"/>
    <cellStyle name="Обычный 2 2 14 8 2 4" xfId="11285"/>
    <cellStyle name="Обычный 2 2 14 8 2 4 2" xfId="11286"/>
    <cellStyle name="Обычный 2 2 14 8 2 5" xfId="11287"/>
    <cellStyle name="Обычный 2 2 14 8 3" xfId="11288"/>
    <cellStyle name="Обычный 2 2 14 8 3 2" xfId="11289"/>
    <cellStyle name="Обычный 2 2 14 8 3 2 2" xfId="11290"/>
    <cellStyle name="Обычный 2 2 14 8 3 2 2 2" xfId="11291"/>
    <cellStyle name="Обычный 2 2 14 8 3 2 3" xfId="11292"/>
    <cellStyle name="Обычный 2 2 14 8 3 3" xfId="11293"/>
    <cellStyle name="Обычный 2 2 14 8 3 3 2" xfId="11294"/>
    <cellStyle name="Обычный 2 2 14 8 3 4" xfId="11295"/>
    <cellStyle name="Обычный 2 2 14 8 4" xfId="11296"/>
    <cellStyle name="Обычный 2 2 14 8 4 2" xfId="11297"/>
    <cellStyle name="Обычный 2 2 14 8 4 2 2" xfId="11298"/>
    <cellStyle name="Обычный 2 2 14 8 4 3" xfId="11299"/>
    <cellStyle name="Обычный 2 2 14 8 5" xfId="11300"/>
    <cellStyle name="Обычный 2 2 14 8 5 2" xfId="11301"/>
    <cellStyle name="Обычный 2 2 14 8 6" xfId="11302"/>
    <cellStyle name="Обычный 2 2 14 9" xfId="11303"/>
    <cellStyle name="Обычный 2 2 14 9 2" xfId="11304"/>
    <cellStyle name="Обычный 2 2 14 9 2 2" xfId="11305"/>
    <cellStyle name="Обычный 2 2 14 9 2 2 2" xfId="11306"/>
    <cellStyle name="Обычный 2 2 14 9 2 2 2 2" xfId="11307"/>
    <cellStyle name="Обычный 2 2 14 9 2 2 2 2 2" xfId="11308"/>
    <cellStyle name="Обычный 2 2 14 9 2 2 2 3" xfId="11309"/>
    <cellStyle name="Обычный 2 2 14 9 2 2 3" xfId="11310"/>
    <cellStyle name="Обычный 2 2 14 9 2 2 3 2" xfId="11311"/>
    <cellStyle name="Обычный 2 2 14 9 2 2 4" xfId="11312"/>
    <cellStyle name="Обычный 2 2 14 9 2 3" xfId="11313"/>
    <cellStyle name="Обычный 2 2 14 9 2 3 2" xfId="11314"/>
    <cellStyle name="Обычный 2 2 14 9 2 3 2 2" xfId="11315"/>
    <cellStyle name="Обычный 2 2 14 9 2 3 3" xfId="11316"/>
    <cellStyle name="Обычный 2 2 14 9 2 4" xfId="11317"/>
    <cellStyle name="Обычный 2 2 14 9 2 4 2" xfId="11318"/>
    <cellStyle name="Обычный 2 2 14 9 2 5" xfId="11319"/>
    <cellStyle name="Обычный 2 2 14 9 3" xfId="11320"/>
    <cellStyle name="Обычный 2 2 14 9 3 2" xfId="11321"/>
    <cellStyle name="Обычный 2 2 14 9 3 2 2" xfId="11322"/>
    <cellStyle name="Обычный 2 2 14 9 3 2 2 2" xfId="11323"/>
    <cellStyle name="Обычный 2 2 14 9 3 2 3" xfId="11324"/>
    <cellStyle name="Обычный 2 2 14 9 3 3" xfId="11325"/>
    <cellStyle name="Обычный 2 2 14 9 3 3 2" xfId="11326"/>
    <cellStyle name="Обычный 2 2 14 9 3 4" xfId="11327"/>
    <cellStyle name="Обычный 2 2 14 9 4" xfId="11328"/>
    <cellStyle name="Обычный 2 2 14 9 4 2" xfId="11329"/>
    <cellStyle name="Обычный 2 2 14 9 4 2 2" xfId="11330"/>
    <cellStyle name="Обычный 2 2 14 9 4 3" xfId="11331"/>
    <cellStyle name="Обычный 2 2 14 9 5" xfId="11332"/>
    <cellStyle name="Обычный 2 2 14 9 5 2" xfId="11333"/>
    <cellStyle name="Обычный 2 2 14 9 6" xfId="11334"/>
    <cellStyle name="Обычный 2 2 15" xfId="11335"/>
    <cellStyle name="Обычный 2 2 15 10" xfId="11336"/>
    <cellStyle name="Обычный 2 2 15 10 2" xfId="11337"/>
    <cellStyle name="Обычный 2 2 15 10 2 2" xfId="11338"/>
    <cellStyle name="Обычный 2 2 15 10 2 2 2" xfId="11339"/>
    <cellStyle name="Обычный 2 2 15 10 2 2 2 2" xfId="11340"/>
    <cellStyle name="Обычный 2 2 15 10 2 2 3" xfId="11341"/>
    <cellStyle name="Обычный 2 2 15 10 2 3" xfId="11342"/>
    <cellStyle name="Обычный 2 2 15 10 2 3 2" xfId="11343"/>
    <cellStyle name="Обычный 2 2 15 10 2 4" xfId="11344"/>
    <cellStyle name="Обычный 2 2 15 10 3" xfId="11345"/>
    <cellStyle name="Обычный 2 2 15 10 3 2" xfId="11346"/>
    <cellStyle name="Обычный 2 2 15 10 3 2 2" xfId="11347"/>
    <cellStyle name="Обычный 2 2 15 10 3 3" xfId="11348"/>
    <cellStyle name="Обычный 2 2 15 10 4" xfId="11349"/>
    <cellStyle name="Обычный 2 2 15 10 4 2" xfId="11350"/>
    <cellStyle name="Обычный 2 2 15 10 5" xfId="11351"/>
    <cellStyle name="Обычный 2 2 15 11" xfId="11352"/>
    <cellStyle name="Обычный 2 2 15 11 2" xfId="11353"/>
    <cellStyle name="Обычный 2 2 15 11 2 2" xfId="11354"/>
    <cellStyle name="Обычный 2 2 15 11 2 2 2" xfId="11355"/>
    <cellStyle name="Обычный 2 2 15 11 2 3" xfId="11356"/>
    <cellStyle name="Обычный 2 2 15 11 3" xfId="11357"/>
    <cellStyle name="Обычный 2 2 15 11 3 2" xfId="11358"/>
    <cellStyle name="Обычный 2 2 15 11 4" xfId="11359"/>
    <cellStyle name="Обычный 2 2 15 12" xfId="11360"/>
    <cellStyle name="Обычный 2 2 15 12 2" xfId="11361"/>
    <cellStyle name="Обычный 2 2 15 12 2 2" xfId="11362"/>
    <cellStyle name="Обычный 2 2 15 12 3" xfId="11363"/>
    <cellStyle name="Обычный 2 2 15 13" xfId="11364"/>
    <cellStyle name="Обычный 2 2 15 14" xfId="11365"/>
    <cellStyle name="Обычный 2 2 15 14 2" xfId="11366"/>
    <cellStyle name="Обычный 2 2 15 15" xfId="11367"/>
    <cellStyle name="Обычный 2 2 15 2" xfId="11368"/>
    <cellStyle name="Обычный 2 2 15 2 10" xfId="11369"/>
    <cellStyle name="Обычный 2 2 15 2 10 2" xfId="11370"/>
    <cellStyle name="Обычный 2 2 15 2 10 2 2" xfId="11371"/>
    <cellStyle name="Обычный 2 2 15 2 10 2 2 2" xfId="11372"/>
    <cellStyle name="Обычный 2 2 15 2 10 2 3" xfId="11373"/>
    <cellStyle name="Обычный 2 2 15 2 10 3" xfId="11374"/>
    <cellStyle name="Обычный 2 2 15 2 10 3 2" xfId="11375"/>
    <cellStyle name="Обычный 2 2 15 2 10 4" xfId="11376"/>
    <cellStyle name="Обычный 2 2 15 2 11" xfId="11377"/>
    <cellStyle name="Обычный 2 2 15 2 11 2" xfId="11378"/>
    <cellStyle name="Обычный 2 2 15 2 11 2 2" xfId="11379"/>
    <cellStyle name="Обычный 2 2 15 2 11 3" xfId="11380"/>
    <cellStyle name="Обычный 2 2 15 2 12" xfId="11381"/>
    <cellStyle name="Обычный 2 2 15 2 12 2" xfId="11382"/>
    <cellStyle name="Обычный 2 2 15 2 13" xfId="11383"/>
    <cellStyle name="Обычный 2 2 15 2 2" xfId="11384"/>
    <cellStyle name="Обычный 2 2 15 2 2 10" xfId="11385"/>
    <cellStyle name="Обычный 2 2 15 2 2 10 2" xfId="11386"/>
    <cellStyle name="Обычный 2 2 15 2 2 11" xfId="11387"/>
    <cellStyle name="Обычный 2 2 15 2 2 2" xfId="11388"/>
    <cellStyle name="Обычный 2 2 15 2 2 2 10" xfId="11389"/>
    <cellStyle name="Обычный 2 2 15 2 2 2 2" xfId="11390"/>
    <cellStyle name="Обычный 2 2 15 2 2 2 2 2" xfId="11391"/>
    <cellStyle name="Обычный 2 2 15 2 2 2 2 2 2" xfId="11392"/>
    <cellStyle name="Обычный 2 2 15 2 2 2 2 2 2 2" xfId="11393"/>
    <cellStyle name="Обычный 2 2 15 2 2 2 2 2 2 2 2" xfId="11394"/>
    <cellStyle name="Обычный 2 2 15 2 2 2 2 2 2 2 2 2" xfId="11395"/>
    <cellStyle name="Обычный 2 2 15 2 2 2 2 2 2 2 3" xfId="11396"/>
    <cellStyle name="Обычный 2 2 15 2 2 2 2 2 2 3" xfId="11397"/>
    <cellStyle name="Обычный 2 2 15 2 2 2 2 2 2 3 2" xfId="11398"/>
    <cellStyle name="Обычный 2 2 15 2 2 2 2 2 2 4" xfId="11399"/>
    <cellStyle name="Обычный 2 2 15 2 2 2 2 2 3" xfId="11400"/>
    <cellStyle name="Обычный 2 2 15 2 2 2 2 2 3 2" xfId="11401"/>
    <cellStyle name="Обычный 2 2 15 2 2 2 2 2 3 2 2" xfId="11402"/>
    <cellStyle name="Обычный 2 2 15 2 2 2 2 2 3 3" xfId="11403"/>
    <cellStyle name="Обычный 2 2 15 2 2 2 2 2 4" xfId="11404"/>
    <cellStyle name="Обычный 2 2 15 2 2 2 2 2 4 2" xfId="11405"/>
    <cellStyle name="Обычный 2 2 15 2 2 2 2 2 5" xfId="11406"/>
    <cellStyle name="Обычный 2 2 15 2 2 2 2 3" xfId="11407"/>
    <cellStyle name="Обычный 2 2 15 2 2 2 2 3 2" xfId="11408"/>
    <cellStyle name="Обычный 2 2 15 2 2 2 2 3 2 2" xfId="11409"/>
    <cellStyle name="Обычный 2 2 15 2 2 2 2 3 2 2 2" xfId="11410"/>
    <cellStyle name="Обычный 2 2 15 2 2 2 2 3 2 3" xfId="11411"/>
    <cellStyle name="Обычный 2 2 15 2 2 2 2 3 3" xfId="11412"/>
    <cellStyle name="Обычный 2 2 15 2 2 2 2 3 3 2" xfId="11413"/>
    <cellStyle name="Обычный 2 2 15 2 2 2 2 3 4" xfId="11414"/>
    <cellStyle name="Обычный 2 2 15 2 2 2 2 4" xfId="11415"/>
    <cellStyle name="Обычный 2 2 15 2 2 2 2 4 2" xfId="11416"/>
    <cellStyle name="Обычный 2 2 15 2 2 2 2 4 2 2" xfId="11417"/>
    <cellStyle name="Обычный 2 2 15 2 2 2 2 4 3" xfId="11418"/>
    <cellStyle name="Обычный 2 2 15 2 2 2 2 5" xfId="11419"/>
    <cellStyle name="Обычный 2 2 15 2 2 2 2 5 2" xfId="11420"/>
    <cellStyle name="Обычный 2 2 15 2 2 2 2 6" xfId="11421"/>
    <cellStyle name="Обычный 2 2 15 2 2 2 3" xfId="11422"/>
    <cellStyle name="Обычный 2 2 15 2 2 2 3 2" xfId="11423"/>
    <cellStyle name="Обычный 2 2 15 2 2 2 3 2 2" xfId="11424"/>
    <cellStyle name="Обычный 2 2 15 2 2 2 3 2 2 2" xfId="11425"/>
    <cellStyle name="Обычный 2 2 15 2 2 2 3 2 2 2 2" xfId="11426"/>
    <cellStyle name="Обычный 2 2 15 2 2 2 3 2 2 2 2 2" xfId="11427"/>
    <cellStyle name="Обычный 2 2 15 2 2 2 3 2 2 2 3" xfId="11428"/>
    <cellStyle name="Обычный 2 2 15 2 2 2 3 2 2 3" xfId="11429"/>
    <cellStyle name="Обычный 2 2 15 2 2 2 3 2 2 3 2" xfId="11430"/>
    <cellStyle name="Обычный 2 2 15 2 2 2 3 2 2 4" xfId="11431"/>
    <cellStyle name="Обычный 2 2 15 2 2 2 3 2 3" xfId="11432"/>
    <cellStyle name="Обычный 2 2 15 2 2 2 3 2 3 2" xfId="11433"/>
    <cellStyle name="Обычный 2 2 15 2 2 2 3 2 3 2 2" xfId="11434"/>
    <cellStyle name="Обычный 2 2 15 2 2 2 3 2 3 3" xfId="11435"/>
    <cellStyle name="Обычный 2 2 15 2 2 2 3 2 4" xfId="11436"/>
    <cellStyle name="Обычный 2 2 15 2 2 2 3 2 4 2" xfId="11437"/>
    <cellStyle name="Обычный 2 2 15 2 2 2 3 2 5" xfId="11438"/>
    <cellStyle name="Обычный 2 2 15 2 2 2 3 3" xfId="11439"/>
    <cellStyle name="Обычный 2 2 15 2 2 2 3 3 2" xfId="11440"/>
    <cellStyle name="Обычный 2 2 15 2 2 2 3 3 2 2" xfId="11441"/>
    <cellStyle name="Обычный 2 2 15 2 2 2 3 3 2 2 2" xfId="11442"/>
    <cellStyle name="Обычный 2 2 15 2 2 2 3 3 2 3" xfId="11443"/>
    <cellStyle name="Обычный 2 2 15 2 2 2 3 3 3" xfId="11444"/>
    <cellStyle name="Обычный 2 2 15 2 2 2 3 3 3 2" xfId="11445"/>
    <cellStyle name="Обычный 2 2 15 2 2 2 3 3 4" xfId="11446"/>
    <cellStyle name="Обычный 2 2 15 2 2 2 3 4" xfId="11447"/>
    <cellStyle name="Обычный 2 2 15 2 2 2 3 4 2" xfId="11448"/>
    <cellStyle name="Обычный 2 2 15 2 2 2 3 4 2 2" xfId="11449"/>
    <cellStyle name="Обычный 2 2 15 2 2 2 3 4 3" xfId="11450"/>
    <cellStyle name="Обычный 2 2 15 2 2 2 3 5" xfId="11451"/>
    <cellStyle name="Обычный 2 2 15 2 2 2 3 5 2" xfId="11452"/>
    <cellStyle name="Обычный 2 2 15 2 2 2 3 6" xfId="11453"/>
    <cellStyle name="Обычный 2 2 15 2 2 2 4" xfId="11454"/>
    <cellStyle name="Обычный 2 2 15 2 2 2 4 2" xfId="11455"/>
    <cellStyle name="Обычный 2 2 15 2 2 2 4 2 2" xfId="11456"/>
    <cellStyle name="Обычный 2 2 15 2 2 2 4 2 2 2" xfId="11457"/>
    <cellStyle name="Обычный 2 2 15 2 2 2 4 2 2 2 2" xfId="11458"/>
    <cellStyle name="Обычный 2 2 15 2 2 2 4 2 2 2 2 2" xfId="11459"/>
    <cellStyle name="Обычный 2 2 15 2 2 2 4 2 2 2 3" xfId="11460"/>
    <cellStyle name="Обычный 2 2 15 2 2 2 4 2 2 3" xfId="11461"/>
    <cellStyle name="Обычный 2 2 15 2 2 2 4 2 2 3 2" xfId="11462"/>
    <cellStyle name="Обычный 2 2 15 2 2 2 4 2 2 4" xfId="11463"/>
    <cellStyle name="Обычный 2 2 15 2 2 2 4 2 3" xfId="11464"/>
    <cellStyle name="Обычный 2 2 15 2 2 2 4 2 3 2" xfId="11465"/>
    <cellStyle name="Обычный 2 2 15 2 2 2 4 2 3 2 2" xfId="11466"/>
    <cellStyle name="Обычный 2 2 15 2 2 2 4 2 3 3" xfId="11467"/>
    <cellStyle name="Обычный 2 2 15 2 2 2 4 2 4" xfId="11468"/>
    <cellStyle name="Обычный 2 2 15 2 2 2 4 2 4 2" xfId="11469"/>
    <cellStyle name="Обычный 2 2 15 2 2 2 4 2 5" xfId="11470"/>
    <cellStyle name="Обычный 2 2 15 2 2 2 4 3" xfId="11471"/>
    <cellStyle name="Обычный 2 2 15 2 2 2 4 3 2" xfId="11472"/>
    <cellStyle name="Обычный 2 2 15 2 2 2 4 3 2 2" xfId="11473"/>
    <cellStyle name="Обычный 2 2 15 2 2 2 4 3 2 2 2" xfId="11474"/>
    <cellStyle name="Обычный 2 2 15 2 2 2 4 3 2 3" xfId="11475"/>
    <cellStyle name="Обычный 2 2 15 2 2 2 4 3 3" xfId="11476"/>
    <cellStyle name="Обычный 2 2 15 2 2 2 4 3 3 2" xfId="11477"/>
    <cellStyle name="Обычный 2 2 15 2 2 2 4 3 4" xfId="11478"/>
    <cellStyle name="Обычный 2 2 15 2 2 2 4 4" xfId="11479"/>
    <cellStyle name="Обычный 2 2 15 2 2 2 4 4 2" xfId="11480"/>
    <cellStyle name="Обычный 2 2 15 2 2 2 4 4 2 2" xfId="11481"/>
    <cellStyle name="Обычный 2 2 15 2 2 2 4 4 3" xfId="11482"/>
    <cellStyle name="Обычный 2 2 15 2 2 2 4 5" xfId="11483"/>
    <cellStyle name="Обычный 2 2 15 2 2 2 4 5 2" xfId="11484"/>
    <cellStyle name="Обычный 2 2 15 2 2 2 4 6" xfId="11485"/>
    <cellStyle name="Обычный 2 2 15 2 2 2 5" xfId="11486"/>
    <cellStyle name="Обычный 2 2 15 2 2 2 5 2" xfId="11487"/>
    <cellStyle name="Обычный 2 2 15 2 2 2 5 2 2" xfId="11488"/>
    <cellStyle name="Обычный 2 2 15 2 2 2 5 2 2 2" xfId="11489"/>
    <cellStyle name="Обычный 2 2 15 2 2 2 5 2 2 2 2" xfId="11490"/>
    <cellStyle name="Обычный 2 2 15 2 2 2 5 2 2 2 2 2" xfId="11491"/>
    <cellStyle name="Обычный 2 2 15 2 2 2 5 2 2 2 3" xfId="11492"/>
    <cellStyle name="Обычный 2 2 15 2 2 2 5 2 2 3" xfId="11493"/>
    <cellStyle name="Обычный 2 2 15 2 2 2 5 2 2 3 2" xfId="11494"/>
    <cellStyle name="Обычный 2 2 15 2 2 2 5 2 2 4" xfId="11495"/>
    <cellStyle name="Обычный 2 2 15 2 2 2 5 2 3" xfId="11496"/>
    <cellStyle name="Обычный 2 2 15 2 2 2 5 2 3 2" xfId="11497"/>
    <cellStyle name="Обычный 2 2 15 2 2 2 5 2 3 2 2" xfId="11498"/>
    <cellStyle name="Обычный 2 2 15 2 2 2 5 2 3 3" xfId="11499"/>
    <cellStyle name="Обычный 2 2 15 2 2 2 5 2 4" xfId="11500"/>
    <cellStyle name="Обычный 2 2 15 2 2 2 5 2 4 2" xfId="11501"/>
    <cellStyle name="Обычный 2 2 15 2 2 2 5 2 5" xfId="11502"/>
    <cellStyle name="Обычный 2 2 15 2 2 2 5 3" xfId="11503"/>
    <cellStyle name="Обычный 2 2 15 2 2 2 5 3 2" xfId="11504"/>
    <cellStyle name="Обычный 2 2 15 2 2 2 5 3 2 2" xfId="11505"/>
    <cellStyle name="Обычный 2 2 15 2 2 2 5 3 2 2 2" xfId="11506"/>
    <cellStyle name="Обычный 2 2 15 2 2 2 5 3 2 3" xfId="11507"/>
    <cellStyle name="Обычный 2 2 15 2 2 2 5 3 3" xfId="11508"/>
    <cellStyle name="Обычный 2 2 15 2 2 2 5 3 3 2" xfId="11509"/>
    <cellStyle name="Обычный 2 2 15 2 2 2 5 3 4" xfId="11510"/>
    <cellStyle name="Обычный 2 2 15 2 2 2 5 4" xfId="11511"/>
    <cellStyle name="Обычный 2 2 15 2 2 2 5 4 2" xfId="11512"/>
    <cellStyle name="Обычный 2 2 15 2 2 2 5 4 2 2" xfId="11513"/>
    <cellStyle name="Обычный 2 2 15 2 2 2 5 4 3" xfId="11514"/>
    <cellStyle name="Обычный 2 2 15 2 2 2 5 5" xfId="11515"/>
    <cellStyle name="Обычный 2 2 15 2 2 2 5 5 2" xfId="11516"/>
    <cellStyle name="Обычный 2 2 15 2 2 2 5 6" xfId="11517"/>
    <cellStyle name="Обычный 2 2 15 2 2 2 6" xfId="11518"/>
    <cellStyle name="Обычный 2 2 15 2 2 2 6 2" xfId="11519"/>
    <cellStyle name="Обычный 2 2 15 2 2 2 6 2 2" xfId="11520"/>
    <cellStyle name="Обычный 2 2 15 2 2 2 6 2 2 2" xfId="11521"/>
    <cellStyle name="Обычный 2 2 15 2 2 2 6 2 2 2 2" xfId="11522"/>
    <cellStyle name="Обычный 2 2 15 2 2 2 6 2 2 3" xfId="11523"/>
    <cellStyle name="Обычный 2 2 15 2 2 2 6 2 3" xfId="11524"/>
    <cellStyle name="Обычный 2 2 15 2 2 2 6 2 3 2" xfId="11525"/>
    <cellStyle name="Обычный 2 2 15 2 2 2 6 2 4" xfId="11526"/>
    <cellStyle name="Обычный 2 2 15 2 2 2 6 3" xfId="11527"/>
    <cellStyle name="Обычный 2 2 15 2 2 2 6 3 2" xfId="11528"/>
    <cellStyle name="Обычный 2 2 15 2 2 2 6 3 2 2" xfId="11529"/>
    <cellStyle name="Обычный 2 2 15 2 2 2 6 3 3" xfId="11530"/>
    <cellStyle name="Обычный 2 2 15 2 2 2 6 4" xfId="11531"/>
    <cellStyle name="Обычный 2 2 15 2 2 2 6 4 2" xfId="11532"/>
    <cellStyle name="Обычный 2 2 15 2 2 2 6 5" xfId="11533"/>
    <cellStyle name="Обычный 2 2 15 2 2 2 7" xfId="11534"/>
    <cellStyle name="Обычный 2 2 15 2 2 2 7 2" xfId="11535"/>
    <cellStyle name="Обычный 2 2 15 2 2 2 7 2 2" xfId="11536"/>
    <cellStyle name="Обычный 2 2 15 2 2 2 7 2 2 2" xfId="11537"/>
    <cellStyle name="Обычный 2 2 15 2 2 2 7 2 3" xfId="11538"/>
    <cellStyle name="Обычный 2 2 15 2 2 2 7 3" xfId="11539"/>
    <cellStyle name="Обычный 2 2 15 2 2 2 7 3 2" xfId="11540"/>
    <cellStyle name="Обычный 2 2 15 2 2 2 7 4" xfId="11541"/>
    <cellStyle name="Обычный 2 2 15 2 2 2 8" xfId="11542"/>
    <cellStyle name="Обычный 2 2 15 2 2 2 8 2" xfId="11543"/>
    <cellStyle name="Обычный 2 2 15 2 2 2 8 2 2" xfId="11544"/>
    <cellStyle name="Обычный 2 2 15 2 2 2 8 3" xfId="11545"/>
    <cellStyle name="Обычный 2 2 15 2 2 2 9" xfId="11546"/>
    <cellStyle name="Обычный 2 2 15 2 2 2 9 2" xfId="11547"/>
    <cellStyle name="Обычный 2 2 15 2 2 3" xfId="11548"/>
    <cellStyle name="Обычный 2 2 15 2 2 3 2" xfId="11549"/>
    <cellStyle name="Обычный 2 2 15 2 2 3 2 2" xfId="11550"/>
    <cellStyle name="Обычный 2 2 15 2 2 3 2 2 2" xfId="11551"/>
    <cellStyle name="Обычный 2 2 15 2 2 3 2 2 2 2" xfId="11552"/>
    <cellStyle name="Обычный 2 2 15 2 2 3 2 2 2 2 2" xfId="11553"/>
    <cellStyle name="Обычный 2 2 15 2 2 3 2 2 2 3" xfId="11554"/>
    <cellStyle name="Обычный 2 2 15 2 2 3 2 2 3" xfId="11555"/>
    <cellStyle name="Обычный 2 2 15 2 2 3 2 2 3 2" xfId="11556"/>
    <cellStyle name="Обычный 2 2 15 2 2 3 2 2 4" xfId="11557"/>
    <cellStyle name="Обычный 2 2 15 2 2 3 2 3" xfId="11558"/>
    <cellStyle name="Обычный 2 2 15 2 2 3 2 3 2" xfId="11559"/>
    <cellStyle name="Обычный 2 2 15 2 2 3 2 3 2 2" xfId="11560"/>
    <cellStyle name="Обычный 2 2 15 2 2 3 2 3 3" xfId="11561"/>
    <cellStyle name="Обычный 2 2 15 2 2 3 2 4" xfId="11562"/>
    <cellStyle name="Обычный 2 2 15 2 2 3 2 4 2" xfId="11563"/>
    <cellStyle name="Обычный 2 2 15 2 2 3 2 5" xfId="11564"/>
    <cellStyle name="Обычный 2 2 15 2 2 3 3" xfId="11565"/>
    <cellStyle name="Обычный 2 2 15 2 2 3 3 2" xfId="11566"/>
    <cellStyle name="Обычный 2 2 15 2 2 3 3 2 2" xfId="11567"/>
    <cellStyle name="Обычный 2 2 15 2 2 3 3 2 2 2" xfId="11568"/>
    <cellStyle name="Обычный 2 2 15 2 2 3 3 2 3" xfId="11569"/>
    <cellStyle name="Обычный 2 2 15 2 2 3 3 3" xfId="11570"/>
    <cellStyle name="Обычный 2 2 15 2 2 3 3 3 2" xfId="11571"/>
    <cellStyle name="Обычный 2 2 15 2 2 3 3 4" xfId="11572"/>
    <cellStyle name="Обычный 2 2 15 2 2 3 4" xfId="11573"/>
    <cellStyle name="Обычный 2 2 15 2 2 3 4 2" xfId="11574"/>
    <cellStyle name="Обычный 2 2 15 2 2 3 4 2 2" xfId="11575"/>
    <cellStyle name="Обычный 2 2 15 2 2 3 4 3" xfId="11576"/>
    <cellStyle name="Обычный 2 2 15 2 2 3 5" xfId="11577"/>
    <cellStyle name="Обычный 2 2 15 2 2 3 5 2" xfId="11578"/>
    <cellStyle name="Обычный 2 2 15 2 2 3 6" xfId="11579"/>
    <cellStyle name="Обычный 2 2 15 2 2 4" xfId="11580"/>
    <cellStyle name="Обычный 2 2 15 2 2 4 2" xfId="11581"/>
    <cellStyle name="Обычный 2 2 15 2 2 4 2 2" xfId="11582"/>
    <cellStyle name="Обычный 2 2 15 2 2 4 2 2 2" xfId="11583"/>
    <cellStyle name="Обычный 2 2 15 2 2 4 2 2 2 2" xfId="11584"/>
    <cellStyle name="Обычный 2 2 15 2 2 4 2 2 2 2 2" xfId="11585"/>
    <cellStyle name="Обычный 2 2 15 2 2 4 2 2 2 3" xfId="11586"/>
    <cellStyle name="Обычный 2 2 15 2 2 4 2 2 3" xfId="11587"/>
    <cellStyle name="Обычный 2 2 15 2 2 4 2 2 3 2" xfId="11588"/>
    <cellStyle name="Обычный 2 2 15 2 2 4 2 2 4" xfId="11589"/>
    <cellStyle name="Обычный 2 2 15 2 2 4 2 3" xfId="11590"/>
    <cellStyle name="Обычный 2 2 15 2 2 4 2 3 2" xfId="11591"/>
    <cellStyle name="Обычный 2 2 15 2 2 4 2 3 2 2" xfId="11592"/>
    <cellStyle name="Обычный 2 2 15 2 2 4 2 3 3" xfId="11593"/>
    <cellStyle name="Обычный 2 2 15 2 2 4 2 4" xfId="11594"/>
    <cellStyle name="Обычный 2 2 15 2 2 4 2 4 2" xfId="11595"/>
    <cellStyle name="Обычный 2 2 15 2 2 4 2 5" xfId="11596"/>
    <cellStyle name="Обычный 2 2 15 2 2 4 3" xfId="11597"/>
    <cellStyle name="Обычный 2 2 15 2 2 4 3 2" xfId="11598"/>
    <cellStyle name="Обычный 2 2 15 2 2 4 3 2 2" xfId="11599"/>
    <cellStyle name="Обычный 2 2 15 2 2 4 3 2 2 2" xfId="11600"/>
    <cellStyle name="Обычный 2 2 15 2 2 4 3 2 3" xfId="11601"/>
    <cellStyle name="Обычный 2 2 15 2 2 4 3 3" xfId="11602"/>
    <cellStyle name="Обычный 2 2 15 2 2 4 3 3 2" xfId="11603"/>
    <cellStyle name="Обычный 2 2 15 2 2 4 3 4" xfId="11604"/>
    <cellStyle name="Обычный 2 2 15 2 2 4 4" xfId="11605"/>
    <cellStyle name="Обычный 2 2 15 2 2 4 4 2" xfId="11606"/>
    <cellStyle name="Обычный 2 2 15 2 2 4 4 2 2" xfId="11607"/>
    <cellStyle name="Обычный 2 2 15 2 2 4 4 3" xfId="11608"/>
    <cellStyle name="Обычный 2 2 15 2 2 4 5" xfId="11609"/>
    <cellStyle name="Обычный 2 2 15 2 2 4 5 2" xfId="11610"/>
    <cellStyle name="Обычный 2 2 15 2 2 4 6" xfId="11611"/>
    <cellStyle name="Обычный 2 2 15 2 2 5" xfId="11612"/>
    <cellStyle name="Обычный 2 2 15 2 2 5 2" xfId="11613"/>
    <cellStyle name="Обычный 2 2 15 2 2 5 2 2" xfId="11614"/>
    <cellStyle name="Обычный 2 2 15 2 2 5 2 2 2" xfId="11615"/>
    <cellStyle name="Обычный 2 2 15 2 2 5 2 2 2 2" xfId="11616"/>
    <cellStyle name="Обычный 2 2 15 2 2 5 2 2 2 2 2" xfId="11617"/>
    <cellStyle name="Обычный 2 2 15 2 2 5 2 2 2 3" xfId="11618"/>
    <cellStyle name="Обычный 2 2 15 2 2 5 2 2 3" xfId="11619"/>
    <cellStyle name="Обычный 2 2 15 2 2 5 2 2 3 2" xfId="11620"/>
    <cellStyle name="Обычный 2 2 15 2 2 5 2 2 4" xfId="11621"/>
    <cellStyle name="Обычный 2 2 15 2 2 5 2 3" xfId="11622"/>
    <cellStyle name="Обычный 2 2 15 2 2 5 2 3 2" xfId="11623"/>
    <cellStyle name="Обычный 2 2 15 2 2 5 2 3 2 2" xfId="11624"/>
    <cellStyle name="Обычный 2 2 15 2 2 5 2 3 3" xfId="11625"/>
    <cellStyle name="Обычный 2 2 15 2 2 5 2 4" xfId="11626"/>
    <cellStyle name="Обычный 2 2 15 2 2 5 2 4 2" xfId="11627"/>
    <cellStyle name="Обычный 2 2 15 2 2 5 2 5" xfId="11628"/>
    <cellStyle name="Обычный 2 2 15 2 2 5 3" xfId="11629"/>
    <cellStyle name="Обычный 2 2 15 2 2 5 3 2" xfId="11630"/>
    <cellStyle name="Обычный 2 2 15 2 2 5 3 2 2" xfId="11631"/>
    <cellStyle name="Обычный 2 2 15 2 2 5 3 2 2 2" xfId="11632"/>
    <cellStyle name="Обычный 2 2 15 2 2 5 3 2 3" xfId="11633"/>
    <cellStyle name="Обычный 2 2 15 2 2 5 3 3" xfId="11634"/>
    <cellStyle name="Обычный 2 2 15 2 2 5 3 3 2" xfId="11635"/>
    <cellStyle name="Обычный 2 2 15 2 2 5 3 4" xfId="11636"/>
    <cellStyle name="Обычный 2 2 15 2 2 5 4" xfId="11637"/>
    <cellStyle name="Обычный 2 2 15 2 2 5 4 2" xfId="11638"/>
    <cellStyle name="Обычный 2 2 15 2 2 5 4 2 2" xfId="11639"/>
    <cellStyle name="Обычный 2 2 15 2 2 5 4 3" xfId="11640"/>
    <cellStyle name="Обычный 2 2 15 2 2 5 5" xfId="11641"/>
    <cellStyle name="Обычный 2 2 15 2 2 5 5 2" xfId="11642"/>
    <cellStyle name="Обычный 2 2 15 2 2 5 6" xfId="11643"/>
    <cellStyle name="Обычный 2 2 15 2 2 6" xfId="11644"/>
    <cellStyle name="Обычный 2 2 15 2 2 6 2" xfId="11645"/>
    <cellStyle name="Обычный 2 2 15 2 2 6 2 2" xfId="11646"/>
    <cellStyle name="Обычный 2 2 15 2 2 6 2 2 2" xfId="11647"/>
    <cellStyle name="Обычный 2 2 15 2 2 6 2 2 2 2" xfId="11648"/>
    <cellStyle name="Обычный 2 2 15 2 2 6 2 2 2 2 2" xfId="11649"/>
    <cellStyle name="Обычный 2 2 15 2 2 6 2 2 2 3" xfId="11650"/>
    <cellStyle name="Обычный 2 2 15 2 2 6 2 2 3" xfId="11651"/>
    <cellStyle name="Обычный 2 2 15 2 2 6 2 2 3 2" xfId="11652"/>
    <cellStyle name="Обычный 2 2 15 2 2 6 2 2 4" xfId="11653"/>
    <cellStyle name="Обычный 2 2 15 2 2 6 2 3" xfId="11654"/>
    <cellStyle name="Обычный 2 2 15 2 2 6 2 3 2" xfId="11655"/>
    <cellStyle name="Обычный 2 2 15 2 2 6 2 3 2 2" xfId="11656"/>
    <cellStyle name="Обычный 2 2 15 2 2 6 2 3 3" xfId="11657"/>
    <cellStyle name="Обычный 2 2 15 2 2 6 2 4" xfId="11658"/>
    <cellStyle name="Обычный 2 2 15 2 2 6 2 4 2" xfId="11659"/>
    <cellStyle name="Обычный 2 2 15 2 2 6 2 5" xfId="11660"/>
    <cellStyle name="Обычный 2 2 15 2 2 6 3" xfId="11661"/>
    <cellStyle name="Обычный 2 2 15 2 2 6 3 2" xfId="11662"/>
    <cellStyle name="Обычный 2 2 15 2 2 6 3 2 2" xfId="11663"/>
    <cellStyle name="Обычный 2 2 15 2 2 6 3 2 2 2" xfId="11664"/>
    <cellStyle name="Обычный 2 2 15 2 2 6 3 2 3" xfId="11665"/>
    <cellStyle name="Обычный 2 2 15 2 2 6 3 3" xfId="11666"/>
    <cellStyle name="Обычный 2 2 15 2 2 6 3 3 2" xfId="11667"/>
    <cellStyle name="Обычный 2 2 15 2 2 6 3 4" xfId="11668"/>
    <cellStyle name="Обычный 2 2 15 2 2 6 4" xfId="11669"/>
    <cellStyle name="Обычный 2 2 15 2 2 6 4 2" xfId="11670"/>
    <cellStyle name="Обычный 2 2 15 2 2 6 4 2 2" xfId="11671"/>
    <cellStyle name="Обычный 2 2 15 2 2 6 4 3" xfId="11672"/>
    <cellStyle name="Обычный 2 2 15 2 2 6 5" xfId="11673"/>
    <cellStyle name="Обычный 2 2 15 2 2 6 5 2" xfId="11674"/>
    <cellStyle name="Обычный 2 2 15 2 2 6 6" xfId="11675"/>
    <cellStyle name="Обычный 2 2 15 2 2 7" xfId="11676"/>
    <cellStyle name="Обычный 2 2 15 2 2 7 2" xfId="11677"/>
    <cellStyle name="Обычный 2 2 15 2 2 7 2 2" xfId="11678"/>
    <cellStyle name="Обычный 2 2 15 2 2 7 2 2 2" xfId="11679"/>
    <cellStyle name="Обычный 2 2 15 2 2 7 2 2 2 2" xfId="11680"/>
    <cellStyle name="Обычный 2 2 15 2 2 7 2 2 3" xfId="11681"/>
    <cellStyle name="Обычный 2 2 15 2 2 7 2 3" xfId="11682"/>
    <cellStyle name="Обычный 2 2 15 2 2 7 2 3 2" xfId="11683"/>
    <cellStyle name="Обычный 2 2 15 2 2 7 2 4" xfId="11684"/>
    <cellStyle name="Обычный 2 2 15 2 2 7 3" xfId="11685"/>
    <cellStyle name="Обычный 2 2 15 2 2 7 3 2" xfId="11686"/>
    <cellStyle name="Обычный 2 2 15 2 2 7 3 2 2" xfId="11687"/>
    <cellStyle name="Обычный 2 2 15 2 2 7 3 3" xfId="11688"/>
    <cellStyle name="Обычный 2 2 15 2 2 7 4" xfId="11689"/>
    <cellStyle name="Обычный 2 2 15 2 2 7 4 2" xfId="11690"/>
    <cellStyle name="Обычный 2 2 15 2 2 7 5" xfId="11691"/>
    <cellStyle name="Обычный 2 2 15 2 2 8" xfId="11692"/>
    <cellStyle name="Обычный 2 2 15 2 2 8 2" xfId="11693"/>
    <cellStyle name="Обычный 2 2 15 2 2 8 2 2" xfId="11694"/>
    <cellStyle name="Обычный 2 2 15 2 2 8 2 2 2" xfId="11695"/>
    <cellStyle name="Обычный 2 2 15 2 2 8 2 3" xfId="11696"/>
    <cellStyle name="Обычный 2 2 15 2 2 8 3" xfId="11697"/>
    <cellStyle name="Обычный 2 2 15 2 2 8 3 2" xfId="11698"/>
    <cellStyle name="Обычный 2 2 15 2 2 8 4" xfId="11699"/>
    <cellStyle name="Обычный 2 2 15 2 2 9" xfId="11700"/>
    <cellStyle name="Обычный 2 2 15 2 2 9 2" xfId="11701"/>
    <cellStyle name="Обычный 2 2 15 2 2 9 2 2" xfId="11702"/>
    <cellStyle name="Обычный 2 2 15 2 2 9 3" xfId="11703"/>
    <cellStyle name="Обычный 2 2 15 2 3" xfId="11704"/>
    <cellStyle name="Обычный 2 2 15 2 3 10" xfId="11705"/>
    <cellStyle name="Обычный 2 2 15 2 3 2" xfId="11706"/>
    <cellStyle name="Обычный 2 2 15 2 3 2 2" xfId="11707"/>
    <cellStyle name="Обычный 2 2 15 2 3 2 2 2" xfId="11708"/>
    <cellStyle name="Обычный 2 2 15 2 3 2 2 2 2" xfId="11709"/>
    <cellStyle name="Обычный 2 2 15 2 3 2 2 2 2 2" xfId="11710"/>
    <cellStyle name="Обычный 2 2 15 2 3 2 2 2 2 2 2" xfId="11711"/>
    <cellStyle name="Обычный 2 2 15 2 3 2 2 2 2 3" xfId="11712"/>
    <cellStyle name="Обычный 2 2 15 2 3 2 2 2 3" xfId="11713"/>
    <cellStyle name="Обычный 2 2 15 2 3 2 2 2 3 2" xfId="11714"/>
    <cellStyle name="Обычный 2 2 15 2 3 2 2 2 4" xfId="11715"/>
    <cellStyle name="Обычный 2 2 15 2 3 2 2 3" xfId="11716"/>
    <cellStyle name="Обычный 2 2 15 2 3 2 2 3 2" xfId="11717"/>
    <cellStyle name="Обычный 2 2 15 2 3 2 2 3 2 2" xfId="11718"/>
    <cellStyle name="Обычный 2 2 15 2 3 2 2 3 3" xfId="11719"/>
    <cellStyle name="Обычный 2 2 15 2 3 2 2 4" xfId="11720"/>
    <cellStyle name="Обычный 2 2 15 2 3 2 2 4 2" xfId="11721"/>
    <cellStyle name="Обычный 2 2 15 2 3 2 2 5" xfId="11722"/>
    <cellStyle name="Обычный 2 2 15 2 3 2 3" xfId="11723"/>
    <cellStyle name="Обычный 2 2 15 2 3 2 3 2" xfId="11724"/>
    <cellStyle name="Обычный 2 2 15 2 3 2 3 2 2" xfId="11725"/>
    <cellStyle name="Обычный 2 2 15 2 3 2 3 2 2 2" xfId="11726"/>
    <cellStyle name="Обычный 2 2 15 2 3 2 3 2 3" xfId="11727"/>
    <cellStyle name="Обычный 2 2 15 2 3 2 3 3" xfId="11728"/>
    <cellStyle name="Обычный 2 2 15 2 3 2 3 3 2" xfId="11729"/>
    <cellStyle name="Обычный 2 2 15 2 3 2 3 4" xfId="11730"/>
    <cellStyle name="Обычный 2 2 15 2 3 2 4" xfId="11731"/>
    <cellStyle name="Обычный 2 2 15 2 3 2 4 2" xfId="11732"/>
    <cellStyle name="Обычный 2 2 15 2 3 2 4 2 2" xfId="11733"/>
    <cellStyle name="Обычный 2 2 15 2 3 2 4 3" xfId="11734"/>
    <cellStyle name="Обычный 2 2 15 2 3 2 5" xfId="11735"/>
    <cellStyle name="Обычный 2 2 15 2 3 2 5 2" xfId="11736"/>
    <cellStyle name="Обычный 2 2 15 2 3 2 6" xfId="11737"/>
    <cellStyle name="Обычный 2 2 15 2 3 3" xfId="11738"/>
    <cellStyle name="Обычный 2 2 15 2 3 3 2" xfId="11739"/>
    <cellStyle name="Обычный 2 2 15 2 3 3 2 2" xfId="11740"/>
    <cellStyle name="Обычный 2 2 15 2 3 3 2 2 2" xfId="11741"/>
    <cellStyle name="Обычный 2 2 15 2 3 3 2 2 2 2" xfId="11742"/>
    <cellStyle name="Обычный 2 2 15 2 3 3 2 2 2 2 2" xfId="11743"/>
    <cellStyle name="Обычный 2 2 15 2 3 3 2 2 2 3" xfId="11744"/>
    <cellStyle name="Обычный 2 2 15 2 3 3 2 2 3" xfId="11745"/>
    <cellStyle name="Обычный 2 2 15 2 3 3 2 2 3 2" xfId="11746"/>
    <cellStyle name="Обычный 2 2 15 2 3 3 2 2 4" xfId="11747"/>
    <cellStyle name="Обычный 2 2 15 2 3 3 2 3" xfId="11748"/>
    <cellStyle name="Обычный 2 2 15 2 3 3 2 3 2" xfId="11749"/>
    <cellStyle name="Обычный 2 2 15 2 3 3 2 3 2 2" xfId="11750"/>
    <cellStyle name="Обычный 2 2 15 2 3 3 2 3 3" xfId="11751"/>
    <cellStyle name="Обычный 2 2 15 2 3 3 2 4" xfId="11752"/>
    <cellStyle name="Обычный 2 2 15 2 3 3 2 4 2" xfId="11753"/>
    <cellStyle name="Обычный 2 2 15 2 3 3 2 5" xfId="11754"/>
    <cellStyle name="Обычный 2 2 15 2 3 3 3" xfId="11755"/>
    <cellStyle name="Обычный 2 2 15 2 3 3 3 2" xfId="11756"/>
    <cellStyle name="Обычный 2 2 15 2 3 3 3 2 2" xfId="11757"/>
    <cellStyle name="Обычный 2 2 15 2 3 3 3 2 2 2" xfId="11758"/>
    <cellStyle name="Обычный 2 2 15 2 3 3 3 2 3" xfId="11759"/>
    <cellStyle name="Обычный 2 2 15 2 3 3 3 3" xfId="11760"/>
    <cellStyle name="Обычный 2 2 15 2 3 3 3 3 2" xfId="11761"/>
    <cellStyle name="Обычный 2 2 15 2 3 3 3 4" xfId="11762"/>
    <cellStyle name="Обычный 2 2 15 2 3 3 4" xfId="11763"/>
    <cellStyle name="Обычный 2 2 15 2 3 3 4 2" xfId="11764"/>
    <cellStyle name="Обычный 2 2 15 2 3 3 4 2 2" xfId="11765"/>
    <cellStyle name="Обычный 2 2 15 2 3 3 4 3" xfId="11766"/>
    <cellStyle name="Обычный 2 2 15 2 3 3 5" xfId="11767"/>
    <cellStyle name="Обычный 2 2 15 2 3 3 5 2" xfId="11768"/>
    <cellStyle name="Обычный 2 2 15 2 3 3 6" xfId="11769"/>
    <cellStyle name="Обычный 2 2 15 2 3 4" xfId="11770"/>
    <cellStyle name="Обычный 2 2 15 2 3 4 2" xfId="11771"/>
    <cellStyle name="Обычный 2 2 15 2 3 4 2 2" xfId="11772"/>
    <cellStyle name="Обычный 2 2 15 2 3 4 2 2 2" xfId="11773"/>
    <cellStyle name="Обычный 2 2 15 2 3 4 2 2 2 2" xfId="11774"/>
    <cellStyle name="Обычный 2 2 15 2 3 4 2 2 2 2 2" xfId="11775"/>
    <cellStyle name="Обычный 2 2 15 2 3 4 2 2 2 3" xfId="11776"/>
    <cellStyle name="Обычный 2 2 15 2 3 4 2 2 3" xfId="11777"/>
    <cellStyle name="Обычный 2 2 15 2 3 4 2 2 3 2" xfId="11778"/>
    <cellStyle name="Обычный 2 2 15 2 3 4 2 2 4" xfId="11779"/>
    <cellStyle name="Обычный 2 2 15 2 3 4 2 3" xfId="11780"/>
    <cellStyle name="Обычный 2 2 15 2 3 4 2 3 2" xfId="11781"/>
    <cellStyle name="Обычный 2 2 15 2 3 4 2 3 2 2" xfId="11782"/>
    <cellStyle name="Обычный 2 2 15 2 3 4 2 3 3" xfId="11783"/>
    <cellStyle name="Обычный 2 2 15 2 3 4 2 4" xfId="11784"/>
    <cellStyle name="Обычный 2 2 15 2 3 4 2 4 2" xfId="11785"/>
    <cellStyle name="Обычный 2 2 15 2 3 4 2 5" xfId="11786"/>
    <cellStyle name="Обычный 2 2 15 2 3 4 3" xfId="11787"/>
    <cellStyle name="Обычный 2 2 15 2 3 4 3 2" xfId="11788"/>
    <cellStyle name="Обычный 2 2 15 2 3 4 3 2 2" xfId="11789"/>
    <cellStyle name="Обычный 2 2 15 2 3 4 3 2 2 2" xfId="11790"/>
    <cellStyle name="Обычный 2 2 15 2 3 4 3 2 3" xfId="11791"/>
    <cellStyle name="Обычный 2 2 15 2 3 4 3 3" xfId="11792"/>
    <cellStyle name="Обычный 2 2 15 2 3 4 3 3 2" xfId="11793"/>
    <cellStyle name="Обычный 2 2 15 2 3 4 3 4" xfId="11794"/>
    <cellStyle name="Обычный 2 2 15 2 3 4 4" xfId="11795"/>
    <cellStyle name="Обычный 2 2 15 2 3 4 4 2" xfId="11796"/>
    <cellStyle name="Обычный 2 2 15 2 3 4 4 2 2" xfId="11797"/>
    <cellStyle name="Обычный 2 2 15 2 3 4 4 3" xfId="11798"/>
    <cellStyle name="Обычный 2 2 15 2 3 4 5" xfId="11799"/>
    <cellStyle name="Обычный 2 2 15 2 3 4 5 2" xfId="11800"/>
    <cellStyle name="Обычный 2 2 15 2 3 4 6" xfId="11801"/>
    <cellStyle name="Обычный 2 2 15 2 3 5" xfId="11802"/>
    <cellStyle name="Обычный 2 2 15 2 3 5 2" xfId="11803"/>
    <cellStyle name="Обычный 2 2 15 2 3 5 2 2" xfId="11804"/>
    <cellStyle name="Обычный 2 2 15 2 3 5 2 2 2" xfId="11805"/>
    <cellStyle name="Обычный 2 2 15 2 3 5 2 2 2 2" xfId="11806"/>
    <cellStyle name="Обычный 2 2 15 2 3 5 2 2 2 2 2" xfId="11807"/>
    <cellStyle name="Обычный 2 2 15 2 3 5 2 2 2 3" xfId="11808"/>
    <cellStyle name="Обычный 2 2 15 2 3 5 2 2 3" xfId="11809"/>
    <cellStyle name="Обычный 2 2 15 2 3 5 2 2 3 2" xfId="11810"/>
    <cellStyle name="Обычный 2 2 15 2 3 5 2 2 4" xfId="11811"/>
    <cellStyle name="Обычный 2 2 15 2 3 5 2 3" xfId="11812"/>
    <cellStyle name="Обычный 2 2 15 2 3 5 2 3 2" xfId="11813"/>
    <cellStyle name="Обычный 2 2 15 2 3 5 2 3 2 2" xfId="11814"/>
    <cellStyle name="Обычный 2 2 15 2 3 5 2 3 3" xfId="11815"/>
    <cellStyle name="Обычный 2 2 15 2 3 5 2 4" xfId="11816"/>
    <cellStyle name="Обычный 2 2 15 2 3 5 2 4 2" xfId="11817"/>
    <cellStyle name="Обычный 2 2 15 2 3 5 2 5" xfId="11818"/>
    <cellStyle name="Обычный 2 2 15 2 3 5 3" xfId="11819"/>
    <cellStyle name="Обычный 2 2 15 2 3 5 3 2" xfId="11820"/>
    <cellStyle name="Обычный 2 2 15 2 3 5 3 2 2" xfId="11821"/>
    <cellStyle name="Обычный 2 2 15 2 3 5 3 2 2 2" xfId="11822"/>
    <cellStyle name="Обычный 2 2 15 2 3 5 3 2 3" xfId="11823"/>
    <cellStyle name="Обычный 2 2 15 2 3 5 3 3" xfId="11824"/>
    <cellStyle name="Обычный 2 2 15 2 3 5 3 3 2" xfId="11825"/>
    <cellStyle name="Обычный 2 2 15 2 3 5 3 4" xfId="11826"/>
    <cellStyle name="Обычный 2 2 15 2 3 5 4" xfId="11827"/>
    <cellStyle name="Обычный 2 2 15 2 3 5 4 2" xfId="11828"/>
    <cellStyle name="Обычный 2 2 15 2 3 5 4 2 2" xfId="11829"/>
    <cellStyle name="Обычный 2 2 15 2 3 5 4 3" xfId="11830"/>
    <cellStyle name="Обычный 2 2 15 2 3 5 5" xfId="11831"/>
    <cellStyle name="Обычный 2 2 15 2 3 5 5 2" xfId="11832"/>
    <cellStyle name="Обычный 2 2 15 2 3 5 6" xfId="11833"/>
    <cellStyle name="Обычный 2 2 15 2 3 6" xfId="11834"/>
    <cellStyle name="Обычный 2 2 15 2 3 6 2" xfId="11835"/>
    <cellStyle name="Обычный 2 2 15 2 3 6 2 2" xfId="11836"/>
    <cellStyle name="Обычный 2 2 15 2 3 6 2 2 2" xfId="11837"/>
    <cellStyle name="Обычный 2 2 15 2 3 6 2 2 2 2" xfId="11838"/>
    <cellStyle name="Обычный 2 2 15 2 3 6 2 2 3" xfId="11839"/>
    <cellStyle name="Обычный 2 2 15 2 3 6 2 3" xfId="11840"/>
    <cellStyle name="Обычный 2 2 15 2 3 6 2 3 2" xfId="11841"/>
    <cellStyle name="Обычный 2 2 15 2 3 6 2 4" xfId="11842"/>
    <cellStyle name="Обычный 2 2 15 2 3 6 3" xfId="11843"/>
    <cellStyle name="Обычный 2 2 15 2 3 6 3 2" xfId="11844"/>
    <cellStyle name="Обычный 2 2 15 2 3 6 3 2 2" xfId="11845"/>
    <cellStyle name="Обычный 2 2 15 2 3 6 3 3" xfId="11846"/>
    <cellStyle name="Обычный 2 2 15 2 3 6 4" xfId="11847"/>
    <cellStyle name="Обычный 2 2 15 2 3 6 4 2" xfId="11848"/>
    <cellStyle name="Обычный 2 2 15 2 3 6 5" xfId="11849"/>
    <cellStyle name="Обычный 2 2 15 2 3 7" xfId="11850"/>
    <cellStyle name="Обычный 2 2 15 2 3 7 2" xfId="11851"/>
    <cellStyle name="Обычный 2 2 15 2 3 7 2 2" xfId="11852"/>
    <cellStyle name="Обычный 2 2 15 2 3 7 2 2 2" xfId="11853"/>
    <cellStyle name="Обычный 2 2 15 2 3 7 2 3" xfId="11854"/>
    <cellStyle name="Обычный 2 2 15 2 3 7 3" xfId="11855"/>
    <cellStyle name="Обычный 2 2 15 2 3 7 3 2" xfId="11856"/>
    <cellStyle name="Обычный 2 2 15 2 3 7 4" xfId="11857"/>
    <cellStyle name="Обычный 2 2 15 2 3 8" xfId="11858"/>
    <cellStyle name="Обычный 2 2 15 2 3 8 2" xfId="11859"/>
    <cellStyle name="Обычный 2 2 15 2 3 8 2 2" xfId="11860"/>
    <cellStyle name="Обычный 2 2 15 2 3 8 3" xfId="11861"/>
    <cellStyle name="Обычный 2 2 15 2 3 9" xfId="11862"/>
    <cellStyle name="Обычный 2 2 15 2 3 9 2" xfId="11863"/>
    <cellStyle name="Обычный 2 2 15 2 4" xfId="11864"/>
    <cellStyle name="Обычный 2 2 15 2 4 10" xfId="11865"/>
    <cellStyle name="Обычный 2 2 15 2 4 2" xfId="11866"/>
    <cellStyle name="Обычный 2 2 15 2 4 2 2" xfId="11867"/>
    <cellStyle name="Обычный 2 2 15 2 4 2 2 2" xfId="11868"/>
    <cellStyle name="Обычный 2 2 15 2 4 2 2 2 2" xfId="11869"/>
    <cellStyle name="Обычный 2 2 15 2 4 2 2 2 2 2" xfId="11870"/>
    <cellStyle name="Обычный 2 2 15 2 4 2 2 2 2 2 2" xfId="11871"/>
    <cellStyle name="Обычный 2 2 15 2 4 2 2 2 2 3" xfId="11872"/>
    <cellStyle name="Обычный 2 2 15 2 4 2 2 2 3" xfId="11873"/>
    <cellStyle name="Обычный 2 2 15 2 4 2 2 2 3 2" xfId="11874"/>
    <cellStyle name="Обычный 2 2 15 2 4 2 2 2 4" xfId="11875"/>
    <cellStyle name="Обычный 2 2 15 2 4 2 2 3" xfId="11876"/>
    <cellStyle name="Обычный 2 2 15 2 4 2 2 3 2" xfId="11877"/>
    <cellStyle name="Обычный 2 2 15 2 4 2 2 3 2 2" xfId="11878"/>
    <cellStyle name="Обычный 2 2 15 2 4 2 2 3 3" xfId="11879"/>
    <cellStyle name="Обычный 2 2 15 2 4 2 2 4" xfId="11880"/>
    <cellStyle name="Обычный 2 2 15 2 4 2 2 4 2" xfId="11881"/>
    <cellStyle name="Обычный 2 2 15 2 4 2 2 5" xfId="11882"/>
    <cellStyle name="Обычный 2 2 15 2 4 2 3" xfId="11883"/>
    <cellStyle name="Обычный 2 2 15 2 4 2 3 2" xfId="11884"/>
    <cellStyle name="Обычный 2 2 15 2 4 2 3 2 2" xfId="11885"/>
    <cellStyle name="Обычный 2 2 15 2 4 2 3 2 2 2" xfId="11886"/>
    <cellStyle name="Обычный 2 2 15 2 4 2 3 2 3" xfId="11887"/>
    <cellStyle name="Обычный 2 2 15 2 4 2 3 3" xfId="11888"/>
    <cellStyle name="Обычный 2 2 15 2 4 2 3 3 2" xfId="11889"/>
    <cellStyle name="Обычный 2 2 15 2 4 2 3 4" xfId="11890"/>
    <cellStyle name="Обычный 2 2 15 2 4 2 4" xfId="11891"/>
    <cellStyle name="Обычный 2 2 15 2 4 2 4 2" xfId="11892"/>
    <cellStyle name="Обычный 2 2 15 2 4 2 4 2 2" xfId="11893"/>
    <cellStyle name="Обычный 2 2 15 2 4 2 4 3" xfId="11894"/>
    <cellStyle name="Обычный 2 2 15 2 4 2 5" xfId="11895"/>
    <cellStyle name="Обычный 2 2 15 2 4 2 5 2" xfId="11896"/>
    <cellStyle name="Обычный 2 2 15 2 4 2 6" xfId="11897"/>
    <cellStyle name="Обычный 2 2 15 2 4 3" xfId="11898"/>
    <cellStyle name="Обычный 2 2 15 2 4 3 2" xfId="11899"/>
    <cellStyle name="Обычный 2 2 15 2 4 3 2 2" xfId="11900"/>
    <cellStyle name="Обычный 2 2 15 2 4 3 2 2 2" xfId="11901"/>
    <cellStyle name="Обычный 2 2 15 2 4 3 2 2 2 2" xfId="11902"/>
    <cellStyle name="Обычный 2 2 15 2 4 3 2 2 2 2 2" xfId="11903"/>
    <cellStyle name="Обычный 2 2 15 2 4 3 2 2 2 3" xfId="11904"/>
    <cellStyle name="Обычный 2 2 15 2 4 3 2 2 3" xfId="11905"/>
    <cellStyle name="Обычный 2 2 15 2 4 3 2 2 3 2" xfId="11906"/>
    <cellStyle name="Обычный 2 2 15 2 4 3 2 2 4" xfId="11907"/>
    <cellStyle name="Обычный 2 2 15 2 4 3 2 3" xfId="11908"/>
    <cellStyle name="Обычный 2 2 15 2 4 3 2 3 2" xfId="11909"/>
    <cellStyle name="Обычный 2 2 15 2 4 3 2 3 2 2" xfId="11910"/>
    <cellStyle name="Обычный 2 2 15 2 4 3 2 3 3" xfId="11911"/>
    <cellStyle name="Обычный 2 2 15 2 4 3 2 4" xfId="11912"/>
    <cellStyle name="Обычный 2 2 15 2 4 3 2 4 2" xfId="11913"/>
    <cellStyle name="Обычный 2 2 15 2 4 3 2 5" xfId="11914"/>
    <cellStyle name="Обычный 2 2 15 2 4 3 3" xfId="11915"/>
    <cellStyle name="Обычный 2 2 15 2 4 3 3 2" xfId="11916"/>
    <cellStyle name="Обычный 2 2 15 2 4 3 3 2 2" xfId="11917"/>
    <cellStyle name="Обычный 2 2 15 2 4 3 3 2 2 2" xfId="11918"/>
    <cellStyle name="Обычный 2 2 15 2 4 3 3 2 3" xfId="11919"/>
    <cellStyle name="Обычный 2 2 15 2 4 3 3 3" xfId="11920"/>
    <cellStyle name="Обычный 2 2 15 2 4 3 3 3 2" xfId="11921"/>
    <cellStyle name="Обычный 2 2 15 2 4 3 3 4" xfId="11922"/>
    <cellStyle name="Обычный 2 2 15 2 4 3 4" xfId="11923"/>
    <cellStyle name="Обычный 2 2 15 2 4 3 4 2" xfId="11924"/>
    <cellStyle name="Обычный 2 2 15 2 4 3 4 2 2" xfId="11925"/>
    <cellStyle name="Обычный 2 2 15 2 4 3 4 3" xfId="11926"/>
    <cellStyle name="Обычный 2 2 15 2 4 3 5" xfId="11927"/>
    <cellStyle name="Обычный 2 2 15 2 4 3 5 2" xfId="11928"/>
    <cellStyle name="Обычный 2 2 15 2 4 3 6" xfId="11929"/>
    <cellStyle name="Обычный 2 2 15 2 4 4" xfId="11930"/>
    <cellStyle name="Обычный 2 2 15 2 4 4 2" xfId="11931"/>
    <cellStyle name="Обычный 2 2 15 2 4 4 2 2" xfId="11932"/>
    <cellStyle name="Обычный 2 2 15 2 4 4 2 2 2" xfId="11933"/>
    <cellStyle name="Обычный 2 2 15 2 4 4 2 2 2 2" xfId="11934"/>
    <cellStyle name="Обычный 2 2 15 2 4 4 2 2 2 2 2" xfId="11935"/>
    <cellStyle name="Обычный 2 2 15 2 4 4 2 2 2 3" xfId="11936"/>
    <cellStyle name="Обычный 2 2 15 2 4 4 2 2 3" xfId="11937"/>
    <cellStyle name="Обычный 2 2 15 2 4 4 2 2 3 2" xfId="11938"/>
    <cellStyle name="Обычный 2 2 15 2 4 4 2 2 4" xfId="11939"/>
    <cellStyle name="Обычный 2 2 15 2 4 4 2 3" xfId="11940"/>
    <cellStyle name="Обычный 2 2 15 2 4 4 2 3 2" xfId="11941"/>
    <cellStyle name="Обычный 2 2 15 2 4 4 2 3 2 2" xfId="11942"/>
    <cellStyle name="Обычный 2 2 15 2 4 4 2 3 3" xfId="11943"/>
    <cellStyle name="Обычный 2 2 15 2 4 4 2 4" xfId="11944"/>
    <cellStyle name="Обычный 2 2 15 2 4 4 2 4 2" xfId="11945"/>
    <cellStyle name="Обычный 2 2 15 2 4 4 2 5" xfId="11946"/>
    <cellStyle name="Обычный 2 2 15 2 4 4 3" xfId="11947"/>
    <cellStyle name="Обычный 2 2 15 2 4 4 3 2" xfId="11948"/>
    <cellStyle name="Обычный 2 2 15 2 4 4 3 2 2" xfId="11949"/>
    <cellStyle name="Обычный 2 2 15 2 4 4 3 2 2 2" xfId="11950"/>
    <cellStyle name="Обычный 2 2 15 2 4 4 3 2 3" xfId="11951"/>
    <cellStyle name="Обычный 2 2 15 2 4 4 3 3" xfId="11952"/>
    <cellStyle name="Обычный 2 2 15 2 4 4 3 3 2" xfId="11953"/>
    <cellStyle name="Обычный 2 2 15 2 4 4 3 4" xfId="11954"/>
    <cellStyle name="Обычный 2 2 15 2 4 4 4" xfId="11955"/>
    <cellStyle name="Обычный 2 2 15 2 4 4 4 2" xfId="11956"/>
    <cellStyle name="Обычный 2 2 15 2 4 4 4 2 2" xfId="11957"/>
    <cellStyle name="Обычный 2 2 15 2 4 4 4 3" xfId="11958"/>
    <cellStyle name="Обычный 2 2 15 2 4 4 5" xfId="11959"/>
    <cellStyle name="Обычный 2 2 15 2 4 4 5 2" xfId="11960"/>
    <cellStyle name="Обычный 2 2 15 2 4 4 6" xfId="11961"/>
    <cellStyle name="Обычный 2 2 15 2 4 5" xfId="11962"/>
    <cellStyle name="Обычный 2 2 15 2 4 5 2" xfId="11963"/>
    <cellStyle name="Обычный 2 2 15 2 4 5 2 2" xfId="11964"/>
    <cellStyle name="Обычный 2 2 15 2 4 5 2 2 2" xfId="11965"/>
    <cellStyle name="Обычный 2 2 15 2 4 5 2 2 2 2" xfId="11966"/>
    <cellStyle name="Обычный 2 2 15 2 4 5 2 2 2 2 2" xfId="11967"/>
    <cellStyle name="Обычный 2 2 15 2 4 5 2 2 2 3" xfId="11968"/>
    <cellStyle name="Обычный 2 2 15 2 4 5 2 2 3" xfId="11969"/>
    <cellStyle name="Обычный 2 2 15 2 4 5 2 2 3 2" xfId="11970"/>
    <cellStyle name="Обычный 2 2 15 2 4 5 2 2 4" xfId="11971"/>
    <cellStyle name="Обычный 2 2 15 2 4 5 2 3" xfId="11972"/>
    <cellStyle name="Обычный 2 2 15 2 4 5 2 3 2" xfId="11973"/>
    <cellStyle name="Обычный 2 2 15 2 4 5 2 3 2 2" xfId="11974"/>
    <cellStyle name="Обычный 2 2 15 2 4 5 2 3 3" xfId="11975"/>
    <cellStyle name="Обычный 2 2 15 2 4 5 2 4" xfId="11976"/>
    <cellStyle name="Обычный 2 2 15 2 4 5 2 4 2" xfId="11977"/>
    <cellStyle name="Обычный 2 2 15 2 4 5 2 5" xfId="11978"/>
    <cellStyle name="Обычный 2 2 15 2 4 5 3" xfId="11979"/>
    <cellStyle name="Обычный 2 2 15 2 4 5 3 2" xfId="11980"/>
    <cellStyle name="Обычный 2 2 15 2 4 5 3 2 2" xfId="11981"/>
    <cellStyle name="Обычный 2 2 15 2 4 5 3 2 2 2" xfId="11982"/>
    <cellStyle name="Обычный 2 2 15 2 4 5 3 2 3" xfId="11983"/>
    <cellStyle name="Обычный 2 2 15 2 4 5 3 3" xfId="11984"/>
    <cellStyle name="Обычный 2 2 15 2 4 5 3 3 2" xfId="11985"/>
    <cellStyle name="Обычный 2 2 15 2 4 5 3 4" xfId="11986"/>
    <cellStyle name="Обычный 2 2 15 2 4 5 4" xfId="11987"/>
    <cellStyle name="Обычный 2 2 15 2 4 5 4 2" xfId="11988"/>
    <cellStyle name="Обычный 2 2 15 2 4 5 4 2 2" xfId="11989"/>
    <cellStyle name="Обычный 2 2 15 2 4 5 4 3" xfId="11990"/>
    <cellStyle name="Обычный 2 2 15 2 4 5 5" xfId="11991"/>
    <cellStyle name="Обычный 2 2 15 2 4 5 5 2" xfId="11992"/>
    <cellStyle name="Обычный 2 2 15 2 4 5 6" xfId="11993"/>
    <cellStyle name="Обычный 2 2 15 2 4 6" xfId="11994"/>
    <cellStyle name="Обычный 2 2 15 2 4 6 2" xfId="11995"/>
    <cellStyle name="Обычный 2 2 15 2 4 6 2 2" xfId="11996"/>
    <cellStyle name="Обычный 2 2 15 2 4 6 2 2 2" xfId="11997"/>
    <cellStyle name="Обычный 2 2 15 2 4 6 2 2 2 2" xfId="11998"/>
    <cellStyle name="Обычный 2 2 15 2 4 6 2 2 3" xfId="11999"/>
    <cellStyle name="Обычный 2 2 15 2 4 6 2 3" xfId="12000"/>
    <cellStyle name="Обычный 2 2 15 2 4 6 2 3 2" xfId="12001"/>
    <cellStyle name="Обычный 2 2 15 2 4 6 2 4" xfId="12002"/>
    <cellStyle name="Обычный 2 2 15 2 4 6 3" xfId="12003"/>
    <cellStyle name="Обычный 2 2 15 2 4 6 3 2" xfId="12004"/>
    <cellStyle name="Обычный 2 2 15 2 4 6 3 2 2" xfId="12005"/>
    <cellStyle name="Обычный 2 2 15 2 4 6 3 3" xfId="12006"/>
    <cellStyle name="Обычный 2 2 15 2 4 6 4" xfId="12007"/>
    <cellStyle name="Обычный 2 2 15 2 4 6 4 2" xfId="12008"/>
    <cellStyle name="Обычный 2 2 15 2 4 6 5" xfId="12009"/>
    <cellStyle name="Обычный 2 2 15 2 4 7" xfId="12010"/>
    <cellStyle name="Обычный 2 2 15 2 4 7 2" xfId="12011"/>
    <cellStyle name="Обычный 2 2 15 2 4 7 2 2" xfId="12012"/>
    <cellStyle name="Обычный 2 2 15 2 4 7 2 2 2" xfId="12013"/>
    <cellStyle name="Обычный 2 2 15 2 4 7 2 3" xfId="12014"/>
    <cellStyle name="Обычный 2 2 15 2 4 7 3" xfId="12015"/>
    <cellStyle name="Обычный 2 2 15 2 4 7 3 2" xfId="12016"/>
    <cellStyle name="Обычный 2 2 15 2 4 7 4" xfId="12017"/>
    <cellStyle name="Обычный 2 2 15 2 4 8" xfId="12018"/>
    <cellStyle name="Обычный 2 2 15 2 4 8 2" xfId="12019"/>
    <cellStyle name="Обычный 2 2 15 2 4 8 2 2" xfId="12020"/>
    <cellStyle name="Обычный 2 2 15 2 4 8 3" xfId="12021"/>
    <cellStyle name="Обычный 2 2 15 2 4 9" xfId="12022"/>
    <cellStyle name="Обычный 2 2 15 2 4 9 2" xfId="12023"/>
    <cellStyle name="Обычный 2 2 15 2 5" xfId="12024"/>
    <cellStyle name="Обычный 2 2 15 2 5 2" xfId="12025"/>
    <cellStyle name="Обычный 2 2 15 2 5 2 2" xfId="12026"/>
    <cellStyle name="Обычный 2 2 15 2 5 2 2 2" xfId="12027"/>
    <cellStyle name="Обычный 2 2 15 2 5 2 2 2 2" xfId="12028"/>
    <cellStyle name="Обычный 2 2 15 2 5 2 2 2 2 2" xfId="12029"/>
    <cellStyle name="Обычный 2 2 15 2 5 2 2 2 3" xfId="12030"/>
    <cellStyle name="Обычный 2 2 15 2 5 2 2 3" xfId="12031"/>
    <cellStyle name="Обычный 2 2 15 2 5 2 2 3 2" xfId="12032"/>
    <cellStyle name="Обычный 2 2 15 2 5 2 2 4" xfId="12033"/>
    <cellStyle name="Обычный 2 2 15 2 5 2 3" xfId="12034"/>
    <cellStyle name="Обычный 2 2 15 2 5 2 3 2" xfId="12035"/>
    <cellStyle name="Обычный 2 2 15 2 5 2 3 2 2" xfId="12036"/>
    <cellStyle name="Обычный 2 2 15 2 5 2 3 3" xfId="12037"/>
    <cellStyle name="Обычный 2 2 15 2 5 2 4" xfId="12038"/>
    <cellStyle name="Обычный 2 2 15 2 5 2 4 2" xfId="12039"/>
    <cellStyle name="Обычный 2 2 15 2 5 2 5" xfId="12040"/>
    <cellStyle name="Обычный 2 2 15 2 5 3" xfId="12041"/>
    <cellStyle name="Обычный 2 2 15 2 5 3 2" xfId="12042"/>
    <cellStyle name="Обычный 2 2 15 2 5 3 2 2" xfId="12043"/>
    <cellStyle name="Обычный 2 2 15 2 5 3 2 2 2" xfId="12044"/>
    <cellStyle name="Обычный 2 2 15 2 5 3 2 3" xfId="12045"/>
    <cellStyle name="Обычный 2 2 15 2 5 3 3" xfId="12046"/>
    <cellStyle name="Обычный 2 2 15 2 5 3 3 2" xfId="12047"/>
    <cellStyle name="Обычный 2 2 15 2 5 3 4" xfId="12048"/>
    <cellStyle name="Обычный 2 2 15 2 5 4" xfId="12049"/>
    <cellStyle name="Обычный 2 2 15 2 5 4 2" xfId="12050"/>
    <cellStyle name="Обычный 2 2 15 2 5 4 2 2" xfId="12051"/>
    <cellStyle name="Обычный 2 2 15 2 5 4 3" xfId="12052"/>
    <cellStyle name="Обычный 2 2 15 2 5 5" xfId="12053"/>
    <cellStyle name="Обычный 2 2 15 2 5 5 2" xfId="12054"/>
    <cellStyle name="Обычный 2 2 15 2 5 6" xfId="12055"/>
    <cellStyle name="Обычный 2 2 15 2 6" xfId="12056"/>
    <cellStyle name="Обычный 2 2 15 2 6 2" xfId="12057"/>
    <cellStyle name="Обычный 2 2 15 2 6 2 2" xfId="12058"/>
    <cellStyle name="Обычный 2 2 15 2 6 2 2 2" xfId="12059"/>
    <cellStyle name="Обычный 2 2 15 2 6 2 2 2 2" xfId="12060"/>
    <cellStyle name="Обычный 2 2 15 2 6 2 2 2 2 2" xfId="12061"/>
    <cellStyle name="Обычный 2 2 15 2 6 2 2 2 3" xfId="12062"/>
    <cellStyle name="Обычный 2 2 15 2 6 2 2 3" xfId="12063"/>
    <cellStyle name="Обычный 2 2 15 2 6 2 2 3 2" xfId="12064"/>
    <cellStyle name="Обычный 2 2 15 2 6 2 2 4" xfId="12065"/>
    <cellStyle name="Обычный 2 2 15 2 6 2 3" xfId="12066"/>
    <cellStyle name="Обычный 2 2 15 2 6 2 3 2" xfId="12067"/>
    <cellStyle name="Обычный 2 2 15 2 6 2 3 2 2" xfId="12068"/>
    <cellStyle name="Обычный 2 2 15 2 6 2 3 3" xfId="12069"/>
    <cellStyle name="Обычный 2 2 15 2 6 2 4" xfId="12070"/>
    <cellStyle name="Обычный 2 2 15 2 6 2 4 2" xfId="12071"/>
    <cellStyle name="Обычный 2 2 15 2 6 2 5" xfId="12072"/>
    <cellStyle name="Обычный 2 2 15 2 6 3" xfId="12073"/>
    <cellStyle name="Обычный 2 2 15 2 6 3 2" xfId="12074"/>
    <cellStyle name="Обычный 2 2 15 2 6 3 2 2" xfId="12075"/>
    <cellStyle name="Обычный 2 2 15 2 6 3 2 2 2" xfId="12076"/>
    <cellStyle name="Обычный 2 2 15 2 6 3 2 3" xfId="12077"/>
    <cellStyle name="Обычный 2 2 15 2 6 3 3" xfId="12078"/>
    <cellStyle name="Обычный 2 2 15 2 6 3 3 2" xfId="12079"/>
    <cellStyle name="Обычный 2 2 15 2 6 3 4" xfId="12080"/>
    <cellStyle name="Обычный 2 2 15 2 6 4" xfId="12081"/>
    <cellStyle name="Обычный 2 2 15 2 6 4 2" xfId="12082"/>
    <cellStyle name="Обычный 2 2 15 2 6 4 2 2" xfId="12083"/>
    <cellStyle name="Обычный 2 2 15 2 6 4 3" xfId="12084"/>
    <cellStyle name="Обычный 2 2 15 2 6 5" xfId="12085"/>
    <cellStyle name="Обычный 2 2 15 2 6 5 2" xfId="12086"/>
    <cellStyle name="Обычный 2 2 15 2 6 6" xfId="12087"/>
    <cellStyle name="Обычный 2 2 15 2 7" xfId="12088"/>
    <cellStyle name="Обычный 2 2 15 2 7 2" xfId="12089"/>
    <cellStyle name="Обычный 2 2 15 2 7 2 2" xfId="12090"/>
    <cellStyle name="Обычный 2 2 15 2 7 2 2 2" xfId="12091"/>
    <cellStyle name="Обычный 2 2 15 2 7 2 2 2 2" xfId="12092"/>
    <cellStyle name="Обычный 2 2 15 2 7 2 2 2 2 2" xfId="12093"/>
    <cellStyle name="Обычный 2 2 15 2 7 2 2 2 3" xfId="12094"/>
    <cellStyle name="Обычный 2 2 15 2 7 2 2 3" xfId="12095"/>
    <cellStyle name="Обычный 2 2 15 2 7 2 2 3 2" xfId="12096"/>
    <cellStyle name="Обычный 2 2 15 2 7 2 2 4" xfId="12097"/>
    <cellStyle name="Обычный 2 2 15 2 7 2 3" xfId="12098"/>
    <cellStyle name="Обычный 2 2 15 2 7 2 3 2" xfId="12099"/>
    <cellStyle name="Обычный 2 2 15 2 7 2 3 2 2" xfId="12100"/>
    <cellStyle name="Обычный 2 2 15 2 7 2 3 3" xfId="12101"/>
    <cellStyle name="Обычный 2 2 15 2 7 2 4" xfId="12102"/>
    <cellStyle name="Обычный 2 2 15 2 7 2 4 2" xfId="12103"/>
    <cellStyle name="Обычный 2 2 15 2 7 2 5" xfId="12104"/>
    <cellStyle name="Обычный 2 2 15 2 7 3" xfId="12105"/>
    <cellStyle name="Обычный 2 2 15 2 7 3 2" xfId="12106"/>
    <cellStyle name="Обычный 2 2 15 2 7 3 2 2" xfId="12107"/>
    <cellStyle name="Обычный 2 2 15 2 7 3 2 2 2" xfId="12108"/>
    <cellStyle name="Обычный 2 2 15 2 7 3 2 3" xfId="12109"/>
    <cellStyle name="Обычный 2 2 15 2 7 3 3" xfId="12110"/>
    <cellStyle name="Обычный 2 2 15 2 7 3 3 2" xfId="12111"/>
    <cellStyle name="Обычный 2 2 15 2 7 3 4" xfId="12112"/>
    <cellStyle name="Обычный 2 2 15 2 7 4" xfId="12113"/>
    <cellStyle name="Обычный 2 2 15 2 7 4 2" xfId="12114"/>
    <cellStyle name="Обычный 2 2 15 2 7 4 2 2" xfId="12115"/>
    <cellStyle name="Обычный 2 2 15 2 7 4 3" xfId="12116"/>
    <cellStyle name="Обычный 2 2 15 2 7 5" xfId="12117"/>
    <cellStyle name="Обычный 2 2 15 2 7 5 2" xfId="12118"/>
    <cellStyle name="Обычный 2 2 15 2 7 6" xfId="12119"/>
    <cellStyle name="Обычный 2 2 15 2 8" xfId="12120"/>
    <cellStyle name="Обычный 2 2 15 2 8 2" xfId="12121"/>
    <cellStyle name="Обычный 2 2 15 2 8 2 2" xfId="12122"/>
    <cellStyle name="Обычный 2 2 15 2 8 2 2 2" xfId="12123"/>
    <cellStyle name="Обычный 2 2 15 2 8 2 2 2 2" xfId="12124"/>
    <cellStyle name="Обычный 2 2 15 2 8 2 2 2 2 2" xfId="12125"/>
    <cellStyle name="Обычный 2 2 15 2 8 2 2 2 3" xfId="12126"/>
    <cellStyle name="Обычный 2 2 15 2 8 2 2 3" xfId="12127"/>
    <cellStyle name="Обычный 2 2 15 2 8 2 2 3 2" xfId="12128"/>
    <cellStyle name="Обычный 2 2 15 2 8 2 2 4" xfId="12129"/>
    <cellStyle name="Обычный 2 2 15 2 8 2 3" xfId="12130"/>
    <cellStyle name="Обычный 2 2 15 2 8 2 3 2" xfId="12131"/>
    <cellStyle name="Обычный 2 2 15 2 8 2 3 2 2" xfId="12132"/>
    <cellStyle name="Обычный 2 2 15 2 8 2 3 3" xfId="12133"/>
    <cellStyle name="Обычный 2 2 15 2 8 2 4" xfId="12134"/>
    <cellStyle name="Обычный 2 2 15 2 8 2 4 2" xfId="12135"/>
    <cellStyle name="Обычный 2 2 15 2 8 2 5" xfId="12136"/>
    <cellStyle name="Обычный 2 2 15 2 8 3" xfId="12137"/>
    <cellStyle name="Обычный 2 2 15 2 8 3 2" xfId="12138"/>
    <cellStyle name="Обычный 2 2 15 2 8 3 2 2" xfId="12139"/>
    <cellStyle name="Обычный 2 2 15 2 8 3 2 2 2" xfId="12140"/>
    <cellStyle name="Обычный 2 2 15 2 8 3 2 3" xfId="12141"/>
    <cellStyle name="Обычный 2 2 15 2 8 3 3" xfId="12142"/>
    <cellStyle name="Обычный 2 2 15 2 8 3 3 2" xfId="12143"/>
    <cellStyle name="Обычный 2 2 15 2 8 3 4" xfId="12144"/>
    <cellStyle name="Обычный 2 2 15 2 8 4" xfId="12145"/>
    <cellStyle name="Обычный 2 2 15 2 8 4 2" xfId="12146"/>
    <cellStyle name="Обычный 2 2 15 2 8 4 2 2" xfId="12147"/>
    <cellStyle name="Обычный 2 2 15 2 8 4 3" xfId="12148"/>
    <cellStyle name="Обычный 2 2 15 2 8 5" xfId="12149"/>
    <cellStyle name="Обычный 2 2 15 2 8 5 2" xfId="12150"/>
    <cellStyle name="Обычный 2 2 15 2 8 6" xfId="12151"/>
    <cellStyle name="Обычный 2 2 15 2 9" xfId="12152"/>
    <cellStyle name="Обычный 2 2 15 2 9 2" xfId="12153"/>
    <cellStyle name="Обычный 2 2 15 2 9 2 2" xfId="12154"/>
    <cellStyle name="Обычный 2 2 15 2 9 2 2 2" xfId="12155"/>
    <cellStyle name="Обычный 2 2 15 2 9 2 2 2 2" xfId="12156"/>
    <cellStyle name="Обычный 2 2 15 2 9 2 2 3" xfId="12157"/>
    <cellStyle name="Обычный 2 2 15 2 9 2 3" xfId="12158"/>
    <cellStyle name="Обычный 2 2 15 2 9 2 3 2" xfId="12159"/>
    <cellStyle name="Обычный 2 2 15 2 9 2 4" xfId="12160"/>
    <cellStyle name="Обычный 2 2 15 2 9 3" xfId="12161"/>
    <cellStyle name="Обычный 2 2 15 2 9 3 2" xfId="12162"/>
    <cellStyle name="Обычный 2 2 15 2 9 3 2 2" xfId="12163"/>
    <cellStyle name="Обычный 2 2 15 2 9 3 3" xfId="12164"/>
    <cellStyle name="Обычный 2 2 15 2 9 4" xfId="12165"/>
    <cellStyle name="Обычный 2 2 15 2 9 4 2" xfId="12166"/>
    <cellStyle name="Обычный 2 2 15 2 9 5" xfId="12167"/>
    <cellStyle name="Обычный 2 2 15 3" xfId="12168"/>
    <cellStyle name="Обычный 2 2 15 3 10" xfId="12169"/>
    <cellStyle name="Обычный 2 2 15 3 10 2" xfId="12170"/>
    <cellStyle name="Обычный 2 2 15 3 11" xfId="12171"/>
    <cellStyle name="Обычный 2 2 15 3 2" xfId="12172"/>
    <cellStyle name="Обычный 2 2 15 3 2 10" xfId="12173"/>
    <cellStyle name="Обычный 2 2 15 3 2 2" xfId="12174"/>
    <cellStyle name="Обычный 2 2 15 3 2 2 2" xfId="12175"/>
    <cellStyle name="Обычный 2 2 15 3 2 2 2 2" xfId="12176"/>
    <cellStyle name="Обычный 2 2 15 3 2 2 2 2 2" xfId="12177"/>
    <cellStyle name="Обычный 2 2 15 3 2 2 2 2 2 2" xfId="12178"/>
    <cellStyle name="Обычный 2 2 15 3 2 2 2 2 2 2 2" xfId="12179"/>
    <cellStyle name="Обычный 2 2 15 3 2 2 2 2 2 3" xfId="12180"/>
    <cellStyle name="Обычный 2 2 15 3 2 2 2 2 3" xfId="12181"/>
    <cellStyle name="Обычный 2 2 15 3 2 2 2 2 3 2" xfId="12182"/>
    <cellStyle name="Обычный 2 2 15 3 2 2 2 2 4" xfId="12183"/>
    <cellStyle name="Обычный 2 2 15 3 2 2 2 3" xfId="12184"/>
    <cellStyle name="Обычный 2 2 15 3 2 2 2 3 2" xfId="12185"/>
    <cellStyle name="Обычный 2 2 15 3 2 2 2 3 2 2" xfId="12186"/>
    <cellStyle name="Обычный 2 2 15 3 2 2 2 3 3" xfId="12187"/>
    <cellStyle name="Обычный 2 2 15 3 2 2 2 4" xfId="12188"/>
    <cellStyle name="Обычный 2 2 15 3 2 2 2 4 2" xfId="12189"/>
    <cellStyle name="Обычный 2 2 15 3 2 2 2 5" xfId="12190"/>
    <cellStyle name="Обычный 2 2 15 3 2 2 3" xfId="12191"/>
    <cellStyle name="Обычный 2 2 15 3 2 2 3 2" xfId="12192"/>
    <cellStyle name="Обычный 2 2 15 3 2 2 3 2 2" xfId="12193"/>
    <cellStyle name="Обычный 2 2 15 3 2 2 3 2 2 2" xfId="12194"/>
    <cellStyle name="Обычный 2 2 15 3 2 2 3 2 3" xfId="12195"/>
    <cellStyle name="Обычный 2 2 15 3 2 2 3 3" xfId="12196"/>
    <cellStyle name="Обычный 2 2 15 3 2 2 3 3 2" xfId="12197"/>
    <cellStyle name="Обычный 2 2 15 3 2 2 3 4" xfId="12198"/>
    <cellStyle name="Обычный 2 2 15 3 2 2 4" xfId="12199"/>
    <cellStyle name="Обычный 2 2 15 3 2 2 4 2" xfId="12200"/>
    <cellStyle name="Обычный 2 2 15 3 2 2 4 2 2" xfId="12201"/>
    <cellStyle name="Обычный 2 2 15 3 2 2 4 3" xfId="12202"/>
    <cellStyle name="Обычный 2 2 15 3 2 2 5" xfId="12203"/>
    <cellStyle name="Обычный 2 2 15 3 2 2 5 2" xfId="12204"/>
    <cellStyle name="Обычный 2 2 15 3 2 2 6" xfId="12205"/>
    <cellStyle name="Обычный 2 2 15 3 2 3" xfId="12206"/>
    <cellStyle name="Обычный 2 2 15 3 2 3 2" xfId="12207"/>
    <cellStyle name="Обычный 2 2 15 3 2 3 2 2" xfId="12208"/>
    <cellStyle name="Обычный 2 2 15 3 2 3 2 2 2" xfId="12209"/>
    <cellStyle name="Обычный 2 2 15 3 2 3 2 2 2 2" xfId="12210"/>
    <cellStyle name="Обычный 2 2 15 3 2 3 2 2 2 2 2" xfId="12211"/>
    <cellStyle name="Обычный 2 2 15 3 2 3 2 2 2 3" xfId="12212"/>
    <cellStyle name="Обычный 2 2 15 3 2 3 2 2 3" xfId="12213"/>
    <cellStyle name="Обычный 2 2 15 3 2 3 2 2 3 2" xfId="12214"/>
    <cellStyle name="Обычный 2 2 15 3 2 3 2 2 4" xfId="12215"/>
    <cellStyle name="Обычный 2 2 15 3 2 3 2 3" xfId="12216"/>
    <cellStyle name="Обычный 2 2 15 3 2 3 2 3 2" xfId="12217"/>
    <cellStyle name="Обычный 2 2 15 3 2 3 2 3 2 2" xfId="12218"/>
    <cellStyle name="Обычный 2 2 15 3 2 3 2 3 3" xfId="12219"/>
    <cellStyle name="Обычный 2 2 15 3 2 3 2 4" xfId="12220"/>
    <cellStyle name="Обычный 2 2 15 3 2 3 2 4 2" xfId="12221"/>
    <cellStyle name="Обычный 2 2 15 3 2 3 2 5" xfId="12222"/>
    <cellStyle name="Обычный 2 2 15 3 2 3 3" xfId="12223"/>
    <cellStyle name="Обычный 2 2 15 3 2 3 3 2" xfId="12224"/>
    <cellStyle name="Обычный 2 2 15 3 2 3 3 2 2" xfId="12225"/>
    <cellStyle name="Обычный 2 2 15 3 2 3 3 2 2 2" xfId="12226"/>
    <cellStyle name="Обычный 2 2 15 3 2 3 3 2 3" xfId="12227"/>
    <cellStyle name="Обычный 2 2 15 3 2 3 3 3" xfId="12228"/>
    <cellStyle name="Обычный 2 2 15 3 2 3 3 3 2" xfId="12229"/>
    <cellStyle name="Обычный 2 2 15 3 2 3 3 4" xfId="12230"/>
    <cellStyle name="Обычный 2 2 15 3 2 3 4" xfId="12231"/>
    <cellStyle name="Обычный 2 2 15 3 2 3 4 2" xfId="12232"/>
    <cellStyle name="Обычный 2 2 15 3 2 3 4 2 2" xfId="12233"/>
    <cellStyle name="Обычный 2 2 15 3 2 3 4 3" xfId="12234"/>
    <cellStyle name="Обычный 2 2 15 3 2 3 5" xfId="12235"/>
    <cellStyle name="Обычный 2 2 15 3 2 3 5 2" xfId="12236"/>
    <cellStyle name="Обычный 2 2 15 3 2 3 6" xfId="12237"/>
    <cellStyle name="Обычный 2 2 15 3 2 4" xfId="12238"/>
    <cellStyle name="Обычный 2 2 15 3 2 4 2" xfId="12239"/>
    <cellStyle name="Обычный 2 2 15 3 2 4 2 2" xfId="12240"/>
    <cellStyle name="Обычный 2 2 15 3 2 4 2 2 2" xfId="12241"/>
    <cellStyle name="Обычный 2 2 15 3 2 4 2 2 2 2" xfId="12242"/>
    <cellStyle name="Обычный 2 2 15 3 2 4 2 2 2 2 2" xfId="12243"/>
    <cellStyle name="Обычный 2 2 15 3 2 4 2 2 2 3" xfId="12244"/>
    <cellStyle name="Обычный 2 2 15 3 2 4 2 2 3" xfId="12245"/>
    <cellStyle name="Обычный 2 2 15 3 2 4 2 2 3 2" xfId="12246"/>
    <cellStyle name="Обычный 2 2 15 3 2 4 2 2 4" xfId="12247"/>
    <cellStyle name="Обычный 2 2 15 3 2 4 2 3" xfId="12248"/>
    <cellStyle name="Обычный 2 2 15 3 2 4 2 3 2" xfId="12249"/>
    <cellStyle name="Обычный 2 2 15 3 2 4 2 3 2 2" xfId="12250"/>
    <cellStyle name="Обычный 2 2 15 3 2 4 2 3 3" xfId="12251"/>
    <cellStyle name="Обычный 2 2 15 3 2 4 2 4" xfId="12252"/>
    <cellStyle name="Обычный 2 2 15 3 2 4 2 4 2" xfId="12253"/>
    <cellStyle name="Обычный 2 2 15 3 2 4 2 5" xfId="12254"/>
    <cellStyle name="Обычный 2 2 15 3 2 4 3" xfId="12255"/>
    <cellStyle name="Обычный 2 2 15 3 2 4 3 2" xfId="12256"/>
    <cellStyle name="Обычный 2 2 15 3 2 4 3 2 2" xfId="12257"/>
    <cellStyle name="Обычный 2 2 15 3 2 4 3 2 2 2" xfId="12258"/>
    <cellStyle name="Обычный 2 2 15 3 2 4 3 2 3" xfId="12259"/>
    <cellStyle name="Обычный 2 2 15 3 2 4 3 3" xfId="12260"/>
    <cellStyle name="Обычный 2 2 15 3 2 4 3 3 2" xfId="12261"/>
    <cellStyle name="Обычный 2 2 15 3 2 4 3 4" xfId="12262"/>
    <cellStyle name="Обычный 2 2 15 3 2 4 4" xfId="12263"/>
    <cellStyle name="Обычный 2 2 15 3 2 4 4 2" xfId="12264"/>
    <cellStyle name="Обычный 2 2 15 3 2 4 4 2 2" xfId="12265"/>
    <cellStyle name="Обычный 2 2 15 3 2 4 4 3" xfId="12266"/>
    <cellStyle name="Обычный 2 2 15 3 2 4 5" xfId="12267"/>
    <cellStyle name="Обычный 2 2 15 3 2 4 5 2" xfId="12268"/>
    <cellStyle name="Обычный 2 2 15 3 2 4 6" xfId="12269"/>
    <cellStyle name="Обычный 2 2 15 3 2 5" xfId="12270"/>
    <cellStyle name="Обычный 2 2 15 3 2 5 2" xfId="12271"/>
    <cellStyle name="Обычный 2 2 15 3 2 5 2 2" xfId="12272"/>
    <cellStyle name="Обычный 2 2 15 3 2 5 2 2 2" xfId="12273"/>
    <cellStyle name="Обычный 2 2 15 3 2 5 2 2 2 2" xfId="12274"/>
    <cellStyle name="Обычный 2 2 15 3 2 5 2 2 2 2 2" xfId="12275"/>
    <cellStyle name="Обычный 2 2 15 3 2 5 2 2 2 3" xfId="12276"/>
    <cellStyle name="Обычный 2 2 15 3 2 5 2 2 3" xfId="12277"/>
    <cellStyle name="Обычный 2 2 15 3 2 5 2 2 3 2" xfId="12278"/>
    <cellStyle name="Обычный 2 2 15 3 2 5 2 2 4" xfId="12279"/>
    <cellStyle name="Обычный 2 2 15 3 2 5 2 3" xfId="12280"/>
    <cellStyle name="Обычный 2 2 15 3 2 5 2 3 2" xfId="12281"/>
    <cellStyle name="Обычный 2 2 15 3 2 5 2 3 2 2" xfId="12282"/>
    <cellStyle name="Обычный 2 2 15 3 2 5 2 3 3" xfId="12283"/>
    <cellStyle name="Обычный 2 2 15 3 2 5 2 4" xfId="12284"/>
    <cellStyle name="Обычный 2 2 15 3 2 5 2 4 2" xfId="12285"/>
    <cellStyle name="Обычный 2 2 15 3 2 5 2 5" xfId="12286"/>
    <cellStyle name="Обычный 2 2 15 3 2 5 3" xfId="12287"/>
    <cellStyle name="Обычный 2 2 15 3 2 5 3 2" xfId="12288"/>
    <cellStyle name="Обычный 2 2 15 3 2 5 3 2 2" xfId="12289"/>
    <cellStyle name="Обычный 2 2 15 3 2 5 3 2 2 2" xfId="12290"/>
    <cellStyle name="Обычный 2 2 15 3 2 5 3 2 3" xfId="12291"/>
    <cellStyle name="Обычный 2 2 15 3 2 5 3 3" xfId="12292"/>
    <cellStyle name="Обычный 2 2 15 3 2 5 3 3 2" xfId="12293"/>
    <cellStyle name="Обычный 2 2 15 3 2 5 3 4" xfId="12294"/>
    <cellStyle name="Обычный 2 2 15 3 2 5 4" xfId="12295"/>
    <cellStyle name="Обычный 2 2 15 3 2 5 4 2" xfId="12296"/>
    <cellStyle name="Обычный 2 2 15 3 2 5 4 2 2" xfId="12297"/>
    <cellStyle name="Обычный 2 2 15 3 2 5 4 3" xfId="12298"/>
    <cellStyle name="Обычный 2 2 15 3 2 5 5" xfId="12299"/>
    <cellStyle name="Обычный 2 2 15 3 2 5 5 2" xfId="12300"/>
    <cellStyle name="Обычный 2 2 15 3 2 5 6" xfId="12301"/>
    <cellStyle name="Обычный 2 2 15 3 2 6" xfId="12302"/>
    <cellStyle name="Обычный 2 2 15 3 2 6 2" xfId="12303"/>
    <cellStyle name="Обычный 2 2 15 3 2 6 2 2" xfId="12304"/>
    <cellStyle name="Обычный 2 2 15 3 2 6 2 2 2" xfId="12305"/>
    <cellStyle name="Обычный 2 2 15 3 2 6 2 2 2 2" xfId="12306"/>
    <cellStyle name="Обычный 2 2 15 3 2 6 2 2 3" xfId="12307"/>
    <cellStyle name="Обычный 2 2 15 3 2 6 2 3" xfId="12308"/>
    <cellStyle name="Обычный 2 2 15 3 2 6 2 3 2" xfId="12309"/>
    <cellStyle name="Обычный 2 2 15 3 2 6 2 4" xfId="12310"/>
    <cellStyle name="Обычный 2 2 15 3 2 6 3" xfId="12311"/>
    <cellStyle name="Обычный 2 2 15 3 2 6 3 2" xfId="12312"/>
    <cellStyle name="Обычный 2 2 15 3 2 6 3 2 2" xfId="12313"/>
    <cellStyle name="Обычный 2 2 15 3 2 6 3 3" xfId="12314"/>
    <cellStyle name="Обычный 2 2 15 3 2 6 4" xfId="12315"/>
    <cellStyle name="Обычный 2 2 15 3 2 6 4 2" xfId="12316"/>
    <cellStyle name="Обычный 2 2 15 3 2 6 5" xfId="12317"/>
    <cellStyle name="Обычный 2 2 15 3 2 7" xfId="12318"/>
    <cellStyle name="Обычный 2 2 15 3 2 7 2" xfId="12319"/>
    <cellStyle name="Обычный 2 2 15 3 2 7 2 2" xfId="12320"/>
    <cellStyle name="Обычный 2 2 15 3 2 7 2 2 2" xfId="12321"/>
    <cellStyle name="Обычный 2 2 15 3 2 7 2 3" xfId="12322"/>
    <cellStyle name="Обычный 2 2 15 3 2 7 3" xfId="12323"/>
    <cellStyle name="Обычный 2 2 15 3 2 7 3 2" xfId="12324"/>
    <cellStyle name="Обычный 2 2 15 3 2 7 4" xfId="12325"/>
    <cellStyle name="Обычный 2 2 15 3 2 8" xfId="12326"/>
    <cellStyle name="Обычный 2 2 15 3 2 8 2" xfId="12327"/>
    <cellStyle name="Обычный 2 2 15 3 2 8 2 2" xfId="12328"/>
    <cellStyle name="Обычный 2 2 15 3 2 8 3" xfId="12329"/>
    <cellStyle name="Обычный 2 2 15 3 2 9" xfId="12330"/>
    <cellStyle name="Обычный 2 2 15 3 2 9 2" xfId="12331"/>
    <cellStyle name="Обычный 2 2 15 3 3" xfId="12332"/>
    <cellStyle name="Обычный 2 2 15 3 3 2" xfId="12333"/>
    <cellStyle name="Обычный 2 2 15 3 3 2 2" xfId="12334"/>
    <cellStyle name="Обычный 2 2 15 3 3 2 2 2" xfId="12335"/>
    <cellStyle name="Обычный 2 2 15 3 3 2 2 2 2" xfId="12336"/>
    <cellStyle name="Обычный 2 2 15 3 3 2 2 2 2 2" xfId="12337"/>
    <cellStyle name="Обычный 2 2 15 3 3 2 2 2 3" xfId="12338"/>
    <cellStyle name="Обычный 2 2 15 3 3 2 2 3" xfId="12339"/>
    <cellStyle name="Обычный 2 2 15 3 3 2 2 3 2" xfId="12340"/>
    <cellStyle name="Обычный 2 2 15 3 3 2 2 4" xfId="12341"/>
    <cellStyle name="Обычный 2 2 15 3 3 2 3" xfId="12342"/>
    <cellStyle name="Обычный 2 2 15 3 3 2 3 2" xfId="12343"/>
    <cellStyle name="Обычный 2 2 15 3 3 2 3 2 2" xfId="12344"/>
    <cellStyle name="Обычный 2 2 15 3 3 2 3 3" xfId="12345"/>
    <cellStyle name="Обычный 2 2 15 3 3 2 4" xfId="12346"/>
    <cellStyle name="Обычный 2 2 15 3 3 2 4 2" xfId="12347"/>
    <cellStyle name="Обычный 2 2 15 3 3 2 5" xfId="12348"/>
    <cellStyle name="Обычный 2 2 15 3 3 3" xfId="12349"/>
    <cellStyle name="Обычный 2 2 15 3 3 3 2" xfId="12350"/>
    <cellStyle name="Обычный 2 2 15 3 3 3 2 2" xfId="12351"/>
    <cellStyle name="Обычный 2 2 15 3 3 3 2 2 2" xfId="12352"/>
    <cellStyle name="Обычный 2 2 15 3 3 3 2 3" xfId="12353"/>
    <cellStyle name="Обычный 2 2 15 3 3 3 3" xfId="12354"/>
    <cellStyle name="Обычный 2 2 15 3 3 3 3 2" xfId="12355"/>
    <cellStyle name="Обычный 2 2 15 3 3 3 4" xfId="12356"/>
    <cellStyle name="Обычный 2 2 15 3 3 4" xfId="12357"/>
    <cellStyle name="Обычный 2 2 15 3 3 4 2" xfId="12358"/>
    <cellStyle name="Обычный 2 2 15 3 3 4 2 2" xfId="12359"/>
    <cellStyle name="Обычный 2 2 15 3 3 4 3" xfId="12360"/>
    <cellStyle name="Обычный 2 2 15 3 3 5" xfId="12361"/>
    <cellStyle name="Обычный 2 2 15 3 3 5 2" xfId="12362"/>
    <cellStyle name="Обычный 2 2 15 3 3 6" xfId="12363"/>
    <cellStyle name="Обычный 2 2 15 3 4" xfId="12364"/>
    <cellStyle name="Обычный 2 2 15 3 4 2" xfId="12365"/>
    <cellStyle name="Обычный 2 2 15 3 4 2 2" xfId="12366"/>
    <cellStyle name="Обычный 2 2 15 3 4 2 2 2" xfId="12367"/>
    <cellStyle name="Обычный 2 2 15 3 4 2 2 2 2" xfId="12368"/>
    <cellStyle name="Обычный 2 2 15 3 4 2 2 2 2 2" xfId="12369"/>
    <cellStyle name="Обычный 2 2 15 3 4 2 2 2 3" xfId="12370"/>
    <cellStyle name="Обычный 2 2 15 3 4 2 2 3" xfId="12371"/>
    <cellStyle name="Обычный 2 2 15 3 4 2 2 3 2" xfId="12372"/>
    <cellStyle name="Обычный 2 2 15 3 4 2 2 4" xfId="12373"/>
    <cellStyle name="Обычный 2 2 15 3 4 2 3" xfId="12374"/>
    <cellStyle name="Обычный 2 2 15 3 4 2 3 2" xfId="12375"/>
    <cellStyle name="Обычный 2 2 15 3 4 2 3 2 2" xfId="12376"/>
    <cellStyle name="Обычный 2 2 15 3 4 2 3 3" xfId="12377"/>
    <cellStyle name="Обычный 2 2 15 3 4 2 4" xfId="12378"/>
    <cellStyle name="Обычный 2 2 15 3 4 2 4 2" xfId="12379"/>
    <cellStyle name="Обычный 2 2 15 3 4 2 5" xfId="12380"/>
    <cellStyle name="Обычный 2 2 15 3 4 3" xfId="12381"/>
    <cellStyle name="Обычный 2 2 15 3 4 3 2" xfId="12382"/>
    <cellStyle name="Обычный 2 2 15 3 4 3 2 2" xfId="12383"/>
    <cellStyle name="Обычный 2 2 15 3 4 3 2 2 2" xfId="12384"/>
    <cellStyle name="Обычный 2 2 15 3 4 3 2 3" xfId="12385"/>
    <cellStyle name="Обычный 2 2 15 3 4 3 3" xfId="12386"/>
    <cellStyle name="Обычный 2 2 15 3 4 3 3 2" xfId="12387"/>
    <cellStyle name="Обычный 2 2 15 3 4 3 4" xfId="12388"/>
    <cellStyle name="Обычный 2 2 15 3 4 4" xfId="12389"/>
    <cellStyle name="Обычный 2 2 15 3 4 4 2" xfId="12390"/>
    <cellStyle name="Обычный 2 2 15 3 4 4 2 2" xfId="12391"/>
    <cellStyle name="Обычный 2 2 15 3 4 4 3" xfId="12392"/>
    <cellStyle name="Обычный 2 2 15 3 4 5" xfId="12393"/>
    <cellStyle name="Обычный 2 2 15 3 4 5 2" xfId="12394"/>
    <cellStyle name="Обычный 2 2 15 3 4 6" xfId="12395"/>
    <cellStyle name="Обычный 2 2 15 3 5" xfId="12396"/>
    <cellStyle name="Обычный 2 2 15 3 5 2" xfId="12397"/>
    <cellStyle name="Обычный 2 2 15 3 5 2 2" xfId="12398"/>
    <cellStyle name="Обычный 2 2 15 3 5 2 2 2" xfId="12399"/>
    <cellStyle name="Обычный 2 2 15 3 5 2 2 2 2" xfId="12400"/>
    <cellStyle name="Обычный 2 2 15 3 5 2 2 2 2 2" xfId="12401"/>
    <cellStyle name="Обычный 2 2 15 3 5 2 2 2 3" xfId="12402"/>
    <cellStyle name="Обычный 2 2 15 3 5 2 2 3" xfId="12403"/>
    <cellStyle name="Обычный 2 2 15 3 5 2 2 3 2" xfId="12404"/>
    <cellStyle name="Обычный 2 2 15 3 5 2 2 4" xfId="12405"/>
    <cellStyle name="Обычный 2 2 15 3 5 2 3" xfId="12406"/>
    <cellStyle name="Обычный 2 2 15 3 5 2 3 2" xfId="12407"/>
    <cellStyle name="Обычный 2 2 15 3 5 2 3 2 2" xfId="12408"/>
    <cellStyle name="Обычный 2 2 15 3 5 2 3 3" xfId="12409"/>
    <cellStyle name="Обычный 2 2 15 3 5 2 4" xfId="12410"/>
    <cellStyle name="Обычный 2 2 15 3 5 2 4 2" xfId="12411"/>
    <cellStyle name="Обычный 2 2 15 3 5 2 5" xfId="12412"/>
    <cellStyle name="Обычный 2 2 15 3 5 3" xfId="12413"/>
    <cellStyle name="Обычный 2 2 15 3 5 3 2" xfId="12414"/>
    <cellStyle name="Обычный 2 2 15 3 5 3 2 2" xfId="12415"/>
    <cellStyle name="Обычный 2 2 15 3 5 3 2 2 2" xfId="12416"/>
    <cellStyle name="Обычный 2 2 15 3 5 3 2 3" xfId="12417"/>
    <cellStyle name="Обычный 2 2 15 3 5 3 3" xfId="12418"/>
    <cellStyle name="Обычный 2 2 15 3 5 3 3 2" xfId="12419"/>
    <cellStyle name="Обычный 2 2 15 3 5 3 4" xfId="12420"/>
    <cellStyle name="Обычный 2 2 15 3 5 4" xfId="12421"/>
    <cellStyle name="Обычный 2 2 15 3 5 4 2" xfId="12422"/>
    <cellStyle name="Обычный 2 2 15 3 5 4 2 2" xfId="12423"/>
    <cellStyle name="Обычный 2 2 15 3 5 4 3" xfId="12424"/>
    <cellStyle name="Обычный 2 2 15 3 5 5" xfId="12425"/>
    <cellStyle name="Обычный 2 2 15 3 5 5 2" xfId="12426"/>
    <cellStyle name="Обычный 2 2 15 3 5 6" xfId="12427"/>
    <cellStyle name="Обычный 2 2 15 3 6" xfId="12428"/>
    <cellStyle name="Обычный 2 2 15 3 6 2" xfId="12429"/>
    <cellStyle name="Обычный 2 2 15 3 6 2 2" xfId="12430"/>
    <cellStyle name="Обычный 2 2 15 3 6 2 2 2" xfId="12431"/>
    <cellStyle name="Обычный 2 2 15 3 6 2 2 2 2" xfId="12432"/>
    <cellStyle name="Обычный 2 2 15 3 6 2 2 2 2 2" xfId="12433"/>
    <cellStyle name="Обычный 2 2 15 3 6 2 2 2 3" xfId="12434"/>
    <cellStyle name="Обычный 2 2 15 3 6 2 2 3" xfId="12435"/>
    <cellStyle name="Обычный 2 2 15 3 6 2 2 3 2" xfId="12436"/>
    <cellStyle name="Обычный 2 2 15 3 6 2 2 4" xfId="12437"/>
    <cellStyle name="Обычный 2 2 15 3 6 2 3" xfId="12438"/>
    <cellStyle name="Обычный 2 2 15 3 6 2 3 2" xfId="12439"/>
    <cellStyle name="Обычный 2 2 15 3 6 2 3 2 2" xfId="12440"/>
    <cellStyle name="Обычный 2 2 15 3 6 2 3 3" xfId="12441"/>
    <cellStyle name="Обычный 2 2 15 3 6 2 4" xfId="12442"/>
    <cellStyle name="Обычный 2 2 15 3 6 2 4 2" xfId="12443"/>
    <cellStyle name="Обычный 2 2 15 3 6 2 5" xfId="12444"/>
    <cellStyle name="Обычный 2 2 15 3 6 3" xfId="12445"/>
    <cellStyle name="Обычный 2 2 15 3 6 3 2" xfId="12446"/>
    <cellStyle name="Обычный 2 2 15 3 6 3 2 2" xfId="12447"/>
    <cellStyle name="Обычный 2 2 15 3 6 3 2 2 2" xfId="12448"/>
    <cellStyle name="Обычный 2 2 15 3 6 3 2 3" xfId="12449"/>
    <cellStyle name="Обычный 2 2 15 3 6 3 3" xfId="12450"/>
    <cellStyle name="Обычный 2 2 15 3 6 3 3 2" xfId="12451"/>
    <cellStyle name="Обычный 2 2 15 3 6 3 4" xfId="12452"/>
    <cellStyle name="Обычный 2 2 15 3 6 4" xfId="12453"/>
    <cellStyle name="Обычный 2 2 15 3 6 4 2" xfId="12454"/>
    <cellStyle name="Обычный 2 2 15 3 6 4 2 2" xfId="12455"/>
    <cellStyle name="Обычный 2 2 15 3 6 4 3" xfId="12456"/>
    <cellStyle name="Обычный 2 2 15 3 6 5" xfId="12457"/>
    <cellStyle name="Обычный 2 2 15 3 6 5 2" xfId="12458"/>
    <cellStyle name="Обычный 2 2 15 3 6 6" xfId="12459"/>
    <cellStyle name="Обычный 2 2 15 3 7" xfId="12460"/>
    <cellStyle name="Обычный 2 2 15 3 7 2" xfId="12461"/>
    <cellStyle name="Обычный 2 2 15 3 7 2 2" xfId="12462"/>
    <cellStyle name="Обычный 2 2 15 3 7 2 2 2" xfId="12463"/>
    <cellStyle name="Обычный 2 2 15 3 7 2 2 2 2" xfId="12464"/>
    <cellStyle name="Обычный 2 2 15 3 7 2 2 3" xfId="12465"/>
    <cellStyle name="Обычный 2 2 15 3 7 2 3" xfId="12466"/>
    <cellStyle name="Обычный 2 2 15 3 7 2 3 2" xfId="12467"/>
    <cellStyle name="Обычный 2 2 15 3 7 2 4" xfId="12468"/>
    <cellStyle name="Обычный 2 2 15 3 7 3" xfId="12469"/>
    <cellStyle name="Обычный 2 2 15 3 7 3 2" xfId="12470"/>
    <cellStyle name="Обычный 2 2 15 3 7 3 2 2" xfId="12471"/>
    <cellStyle name="Обычный 2 2 15 3 7 3 3" xfId="12472"/>
    <cellStyle name="Обычный 2 2 15 3 7 4" xfId="12473"/>
    <cellStyle name="Обычный 2 2 15 3 7 4 2" xfId="12474"/>
    <cellStyle name="Обычный 2 2 15 3 7 5" xfId="12475"/>
    <cellStyle name="Обычный 2 2 15 3 8" xfId="12476"/>
    <cellStyle name="Обычный 2 2 15 3 8 2" xfId="12477"/>
    <cellStyle name="Обычный 2 2 15 3 8 2 2" xfId="12478"/>
    <cellStyle name="Обычный 2 2 15 3 8 2 2 2" xfId="12479"/>
    <cellStyle name="Обычный 2 2 15 3 8 2 3" xfId="12480"/>
    <cellStyle name="Обычный 2 2 15 3 8 3" xfId="12481"/>
    <cellStyle name="Обычный 2 2 15 3 8 3 2" xfId="12482"/>
    <cellStyle name="Обычный 2 2 15 3 8 4" xfId="12483"/>
    <cellStyle name="Обычный 2 2 15 3 9" xfId="12484"/>
    <cellStyle name="Обычный 2 2 15 3 9 2" xfId="12485"/>
    <cellStyle name="Обычный 2 2 15 3 9 2 2" xfId="12486"/>
    <cellStyle name="Обычный 2 2 15 3 9 3" xfId="12487"/>
    <cellStyle name="Обычный 2 2 15 4" xfId="12488"/>
    <cellStyle name="Обычный 2 2 15 4 10" xfId="12489"/>
    <cellStyle name="Обычный 2 2 15 4 2" xfId="12490"/>
    <cellStyle name="Обычный 2 2 15 4 2 2" xfId="12491"/>
    <cellStyle name="Обычный 2 2 15 4 2 2 2" xfId="12492"/>
    <cellStyle name="Обычный 2 2 15 4 2 2 2 2" xfId="12493"/>
    <cellStyle name="Обычный 2 2 15 4 2 2 2 2 2" xfId="12494"/>
    <cellStyle name="Обычный 2 2 15 4 2 2 2 2 2 2" xfId="12495"/>
    <cellStyle name="Обычный 2 2 15 4 2 2 2 2 3" xfId="12496"/>
    <cellStyle name="Обычный 2 2 15 4 2 2 2 3" xfId="12497"/>
    <cellStyle name="Обычный 2 2 15 4 2 2 2 3 2" xfId="12498"/>
    <cellStyle name="Обычный 2 2 15 4 2 2 2 4" xfId="12499"/>
    <cellStyle name="Обычный 2 2 15 4 2 2 3" xfId="12500"/>
    <cellStyle name="Обычный 2 2 15 4 2 2 3 2" xfId="12501"/>
    <cellStyle name="Обычный 2 2 15 4 2 2 3 2 2" xfId="12502"/>
    <cellStyle name="Обычный 2 2 15 4 2 2 3 3" xfId="12503"/>
    <cellStyle name="Обычный 2 2 15 4 2 2 4" xfId="12504"/>
    <cellStyle name="Обычный 2 2 15 4 2 2 4 2" xfId="12505"/>
    <cellStyle name="Обычный 2 2 15 4 2 2 5" xfId="12506"/>
    <cellStyle name="Обычный 2 2 15 4 2 3" xfId="12507"/>
    <cellStyle name="Обычный 2 2 15 4 2 3 2" xfId="12508"/>
    <cellStyle name="Обычный 2 2 15 4 2 3 2 2" xfId="12509"/>
    <cellStyle name="Обычный 2 2 15 4 2 3 2 2 2" xfId="12510"/>
    <cellStyle name="Обычный 2 2 15 4 2 3 2 3" xfId="12511"/>
    <cellStyle name="Обычный 2 2 15 4 2 3 3" xfId="12512"/>
    <cellStyle name="Обычный 2 2 15 4 2 3 3 2" xfId="12513"/>
    <cellStyle name="Обычный 2 2 15 4 2 3 4" xfId="12514"/>
    <cellStyle name="Обычный 2 2 15 4 2 4" xfId="12515"/>
    <cellStyle name="Обычный 2 2 15 4 2 4 2" xfId="12516"/>
    <cellStyle name="Обычный 2 2 15 4 2 4 2 2" xfId="12517"/>
    <cellStyle name="Обычный 2 2 15 4 2 4 3" xfId="12518"/>
    <cellStyle name="Обычный 2 2 15 4 2 5" xfId="12519"/>
    <cellStyle name="Обычный 2 2 15 4 2 5 2" xfId="12520"/>
    <cellStyle name="Обычный 2 2 15 4 2 6" xfId="12521"/>
    <cellStyle name="Обычный 2 2 15 4 3" xfId="12522"/>
    <cellStyle name="Обычный 2 2 15 4 3 2" xfId="12523"/>
    <cellStyle name="Обычный 2 2 15 4 3 2 2" xfId="12524"/>
    <cellStyle name="Обычный 2 2 15 4 3 2 2 2" xfId="12525"/>
    <cellStyle name="Обычный 2 2 15 4 3 2 2 2 2" xfId="12526"/>
    <cellStyle name="Обычный 2 2 15 4 3 2 2 2 2 2" xfId="12527"/>
    <cellStyle name="Обычный 2 2 15 4 3 2 2 2 3" xfId="12528"/>
    <cellStyle name="Обычный 2 2 15 4 3 2 2 3" xfId="12529"/>
    <cellStyle name="Обычный 2 2 15 4 3 2 2 3 2" xfId="12530"/>
    <cellStyle name="Обычный 2 2 15 4 3 2 2 4" xfId="12531"/>
    <cellStyle name="Обычный 2 2 15 4 3 2 3" xfId="12532"/>
    <cellStyle name="Обычный 2 2 15 4 3 2 3 2" xfId="12533"/>
    <cellStyle name="Обычный 2 2 15 4 3 2 3 2 2" xfId="12534"/>
    <cellStyle name="Обычный 2 2 15 4 3 2 3 3" xfId="12535"/>
    <cellStyle name="Обычный 2 2 15 4 3 2 4" xfId="12536"/>
    <cellStyle name="Обычный 2 2 15 4 3 2 4 2" xfId="12537"/>
    <cellStyle name="Обычный 2 2 15 4 3 2 5" xfId="12538"/>
    <cellStyle name="Обычный 2 2 15 4 3 3" xfId="12539"/>
    <cellStyle name="Обычный 2 2 15 4 3 3 2" xfId="12540"/>
    <cellStyle name="Обычный 2 2 15 4 3 3 2 2" xfId="12541"/>
    <cellStyle name="Обычный 2 2 15 4 3 3 2 2 2" xfId="12542"/>
    <cellStyle name="Обычный 2 2 15 4 3 3 2 3" xfId="12543"/>
    <cellStyle name="Обычный 2 2 15 4 3 3 3" xfId="12544"/>
    <cellStyle name="Обычный 2 2 15 4 3 3 3 2" xfId="12545"/>
    <cellStyle name="Обычный 2 2 15 4 3 3 4" xfId="12546"/>
    <cellStyle name="Обычный 2 2 15 4 3 4" xfId="12547"/>
    <cellStyle name="Обычный 2 2 15 4 3 4 2" xfId="12548"/>
    <cellStyle name="Обычный 2 2 15 4 3 4 2 2" xfId="12549"/>
    <cellStyle name="Обычный 2 2 15 4 3 4 3" xfId="12550"/>
    <cellStyle name="Обычный 2 2 15 4 3 5" xfId="12551"/>
    <cellStyle name="Обычный 2 2 15 4 3 5 2" xfId="12552"/>
    <cellStyle name="Обычный 2 2 15 4 3 6" xfId="12553"/>
    <cellStyle name="Обычный 2 2 15 4 4" xfId="12554"/>
    <cellStyle name="Обычный 2 2 15 4 4 2" xfId="12555"/>
    <cellStyle name="Обычный 2 2 15 4 4 2 2" xfId="12556"/>
    <cellStyle name="Обычный 2 2 15 4 4 2 2 2" xfId="12557"/>
    <cellStyle name="Обычный 2 2 15 4 4 2 2 2 2" xfId="12558"/>
    <cellStyle name="Обычный 2 2 15 4 4 2 2 2 2 2" xfId="12559"/>
    <cellStyle name="Обычный 2 2 15 4 4 2 2 2 3" xfId="12560"/>
    <cellStyle name="Обычный 2 2 15 4 4 2 2 3" xfId="12561"/>
    <cellStyle name="Обычный 2 2 15 4 4 2 2 3 2" xfId="12562"/>
    <cellStyle name="Обычный 2 2 15 4 4 2 2 4" xfId="12563"/>
    <cellStyle name="Обычный 2 2 15 4 4 2 3" xfId="12564"/>
    <cellStyle name="Обычный 2 2 15 4 4 2 3 2" xfId="12565"/>
    <cellStyle name="Обычный 2 2 15 4 4 2 3 2 2" xfId="12566"/>
    <cellStyle name="Обычный 2 2 15 4 4 2 3 3" xfId="12567"/>
    <cellStyle name="Обычный 2 2 15 4 4 2 4" xfId="12568"/>
    <cellStyle name="Обычный 2 2 15 4 4 2 4 2" xfId="12569"/>
    <cellStyle name="Обычный 2 2 15 4 4 2 5" xfId="12570"/>
    <cellStyle name="Обычный 2 2 15 4 4 3" xfId="12571"/>
    <cellStyle name="Обычный 2 2 15 4 4 3 2" xfId="12572"/>
    <cellStyle name="Обычный 2 2 15 4 4 3 2 2" xfId="12573"/>
    <cellStyle name="Обычный 2 2 15 4 4 3 2 2 2" xfId="12574"/>
    <cellStyle name="Обычный 2 2 15 4 4 3 2 3" xfId="12575"/>
    <cellStyle name="Обычный 2 2 15 4 4 3 3" xfId="12576"/>
    <cellStyle name="Обычный 2 2 15 4 4 3 3 2" xfId="12577"/>
    <cellStyle name="Обычный 2 2 15 4 4 3 4" xfId="12578"/>
    <cellStyle name="Обычный 2 2 15 4 4 4" xfId="12579"/>
    <cellStyle name="Обычный 2 2 15 4 4 4 2" xfId="12580"/>
    <cellStyle name="Обычный 2 2 15 4 4 4 2 2" xfId="12581"/>
    <cellStyle name="Обычный 2 2 15 4 4 4 3" xfId="12582"/>
    <cellStyle name="Обычный 2 2 15 4 4 5" xfId="12583"/>
    <cellStyle name="Обычный 2 2 15 4 4 5 2" xfId="12584"/>
    <cellStyle name="Обычный 2 2 15 4 4 6" xfId="12585"/>
    <cellStyle name="Обычный 2 2 15 4 5" xfId="12586"/>
    <cellStyle name="Обычный 2 2 15 4 5 2" xfId="12587"/>
    <cellStyle name="Обычный 2 2 15 4 5 2 2" xfId="12588"/>
    <cellStyle name="Обычный 2 2 15 4 5 2 2 2" xfId="12589"/>
    <cellStyle name="Обычный 2 2 15 4 5 2 2 2 2" xfId="12590"/>
    <cellStyle name="Обычный 2 2 15 4 5 2 2 2 2 2" xfId="12591"/>
    <cellStyle name="Обычный 2 2 15 4 5 2 2 2 3" xfId="12592"/>
    <cellStyle name="Обычный 2 2 15 4 5 2 2 3" xfId="12593"/>
    <cellStyle name="Обычный 2 2 15 4 5 2 2 3 2" xfId="12594"/>
    <cellStyle name="Обычный 2 2 15 4 5 2 2 4" xfId="12595"/>
    <cellStyle name="Обычный 2 2 15 4 5 2 3" xfId="12596"/>
    <cellStyle name="Обычный 2 2 15 4 5 2 3 2" xfId="12597"/>
    <cellStyle name="Обычный 2 2 15 4 5 2 3 2 2" xfId="12598"/>
    <cellStyle name="Обычный 2 2 15 4 5 2 3 3" xfId="12599"/>
    <cellStyle name="Обычный 2 2 15 4 5 2 4" xfId="12600"/>
    <cellStyle name="Обычный 2 2 15 4 5 2 4 2" xfId="12601"/>
    <cellStyle name="Обычный 2 2 15 4 5 2 5" xfId="12602"/>
    <cellStyle name="Обычный 2 2 15 4 5 3" xfId="12603"/>
    <cellStyle name="Обычный 2 2 15 4 5 3 2" xfId="12604"/>
    <cellStyle name="Обычный 2 2 15 4 5 3 2 2" xfId="12605"/>
    <cellStyle name="Обычный 2 2 15 4 5 3 2 2 2" xfId="12606"/>
    <cellStyle name="Обычный 2 2 15 4 5 3 2 3" xfId="12607"/>
    <cellStyle name="Обычный 2 2 15 4 5 3 3" xfId="12608"/>
    <cellStyle name="Обычный 2 2 15 4 5 3 3 2" xfId="12609"/>
    <cellStyle name="Обычный 2 2 15 4 5 3 4" xfId="12610"/>
    <cellStyle name="Обычный 2 2 15 4 5 4" xfId="12611"/>
    <cellStyle name="Обычный 2 2 15 4 5 4 2" xfId="12612"/>
    <cellStyle name="Обычный 2 2 15 4 5 4 2 2" xfId="12613"/>
    <cellStyle name="Обычный 2 2 15 4 5 4 3" xfId="12614"/>
    <cellStyle name="Обычный 2 2 15 4 5 5" xfId="12615"/>
    <cellStyle name="Обычный 2 2 15 4 5 5 2" xfId="12616"/>
    <cellStyle name="Обычный 2 2 15 4 5 6" xfId="12617"/>
    <cellStyle name="Обычный 2 2 15 4 6" xfId="12618"/>
    <cellStyle name="Обычный 2 2 15 4 6 2" xfId="12619"/>
    <cellStyle name="Обычный 2 2 15 4 6 2 2" xfId="12620"/>
    <cellStyle name="Обычный 2 2 15 4 6 2 2 2" xfId="12621"/>
    <cellStyle name="Обычный 2 2 15 4 6 2 2 2 2" xfId="12622"/>
    <cellStyle name="Обычный 2 2 15 4 6 2 2 3" xfId="12623"/>
    <cellStyle name="Обычный 2 2 15 4 6 2 3" xfId="12624"/>
    <cellStyle name="Обычный 2 2 15 4 6 2 3 2" xfId="12625"/>
    <cellStyle name="Обычный 2 2 15 4 6 2 4" xfId="12626"/>
    <cellStyle name="Обычный 2 2 15 4 6 3" xfId="12627"/>
    <cellStyle name="Обычный 2 2 15 4 6 3 2" xfId="12628"/>
    <cellStyle name="Обычный 2 2 15 4 6 3 2 2" xfId="12629"/>
    <cellStyle name="Обычный 2 2 15 4 6 3 3" xfId="12630"/>
    <cellStyle name="Обычный 2 2 15 4 6 4" xfId="12631"/>
    <cellStyle name="Обычный 2 2 15 4 6 4 2" xfId="12632"/>
    <cellStyle name="Обычный 2 2 15 4 6 5" xfId="12633"/>
    <cellStyle name="Обычный 2 2 15 4 7" xfId="12634"/>
    <cellStyle name="Обычный 2 2 15 4 7 2" xfId="12635"/>
    <cellStyle name="Обычный 2 2 15 4 7 2 2" xfId="12636"/>
    <cellStyle name="Обычный 2 2 15 4 7 2 2 2" xfId="12637"/>
    <cellStyle name="Обычный 2 2 15 4 7 2 3" xfId="12638"/>
    <cellStyle name="Обычный 2 2 15 4 7 3" xfId="12639"/>
    <cellStyle name="Обычный 2 2 15 4 7 3 2" xfId="12640"/>
    <cellStyle name="Обычный 2 2 15 4 7 4" xfId="12641"/>
    <cellStyle name="Обычный 2 2 15 4 8" xfId="12642"/>
    <cellStyle name="Обычный 2 2 15 4 8 2" xfId="12643"/>
    <cellStyle name="Обычный 2 2 15 4 8 2 2" xfId="12644"/>
    <cellStyle name="Обычный 2 2 15 4 8 3" xfId="12645"/>
    <cellStyle name="Обычный 2 2 15 4 9" xfId="12646"/>
    <cellStyle name="Обычный 2 2 15 4 9 2" xfId="12647"/>
    <cellStyle name="Обычный 2 2 15 5" xfId="12648"/>
    <cellStyle name="Обычный 2 2 15 5 10" xfId="12649"/>
    <cellStyle name="Обычный 2 2 15 5 2" xfId="12650"/>
    <cellStyle name="Обычный 2 2 15 5 2 2" xfId="12651"/>
    <cellStyle name="Обычный 2 2 15 5 2 2 2" xfId="12652"/>
    <cellStyle name="Обычный 2 2 15 5 2 2 2 2" xfId="12653"/>
    <cellStyle name="Обычный 2 2 15 5 2 2 2 2 2" xfId="12654"/>
    <cellStyle name="Обычный 2 2 15 5 2 2 2 2 2 2" xfId="12655"/>
    <cellStyle name="Обычный 2 2 15 5 2 2 2 2 3" xfId="12656"/>
    <cellStyle name="Обычный 2 2 15 5 2 2 2 3" xfId="12657"/>
    <cellStyle name="Обычный 2 2 15 5 2 2 2 3 2" xfId="12658"/>
    <cellStyle name="Обычный 2 2 15 5 2 2 2 4" xfId="12659"/>
    <cellStyle name="Обычный 2 2 15 5 2 2 3" xfId="12660"/>
    <cellStyle name="Обычный 2 2 15 5 2 2 3 2" xfId="12661"/>
    <cellStyle name="Обычный 2 2 15 5 2 2 3 2 2" xfId="12662"/>
    <cellStyle name="Обычный 2 2 15 5 2 2 3 3" xfId="12663"/>
    <cellStyle name="Обычный 2 2 15 5 2 2 4" xfId="12664"/>
    <cellStyle name="Обычный 2 2 15 5 2 2 4 2" xfId="12665"/>
    <cellStyle name="Обычный 2 2 15 5 2 2 5" xfId="12666"/>
    <cellStyle name="Обычный 2 2 15 5 2 3" xfId="12667"/>
    <cellStyle name="Обычный 2 2 15 5 2 3 2" xfId="12668"/>
    <cellStyle name="Обычный 2 2 15 5 2 3 2 2" xfId="12669"/>
    <cellStyle name="Обычный 2 2 15 5 2 3 2 2 2" xfId="12670"/>
    <cellStyle name="Обычный 2 2 15 5 2 3 2 3" xfId="12671"/>
    <cellStyle name="Обычный 2 2 15 5 2 3 3" xfId="12672"/>
    <cellStyle name="Обычный 2 2 15 5 2 3 3 2" xfId="12673"/>
    <cellStyle name="Обычный 2 2 15 5 2 3 4" xfId="12674"/>
    <cellStyle name="Обычный 2 2 15 5 2 4" xfId="12675"/>
    <cellStyle name="Обычный 2 2 15 5 2 4 2" xfId="12676"/>
    <cellStyle name="Обычный 2 2 15 5 2 4 2 2" xfId="12677"/>
    <cellStyle name="Обычный 2 2 15 5 2 4 3" xfId="12678"/>
    <cellStyle name="Обычный 2 2 15 5 2 5" xfId="12679"/>
    <cellStyle name="Обычный 2 2 15 5 2 5 2" xfId="12680"/>
    <cellStyle name="Обычный 2 2 15 5 2 6" xfId="12681"/>
    <cellStyle name="Обычный 2 2 15 5 3" xfId="12682"/>
    <cellStyle name="Обычный 2 2 15 5 3 2" xfId="12683"/>
    <cellStyle name="Обычный 2 2 15 5 3 2 2" xfId="12684"/>
    <cellStyle name="Обычный 2 2 15 5 3 2 2 2" xfId="12685"/>
    <cellStyle name="Обычный 2 2 15 5 3 2 2 2 2" xfId="12686"/>
    <cellStyle name="Обычный 2 2 15 5 3 2 2 2 2 2" xfId="12687"/>
    <cellStyle name="Обычный 2 2 15 5 3 2 2 2 3" xfId="12688"/>
    <cellStyle name="Обычный 2 2 15 5 3 2 2 3" xfId="12689"/>
    <cellStyle name="Обычный 2 2 15 5 3 2 2 3 2" xfId="12690"/>
    <cellStyle name="Обычный 2 2 15 5 3 2 2 4" xfId="12691"/>
    <cellStyle name="Обычный 2 2 15 5 3 2 3" xfId="12692"/>
    <cellStyle name="Обычный 2 2 15 5 3 2 3 2" xfId="12693"/>
    <cellStyle name="Обычный 2 2 15 5 3 2 3 2 2" xfId="12694"/>
    <cellStyle name="Обычный 2 2 15 5 3 2 3 3" xfId="12695"/>
    <cellStyle name="Обычный 2 2 15 5 3 2 4" xfId="12696"/>
    <cellStyle name="Обычный 2 2 15 5 3 2 4 2" xfId="12697"/>
    <cellStyle name="Обычный 2 2 15 5 3 2 5" xfId="12698"/>
    <cellStyle name="Обычный 2 2 15 5 3 3" xfId="12699"/>
    <cellStyle name="Обычный 2 2 15 5 3 3 2" xfId="12700"/>
    <cellStyle name="Обычный 2 2 15 5 3 3 2 2" xfId="12701"/>
    <cellStyle name="Обычный 2 2 15 5 3 3 2 2 2" xfId="12702"/>
    <cellStyle name="Обычный 2 2 15 5 3 3 2 3" xfId="12703"/>
    <cellStyle name="Обычный 2 2 15 5 3 3 3" xfId="12704"/>
    <cellStyle name="Обычный 2 2 15 5 3 3 3 2" xfId="12705"/>
    <cellStyle name="Обычный 2 2 15 5 3 3 4" xfId="12706"/>
    <cellStyle name="Обычный 2 2 15 5 3 4" xfId="12707"/>
    <cellStyle name="Обычный 2 2 15 5 3 4 2" xfId="12708"/>
    <cellStyle name="Обычный 2 2 15 5 3 4 2 2" xfId="12709"/>
    <cellStyle name="Обычный 2 2 15 5 3 4 3" xfId="12710"/>
    <cellStyle name="Обычный 2 2 15 5 3 5" xfId="12711"/>
    <cellStyle name="Обычный 2 2 15 5 3 5 2" xfId="12712"/>
    <cellStyle name="Обычный 2 2 15 5 3 6" xfId="12713"/>
    <cellStyle name="Обычный 2 2 15 5 4" xfId="12714"/>
    <cellStyle name="Обычный 2 2 15 5 4 2" xfId="12715"/>
    <cellStyle name="Обычный 2 2 15 5 4 2 2" xfId="12716"/>
    <cellStyle name="Обычный 2 2 15 5 4 2 2 2" xfId="12717"/>
    <cellStyle name="Обычный 2 2 15 5 4 2 2 2 2" xfId="12718"/>
    <cellStyle name="Обычный 2 2 15 5 4 2 2 2 2 2" xfId="12719"/>
    <cellStyle name="Обычный 2 2 15 5 4 2 2 2 3" xfId="12720"/>
    <cellStyle name="Обычный 2 2 15 5 4 2 2 3" xfId="12721"/>
    <cellStyle name="Обычный 2 2 15 5 4 2 2 3 2" xfId="12722"/>
    <cellStyle name="Обычный 2 2 15 5 4 2 2 4" xfId="12723"/>
    <cellStyle name="Обычный 2 2 15 5 4 2 3" xfId="12724"/>
    <cellStyle name="Обычный 2 2 15 5 4 2 3 2" xfId="12725"/>
    <cellStyle name="Обычный 2 2 15 5 4 2 3 2 2" xfId="12726"/>
    <cellStyle name="Обычный 2 2 15 5 4 2 3 3" xfId="12727"/>
    <cellStyle name="Обычный 2 2 15 5 4 2 4" xfId="12728"/>
    <cellStyle name="Обычный 2 2 15 5 4 2 4 2" xfId="12729"/>
    <cellStyle name="Обычный 2 2 15 5 4 2 5" xfId="12730"/>
    <cellStyle name="Обычный 2 2 15 5 4 3" xfId="12731"/>
    <cellStyle name="Обычный 2 2 15 5 4 3 2" xfId="12732"/>
    <cellStyle name="Обычный 2 2 15 5 4 3 2 2" xfId="12733"/>
    <cellStyle name="Обычный 2 2 15 5 4 3 2 2 2" xfId="12734"/>
    <cellStyle name="Обычный 2 2 15 5 4 3 2 3" xfId="12735"/>
    <cellStyle name="Обычный 2 2 15 5 4 3 3" xfId="12736"/>
    <cellStyle name="Обычный 2 2 15 5 4 3 3 2" xfId="12737"/>
    <cellStyle name="Обычный 2 2 15 5 4 3 4" xfId="12738"/>
    <cellStyle name="Обычный 2 2 15 5 4 4" xfId="12739"/>
    <cellStyle name="Обычный 2 2 15 5 4 4 2" xfId="12740"/>
    <cellStyle name="Обычный 2 2 15 5 4 4 2 2" xfId="12741"/>
    <cellStyle name="Обычный 2 2 15 5 4 4 3" xfId="12742"/>
    <cellStyle name="Обычный 2 2 15 5 4 5" xfId="12743"/>
    <cellStyle name="Обычный 2 2 15 5 4 5 2" xfId="12744"/>
    <cellStyle name="Обычный 2 2 15 5 4 6" xfId="12745"/>
    <cellStyle name="Обычный 2 2 15 5 5" xfId="12746"/>
    <cellStyle name="Обычный 2 2 15 5 5 2" xfId="12747"/>
    <cellStyle name="Обычный 2 2 15 5 5 2 2" xfId="12748"/>
    <cellStyle name="Обычный 2 2 15 5 5 2 2 2" xfId="12749"/>
    <cellStyle name="Обычный 2 2 15 5 5 2 2 2 2" xfId="12750"/>
    <cellStyle name="Обычный 2 2 15 5 5 2 2 2 2 2" xfId="12751"/>
    <cellStyle name="Обычный 2 2 15 5 5 2 2 2 3" xfId="12752"/>
    <cellStyle name="Обычный 2 2 15 5 5 2 2 3" xfId="12753"/>
    <cellStyle name="Обычный 2 2 15 5 5 2 2 3 2" xfId="12754"/>
    <cellStyle name="Обычный 2 2 15 5 5 2 2 4" xfId="12755"/>
    <cellStyle name="Обычный 2 2 15 5 5 2 3" xfId="12756"/>
    <cellStyle name="Обычный 2 2 15 5 5 2 3 2" xfId="12757"/>
    <cellStyle name="Обычный 2 2 15 5 5 2 3 2 2" xfId="12758"/>
    <cellStyle name="Обычный 2 2 15 5 5 2 3 3" xfId="12759"/>
    <cellStyle name="Обычный 2 2 15 5 5 2 4" xfId="12760"/>
    <cellStyle name="Обычный 2 2 15 5 5 2 4 2" xfId="12761"/>
    <cellStyle name="Обычный 2 2 15 5 5 2 5" xfId="12762"/>
    <cellStyle name="Обычный 2 2 15 5 5 3" xfId="12763"/>
    <cellStyle name="Обычный 2 2 15 5 5 3 2" xfId="12764"/>
    <cellStyle name="Обычный 2 2 15 5 5 3 2 2" xfId="12765"/>
    <cellStyle name="Обычный 2 2 15 5 5 3 2 2 2" xfId="12766"/>
    <cellStyle name="Обычный 2 2 15 5 5 3 2 3" xfId="12767"/>
    <cellStyle name="Обычный 2 2 15 5 5 3 3" xfId="12768"/>
    <cellStyle name="Обычный 2 2 15 5 5 3 3 2" xfId="12769"/>
    <cellStyle name="Обычный 2 2 15 5 5 3 4" xfId="12770"/>
    <cellStyle name="Обычный 2 2 15 5 5 4" xfId="12771"/>
    <cellStyle name="Обычный 2 2 15 5 5 4 2" xfId="12772"/>
    <cellStyle name="Обычный 2 2 15 5 5 4 2 2" xfId="12773"/>
    <cellStyle name="Обычный 2 2 15 5 5 4 3" xfId="12774"/>
    <cellStyle name="Обычный 2 2 15 5 5 5" xfId="12775"/>
    <cellStyle name="Обычный 2 2 15 5 5 5 2" xfId="12776"/>
    <cellStyle name="Обычный 2 2 15 5 5 6" xfId="12777"/>
    <cellStyle name="Обычный 2 2 15 5 6" xfId="12778"/>
    <cellStyle name="Обычный 2 2 15 5 6 2" xfId="12779"/>
    <cellStyle name="Обычный 2 2 15 5 6 2 2" xfId="12780"/>
    <cellStyle name="Обычный 2 2 15 5 6 2 2 2" xfId="12781"/>
    <cellStyle name="Обычный 2 2 15 5 6 2 2 2 2" xfId="12782"/>
    <cellStyle name="Обычный 2 2 15 5 6 2 2 3" xfId="12783"/>
    <cellStyle name="Обычный 2 2 15 5 6 2 3" xfId="12784"/>
    <cellStyle name="Обычный 2 2 15 5 6 2 3 2" xfId="12785"/>
    <cellStyle name="Обычный 2 2 15 5 6 2 4" xfId="12786"/>
    <cellStyle name="Обычный 2 2 15 5 6 3" xfId="12787"/>
    <cellStyle name="Обычный 2 2 15 5 6 3 2" xfId="12788"/>
    <cellStyle name="Обычный 2 2 15 5 6 3 2 2" xfId="12789"/>
    <cellStyle name="Обычный 2 2 15 5 6 3 3" xfId="12790"/>
    <cellStyle name="Обычный 2 2 15 5 6 4" xfId="12791"/>
    <cellStyle name="Обычный 2 2 15 5 6 4 2" xfId="12792"/>
    <cellStyle name="Обычный 2 2 15 5 6 5" xfId="12793"/>
    <cellStyle name="Обычный 2 2 15 5 7" xfId="12794"/>
    <cellStyle name="Обычный 2 2 15 5 7 2" xfId="12795"/>
    <cellStyle name="Обычный 2 2 15 5 7 2 2" xfId="12796"/>
    <cellStyle name="Обычный 2 2 15 5 7 2 2 2" xfId="12797"/>
    <cellStyle name="Обычный 2 2 15 5 7 2 3" xfId="12798"/>
    <cellStyle name="Обычный 2 2 15 5 7 3" xfId="12799"/>
    <cellStyle name="Обычный 2 2 15 5 7 3 2" xfId="12800"/>
    <cellStyle name="Обычный 2 2 15 5 7 4" xfId="12801"/>
    <cellStyle name="Обычный 2 2 15 5 8" xfId="12802"/>
    <cellStyle name="Обычный 2 2 15 5 8 2" xfId="12803"/>
    <cellStyle name="Обычный 2 2 15 5 8 2 2" xfId="12804"/>
    <cellStyle name="Обычный 2 2 15 5 8 3" xfId="12805"/>
    <cellStyle name="Обычный 2 2 15 5 9" xfId="12806"/>
    <cellStyle name="Обычный 2 2 15 5 9 2" xfId="12807"/>
    <cellStyle name="Обычный 2 2 15 6" xfId="12808"/>
    <cellStyle name="Обычный 2 2 15 6 2" xfId="12809"/>
    <cellStyle name="Обычный 2 2 15 6 2 2" xfId="12810"/>
    <cellStyle name="Обычный 2 2 15 6 2 2 2" xfId="12811"/>
    <cellStyle name="Обычный 2 2 15 6 2 2 2 2" xfId="12812"/>
    <cellStyle name="Обычный 2 2 15 6 2 2 2 2 2" xfId="12813"/>
    <cellStyle name="Обычный 2 2 15 6 2 2 2 3" xfId="12814"/>
    <cellStyle name="Обычный 2 2 15 6 2 2 3" xfId="12815"/>
    <cellStyle name="Обычный 2 2 15 6 2 2 3 2" xfId="12816"/>
    <cellStyle name="Обычный 2 2 15 6 2 2 4" xfId="12817"/>
    <cellStyle name="Обычный 2 2 15 6 2 3" xfId="12818"/>
    <cellStyle name="Обычный 2 2 15 6 2 3 2" xfId="12819"/>
    <cellStyle name="Обычный 2 2 15 6 2 3 2 2" xfId="12820"/>
    <cellStyle name="Обычный 2 2 15 6 2 3 3" xfId="12821"/>
    <cellStyle name="Обычный 2 2 15 6 2 4" xfId="12822"/>
    <cellStyle name="Обычный 2 2 15 6 2 4 2" xfId="12823"/>
    <cellStyle name="Обычный 2 2 15 6 2 5" xfId="12824"/>
    <cellStyle name="Обычный 2 2 15 6 3" xfId="12825"/>
    <cellStyle name="Обычный 2 2 15 6 3 2" xfId="12826"/>
    <cellStyle name="Обычный 2 2 15 6 3 2 2" xfId="12827"/>
    <cellStyle name="Обычный 2 2 15 6 3 2 2 2" xfId="12828"/>
    <cellStyle name="Обычный 2 2 15 6 3 2 3" xfId="12829"/>
    <cellStyle name="Обычный 2 2 15 6 3 3" xfId="12830"/>
    <cellStyle name="Обычный 2 2 15 6 3 3 2" xfId="12831"/>
    <cellStyle name="Обычный 2 2 15 6 3 4" xfId="12832"/>
    <cellStyle name="Обычный 2 2 15 6 4" xfId="12833"/>
    <cellStyle name="Обычный 2 2 15 6 4 2" xfId="12834"/>
    <cellStyle name="Обычный 2 2 15 6 4 2 2" xfId="12835"/>
    <cellStyle name="Обычный 2 2 15 6 4 3" xfId="12836"/>
    <cellStyle name="Обычный 2 2 15 6 5" xfId="12837"/>
    <cellStyle name="Обычный 2 2 15 6 5 2" xfId="12838"/>
    <cellStyle name="Обычный 2 2 15 6 6" xfId="12839"/>
    <cellStyle name="Обычный 2 2 15 7" xfId="12840"/>
    <cellStyle name="Обычный 2 2 15 7 2" xfId="12841"/>
    <cellStyle name="Обычный 2 2 15 7 2 2" xfId="12842"/>
    <cellStyle name="Обычный 2 2 15 7 2 2 2" xfId="12843"/>
    <cellStyle name="Обычный 2 2 15 7 2 2 2 2" xfId="12844"/>
    <cellStyle name="Обычный 2 2 15 7 2 2 2 2 2" xfId="12845"/>
    <cellStyle name="Обычный 2 2 15 7 2 2 2 3" xfId="12846"/>
    <cellStyle name="Обычный 2 2 15 7 2 2 3" xfId="12847"/>
    <cellStyle name="Обычный 2 2 15 7 2 2 3 2" xfId="12848"/>
    <cellStyle name="Обычный 2 2 15 7 2 2 4" xfId="12849"/>
    <cellStyle name="Обычный 2 2 15 7 2 3" xfId="12850"/>
    <cellStyle name="Обычный 2 2 15 7 2 3 2" xfId="12851"/>
    <cellStyle name="Обычный 2 2 15 7 2 3 2 2" xfId="12852"/>
    <cellStyle name="Обычный 2 2 15 7 2 3 3" xfId="12853"/>
    <cellStyle name="Обычный 2 2 15 7 2 4" xfId="12854"/>
    <cellStyle name="Обычный 2 2 15 7 2 4 2" xfId="12855"/>
    <cellStyle name="Обычный 2 2 15 7 2 5" xfId="12856"/>
    <cellStyle name="Обычный 2 2 15 7 3" xfId="12857"/>
    <cellStyle name="Обычный 2 2 15 7 3 2" xfId="12858"/>
    <cellStyle name="Обычный 2 2 15 7 3 2 2" xfId="12859"/>
    <cellStyle name="Обычный 2 2 15 7 3 2 2 2" xfId="12860"/>
    <cellStyle name="Обычный 2 2 15 7 3 2 3" xfId="12861"/>
    <cellStyle name="Обычный 2 2 15 7 3 3" xfId="12862"/>
    <cellStyle name="Обычный 2 2 15 7 3 3 2" xfId="12863"/>
    <cellStyle name="Обычный 2 2 15 7 3 4" xfId="12864"/>
    <cellStyle name="Обычный 2 2 15 7 4" xfId="12865"/>
    <cellStyle name="Обычный 2 2 15 7 4 2" xfId="12866"/>
    <cellStyle name="Обычный 2 2 15 7 4 2 2" xfId="12867"/>
    <cellStyle name="Обычный 2 2 15 7 4 3" xfId="12868"/>
    <cellStyle name="Обычный 2 2 15 7 5" xfId="12869"/>
    <cellStyle name="Обычный 2 2 15 7 5 2" xfId="12870"/>
    <cellStyle name="Обычный 2 2 15 7 6" xfId="12871"/>
    <cellStyle name="Обычный 2 2 15 8" xfId="12872"/>
    <cellStyle name="Обычный 2 2 15 8 2" xfId="12873"/>
    <cellStyle name="Обычный 2 2 15 8 2 2" xfId="12874"/>
    <cellStyle name="Обычный 2 2 15 8 2 2 2" xfId="12875"/>
    <cellStyle name="Обычный 2 2 15 8 2 2 2 2" xfId="12876"/>
    <cellStyle name="Обычный 2 2 15 8 2 2 2 2 2" xfId="12877"/>
    <cellStyle name="Обычный 2 2 15 8 2 2 2 3" xfId="12878"/>
    <cellStyle name="Обычный 2 2 15 8 2 2 3" xfId="12879"/>
    <cellStyle name="Обычный 2 2 15 8 2 2 3 2" xfId="12880"/>
    <cellStyle name="Обычный 2 2 15 8 2 2 4" xfId="12881"/>
    <cellStyle name="Обычный 2 2 15 8 2 3" xfId="12882"/>
    <cellStyle name="Обычный 2 2 15 8 2 3 2" xfId="12883"/>
    <cellStyle name="Обычный 2 2 15 8 2 3 2 2" xfId="12884"/>
    <cellStyle name="Обычный 2 2 15 8 2 3 3" xfId="12885"/>
    <cellStyle name="Обычный 2 2 15 8 2 4" xfId="12886"/>
    <cellStyle name="Обычный 2 2 15 8 2 4 2" xfId="12887"/>
    <cellStyle name="Обычный 2 2 15 8 2 5" xfId="12888"/>
    <cellStyle name="Обычный 2 2 15 8 3" xfId="12889"/>
    <cellStyle name="Обычный 2 2 15 8 3 2" xfId="12890"/>
    <cellStyle name="Обычный 2 2 15 8 3 2 2" xfId="12891"/>
    <cellStyle name="Обычный 2 2 15 8 3 2 2 2" xfId="12892"/>
    <cellStyle name="Обычный 2 2 15 8 3 2 3" xfId="12893"/>
    <cellStyle name="Обычный 2 2 15 8 3 3" xfId="12894"/>
    <cellStyle name="Обычный 2 2 15 8 3 3 2" xfId="12895"/>
    <cellStyle name="Обычный 2 2 15 8 3 4" xfId="12896"/>
    <cellStyle name="Обычный 2 2 15 8 4" xfId="12897"/>
    <cellStyle name="Обычный 2 2 15 8 4 2" xfId="12898"/>
    <cellStyle name="Обычный 2 2 15 8 4 2 2" xfId="12899"/>
    <cellStyle name="Обычный 2 2 15 8 4 3" xfId="12900"/>
    <cellStyle name="Обычный 2 2 15 8 5" xfId="12901"/>
    <cellStyle name="Обычный 2 2 15 8 5 2" xfId="12902"/>
    <cellStyle name="Обычный 2 2 15 8 6" xfId="12903"/>
    <cellStyle name="Обычный 2 2 15 9" xfId="12904"/>
    <cellStyle name="Обычный 2 2 15 9 2" xfId="12905"/>
    <cellStyle name="Обычный 2 2 15 9 2 2" xfId="12906"/>
    <cellStyle name="Обычный 2 2 15 9 2 2 2" xfId="12907"/>
    <cellStyle name="Обычный 2 2 15 9 2 2 2 2" xfId="12908"/>
    <cellStyle name="Обычный 2 2 15 9 2 2 2 2 2" xfId="12909"/>
    <cellStyle name="Обычный 2 2 15 9 2 2 2 3" xfId="12910"/>
    <cellStyle name="Обычный 2 2 15 9 2 2 3" xfId="12911"/>
    <cellStyle name="Обычный 2 2 15 9 2 2 3 2" xfId="12912"/>
    <cellStyle name="Обычный 2 2 15 9 2 2 4" xfId="12913"/>
    <cellStyle name="Обычный 2 2 15 9 2 3" xfId="12914"/>
    <cellStyle name="Обычный 2 2 15 9 2 3 2" xfId="12915"/>
    <cellStyle name="Обычный 2 2 15 9 2 3 2 2" xfId="12916"/>
    <cellStyle name="Обычный 2 2 15 9 2 3 3" xfId="12917"/>
    <cellStyle name="Обычный 2 2 15 9 2 4" xfId="12918"/>
    <cellStyle name="Обычный 2 2 15 9 2 4 2" xfId="12919"/>
    <cellStyle name="Обычный 2 2 15 9 2 5" xfId="12920"/>
    <cellStyle name="Обычный 2 2 15 9 3" xfId="12921"/>
    <cellStyle name="Обычный 2 2 15 9 3 2" xfId="12922"/>
    <cellStyle name="Обычный 2 2 15 9 3 2 2" xfId="12923"/>
    <cellStyle name="Обычный 2 2 15 9 3 2 2 2" xfId="12924"/>
    <cellStyle name="Обычный 2 2 15 9 3 2 3" xfId="12925"/>
    <cellStyle name="Обычный 2 2 15 9 3 3" xfId="12926"/>
    <cellStyle name="Обычный 2 2 15 9 3 3 2" xfId="12927"/>
    <cellStyle name="Обычный 2 2 15 9 3 4" xfId="12928"/>
    <cellStyle name="Обычный 2 2 15 9 4" xfId="12929"/>
    <cellStyle name="Обычный 2 2 15 9 4 2" xfId="12930"/>
    <cellStyle name="Обычный 2 2 15 9 4 2 2" xfId="12931"/>
    <cellStyle name="Обычный 2 2 15 9 4 3" xfId="12932"/>
    <cellStyle name="Обычный 2 2 15 9 5" xfId="12933"/>
    <cellStyle name="Обычный 2 2 15 9 5 2" xfId="12934"/>
    <cellStyle name="Обычный 2 2 15 9 6" xfId="12935"/>
    <cellStyle name="Обычный 2 2 16" xfId="12936"/>
    <cellStyle name="Обычный 2 2 16 10" xfId="12937"/>
    <cellStyle name="Обычный 2 2 16 10 2" xfId="12938"/>
    <cellStyle name="Обычный 2 2 16 10 2 2" xfId="12939"/>
    <cellStyle name="Обычный 2 2 16 10 2 2 2" xfId="12940"/>
    <cellStyle name="Обычный 2 2 16 10 2 2 2 2" xfId="12941"/>
    <cellStyle name="Обычный 2 2 16 10 2 2 3" xfId="12942"/>
    <cellStyle name="Обычный 2 2 16 10 2 3" xfId="12943"/>
    <cellStyle name="Обычный 2 2 16 10 2 3 2" xfId="12944"/>
    <cellStyle name="Обычный 2 2 16 10 2 4" xfId="12945"/>
    <cellStyle name="Обычный 2 2 16 10 3" xfId="12946"/>
    <cellStyle name="Обычный 2 2 16 10 3 2" xfId="12947"/>
    <cellStyle name="Обычный 2 2 16 10 3 2 2" xfId="12948"/>
    <cellStyle name="Обычный 2 2 16 10 3 3" xfId="12949"/>
    <cellStyle name="Обычный 2 2 16 10 4" xfId="12950"/>
    <cellStyle name="Обычный 2 2 16 10 4 2" xfId="12951"/>
    <cellStyle name="Обычный 2 2 16 10 5" xfId="12952"/>
    <cellStyle name="Обычный 2 2 16 11" xfId="12953"/>
    <cellStyle name="Обычный 2 2 16 11 2" xfId="12954"/>
    <cellStyle name="Обычный 2 2 16 11 2 2" xfId="12955"/>
    <cellStyle name="Обычный 2 2 16 11 2 2 2" xfId="12956"/>
    <cellStyle name="Обычный 2 2 16 11 2 3" xfId="12957"/>
    <cellStyle name="Обычный 2 2 16 11 3" xfId="12958"/>
    <cellStyle name="Обычный 2 2 16 11 3 2" xfId="12959"/>
    <cellStyle name="Обычный 2 2 16 11 4" xfId="12960"/>
    <cellStyle name="Обычный 2 2 16 12" xfId="12961"/>
    <cellStyle name="Обычный 2 2 16 12 2" xfId="12962"/>
    <cellStyle name="Обычный 2 2 16 12 2 2" xfId="12963"/>
    <cellStyle name="Обычный 2 2 16 12 3" xfId="12964"/>
    <cellStyle name="Обычный 2 2 16 13" xfId="12965"/>
    <cellStyle name="Обычный 2 2 16 14" xfId="12966"/>
    <cellStyle name="Обычный 2 2 16 14 2" xfId="12967"/>
    <cellStyle name="Обычный 2 2 16 15" xfId="12968"/>
    <cellStyle name="Обычный 2 2 16 2" xfId="12969"/>
    <cellStyle name="Обычный 2 2 16 2 10" xfId="12970"/>
    <cellStyle name="Обычный 2 2 16 2 10 2" xfId="12971"/>
    <cellStyle name="Обычный 2 2 16 2 10 2 2" xfId="12972"/>
    <cellStyle name="Обычный 2 2 16 2 10 2 2 2" xfId="12973"/>
    <cellStyle name="Обычный 2 2 16 2 10 2 3" xfId="12974"/>
    <cellStyle name="Обычный 2 2 16 2 10 3" xfId="12975"/>
    <cellStyle name="Обычный 2 2 16 2 10 3 2" xfId="12976"/>
    <cellStyle name="Обычный 2 2 16 2 10 4" xfId="12977"/>
    <cellStyle name="Обычный 2 2 16 2 11" xfId="12978"/>
    <cellStyle name="Обычный 2 2 16 2 11 2" xfId="12979"/>
    <cellStyle name="Обычный 2 2 16 2 11 2 2" xfId="12980"/>
    <cellStyle name="Обычный 2 2 16 2 11 3" xfId="12981"/>
    <cellStyle name="Обычный 2 2 16 2 12" xfId="12982"/>
    <cellStyle name="Обычный 2 2 16 2 12 2" xfId="12983"/>
    <cellStyle name="Обычный 2 2 16 2 13" xfId="12984"/>
    <cellStyle name="Обычный 2 2 16 2 2" xfId="12985"/>
    <cellStyle name="Обычный 2 2 16 2 2 10" xfId="12986"/>
    <cellStyle name="Обычный 2 2 16 2 2 10 2" xfId="12987"/>
    <cellStyle name="Обычный 2 2 16 2 2 11" xfId="12988"/>
    <cellStyle name="Обычный 2 2 16 2 2 2" xfId="12989"/>
    <cellStyle name="Обычный 2 2 16 2 2 2 10" xfId="12990"/>
    <cellStyle name="Обычный 2 2 16 2 2 2 2" xfId="12991"/>
    <cellStyle name="Обычный 2 2 16 2 2 2 2 2" xfId="12992"/>
    <cellStyle name="Обычный 2 2 16 2 2 2 2 2 2" xfId="12993"/>
    <cellStyle name="Обычный 2 2 16 2 2 2 2 2 2 2" xfId="12994"/>
    <cellStyle name="Обычный 2 2 16 2 2 2 2 2 2 2 2" xfId="12995"/>
    <cellStyle name="Обычный 2 2 16 2 2 2 2 2 2 2 2 2" xfId="12996"/>
    <cellStyle name="Обычный 2 2 16 2 2 2 2 2 2 2 3" xfId="12997"/>
    <cellStyle name="Обычный 2 2 16 2 2 2 2 2 2 3" xfId="12998"/>
    <cellStyle name="Обычный 2 2 16 2 2 2 2 2 2 3 2" xfId="12999"/>
    <cellStyle name="Обычный 2 2 16 2 2 2 2 2 2 4" xfId="13000"/>
    <cellStyle name="Обычный 2 2 16 2 2 2 2 2 3" xfId="13001"/>
    <cellStyle name="Обычный 2 2 16 2 2 2 2 2 3 2" xfId="13002"/>
    <cellStyle name="Обычный 2 2 16 2 2 2 2 2 3 2 2" xfId="13003"/>
    <cellStyle name="Обычный 2 2 16 2 2 2 2 2 3 3" xfId="13004"/>
    <cellStyle name="Обычный 2 2 16 2 2 2 2 2 4" xfId="13005"/>
    <cellStyle name="Обычный 2 2 16 2 2 2 2 2 4 2" xfId="13006"/>
    <cellStyle name="Обычный 2 2 16 2 2 2 2 2 5" xfId="13007"/>
    <cellStyle name="Обычный 2 2 16 2 2 2 2 3" xfId="13008"/>
    <cellStyle name="Обычный 2 2 16 2 2 2 2 3 2" xfId="13009"/>
    <cellStyle name="Обычный 2 2 16 2 2 2 2 3 2 2" xfId="13010"/>
    <cellStyle name="Обычный 2 2 16 2 2 2 2 3 2 2 2" xfId="13011"/>
    <cellStyle name="Обычный 2 2 16 2 2 2 2 3 2 3" xfId="13012"/>
    <cellStyle name="Обычный 2 2 16 2 2 2 2 3 3" xfId="13013"/>
    <cellStyle name="Обычный 2 2 16 2 2 2 2 3 3 2" xfId="13014"/>
    <cellStyle name="Обычный 2 2 16 2 2 2 2 3 4" xfId="13015"/>
    <cellStyle name="Обычный 2 2 16 2 2 2 2 4" xfId="13016"/>
    <cellStyle name="Обычный 2 2 16 2 2 2 2 4 2" xfId="13017"/>
    <cellStyle name="Обычный 2 2 16 2 2 2 2 4 2 2" xfId="13018"/>
    <cellStyle name="Обычный 2 2 16 2 2 2 2 4 3" xfId="13019"/>
    <cellStyle name="Обычный 2 2 16 2 2 2 2 5" xfId="13020"/>
    <cellStyle name="Обычный 2 2 16 2 2 2 2 5 2" xfId="13021"/>
    <cellStyle name="Обычный 2 2 16 2 2 2 2 6" xfId="13022"/>
    <cellStyle name="Обычный 2 2 16 2 2 2 3" xfId="13023"/>
    <cellStyle name="Обычный 2 2 16 2 2 2 3 2" xfId="13024"/>
    <cellStyle name="Обычный 2 2 16 2 2 2 3 2 2" xfId="13025"/>
    <cellStyle name="Обычный 2 2 16 2 2 2 3 2 2 2" xfId="13026"/>
    <cellStyle name="Обычный 2 2 16 2 2 2 3 2 2 2 2" xfId="13027"/>
    <cellStyle name="Обычный 2 2 16 2 2 2 3 2 2 2 2 2" xfId="13028"/>
    <cellStyle name="Обычный 2 2 16 2 2 2 3 2 2 2 3" xfId="13029"/>
    <cellStyle name="Обычный 2 2 16 2 2 2 3 2 2 3" xfId="13030"/>
    <cellStyle name="Обычный 2 2 16 2 2 2 3 2 2 3 2" xfId="13031"/>
    <cellStyle name="Обычный 2 2 16 2 2 2 3 2 2 4" xfId="13032"/>
    <cellStyle name="Обычный 2 2 16 2 2 2 3 2 3" xfId="13033"/>
    <cellStyle name="Обычный 2 2 16 2 2 2 3 2 3 2" xfId="13034"/>
    <cellStyle name="Обычный 2 2 16 2 2 2 3 2 3 2 2" xfId="13035"/>
    <cellStyle name="Обычный 2 2 16 2 2 2 3 2 3 3" xfId="13036"/>
    <cellStyle name="Обычный 2 2 16 2 2 2 3 2 4" xfId="13037"/>
    <cellStyle name="Обычный 2 2 16 2 2 2 3 2 4 2" xfId="13038"/>
    <cellStyle name="Обычный 2 2 16 2 2 2 3 2 5" xfId="13039"/>
    <cellStyle name="Обычный 2 2 16 2 2 2 3 3" xfId="13040"/>
    <cellStyle name="Обычный 2 2 16 2 2 2 3 3 2" xfId="13041"/>
    <cellStyle name="Обычный 2 2 16 2 2 2 3 3 2 2" xfId="13042"/>
    <cellStyle name="Обычный 2 2 16 2 2 2 3 3 2 2 2" xfId="13043"/>
    <cellStyle name="Обычный 2 2 16 2 2 2 3 3 2 3" xfId="13044"/>
    <cellStyle name="Обычный 2 2 16 2 2 2 3 3 3" xfId="13045"/>
    <cellStyle name="Обычный 2 2 16 2 2 2 3 3 3 2" xfId="13046"/>
    <cellStyle name="Обычный 2 2 16 2 2 2 3 3 4" xfId="13047"/>
    <cellStyle name="Обычный 2 2 16 2 2 2 3 4" xfId="13048"/>
    <cellStyle name="Обычный 2 2 16 2 2 2 3 4 2" xfId="13049"/>
    <cellStyle name="Обычный 2 2 16 2 2 2 3 4 2 2" xfId="13050"/>
    <cellStyle name="Обычный 2 2 16 2 2 2 3 4 3" xfId="13051"/>
    <cellStyle name="Обычный 2 2 16 2 2 2 3 5" xfId="13052"/>
    <cellStyle name="Обычный 2 2 16 2 2 2 3 5 2" xfId="13053"/>
    <cellStyle name="Обычный 2 2 16 2 2 2 3 6" xfId="13054"/>
    <cellStyle name="Обычный 2 2 16 2 2 2 4" xfId="13055"/>
    <cellStyle name="Обычный 2 2 16 2 2 2 4 2" xfId="13056"/>
    <cellStyle name="Обычный 2 2 16 2 2 2 4 2 2" xfId="13057"/>
    <cellStyle name="Обычный 2 2 16 2 2 2 4 2 2 2" xfId="13058"/>
    <cellStyle name="Обычный 2 2 16 2 2 2 4 2 2 2 2" xfId="13059"/>
    <cellStyle name="Обычный 2 2 16 2 2 2 4 2 2 2 2 2" xfId="13060"/>
    <cellStyle name="Обычный 2 2 16 2 2 2 4 2 2 2 3" xfId="13061"/>
    <cellStyle name="Обычный 2 2 16 2 2 2 4 2 2 3" xfId="13062"/>
    <cellStyle name="Обычный 2 2 16 2 2 2 4 2 2 3 2" xfId="13063"/>
    <cellStyle name="Обычный 2 2 16 2 2 2 4 2 2 4" xfId="13064"/>
    <cellStyle name="Обычный 2 2 16 2 2 2 4 2 3" xfId="13065"/>
    <cellStyle name="Обычный 2 2 16 2 2 2 4 2 3 2" xfId="13066"/>
    <cellStyle name="Обычный 2 2 16 2 2 2 4 2 3 2 2" xfId="13067"/>
    <cellStyle name="Обычный 2 2 16 2 2 2 4 2 3 3" xfId="13068"/>
    <cellStyle name="Обычный 2 2 16 2 2 2 4 2 4" xfId="13069"/>
    <cellStyle name="Обычный 2 2 16 2 2 2 4 2 4 2" xfId="13070"/>
    <cellStyle name="Обычный 2 2 16 2 2 2 4 2 5" xfId="13071"/>
    <cellStyle name="Обычный 2 2 16 2 2 2 4 3" xfId="13072"/>
    <cellStyle name="Обычный 2 2 16 2 2 2 4 3 2" xfId="13073"/>
    <cellStyle name="Обычный 2 2 16 2 2 2 4 3 2 2" xfId="13074"/>
    <cellStyle name="Обычный 2 2 16 2 2 2 4 3 2 2 2" xfId="13075"/>
    <cellStyle name="Обычный 2 2 16 2 2 2 4 3 2 3" xfId="13076"/>
    <cellStyle name="Обычный 2 2 16 2 2 2 4 3 3" xfId="13077"/>
    <cellStyle name="Обычный 2 2 16 2 2 2 4 3 3 2" xfId="13078"/>
    <cellStyle name="Обычный 2 2 16 2 2 2 4 3 4" xfId="13079"/>
    <cellStyle name="Обычный 2 2 16 2 2 2 4 4" xfId="13080"/>
    <cellStyle name="Обычный 2 2 16 2 2 2 4 4 2" xfId="13081"/>
    <cellStyle name="Обычный 2 2 16 2 2 2 4 4 2 2" xfId="13082"/>
    <cellStyle name="Обычный 2 2 16 2 2 2 4 4 3" xfId="13083"/>
    <cellStyle name="Обычный 2 2 16 2 2 2 4 5" xfId="13084"/>
    <cellStyle name="Обычный 2 2 16 2 2 2 4 5 2" xfId="13085"/>
    <cellStyle name="Обычный 2 2 16 2 2 2 4 6" xfId="13086"/>
    <cellStyle name="Обычный 2 2 16 2 2 2 5" xfId="13087"/>
    <cellStyle name="Обычный 2 2 16 2 2 2 5 2" xfId="13088"/>
    <cellStyle name="Обычный 2 2 16 2 2 2 5 2 2" xfId="13089"/>
    <cellStyle name="Обычный 2 2 16 2 2 2 5 2 2 2" xfId="13090"/>
    <cellStyle name="Обычный 2 2 16 2 2 2 5 2 2 2 2" xfId="13091"/>
    <cellStyle name="Обычный 2 2 16 2 2 2 5 2 2 2 2 2" xfId="13092"/>
    <cellStyle name="Обычный 2 2 16 2 2 2 5 2 2 2 3" xfId="13093"/>
    <cellStyle name="Обычный 2 2 16 2 2 2 5 2 2 3" xfId="13094"/>
    <cellStyle name="Обычный 2 2 16 2 2 2 5 2 2 3 2" xfId="13095"/>
    <cellStyle name="Обычный 2 2 16 2 2 2 5 2 2 4" xfId="13096"/>
    <cellStyle name="Обычный 2 2 16 2 2 2 5 2 3" xfId="13097"/>
    <cellStyle name="Обычный 2 2 16 2 2 2 5 2 3 2" xfId="13098"/>
    <cellStyle name="Обычный 2 2 16 2 2 2 5 2 3 2 2" xfId="13099"/>
    <cellStyle name="Обычный 2 2 16 2 2 2 5 2 3 3" xfId="13100"/>
    <cellStyle name="Обычный 2 2 16 2 2 2 5 2 4" xfId="13101"/>
    <cellStyle name="Обычный 2 2 16 2 2 2 5 2 4 2" xfId="13102"/>
    <cellStyle name="Обычный 2 2 16 2 2 2 5 2 5" xfId="13103"/>
    <cellStyle name="Обычный 2 2 16 2 2 2 5 3" xfId="13104"/>
    <cellStyle name="Обычный 2 2 16 2 2 2 5 3 2" xfId="13105"/>
    <cellStyle name="Обычный 2 2 16 2 2 2 5 3 2 2" xfId="13106"/>
    <cellStyle name="Обычный 2 2 16 2 2 2 5 3 2 2 2" xfId="13107"/>
    <cellStyle name="Обычный 2 2 16 2 2 2 5 3 2 3" xfId="13108"/>
    <cellStyle name="Обычный 2 2 16 2 2 2 5 3 3" xfId="13109"/>
    <cellStyle name="Обычный 2 2 16 2 2 2 5 3 3 2" xfId="13110"/>
    <cellStyle name="Обычный 2 2 16 2 2 2 5 3 4" xfId="13111"/>
    <cellStyle name="Обычный 2 2 16 2 2 2 5 4" xfId="13112"/>
    <cellStyle name="Обычный 2 2 16 2 2 2 5 4 2" xfId="13113"/>
    <cellStyle name="Обычный 2 2 16 2 2 2 5 4 2 2" xfId="13114"/>
    <cellStyle name="Обычный 2 2 16 2 2 2 5 4 3" xfId="13115"/>
    <cellStyle name="Обычный 2 2 16 2 2 2 5 5" xfId="13116"/>
    <cellStyle name="Обычный 2 2 16 2 2 2 5 5 2" xfId="13117"/>
    <cellStyle name="Обычный 2 2 16 2 2 2 5 6" xfId="13118"/>
    <cellStyle name="Обычный 2 2 16 2 2 2 6" xfId="13119"/>
    <cellStyle name="Обычный 2 2 16 2 2 2 6 2" xfId="13120"/>
    <cellStyle name="Обычный 2 2 16 2 2 2 6 2 2" xfId="13121"/>
    <cellStyle name="Обычный 2 2 16 2 2 2 6 2 2 2" xfId="13122"/>
    <cellStyle name="Обычный 2 2 16 2 2 2 6 2 2 2 2" xfId="13123"/>
    <cellStyle name="Обычный 2 2 16 2 2 2 6 2 2 3" xfId="13124"/>
    <cellStyle name="Обычный 2 2 16 2 2 2 6 2 3" xfId="13125"/>
    <cellStyle name="Обычный 2 2 16 2 2 2 6 2 3 2" xfId="13126"/>
    <cellStyle name="Обычный 2 2 16 2 2 2 6 2 4" xfId="13127"/>
    <cellStyle name="Обычный 2 2 16 2 2 2 6 3" xfId="13128"/>
    <cellStyle name="Обычный 2 2 16 2 2 2 6 3 2" xfId="13129"/>
    <cellStyle name="Обычный 2 2 16 2 2 2 6 3 2 2" xfId="13130"/>
    <cellStyle name="Обычный 2 2 16 2 2 2 6 3 3" xfId="13131"/>
    <cellStyle name="Обычный 2 2 16 2 2 2 6 4" xfId="13132"/>
    <cellStyle name="Обычный 2 2 16 2 2 2 6 4 2" xfId="13133"/>
    <cellStyle name="Обычный 2 2 16 2 2 2 6 5" xfId="13134"/>
    <cellStyle name="Обычный 2 2 16 2 2 2 7" xfId="13135"/>
    <cellStyle name="Обычный 2 2 16 2 2 2 7 2" xfId="13136"/>
    <cellStyle name="Обычный 2 2 16 2 2 2 7 2 2" xfId="13137"/>
    <cellStyle name="Обычный 2 2 16 2 2 2 7 2 2 2" xfId="13138"/>
    <cellStyle name="Обычный 2 2 16 2 2 2 7 2 3" xfId="13139"/>
    <cellStyle name="Обычный 2 2 16 2 2 2 7 3" xfId="13140"/>
    <cellStyle name="Обычный 2 2 16 2 2 2 7 3 2" xfId="13141"/>
    <cellStyle name="Обычный 2 2 16 2 2 2 7 4" xfId="13142"/>
    <cellStyle name="Обычный 2 2 16 2 2 2 8" xfId="13143"/>
    <cellStyle name="Обычный 2 2 16 2 2 2 8 2" xfId="13144"/>
    <cellStyle name="Обычный 2 2 16 2 2 2 8 2 2" xfId="13145"/>
    <cellStyle name="Обычный 2 2 16 2 2 2 8 3" xfId="13146"/>
    <cellStyle name="Обычный 2 2 16 2 2 2 9" xfId="13147"/>
    <cellStyle name="Обычный 2 2 16 2 2 2 9 2" xfId="13148"/>
    <cellStyle name="Обычный 2 2 16 2 2 3" xfId="13149"/>
    <cellStyle name="Обычный 2 2 16 2 2 3 2" xfId="13150"/>
    <cellStyle name="Обычный 2 2 16 2 2 3 2 2" xfId="13151"/>
    <cellStyle name="Обычный 2 2 16 2 2 3 2 2 2" xfId="13152"/>
    <cellStyle name="Обычный 2 2 16 2 2 3 2 2 2 2" xfId="13153"/>
    <cellStyle name="Обычный 2 2 16 2 2 3 2 2 2 2 2" xfId="13154"/>
    <cellStyle name="Обычный 2 2 16 2 2 3 2 2 2 3" xfId="13155"/>
    <cellStyle name="Обычный 2 2 16 2 2 3 2 2 3" xfId="13156"/>
    <cellStyle name="Обычный 2 2 16 2 2 3 2 2 3 2" xfId="13157"/>
    <cellStyle name="Обычный 2 2 16 2 2 3 2 2 4" xfId="13158"/>
    <cellStyle name="Обычный 2 2 16 2 2 3 2 3" xfId="13159"/>
    <cellStyle name="Обычный 2 2 16 2 2 3 2 3 2" xfId="13160"/>
    <cellStyle name="Обычный 2 2 16 2 2 3 2 3 2 2" xfId="13161"/>
    <cellStyle name="Обычный 2 2 16 2 2 3 2 3 3" xfId="13162"/>
    <cellStyle name="Обычный 2 2 16 2 2 3 2 4" xfId="13163"/>
    <cellStyle name="Обычный 2 2 16 2 2 3 2 4 2" xfId="13164"/>
    <cellStyle name="Обычный 2 2 16 2 2 3 2 5" xfId="13165"/>
    <cellStyle name="Обычный 2 2 16 2 2 3 3" xfId="13166"/>
    <cellStyle name="Обычный 2 2 16 2 2 3 3 2" xfId="13167"/>
    <cellStyle name="Обычный 2 2 16 2 2 3 3 2 2" xfId="13168"/>
    <cellStyle name="Обычный 2 2 16 2 2 3 3 2 2 2" xfId="13169"/>
    <cellStyle name="Обычный 2 2 16 2 2 3 3 2 3" xfId="13170"/>
    <cellStyle name="Обычный 2 2 16 2 2 3 3 3" xfId="13171"/>
    <cellStyle name="Обычный 2 2 16 2 2 3 3 3 2" xfId="13172"/>
    <cellStyle name="Обычный 2 2 16 2 2 3 3 4" xfId="13173"/>
    <cellStyle name="Обычный 2 2 16 2 2 3 4" xfId="13174"/>
    <cellStyle name="Обычный 2 2 16 2 2 3 4 2" xfId="13175"/>
    <cellStyle name="Обычный 2 2 16 2 2 3 4 2 2" xfId="13176"/>
    <cellStyle name="Обычный 2 2 16 2 2 3 4 3" xfId="13177"/>
    <cellStyle name="Обычный 2 2 16 2 2 3 5" xfId="13178"/>
    <cellStyle name="Обычный 2 2 16 2 2 3 5 2" xfId="13179"/>
    <cellStyle name="Обычный 2 2 16 2 2 3 6" xfId="13180"/>
    <cellStyle name="Обычный 2 2 16 2 2 4" xfId="13181"/>
    <cellStyle name="Обычный 2 2 16 2 2 4 2" xfId="13182"/>
    <cellStyle name="Обычный 2 2 16 2 2 4 2 2" xfId="13183"/>
    <cellStyle name="Обычный 2 2 16 2 2 4 2 2 2" xfId="13184"/>
    <cellStyle name="Обычный 2 2 16 2 2 4 2 2 2 2" xfId="13185"/>
    <cellStyle name="Обычный 2 2 16 2 2 4 2 2 2 2 2" xfId="13186"/>
    <cellStyle name="Обычный 2 2 16 2 2 4 2 2 2 3" xfId="13187"/>
    <cellStyle name="Обычный 2 2 16 2 2 4 2 2 3" xfId="13188"/>
    <cellStyle name="Обычный 2 2 16 2 2 4 2 2 3 2" xfId="13189"/>
    <cellStyle name="Обычный 2 2 16 2 2 4 2 2 4" xfId="13190"/>
    <cellStyle name="Обычный 2 2 16 2 2 4 2 3" xfId="13191"/>
    <cellStyle name="Обычный 2 2 16 2 2 4 2 3 2" xfId="13192"/>
    <cellStyle name="Обычный 2 2 16 2 2 4 2 3 2 2" xfId="13193"/>
    <cellStyle name="Обычный 2 2 16 2 2 4 2 3 3" xfId="13194"/>
    <cellStyle name="Обычный 2 2 16 2 2 4 2 4" xfId="13195"/>
    <cellStyle name="Обычный 2 2 16 2 2 4 2 4 2" xfId="13196"/>
    <cellStyle name="Обычный 2 2 16 2 2 4 2 5" xfId="13197"/>
    <cellStyle name="Обычный 2 2 16 2 2 4 3" xfId="13198"/>
    <cellStyle name="Обычный 2 2 16 2 2 4 3 2" xfId="13199"/>
    <cellStyle name="Обычный 2 2 16 2 2 4 3 2 2" xfId="13200"/>
    <cellStyle name="Обычный 2 2 16 2 2 4 3 2 2 2" xfId="13201"/>
    <cellStyle name="Обычный 2 2 16 2 2 4 3 2 3" xfId="13202"/>
    <cellStyle name="Обычный 2 2 16 2 2 4 3 3" xfId="13203"/>
    <cellStyle name="Обычный 2 2 16 2 2 4 3 3 2" xfId="13204"/>
    <cellStyle name="Обычный 2 2 16 2 2 4 3 4" xfId="13205"/>
    <cellStyle name="Обычный 2 2 16 2 2 4 4" xfId="13206"/>
    <cellStyle name="Обычный 2 2 16 2 2 4 4 2" xfId="13207"/>
    <cellStyle name="Обычный 2 2 16 2 2 4 4 2 2" xfId="13208"/>
    <cellStyle name="Обычный 2 2 16 2 2 4 4 3" xfId="13209"/>
    <cellStyle name="Обычный 2 2 16 2 2 4 5" xfId="13210"/>
    <cellStyle name="Обычный 2 2 16 2 2 4 5 2" xfId="13211"/>
    <cellStyle name="Обычный 2 2 16 2 2 4 6" xfId="13212"/>
    <cellStyle name="Обычный 2 2 16 2 2 5" xfId="13213"/>
    <cellStyle name="Обычный 2 2 16 2 2 5 2" xfId="13214"/>
    <cellStyle name="Обычный 2 2 16 2 2 5 2 2" xfId="13215"/>
    <cellStyle name="Обычный 2 2 16 2 2 5 2 2 2" xfId="13216"/>
    <cellStyle name="Обычный 2 2 16 2 2 5 2 2 2 2" xfId="13217"/>
    <cellStyle name="Обычный 2 2 16 2 2 5 2 2 2 2 2" xfId="13218"/>
    <cellStyle name="Обычный 2 2 16 2 2 5 2 2 2 3" xfId="13219"/>
    <cellStyle name="Обычный 2 2 16 2 2 5 2 2 3" xfId="13220"/>
    <cellStyle name="Обычный 2 2 16 2 2 5 2 2 3 2" xfId="13221"/>
    <cellStyle name="Обычный 2 2 16 2 2 5 2 2 4" xfId="13222"/>
    <cellStyle name="Обычный 2 2 16 2 2 5 2 3" xfId="13223"/>
    <cellStyle name="Обычный 2 2 16 2 2 5 2 3 2" xfId="13224"/>
    <cellStyle name="Обычный 2 2 16 2 2 5 2 3 2 2" xfId="13225"/>
    <cellStyle name="Обычный 2 2 16 2 2 5 2 3 3" xfId="13226"/>
    <cellStyle name="Обычный 2 2 16 2 2 5 2 4" xfId="13227"/>
    <cellStyle name="Обычный 2 2 16 2 2 5 2 4 2" xfId="13228"/>
    <cellStyle name="Обычный 2 2 16 2 2 5 2 5" xfId="13229"/>
    <cellStyle name="Обычный 2 2 16 2 2 5 3" xfId="13230"/>
    <cellStyle name="Обычный 2 2 16 2 2 5 3 2" xfId="13231"/>
    <cellStyle name="Обычный 2 2 16 2 2 5 3 2 2" xfId="13232"/>
    <cellStyle name="Обычный 2 2 16 2 2 5 3 2 2 2" xfId="13233"/>
    <cellStyle name="Обычный 2 2 16 2 2 5 3 2 3" xfId="13234"/>
    <cellStyle name="Обычный 2 2 16 2 2 5 3 3" xfId="13235"/>
    <cellStyle name="Обычный 2 2 16 2 2 5 3 3 2" xfId="13236"/>
    <cellStyle name="Обычный 2 2 16 2 2 5 3 4" xfId="13237"/>
    <cellStyle name="Обычный 2 2 16 2 2 5 4" xfId="13238"/>
    <cellStyle name="Обычный 2 2 16 2 2 5 4 2" xfId="13239"/>
    <cellStyle name="Обычный 2 2 16 2 2 5 4 2 2" xfId="13240"/>
    <cellStyle name="Обычный 2 2 16 2 2 5 4 3" xfId="13241"/>
    <cellStyle name="Обычный 2 2 16 2 2 5 5" xfId="13242"/>
    <cellStyle name="Обычный 2 2 16 2 2 5 5 2" xfId="13243"/>
    <cellStyle name="Обычный 2 2 16 2 2 5 6" xfId="13244"/>
    <cellStyle name="Обычный 2 2 16 2 2 6" xfId="13245"/>
    <cellStyle name="Обычный 2 2 16 2 2 6 2" xfId="13246"/>
    <cellStyle name="Обычный 2 2 16 2 2 6 2 2" xfId="13247"/>
    <cellStyle name="Обычный 2 2 16 2 2 6 2 2 2" xfId="13248"/>
    <cellStyle name="Обычный 2 2 16 2 2 6 2 2 2 2" xfId="13249"/>
    <cellStyle name="Обычный 2 2 16 2 2 6 2 2 2 2 2" xfId="13250"/>
    <cellStyle name="Обычный 2 2 16 2 2 6 2 2 2 3" xfId="13251"/>
    <cellStyle name="Обычный 2 2 16 2 2 6 2 2 3" xfId="13252"/>
    <cellStyle name="Обычный 2 2 16 2 2 6 2 2 3 2" xfId="13253"/>
    <cellStyle name="Обычный 2 2 16 2 2 6 2 2 4" xfId="13254"/>
    <cellStyle name="Обычный 2 2 16 2 2 6 2 3" xfId="13255"/>
    <cellStyle name="Обычный 2 2 16 2 2 6 2 3 2" xfId="13256"/>
    <cellStyle name="Обычный 2 2 16 2 2 6 2 3 2 2" xfId="13257"/>
    <cellStyle name="Обычный 2 2 16 2 2 6 2 3 3" xfId="13258"/>
    <cellStyle name="Обычный 2 2 16 2 2 6 2 4" xfId="13259"/>
    <cellStyle name="Обычный 2 2 16 2 2 6 2 4 2" xfId="13260"/>
    <cellStyle name="Обычный 2 2 16 2 2 6 2 5" xfId="13261"/>
    <cellStyle name="Обычный 2 2 16 2 2 6 3" xfId="13262"/>
    <cellStyle name="Обычный 2 2 16 2 2 6 3 2" xfId="13263"/>
    <cellStyle name="Обычный 2 2 16 2 2 6 3 2 2" xfId="13264"/>
    <cellStyle name="Обычный 2 2 16 2 2 6 3 2 2 2" xfId="13265"/>
    <cellStyle name="Обычный 2 2 16 2 2 6 3 2 3" xfId="13266"/>
    <cellStyle name="Обычный 2 2 16 2 2 6 3 3" xfId="13267"/>
    <cellStyle name="Обычный 2 2 16 2 2 6 3 3 2" xfId="13268"/>
    <cellStyle name="Обычный 2 2 16 2 2 6 3 4" xfId="13269"/>
    <cellStyle name="Обычный 2 2 16 2 2 6 4" xfId="13270"/>
    <cellStyle name="Обычный 2 2 16 2 2 6 4 2" xfId="13271"/>
    <cellStyle name="Обычный 2 2 16 2 2 6 4 2 2" xfId="13272"/>
    <cellStyle name="Обычный 2 2 16 2 2 6 4 3" xfId="13273"/>
    <cellStyle name="Обычный 2 2 16 2 2 6 5" xfId="13274"/>
    <cellStyle name="Обычный 2 2 16 2 2 6 5 2" xfId="13275"/>
    <cellStyle name="Обычный 2 2 16 2 2 6 6" xfId="13276"/>
    <cellStyle name="Обычный 2 2 16 2 2 7" xfId="13277"/>
    <cellStyle name="Обычный 2 2 16 2 2 7 2" xfId="13278"/>
    <cellStyle name="Обычный 2 2 16 2 2 7 2 2" xfId="13279"/>
    <cellStyle name="Обычный 2 2 16 2 2 7 2 2 2" xfId="13280"/>
    <cellStyle name="Обычный 2 2 16 2 2 7 2 2 2 2" xfId="13281"/>
    <cellStyle name="Обычный 2 2 16 2 2 7 2 2 3" xfId="13282"/>
    <cellStyle name="Обычный 2 2 16 2 2 7 2 3" xfId="13283"/>
    <cellStyle name="Обычный 2 2 16 2 2 7 2 3 2" xfId="13284"/>
    <cellStyle name="Обычный 2 2 16 2 2 7 2 4" xfId="13285"/>
    <cellStyle name="Обычный 2 2 16 2 2 7 3" xfId="13286"/>
    <cellStyle name="Обычный 2 2 16 2 2 7 3 2" xfId="13287"/>
    <cellStyle name="Обычный 2 2 16 2 2 7 3 2 2" xfId="13288"/>
    <cellStyle name="Обычный 2 2 16 2 2 7 3 3" xfId="13289"/>
    <cellStyle name="Обычный 2 2 16 2 2 7 4" xfId="13290"/>
    <cellStyle name="Обычный 2 2 16 2 2 7 4 2" xfId="13291"/>
    <cellStyle name="Обычный 2 2 16 2 2 7 5" xfId="13292"/>
    <cellStyle name="Обычный 2 2 16 2 2 8" xfId="13293"/>
    <cellStyle name="Обычный 2 2 16 2 2 8 2" xfId="13294"/>
    <cellStyle name="Обычный 2 2 16 2 2 8 2 2" xfId="13295"/>
    <cellStyle name="Обычный 2 2 16 2 2 8 2 2 2" xfId="13296"/>
    <cellStyle name="Обычный 2 2 16 2 2 8 2 3" xfId="13297"/>
    <cellStyle name="Обычный 2 2 16 2 2 8 3" xfId="13298"/>
    <cellStyle name="Обычный 2 2 16 2 2 8 3 2" xfId="13299"/>
    <cellStyle name="Обычный 2 2 16 2 2 8 4" xfId="13300"/>
    <cellStyle name="Обычный 2 2 16 2 2 9" xfId="13301"/>
    <cellStyle name="Обычный 2 2 16 2 2 9 2" xfId="13302"/>
    <cellStyle name="Обычный 2 2 16 2 2 9 2 2" xfId="13303"/>
    <cellStyle name="Обычный 2 2 16 2 2 9 3" xfId="13304"/>
    <cellStyle name="Обычный 2 2 16 2 3" xfId="13305"/>
    <cellStyle name="Обычный 2 2 16 2 3 10" xfId="13306"/>
    <cellStyle name="Обычный 2 2 16 2 3 2" xfId="13307"/>
    <cellStyle name="Обычный 2 2 16 2 3 2 2" xfId="13308"/>
    <cellStyle name="Обычный 2 2 16 2 3 2 2 2" xfId="13309"/>
    <cellStyle name="Обычный 2 2 16 2 3 2 2 2 2" xfId="13310"/>
    <cellStyle name="Обычный 2 2 16 2 3 2 2 2 2 2" xfId="13311"/>
    <cellStyle name="Обычный 2 2 16 2 3 2 2 2 2 2 2" xfId="13312"/>
    <cellStyle name="Обычный 2 2 16 2 3 2 2 2 2 3" xfId="13313"/>
    <cellStyle name="Обычный 2 2 16 2 3 2 2 2 3" xfId="13314"/>
    <cellStyle name="Обычный 2 2 16 2 3 2 2 2 3 2" xfId="13315"/>
    <cellStyle name="Обычный 2 2 16 2 3 2 2 2 4" xfId="13316"/>
    <cellStyle name="Обычный 2 2 16 2 3 2 2 3" xfId="13317"/>
    <cellStyle name="Обычный 2 2 16 2 3 2 2 3 2" xfId="13318"/>
    <cellStyle name="Обычный 2 2 16 2 3 2 2 3 2 2" xfId="13319"/>
    <cellStyle name="Обычный 2 2 16 2 3 2 2 3 3" xfId="13320"/>
    <cellStyle name="Обычный 2 2 16 2 3 2 2 4" xfId="13321"/>
    <cellStyle name="Обычный 2 2 16 2 3 2 2 4 2" xfId="13322"/>
    <cellStyle name="Обычный 2 2 16 2 3 2 2 5" xfId="13323"/>
    <cellStyle name="Обычный 2 2 16 2 3 2 3" xfId="13324"/>
    <cellStyle name="Обычный 2 2 16 2 3 2 3 2" xfId="13325"/>
    <cellStyle name="Обычный 2 2 16 2 3 2 3 2 2" xfId="13326"/>
    <cellStyle name="Обычный 2 2 16 2 3 2 3 2 2 2" xfId="13327"/>
    <cellStyle name="Обычный 2 2 16 2 3 2 3 2 3" xfId="13328"/>
    <cellStyle name="Обычный 2 2 16 2 3 2 3 3" xfId="13329"/>
    <cellStyle name="Обычный 2 2 16 2 3 2 3 3 2" xfId="13330"/>
    <cellStyle name="Обычный 2 2 16 2 3 2 3 4" xfId="13331"/>
    <cellStyle name="Обычный 2 2 16 2 3 2 4" xfId="13332"/>
    <cellStyle name="Обычный 2 2 16 2 3 2 4 2" xfId="13333"/>
    <cellStyle name="Обычный 2 2 16 2 3 2 4 2 2" xfId="13334"/>
    <cellStyle name="Обычный 2 2 16 2 3 2 4 3" xfId="13335"/>
    <cellStyle name="Обычный 2 2 16 2 3 2 5" xfId="13336"/>
    <cellStyle name="Обычный 2 2 16 2 3 2 5 2" xfId="13337"/>
    <cellStyle name="Обычный 2 2 16 2 3 2 6" xfId="13338"/>
    <cellStyle name="Обычный 2 2 16 2 3 3" xfId="13339"/>
    <cellStyle name="Обычный 2 2 16 2 3 3 2" xfId="13340"/>
    <cellStyle name="Обычный 2 2 16 2 3 3 2 2" xfId="13341"/>
    <cellStyle name="Обычный 2 2 16 2 3 3 2 2 2" xfId="13342"/>
    <cellStyle name="Обычный 2 2 16 2 3 3 2 2 2 2" xfId="13343"/>
    <cellStyle name="Обычный 2 2 16 2 3 3 2 2 2 2 2" xfId="13344"/>
    <cellStyle name="Обычный 2 2 16 2 3 3 2 2 2 3" xfId="13345"/>
    <cellStyle name="Обычный 2 2 16 2 3 3 2 2 3" xfId="13346"/>
    <cellStyle name="Обычный 2 2 16 2 3 3 2 2 3 2" xfId="13347"/>
    <cellStyle name="Обычный 2 2 16 2 3 3 2 2 4" xfId="13348"/>
    <cellStyle name="Обычный 2 2 16 2 3 3 2 3" xfId="13349"/>
    <cellStyle name="Обычный 2 2 16 2 3 3 2 3 2" xfId="13350"/>
    <cellStyle name="Обычный 2 2 16 2 3 3 2 3 2 2" xfId="13351"/>
    <cellStyle name="Обычный 2 2 16 2 3 3 2 3 3" xfId="13352"/>
    <cellStyle name="Обычный 2 2 16 2 3 3 2 4" xfId="13353"/>
    <cellStyle name="Обычный 2 2 16 2 3 3 2 4 2" xfId="13354"/>
    <cellStyle name="Обычный 2 2 16 2 3 3 2 5" xfId="13355"/>
    <cellStyle name="Обычный 2 2 16 2 3 3 3" xfId="13356"/>
    <cellStyle name="Обычный 2 2 16 2 3 3 3 2" xfId="13357"/>
    <cellStyle name="Обычный 2 2 16 2 3 3 3 2 2" xfId="13358"/>
    <cellStyle name="Обычный 2 2 16 2 3 3 3 2 2 2" xfId="13359"/>
    <cellStyle name="Обычный 2 2 16 2 3 3 3 2 3" xfId="13360"/>
    <cellStyle name="Обычный 2 2 16 2 3 3 3 3" xfId="13361"/>
    <cellStyle name="Обычный 2 2 16 2 3 3 3 3 2" xfId="13362"/>
    <cellStyle name="Обычный 2 2 16 2 3 3 3 4" xfId="13363"/>
    <cellStyle name="Обычный 2 2 16 2 3 3 4" xfId="13364"/>
    <cellStyle name="Обычный 2 2 16 2 3 3 4 2" xfId="13365"/>
    <cellStyle name="Обычный 2 2 16 2 3 3 4 2 2" xfId="13366"/>
    <cellStyle name="Обычный 2 2 16 2 3 3 4 3" xfId="13367"/>
    <cellStyle name="Обычный 2 2 16 2 3 3 5" xfId="13368"/>
    <cellStyle name="Обычный 2 2 16 2 3 3 5 2" xfId="13369"/>
    <cellStyle name="Обычный 2 2 16 2 3 3 6" xfId="13370"/>
    <cellStyle name="Обычный 2 2 16 2 3 4" xfId="13371"/>
    <cellStyle name="Обычный 2 2 16 2 3 4 2" xfId="13372"/>
    <cellStyle name="Обычный 2 2 16 2 3 4 2 2" xfId="13373"/>
    <cellStyle name="Обычный 2 2 16 2 3 4 2 2 2" xfId="13374"/>
    <cellStyle name="Обычный 2 2 16 2 3 4 2 2 2 2" xfId="13375"/>
    <cellStyle name="Обычный 2 2 16 2 3 4 2 2 2 2 2" xfId="13376"/>
    <cellStyle name="Обычный 2 2 16 2 3 4 2 2 2 3" xfId="13377"/>
    <cellStyle name="Обычный 2 2 16 2 3 4 2 2 3" xfId="13378"/>
    <cellStyle name="Обычный 2 2 16 2 3 4 2 2 3 2" xfId="13379"/>
    <cellStyle name="Обычный 2 2 16 2 3 4 2 2 4" xfId="13380"/>
    <cellStyle name="Обычный 2 2 16 2 3 4 2 3" xfId="13381"/>
    <cellStyle name="Обычный 2 2 16 2 3 4 2 3 2" xfId="13382"/>
    <cellStyle name="Обычный 2 2 16 2 3 4 2 3 2 2" xfId="13383"/>
    <cellStyle name="Обычный 2 2 16 2 3 4 2 3 3" xfId="13384"/>
    <cellStyle name="Обычный 2 2 16 2 3 4 2 4" xfId="13385"/>
    <cellStyle name="Обычный 2 2 16 2 3 4 2 4 2" xfId="13386"/>
    <cellStyle name="Обычный 2 2 16 2 3 4 2 5" xfId="13387"/>
    <cellStyle name="Обычный 2 2 16 2 3 4 3" xfId="13388"/>
    <cellStyle name="Обычный 2 2 16 2 3 4 3 2" xfId="13389"/>
    <cellStyle name="Обычный 2 2 16 2 3 4 3 2 2" xfId="13390"/>
    <cellStyle name="Обычный 2 2 16 2 3 4 3 2 2 2" xfId="13391"/>
    <cellStyle name="Обычный 2 2 16 2 3 4 3 2 3" xfId="13392"/>
    <cellStyle name="Обычный 2 2 16 2 3 4 3 3" xfId="13393"/>
    <cellStyle name="Обычный 2 2 16 2 3 4 3 3 2" xfId="13394"/>
    <cellStyle name="Обычный 2 2 16 2 3 4 3 4" xfId="13395"/>
    <cellStyle name="Обычный 2 2 16 2 3 4 4" xfId="13396"/>
    <cellStyle name="Обычный 2 2 16 2 3 4 4 2" xfId="13397"/>
    <cellStyle name="Обычный 2 2 16 2 3 4 4 2 2" xfId="13398"/>
    <cellStyle name="Обычный 2 2 16 2 3 4 4 3" xfId="13399"/>
    <cellStyle name="Обычный 2 2 16 2 3 4 5" xfId="13400"/>
    <cellStyle name="Обычный 2 2 16 2 3 4 5 2" xfId="13401"/>
    <cellStyle name="Обычный 2 2 16 2 3 4 6" xfId="13402"/>
    <cellStyle name="Обычный 2 2 16 2 3 5" xfId="13403"/>
    <cellStyle name="Обычный 2 2 16 2 3 5 2" xfId="13404"/>
    <cellStyle name="Обычный 2 2 16 2 3 5 2 2" xfId="13405"/>
    <cellStyle name="Обычный 2 2 16 2 3 5 2 2 2" xfId="13406"/>
    <cellStyle name="Обычный 2 2 16 2 3 5 2 2 2 2" xfId="13407"/>
    <cellStyle name="Обычный 2 2 16 2 3 5 2 2 2 2 2" xfId="13408"/>
    <cellStyle name="Обычный 2 2 16 2 3 5 2 2 2 3" xfId="13409"/>
    <cellStyle name="Обычный 2 2 16 2 3 5 2 2 3" xfId="13410"/>
    <cellStyle name="Обычный 2 2 16 2 3 5 2 2 3 2" xfId="13411"/>
    <cellStyle name="Обычный 2 2 16 2 3 5 2 2 4" xfId="13412"/>
    <cellStyle name="Обычный 2 2 16 2 3 5 2 3" xfId="13413"/>
    <cellStyle name="Обычный 2 2 16 2 3 5 2 3 2" xfId="13414"/>
    <cellStyle name="Обычный 2 2 16 2 3 5 2 3 2 2" xfId="13415"/>
    <cellStyle name="Обычный 2 2 16 2 3 5 2 3 3" xfId="13416"/>
    <cellStyle name="Обычный 2 2 16 2 3 5 2 4" xfId="13417"/>
    <cellStyle name="Обычный 2 2 16 2 3 5 2 4 2" xfId="13418"/>
    <cellStyle name="Обычный 2 2 16 2 3 5 2 5" xfId="13419"/>
    <cellStyle name="Обычный 2 2 16 2 3 5 3" xfId="13420"/>
    <cellStyle name="Обычный 2 2 16 2 3 5 3 2" xfId="13421"/>
    <cellStyle name="Обычный 2 2 16 2 3 5 3 2 2" xfId="13422"/>
    <cellStyle name="Обычный 2 2 16 2 3 5 3 2 2 2" xfId="13423"/>
    <cellStyle name="Обычный 2 2 16 2 3 5 3 2 3" xfId="13424"/>
    <cellStyle name="Обычный 2 2 16 2 3 5 3 3" xfId="13425"/>
    <cellStyle name="Обычный 2 2 16 2 3 5 3 3 2" xfId="13426"/>
    <cellStyle name="Обычный 2 2 16 2 3 5 3 4" xfId="13427"/>
    <cellStyle name="Обычный 2 2 16 2 3 5 4" xfId="13428"/>
    <cellStyle name="Обычный 2 2 16 2 3 5 4 2" xfId="13429"/>
    <cellStyle name="Обычный 2 2 16 2 3 5 4 2 2" xfId="13430"/>
    <cellStyle name="Обычный 2 2 16 2 3 5 4 3" xfId="13431"/>
    <cellStyle name="Обычный 2 2 16 2 3 5 5" xfId="13432"/>
    <cellStyle name="Обычный 2 2 16 2 3 5 5 2" xfId="13433"/>
    <cellStyle name="Обычный 2 2 16 2 3 5 6" xfId="13434"/>
    <cellStyle name="Обычный 2 2 16 2 3 6" xfId="13435"/>
    <cellStyle name="Обычный 2 2 16 2 3 6 2" xfId="13436"/>
    <cellStyle name="Обычный 2 2 16 2 3 6 2 2" xfId="13437"/>
    <cellStyle name="Обычный 2 2 16 2 3 6 2 2 2" xfId="13438"/>
    <cellStyle name="Обычный 2 2 16 2 3 6 2 2 2 2" xfId="13439"/>
    <cellStyle name="Обычный 2 2 16 2 3 6 2 2 3" xfId="13440"/>
    <cellStyle name="Обычный 2 2 16 2 3 6 2 3" xfId="13441"/>
    <cellStyle name="Обычный 2 2 16 2 3 6 2 3 2" xfId="13442"/>
    <cellStyle name="Обычный 2 2 16 2 3 6 2 4" xfId="13443"/>
    <cellStyle name="Обычный 2 2 16 2 3 6 3" xfId="13444"/>
    <cellStyle name="Обычный 2 2 16 2 3 6 3 2" xfId="13445"/>
    <cellStyle name="Обычный 2 2 16 2 3 6 3 2 2" xfId="13446"/>
    <cellStyle name="Обычный 2 2 16 2 3 6 3 3" xfId="13447"/>
    <cellStyle name="Обычный 2 2 16 2 3 6 4" xfId="13448"/>
    <cellStyle name="Обычный 2 2 16 2 3 6 4 2" xfId="13449"/>
    <cellStyle name="Обычный 2 2 16 2 3 6 5" xfId="13450"/>
    <cellStyle name="Обычный 2 2 16 2 3 7" xfId="13451"/>
    <cellStyle name="Обычный 2 2 16 2 3 7 2" xfId="13452"/>
    <cellStyle name="Обычный 2 2 16 2 3 7 2 2" xfId="13453"/>
    <cellStyle name="Обычный 2 2 16 2 3 7 2 2 2" xfId="13454"/>
    <cellStyle name="Обычный 2 2 16 2 3 7 2 3" xfId="13455"/>
    <cellStyle name="Обычный 2 2 16 2 3 7 3" xfId="13456"/>
    <cellStyle name="Обычный 2 2 16 2 3 7 3 2" xfId="13457"/>
    <cellStyle name="Обычный 2 2 16 2 3 7 4" xfId="13458"/>
    <cellStyle name="Обычный 2 2 16 2 3 8" xfId="13459"/>
    <cellStyle name="Обычный 2 2 16 2 3 8 2" xfId="13460"/>
    <cellStyle name="Обычный 2 2 16 2 3 8 2 2" xfId="13461"/>
    <cellStyle name="Обычный 2 2 16 2 3 8 3" xfId="13462"/>
    <cellStyle name="Обычный 2 2 16 2 3 9" xfId="13463"/>
    <cellStyle name="Обычный 2 2 16 2 3 9 2" xfId="13464"/>
    <cellStyle name="Обычный 2 2 16 2 4" xfId="13465"/>
    <cellStyle name="Обычный 2 2 16 2 4 10" xfId="13466"/>
    <cellStyle name="Обычный 2 2 16 2 4 2" xfId="13467"/>
    <cellStyle name="Обычный 2 2 16 2 4 2 2" xfId="13468"/>
    <cellStyle name="Обычный 2 2 16 2 4 2 2 2" xfId="13469"/>
    <cellStyle name="Обычный 2 2 16 2 4 2 2 2 2" xfId="13470"/>
    <cellStyle name="Обычный 2 2 16 2 4 2 2 2 2 2" xfId="13471"/>
    <cellStyle name="Обычный 2 2 16 2 4 2 2 2 2 2 2" xfId="13472"/>
    <cellStyle name="Обычный 2 2 16 2 4 2 2 2 2 3" xfId="13473"/>
    <cellStyle name="Обычный 2 2 16 2 4 2 2 2 3" xfId="13474"/>
    <cellStyle name="Обычный 2 2 16 2 4 2 2 2 3 2" xfId="13475"/>
    <cellStyle name="Обычный 2 2 16 2 4 2 2 2 4" xfId="13476"/>
    <cellStyle name="Обычный 2 2 16 2 4 2 2 3" xfId="13477"/>
    <cellStyle name="Обычный 2 2 16 2 4 2 2 3 2" xfId="13478"/>
    <cellStyle name="Обычный 2 2 16 2 4 2 2 3 2 2" xfId="13479"/>
    <cellStyle name="Обычный 2 2 16 2 4 2 2 3 3" xfId="13480"/>
    <cellStyle name="Обычный 2 2 16 2 4 2 2 4" xfId="13481"/>
    <cellStyle name="Обычный 2 2 16 2 4 2 2 4 2" xfId="13482"/>
    <cellStyle name="Обычный 2 2 16 2 4 2 2 5" xfId="13483"/>
    <cellStyle name="Обычный 2 2 16 2 4 2 3" xfId="13484"/>
    <cellStyle name="Обычный 2 2 16 2 4 2 3 2" xfId="13485"/>
    <cellStyle name="Обычный 2 2 16 2 4 2 3 2 2" xfId="13486"/>
    <cellStyle name="Обычный 2 2 16 2 4 2 3 2 2 2" xfId="13487"/>
    <cellStyle name="Обычный 2 2 16 2 4 2 3 2 3" xfId="13488"/>
    <cellStyle name="Обычный 2 2 16 2 4 2 3 3" xfId="13489"/>
    <cellStyle name="Обычный 2 2 16 2 4 2 3 3 2" xfId="13490"/>
    <cellStyle name="Обычный 2 2 16 2 4 2 3 4" xfId="13491"/>
    <cellStyle name="Обычный 2 2 16 2 4 2 4" xfId="13492"/>
    <cellStyle name="Обычный 2 2 16 2 4 2 4 2" xfId="13493"/>
    <cellStyle name="Обычный 2 2 16 2 4 2 4 2 2" xfId="13494"/>
    <cellStyle name="Обычный 2 2 16 2 4 2 4 3" xfId="13495"/>
    <cellStyle name="Обычный 2 2 16 2 4 2 5" xfId="13496"/>
    <cellStyle name="Обычный 2 2 16 2 4 2 5 2" xfId="13497"/>
    <cellStyle name="Обычный 2 2 16 2 4 2 6" xfId="13498"/>
    <cellStyle name="Обычный 2 2 16 2 4 3" xfId="13499"/>
    <cellStyle name="Обычный 2 2 16 2 4 3 2" xfId="13500"/>
    <cellStyle name="Обычный 2 2 16 2 4 3 2 2" xfId="13501"/>
    <cellStyle name="Обычный 2 2 16 2 4 3 2 2 2" xfId="13502"/>
    <cellStyle name="Обычный 2 2 16 2 4 3 2 2 2 2" xfId="13503"/>
    <cellStyle name="Обычный 2 2 16 2 4 3 2 2 2 2 2" xfId="13504"/>
    <cellStyle name="Обычный 2 2 16 2 4 3 2 2 2 3" xfId="13505"/>
    <cellStyle name="Обычный 2 2 16 2 4 3 2 2 3" xfId="13506"/>
    <cellStyle name="Обычный 2 2 16 2 4 3 2 2 3 2" xfId="13507"/>
    <cellStyle name="Обычный 2 2 16 2 4 3 2 2 4" xfId="13508"/>
    <cellStyle name="Обычный 2 2 16 2 4 3 2 3" xfId="13509"/>
    <cellStyle name="Обычный 2 2 16 2 4 3 2 3 2" xfId="13510"/>
    <cellStyle name="Обычный 2 2 16 2 4 3 2 3 2 2" xfId="13511"/>
    <cellStyle name="Обычный 2 2 16 2 4 3 2 3 3" xfId="13512"/>
    <cellStyle name="Обычный 2 2 16 2 4 3 2 4" xfId="13513"/>
    <cellStyle name="Обычный 2 2 16 2 4 3 2 4 2" xfId="13514"/>
    <cellStyle name="Обычный 2 2 16 2 4 3 2 5" xfId="13515"/>
    <cellStyle name="Обычный 2 2 16 2 4 3 3" xfId="13516"/>
    <cellStyle name="Обычный 2 2 16 2 4 3 3 2" xfId="13517"/>
    <cellStyle name="Обычный 2 2 16 2 4 3 3 2 2" xfId="13518"/>
    <cellStyle name="Обычный 2 2 16 2 4 3 3 2 2 2" xfId="13519"/>
    <cellStyle name="Обычный 2 2 16 2 4 3 3 2 3" xfId="13520"/>
    <cellStyle name="Обычный 2 2 16 2 4 3 3 3" xfId="13521"/>
    <cellStyle name="Обычный 2 2 16 2 4 3 3 3 2" xfId="13522"/>
    <cellStyle name="Обычный 2 2 16 2 4 3 3 4" xfId="13523"/>
    <cellStyle name="Обычный 2 2 16 2 4 3 4" xfId="13524"/>
    <cellStyle name="Обычный 2 2 16 2 4 3 4 2" xfId="13525"/>
    <cellStyle name="Обычный 2 2 16 2 4 3 4 2 2" xfId="13526"/>
    <cellStyle name="Обычный 2 2 16 2 4 3 4 3" xfId="13527"/>
    <cellStyle name="Обычный 2 2 16 2 4 3 5" xfId="13528"/>
    <cellStyle name="Обычный 2 2 16 2 4 3 5 2" xfId="13529"/>
    <cellStyle name="Обычный 2 2 16 2 4 3 6" xfId="13530"/>
    <cellStyle name="Обычный 2 2 16 2 4 4" xfId="13531"/>
    <cellStyle name="Обычный 2 2 16 2 4 4 2" xfId="13532"/>
    <cellStyle name="Обычный 2 2 16 2 4 4 2 2" xfId="13533"/>
    <cellStyle name="Обычный 2 2 16 2 4 4 2 2 2" xfId="13534"/>
    <cellStyle name="Обычный 2 2 16 2 4 4 2 2 2 2" xfId="13535"/>
    <cellStyle name="Обычный 2 2 16 2 4 4 2 2 2 2 2" xfId="13536"/>
    <cellStyle name="Обычный 2 2 16 2 4 4 2 2 2 3" xfId="13537"/>
    <cellStyle name="Обычный 2 2 16 2 4 4 2 2 3" xfId="13538"/>
    <cellStyle name="Обычный 2 2 16 2 4 4 2 2 3 2" xfId="13539"/>
    <cellStyle name="Обычный 2 2 16 2 4 4 2 2 4" xfId="13540"/>
    <cellStyle name="Обычный 2 2 16 2 4 4 2 3" xfId="13541"/>
    <cellStyle name="Обычный 2 2 16 2 4 4 2 3 2" xfId="13542"/>
    <cellStyle name="Обычный 2 2 16 2 4 4 2 3 2 2" xfId="13543"/>
    <cellStyle name="Обычный 2 2 16 2 4 4 2 3 3" xfId="13544"/>
    <cellStyle name="Обычный 2 2 16 2 4 4 2 4" xfId="13545"/>
    <cellStyle name="Обычный 2 2 16 2 4 4 2 4 2" xfId="13546"/>
    <cellStyle name="Обычный 2 2 16 2 4 4 2 5" xfId="13547"/>
    <cellStyle name="Обычный 2 2 16 2 4 4 3" xfId="13548"/>
    <cellStyle name="Обычный 2 2 16 2 4 4 3 2" xfId="13549"/>
    <cellStyle name="Обычный 2 2 16 2 4 4 3 2 2" xfId="13550"/>
    <cellStyle name="Обычный 2 2 16 2 4 4 3 2 2 2" xfId="13551"/>
    <cellStyle name="Обычный 2 2 16 2 4 4 3 2 3" xfId="13552"/>
    <cellStyle name="Обычный 2 2 16 2 4 4 3 3" xfId="13553"/>
    <cellStyle name="Обычный 2 2 16 2 4 4 3 3 2" xfId="13554"/>
    <cellStyle name="Обычный 2 2 16 2 4 4 3 4" xfId="13555"/>
    <cellStyle name="Обычный 2 2 16 2 4 4 4" xfId="13556"/>
    <cellStyle name="Обычный 2 2 16 2 4 4 4 2" xfId="13557"/>
    <cellStyle name="Обычный 2 2 16 2 4 4 4 2 2" xfId="13558"/>
    <cellStyle name="Обычный 2 2 16 2 4 4 4 3" xfId="13559"/>
    <cellStyle name="Обычный 2 2 16 2 4 4 5" xfId="13560"/>
    <cellStyle name="Обычный 2 2 16 2 4 4 5 2" xfId="13561"/>
    <cellStyle name="Обычный 2 2 16 2 4 4 6" xfId="13562"/>
    <cellStyle name="Обычный 2 2 16 2 4 5" xfId="13563"/>
    <cellStyle name="Обычный 2 2 16 2 4 5 2" xfId="13564"/>
    <cellStyle name="Обычный 2 2 16 2 4 5 2 2" xfId="13565"/>
    <cellStyle name="Обычный 2 2 16 2 4 5 2 2 2" xfId="13566"/>
    <cellStyle name="Обычный 2 2 16 2 4 5 2 2 2 2" xfId="13567"/>
    <cellStyle name="Обычный 2 2 16 2 4 5 2 2 2 2 2" xfId="13568"/>
    <cellStyle name="Обычный 2 2 16 2 4 5 2 2 2 3" xfId="13569"/>
    <cellStyle name="Обычный 2 2 16 2 4 5 2 2 3" xfId="13570"/>
    <cellStyle name="Обычный 2 2 16 2 4 5 2 2 3 2" xfId="13571"/>
    <cellStyle name="Обычный 2 2 16 2 4 5 2 2 4" xfId="13572"/>
    <cellStyle name="Обычный 2 2 16 2 4 5 2 3" xfId="13573"/>
    <cellStyle name="Обычный 2 2 16 2 4 5 2 3 2" xfId="13574"/>
    <cellStyle name="Обычный 2 2 16 2 4 5 2 3 2 2" xfId="13575"/>
    <cellStyle name="Обычный 2 2 16 2 4 5 2 3 3" xfId="13576"/>
    <cellStyle name="Обычный 2 2 16 2 4 5 2 4" xfId="13577"/>
    <cellStyle name="Обычный 2 2 16 2 4 5 2 4 2" xfId="13578"/>
    <cellStyle name="Обычный 2 2 16 2 4 5 2 5" xfId="13579"/>
    <cellStyle name="Обычный 2 2 16 2 4 5 3" xfId="13580"/>
    <cellStyle name="Обычный 2 2 16 2 4 5 3 2" xfId="13581"/>
    <cellStyle name="Обычный 2 2 16 2 4 5 3 2 2" xfId="13582"/>
    <cellStyle name="Обычный 2 2 16 2 4 5 3 2 2 2" xfId="13583"/>
    <cellStyle name="Обычный 2 2 16 2 4 5 3 2 3" xfId="13584"/>
    <cellStyle name="Обычный 2 2 16 2 4 5 3 3" xfId="13585"/>
    <cellStyle name="Обычный 2 2 16 2 4 5 3 3 2" xfId="13586"/>
    <cellStyle name="Обычный 2 2 16 2 4 5 3 4" xfId="13587"/>
    <cellStyle name="Обычный 2 2 16 2 4 5 4" xfId="13588"/>
    <cellStyle name="Обычный 2 2 16 2 4 5 4 2" xfId="13589"/>
    <cellStyle name="Обычный 2 2 16 2 4 5 4 2 2" xfId="13590"/>
    <cellStyle name="Обычный 2 2 16 2 4 5 4 3" xfId="13591"/>
    <cellStyle name="Обычный 2 2 16 2 4 5 5" xfId="13592"/>
    <cellStyle name="Обычный 2 2 16 2 4 5 5 2" xfId="13593"/>
    <cellStyle name="Обычный 2 2 16 2 4 5 6" xfId="13594"/>
    <cellStyle name="Обычный 2 2 16 2 4 6" xfId="13595"/>
    <cellStyle name="Обычный 2 2 16 2 4 6 2" xfId="13596"/>
    <cellStyle name="Обычный 2 2 16 2 4 6 2 2" xfId="13597"/>
    <cellStyle name="Обычный 2 2 16 2 4 6 2 2 2" xfId="13598"/>
    <cellStyle name="Обычный 2 2 16 2 4 6 2 2 2 2" xfId="13599"/>
    <cellStyle name="Обычный 2 2 16 2 4 6 2 2 3" xfId="13600"/>
    <cellStyle name="Обычный 2 2 16 2 4 6 2 3" xfId="13601"/>
    <cellStyle name="Обычный 2 2 16 2 4 6 2 3 2" xfId="13602"/>
    <cellStyle name="Обычный 2 2 16 2 4 6 2 4" xfId="13603"/>
    <cellStyle name="Обычный 2 2 16 2 4 6 3" xfId="13604"/>
    <cellStyle name="Обычный 2 2 16 2 4 6 3 2" xfId="13605"/>
    <cellStyle name="Обычный 2 2 16 2 4 6 3 2 2" xfId="13606"/>
    <cellStyle name="Обычный 2 2 16 2 4 6 3 3" xfId="13607"/>
    <cellStyle name="Обычный 2 2 16 2 4 6 4" xfId="13608"/>
    <cellStyle name="Обычный 2 2 16 2 4 6 4 2" xfId="13609"/>
    <cellStyle name="Обычный 2 2 16 2 4 6 5" xfId="13610"/>
    <cellStyle name="Обычный 2 2 16 2 4 7" xfId="13611"/>
    <cellStyle name="Обычный 2 2 16 2 4 7 2" xfId="13612"/>
    <cellStyle name="Обычный 2 2 16 2 4 7 2 2" xfId="13613"/>
    <cellStyle name="Обычный 2 2 16 2 4 7 2 2 2" xfId="13614"/>
    <cellStyle name="Обычный 2 2 16 2 4 7 2 3" xfId="13615"/>
    <cellStyle name="Обычный 2 2 16 2 4 7 3" xfId="13616"/>
    <cellStyle name="Обычный 2 2 16 2 4 7 3 2" xfId="13617"/>
    <cellStyle name="Обычный 2 2 16 2 4 7 4" xfId="13618"/>
    <cellStyle name="Обычный 2 2 16 2 4 8" xfId="13619"/>
    <cellStyle name="Обычный 2 2 16 2 4 8 2" xfId="13620"/>
    <cellStyle name="Обычный 2 2 16 2 4 8 2 2" xfId="13621"/>
    <cellStyle name="Обычный 2 2 16 2 4 8 3" xfId="13622"/>
    <cellStyle name="Обычный 2 2 16 2 4 9" xfId="13623"/>
    <cellStyle name="Обычный 2 2 16 2 4 9 2" xfId="13624"/>
    <cellStyle name="Обычный 2 2 16 2 5" xfId="13625"/>
    <cellStyle name="Обычный 2 2 16 2 5 2" xfId="13626"/>
    <cellStyle name="Обычный 2 2 16 2 5 2 2" xfId="13627"/>
    <cellStyle name="Обычный 2 2 16 2 5 2 2 2" xfId="13628"/>
    <cellStyle name="Обычный 2 2 16 2 5 2 2 2 2" xfId="13629"/>
    <cellStyle name="Обычный 2 2 16 2 5 2 2 2 2 2" xfId="13630"/>
    <cellStyle name="Обычный 2 2 16 2 5 2 2 2 3" xfId="13631"/>
    <cellStyle name="Обычный 2 2 16 2 5 2 2 3" xfId="13632"/>
    <cellStyle name="Обычный 2 2 16 2 5 2 2 3 2" xfId="13633"/>
    <cellStyle name="Обычный 2 2 16 2 5 2 2 4" xfId="13634"/>
    <cellStyle name="Обычный 2 2 16 2 5 2 3" xfId="13635"/>
    <cellStyle name="Обычный 2 2 16 2 5 2 3 2" xfId="13636"/>
    <cellStyle name="Обычный 2 2 16 2 5 2 3 2 2" xfId="13637"/>
    <cellStyle name="Обычный 2 2 16 2 5 2 3 3" xfId="13638"/>
    <cellStyle name="Обычный 2 2 16 2 5 2 4" xfId="13639"/>
    <cellStyle name="Обычный 2 2 16 2 5 2 4 2" xfId="13640"/>
    <cellStyle name="Обычный 2 2 16 2 5 2 5" xfId="13641"/>
    <cellStyle name="Обычный 2 2 16 2 5 3" xfId="13642"/>
    <cellStyle name="Обычный 2 2 16 2 5 3 2" xfId="13643"/>
    <cellStyle name="Обычный 2 2 16 2 5 3 2 2" xfId="13644"/>
    <cellStyle name="Обычный 2 2 16 2 5 3 2 2 2" xfId="13645"/>
    <cellStyle name="Обычный 2 2 16 2 5 3 2 3" xfId="13646"/>
    <cellStyle name="Обычный 2 2 16 2 5 3 3" xfId="13647"/>
    <cellStyle name="Обычный 2 2 16 2 5 3 3 2" xfId="13648"/>
    <cellStyle name="Обычный 2 2 16 2 5 3 4" xfId="13649"/>
    <cellStyle name="Обычный 2 2 16 2 5 4" xfId="13650"/>
    <cellStyle name="Обычный 2 2 16 2 5 4 2" xfId="13651"/>
    <cellStyle name="Обычный 2 2 16 2 5 4 2 2" xfId="13652"/>
    <cellStyle name="Обычный 2 2 16 2 5 4 3" xfId="13653"/>
    <cellStyle name="Обычный 2 2 16 2 5 5" xfId="13654"/>
    <cellStyle name="Обычный 2 2 16 2 5 5 2" xfId="13655"/>
    <cellStyle name="Обычный 2 2 16 2 5 6" xfId="13656"/>
    <cellStyle name="Обычный 2 2 16 2 6" xfId="13657"/>
    <cellStyle name="Обычный 2 2 16 2 6 2" xfId="13658"/>
    <cellStyle name="Обычный 2 2 16 2 6 2 2" xfId="13659"/>
    <cellStyle name="Обычный 2 2 16 2 6 2 2 2" xfId="13660"/>
    <cellStyle name="Обычный 2 2 16 2 6 2 2 2 2" xfId="13661"/>
    <cellStyle name="Обычный 2 2 16 2 6 2 2 2 2 2" xfId="13662"/>
    <cellStyle name="Обычный 2 2 16 2 6 2 2 2 3" xfId="13663"/>
    <cellStyle name="Обычный 2 2 16 2 6 2 2 3" xfId="13664"/>
    <cellStyle name="Обычный 2 2 16 2 6 2 2 3 2" xfId="13665"/>
    <cellStyle name="Обычный 2 2 16 2 6 2 2 4" xfId="13666"/>
    <cellStyle name="Обычный 2 2 16 2 6 2 3" xfId="13667"/>
    <cellStyle name="Обычный 2 2 16 2 6 2 3 2" xfId="13668"/>
    <cellStyle name="Обычный 2 2 16 2 6 2 3 2 2" xfId="13669"/>
    <cellStyle name="Обычный 2 2 16 2 6 2 3 3" xfId="13670"/>
    <cellStyle name="Обычный 2 2 16 2 6 2 4" xfId="13671"/>
    <cellStyle name="Обычный 2 2 16 2 6 2 4 2" xfId="13672"/>
    <cellStyle name="Обычный 2 2 16 2 6 2 5" xfId="13673"/>
    <cellStyle name="Обычный 2 2 16 2 6 3" xfId="13674"/>
    <cellStyle name="Обычный 2 2 16 2 6 3 2" xfId="13675"/>
    <cellStyle name="Обычный 2 2 16 2 6 3 2 2" xfId="13676"/>
    <cellStyle name="Обычный 2 2 16 2 6 3 2 2 2" xfId="13677"/>
    <cellStyle name="Обычный 2 2 16 2 6 3 2 3" xfId="13678"/>
    <cellStyle name="Обычный 2 2 16 2 6 3 3" xfId="13679"/>
    <cellStyle name="Обычный 2 2 16 2 6 3 3 2" xfId="13680"/>
    <cellStyle name="Обычный 2 2 16 2 6 3 4" xfId="13681"/>
    <cellStyle name="Обычный 2 2 16 2 6 4" xfId="13682"/>
    <cellStyle name="Обычный 2 2 16 2 6 4 2" xfId="13683"/>
    <cellStyle name="Обычный 2 2 16 2 6 4 2 2" xfId="13684"/>
    <cellStyle name="Обычный 2 2 16 2 6 4 3" xfId="13685"/>
    <cellStyle name="Обычный 2 2 16 2 6 5" xfId="13686"/>
    <cellStyle name="Обычный 2 2 16 2 6 5 2" xfId="13687"/>
    <cellStyle name="Обычный 2 2 16 2 6 6" xfId="13688"/>
    <cellStyle name="Обычный 2 2 16 2 7" xfId="13689"/>
    <cellStyle name="Обычный 2 2 16 2 7 2" xfId="13690"/>
    <cellStyle name="Обычный 2 2 16 2 7 2 2" xfId="13691"/>
    <cellStyle name="Обычный 2 2 16 2 7 2 2 2" xfId="13692"/>
    <cellStyle name="Обычный 2 2 16 2 7 2 2 2 2" xfId="13693"/>
    <cellStyle name="Обычный 2 2 16 2 7 2 2 2 2 2" xfId="13694"/>
    <cellStyle name="Обычный 2 2 16 2 7 2 2 2 3" xfId="13695"/>
    <cellStyle name="Обычный 2 2 16 2 7 2 2 3" xfId="13696"/>
    <cellStyle name="Обычный 2 2 16 2 7 2 2 3 2" xfId="13697"/>
    <cellStyle name="Обычный 2 2 16 2 7 2 2 4" xfId="13698"/>
    <cellStyle name="Обычный 2 2 16 2 7 2 3" xfId="13699"/>
    <cellStyle name="Обычный 2 2 16 2 7 2 3 2" xfId="13700"/>
    <cellStyle name="Обычный 2 2 16 2 7 2 3 2 2" xfId="13701"/>
    <cellStyle name="Обычный 2 2 16 2 7 2 3 3" xfId="13702"/>
    <cellStyle name="Обычный 2 2 16 2 7 2 4" xfId="13703"/>
    <cellStyle name="Обычный 2 2 16 2 7 2 4 2" xfId="13704"/>
    <cellStyle name="Обычный 2 2 16 2 7 2 5" xfId="13705"/>
    <cellStyle name="Обычный 2 2 16 2 7 3" xfId="13706"/>
    <cellStyle name="Обычный 2 2 16 2 7 3 2" xfId="13707"/>
    <cellStyle name="Обычный 2 2 16 2 7 3 2 2" xfId="13708"/>
    <cellStyle name="Обычный 2 2 16 2 7 3 2 2 2" xfId="13709"/>
    <cellStyle name="Обычный 2 2 16 2 7 3 2 3" xfId="13710"/>
    <cellStyle name="Обычный 2 2 16 2 7 3 3" xfId="13711"/>
    <cellStyle name="Обычный 2 2 16 2 7 3 3 2" xfId="13712"/>
    <cellStyle name="Обычный 2 2 16 2 7 3 4" xfId="13713"/>
    <cellStyle name="Обычный 2 2 16 2 7 4" xfId="13714"/>
    <cellStyle name="Обычный 2 2 16 2 7 4 2" xfId="13715"/>
    <cellStyle name="Обычный 2 2 16 2 7 4 2 2" xfId="13716"/>
    <cellStyle name="Обычный 2 2 16 2 7 4 3" xfId="13717"/>
    <cellStyle name="Обычный 2 2 16 2 7 5" xfId="13718"/>
    <cellStyle name="Обычный 2 2 16 2 7 5 2" xfId="13719"/>
    <cellStyle name="Обычный 2 2 16 2 7 6" xfId="13720"/>
    <cellStyle name="Обычный 2 2 16 2 8" xfId="13721"/>
    <cellStyle name="Обычный 2 2 16 2 8 2" xfId="13722"/>
    <cellStyle name="Обычный 2 2 16 2 8 2 2" xfId="13723"/>
    <cellStyle name="Обычный 2 2 16 2 8 2 2 2" xfId="13724"/>
    <cellStyle name="Обычный 2 2 16 2 8 2 2 2 2" xfId="13725"/>
    <cellStyle name="Обычный 2 2 16 2 8 2 2 2 2 2" xfId="13726"/>
    <cellStyle name="Обычный 2 2 16 2 8 2 2 2 3" xfId="13727"/>
    <cellStyle name="Обычный 2 2 16 2 8 2 2 3" xfId="13728"/>
    <cellStyle name="Обычный 2 2 16 2 8 2 2 3 2" xfId="13729"/>
    <cellStyle name="Обычный 2 2 16 2 8 2 2 4" xfId="13730"/>
    <cellStyle name="Обычный 2 2 16 2 8 2 3" xfId="13731"/>
    <cellStyle name="Обычный 2 2 16 2 8 2 3 2" xfId="13732"/>
    <cellStyle name="Обычный 2 2 16 2 8 2 3 2 2" xfId="13733"/>
    <cellStyle name="Обычный 2 2 16 2 8 2 3 3" xfId="13734"/>
    <cellStyle name="Обычный 2 2 16 2 8 2 4" xfId="13735"/>
    <cellStyle name="Обычный 2 2 16 2 8 2 4 2" xfId="13736"/>
    <cellStyle name="Обычный 2 2 16 2 8 2 5" xfId="13737"/>
    <cellStyle name="Обычный 2 2 16 2 8 3" xfId="13738"/>
    <cellStyle name="Обычный 2 2 16 2 8 3 2" xfId="13739"/>
    <cellStyle name="Обычный 2 2 16 2 8 3 2 2" xfId="13740"/>
    <cellStyle name="Обычный 2 2 16 2 8 3 2 2 2" xfId="13741"/>
    <cellStyle name="Обычный 2 2 16 2 8 3 2 3" xfId="13742"/>
    <cellStyle name="Обычный 2 2 16 2 8 3 3" xfId="13743"/>
    <cellStyle name="Обычный 2 2 16 2 8 3 3 2" xfId="13744"/>
    <cellStyle name="Обычный 2 2 16 2 8 3 4" xfId="13745"/>
    <cellStyle name="Обычный 2 2 16 2 8 4" xfId="13746"/>
    <cellStyle name="Обычный 2 2 16 2 8 4 2" xfId="13747"/>
    <cellStyle name="Обычный 2 2 16 2 8 4 2 2" xfId="13748"/>
    <cellStyle name="Обычный 2 2 16 2 8 4 3" xfId="13749"/>
    <cellStyle name="Обычный 2 2 16 2 8 5" xfId="13750"/>
    <cellStyle name="Обычный 2 2 16 2 8 5 2" xfId="13751"/>
    <cellStyle name="Обычный 2 2 16 2 8 6" xfId="13752"/>
    <cellStyle name="Обычный 2 2 16 2 9" xfId="13753"/>
    <cellStyle name="Обычный 2 2 16 2 9 2" xfId="13754"/>
    <cellStyle name="Обычный 2 2 16 2 9 2 2" xfId="13755"/>
    <cellStyle name="Обычный 2 2 16 2 9 2 2 2" xfId="13756"/>
    <cellStyle name="Обычный 2 2 16 2 9 2 2 2 2" xfId="13757"/>
    <cellStyle name="Обычный 2 2 16 2 9 2 2 3" xfId="13758"/>
    <cellStyle name="Обычный 2 2 16 2 9 2 3" xfId="13759"/>
    <cellStyle name="Обычный 2 2 16 2 9 2 3 2" xfId="13760"/>
    <cellStyle name="Обычный 2 2 16 2 9 2 4" xfId="13761"/>
    <cellStyle name="Обычный 2 2 16 2 9 3" xfId="13762"/>
    <cellStyle name="Обычный 2 2 16 2 9 3 2" xfId="13763"/>
    <cellStyle name="Обычный 2 2 16 2 9 3 2 2" xfId="13764"/>
    <cellStyle name="Обычный 2 2 16 2 9 3 3" xfId="13765"/>
    <cellStyle name="Обычный 2 2 16 2 9 4" xfId="13766"/>
    <cellStyle name="Обычный 2 2 16 2 9 4 2" xfId="13767"/>
    <cellStyle name="Обычный 2 2 16 2 9 5" xfId="13768"/>
    <cellStyle name="Обычный 2 2 16 3" xfId="13769"/>
    <cellStyle name="Обычный 2 2 16 3 10" xfId="13770"/>
    <cellStyle name="Обычный 2 2 16 3 10 2" xfId="13771"/>
    <cellStyle name="Обычный 2 2 16 3 11" xfId="13772"/>
    <cellStyle name="Обычный 2 2 16 3 2" xfId="13773"/>
    <cellStyle name="Обычный 2 2 16 3 2 10" xfId="13774"/>
    <cellStyle name="Обычный 2 2 16 3 2 2" xfId="13775"/>
    <cellStyle name="Обычный 2 2 16 3 2 2 2" xfId="13776"/>
    <cellStyle name="Обычный 2 2 16 3 2 2 2 2" xfId="13777"/>
    <cellStyle name="Обычный 2 2 16 3 2 2 2 2 2" xfId="13778"/>
    <cellStyle name="Обычный 2 2 16 3 2 2 2 2 2 2" xfId="13779"/>
    <cellStyle name="Обычный 2 2 16 3 2 2 2 2 2 2 2" xfId="13780"/>
    <cellStyle name="Обычный 2 2 16 3 2 2 2 2 2 3" xfId="13781"/>
    <cellStyle name="Обычный 2 2 16 3 2 2 2 2 3" xfId="13782"/>
    <cellStyle name="Обычный 2 2 16 3 2 2 2 2 3 2" xfId="13783"/>
    <cellStyle name="Обычный 2 2 16 3 2 2 2 2 4" xfId="13784"/>
    <cellStyle name="Обычный 2 2 16 3 2 2 2 3" xfId="13785"/>
    <cellStyle name="Обычный 2 2 16 3 2 2 2 3 2" xfId="13786"/>
    <cellStyle name="Обычный 2 2 16 3 2 2 2 3 2 2" xfId="13787"/>
    <cellStyle name="Обычный 2 2 16 3 2 2 2 3 3" xfId="13788"/>
    <cellStyle name="Обычный 2 2 16 3 2 2 2 4" xfId="13789"/>
    <cellStyle name="Обычный 2 2 16 3 2 2 2 4 2" xfId="13790"/>
    <cellStyle name="Обычный 2 2 16 3 2 2 2 5" xfId="13791"/>
    <cellStyle name="Обычный 2 2 16 3 2 2 3" xfId="13792"/>
    <cellStyle name="Обычный 2 2 16 3 2 2 3 2" xfId="13793"/>
    <cellStyle name="Обычный 2 2 16 3 2 2 3 2 2" xfId="13794"/>
    <cellStyle name="Обычный 2 2 16 3 2 2 3 2 2 2" xfId="13795"/>
    <cellStyle name="Обычный 2 2 16 3 2 2 3 2 3" xfId="13796"/>
    <cellStyle name="Обычный 2 2 16 3 2 2 3 3" xfId="13797"/>
    <cellStyle name="Обычный 2 2 16 3 2 2 3 3 2" xfId="13798"/>
    <cellStyle name="Обычный 2 2 16 3 2 2 3 4" xfId="13799"/>
    <cellStyle name="Обычный 2 2 16 3 2 2 4" xfId="13800"/>
    <cellStyle name="Обычный 2 2 16 3 2 2 4 2" xfId="13801"/>
    <cellStyle name="Обычный 2 2 16 3 2 2 4 2 2" xfId="13802"/>
    <cellStyle name="Обычный 2 2 16 3 2 2 4 3" xfId="13803"/>
    <cellStyle name="Обычный 2 2 16 3 2 2 5" xfId="13804"/>
    <cellStyle name="Обычный 2 2 16 3 2 2 5 2" xfId="13805"/>
    <cellStyle name="Обычный 2 2 16 3 2 2 6" xfId="13806"/>
    <cellStyle name="Обычный 2 2 16 3 2 3" xfId="13807"/>
    <cellStyle name="Обычный 2 2 16 3 2 3 2" xfId="13808"/>
    <cellStyle name="Обычный 2 2 16 3 2 3 2 2" xfId="13809"/>
    <cellStyle name="Обычный 2 2 16 3 2 3 2 2 2" xfId="13810"/>
    <cellStyle name="Обычный 2 2 16 3 2 3 2 2 2 2" xfId="13811"/>
    <cellStyle name="Обычный 2 2 16 3 2 3 2 2 2 2 2" xfId="13812"/>
    <cellStyle name="Обычный 2 2 16 3 2 3 2 2 2 3" xfId="13813"/>
    <cellStyle name="Обычный 2 2 16 3 2 3 2 2 3" xfId="13814"/>
    <cellStyle name="Обычный 2 2 16 3 2 3 2 2 3 2" xfId="13815"/>
    <cellStyle name="Обычный 2 2 16 3 2 3 2 2 4" xfId="13816"/>
    <cellStyle name="Обычный 2 2 16 3 2 3 2 3" xfId="13817"/>
    <cellStyle name="Обычный 2 2 16 3 2 3 2 3 2" xfId="13818"/>
    <cellStyle name="Обычный 2 2 16 3 2 3 2 3 2 2" xfId="13819"/>
    <cellStyle name="Обычный 2 2 16 3 2 3 2 3 3" xfId="13820"/>
    <cellStyle name="Обычный 2 2 16 3 2 3 2 4" xfId="13821"/>
    <cellStyle name="Обычный 2 2 16 3 2 3 2 4 2" xfId="13822"/>
    <cellStyle name="Обычный 2 2 16 3 2 3 2 5" xfId="13823"/>
    <cellStyle name="Обычный 2 2 16 3 2 3 3" xfId="13824"/>
    <cellStyle name="Обычный 2 2 16 3 2 3 3 2" xfId="13825"/>
    <cellStyle name="Обычный 2 2 16 3 2 3 3 2 2" xfId="13826"/>
    <cellStyle name="Обычный 2 2 16 3 2 3 3 2 2 2" xfId="13827"/>
    <cellStyle name="Обычный 2 2 16 3 2 3 3 2 3" xfId="13828"/>
    <cellStyle name="Обычный 2 2 16 3 2 3 3 3" xfId="13829"/>
    <cellStyle name="Обычный 2 2 16 3 2 3 3 3 2" xfId="13830"/>
    <cellStyle name="Обычный 2 2 16 3 2 3 3 4" xfId="13831"/>
    <cellStyle name="Обычный 2 2 16 3 2 3 4" xfId="13832"/>
    <cellStyle name="Обычный 2 2 16 3 2 3 4 2" xfId="13833"/>
    <cellStyle name="Обычный 2 2 16 3 2 3 4 2 2" xfId="13834"/>
    <cellStyle name="Обычный 2 2 16 3 2 3 4 3" xfId="13835"/>
    <cellStyle name="Обычный 2 2 16 3 2 3 5" xfId="13836"/>
    <cellStyle name="Обычный 2 2 16 3 2 3 5 2" xfId="13837"/>
    <cellStyle name="Обычный 2 2 16 3 2 3 6" xfId="13838"/>
    <cellStyle name="Обычный 2 2 16 3 2 4" xfId="13839"/>
    <cellStyle name="Обычный 2 2 16 3 2 4 2" xfId="13840"/>
    <cellStyle name="Обычный 2 2 16 3 2 4 2 2" xfId="13841"/>
    <cellStyle name="Обычный 2 2 16 3 2 4 2 2 2" xfId="13842"/>
    <cellStyle name="Обычный 2 2 16 3 2 4 2 2 2 2" xfId="13843"/>
    <cellStyle name="Обычный 2 2 16 3 2 4 2 2 2 2 2" xfId="13844"/>
    <cellStyle name="Обычный 2 2 16 3 2 4 2 2 2 3" xfId="13845"/>
    <cellStyle name="Обычный 2 2 16 3 2 4 2 2 3" xfId="13846"/>
    <cellStyle name="Обычный 2 2 16 3 2 4 2 2 3 2" xfId="13847"/>
    <cellStyle name="Обычный 2 2 16 3 2 4 2 2 4" xfId="13848"/>
    <cellStyle name="Обычный 2 2 16 3 2 4 2 3" xfId="13849"/>
    <cellStyle name="Обычный 2 2 16 3 2 4 2 3 2" xfId="13850"/>
    <cellStyle name="Обычный 2 2 16 3 2 4 2 3 2 2" xfId="13851"/>
    <cellStyle name="Обычный 2 2 16 3 2 4 2 3 3" xfId="13852"/>
    <cellStyle name="Обычный 2 2 16 3 2 4 2 4" xfId="13853"/>
    <cellStyle name="Обычный 2 2 16 3 2 4 2 4 2" xfId="13854"/>
    <cellStyle name="Обычный 2 2 16 3 2 4 2 5" xfId="13855"/>
    <cellStyle name="Обычный 2 2 16 3 2 4 3" xfId="13856"/>
    <cellStyle name="Обычный 2 2 16 3 2 4 3 2" xfId="13857"/>
    <cellStyle name="Обычный 2 2 16 3 2 4 3 2 2" xfId="13858"/>
    <cellStyle name="Обычный 2 2 16 3 2 4 3 2 2 2" xfId="13859"/>
    <cellStyle name="Обычный 2 2 16 3 2 4 3 2 3" xfId="13860"/>
    <cellStyle name="Обычный 2 2 16 3 2 4 3 3" xfId="13861"/>
    <cellStyle name="Обычный 2 2 16 3 2 4 3 3 2" xfId="13862"/>
    <cellStyle name="Обычный 2 2 16 3 2 4 3 4" xfId="13863"/>
    <cellStyle name="Обычный 2 2 16 3 2 4 4" xfId="13864"/>
    <cellStyle name="Обычный 2 2 16 3 2 4 4 2" xfId="13865"/>
    <cellStyle name="Обычный 2 2 16 3 2 4 4 2 2" xfId="13866"/>
    <cellStyle name="Обычный 2 2 16 3 2 4 4 3" xfId="13867"/>
    <cellStyle name="Обычный 2 2 16 3 2 4 5" xfId="13868"/>
    <cellStyle name="Обычный 2 2 16 3 2 4 5 2" xfId="13869"/>
    <cellStyle name="Обычный 2 2 16 3 2 4 6" xfId="13870"/>
    <cellStyle name="Обычный 2 2 16 3 2 5" xfId="13871"/>
    <cellStyle name="Обычный 2 2 16 3 2 5 2" xfId="13872"/>
    <cellStyle name="Обычный 2 2 16 3 2 5 2 2" xfId="13873"/>
    <cellStyle name="Обычный 2 2 16 3 2 5 2 2 2" xfId="13874"/>
    <cellStyle name="Обычный 2 2 16 3 2 5 2 2 2 2" xfId="13875"/>
    <cellStyle name="Обычный 2 2 16 3 2 5 2 2 2 2 2" xfId="13876"/>
    <cellStyle name="Обычный 2 2 16 3 2 5 2 2 2 3" xfId="13877"/>
    <cellStyle name="Обычный 2 2 16 3 2 5 2 2 3" xfId="13878"/>
    <cellStyle name="Обычный 2 2 16 3 2 5 2 2 3 2" xfId="13879"/>
    <cellStyle name="Обычный 2 2 16 3 2 5 2 2 4" xfId="13880"/>
    <cellStyle name="Обычный 2 2 16 3 2 5 2 3" xfId="13881"/>
    <cellStyle name="Обычный 2 2 16 3 2 5 2 3 2" xfId="13882"/>
    <cellStyle name="Обычный 2 2 16 3 2 5 2 3 2 2" xfId="13883"/>
    <cellStyle name="Обычный 2 2 16 3 2 5 2 3 3" xfId="13884"/>
    <cellStyle name="Обычный 2 2 16 3 2 5 2 4" xfId="13885"/>
    <cellStyle name="Обычный 2 2 16 3 2 5 2 4 2" xfId="13886"/>
    <cellStyle name="Обычный 2 2 16 3 2 5 2 5" xfId="13887"/>
    <cellStyle name="Обычный 2 2 16 3 2 5 3" xfId="13888"/>
    <cellStyle name="Обычный 2 2 16 3 2 5 3 2" xfId="13889"/>
    <cellStyle name="Обычный 2 2 16 3 2 5 3 2 2" xfId="13890"/>
    <cellStyle name="Обычный 2 2 16 3 2 5 3 2 2 2" xfId="13891"/>
    <cellStyle name="Обычный 2 2 16 3 2 5 3 2 3" xfId="13892"/>
    <cellStyle name="Обычный 2 2 16 3 2 5 3 3" xfId="13893"/>
    <cellStyle name="Обычный 2 2 16 3 2 5 3 3 2" xfId="13894"/>
    <cellStyle name="Обычный 2 2 16 3 2 5 3 4" xfId="13895"/>
    <cellStyle name="Обычный 2 2 16 3 2 5 4" xfId="13896"/>
    <cellStyle name="Обычный 2 2 16 3 2 5 4 2" xfId="13897"/>
    <cellStyle name="Обычный 2 2 16 3 2 5 4 2 2" xfId="13898"/>
    <cellStyle name="Обычный 2 2 16 3 2 5 4 3" xfId="13899"/>
    <cellStyle name="Обычный 2 2 16 3 2 5 5" xfId="13900"/>
    <cellStyle name="Обычный 2 2 16 3 2 5 5 2" xfId="13901"/>
    <cellStyle name="Обычный 2 2 16 3 2 5 6" xfId="13902"/>
    <cellStyle name="Обычный 2 2 16 3 2 6" xfId="13903"/>
    <cellStyle name="Обычный 2 2 16 3 2 6 2" xfId="13904"/>
    <cellStyle name="Обычный 2 2 16 3 2 6 2 2" xfId="13905"/>
    <cellStyle name="Обычный 2 2 16 3 2 6 2 2 2" xfId="13906"/>
    <cellStyle name="Обычный 2 2 16 3 2 6 2 2 2 2" xfId="13907"/>
    <cellStyle name="Обычный 2 2 16 3 2 6 2 2 3" xfId="13908"/>
    <cellStyle name="Обычный 2 2 16 3 2 6 2 3" xfId="13909"/>
    <cellStyle name="Обычный 2 2 16 3 2 6 2 3 2" xfId="13910"/>
    <cellStyle name="Обычный 2 2 16 3 2 6 2 4" xfId="13911"/>
    <cellStyle name="Обычный 2 2 16 3 2 6 3" xfId="13912"/>
    <cellStyle name="Обычный 2 2 16 3 2 6 3 2" xfId="13913"/>
    <cellStyle name="Обычный 2 2 16 3 2 6 3 2 2" xfId="13914"/>
    <cellStyle name="Обычный 2 2 16 3 2 6 3 3" xfId="13915"/>
    <cellStyle name="Обычный 2 2 16 3 2 6 4" xfId="13916"/>
    <cellStyle name="Обычный 2 2 16 3 2 6 4 2" xfId="13917"/>
    <cellStyle name="Обычный 2 2 16 3 2 6 5" xfId="13918"/>
    <cellStyle name="Обычный 2 2 16 3 2 7" xfId="13919"/>
    <cellStyle name="Обычный 2 2 16 3 2 7 2" xfId="13920"/>
    <cellStyle name="Обычный 2 2 16 3 2 7 2 2" xfId="13921"/>
    <cellStyle name="Обычный 2 2 16 3 2 7 2 2 2" xfId="13922"/>
    <cellStyle name="Обычный 2 2 16 3 2 7 2 3" xfId="13923"/>
    <cellStyle name="Обычный 2 2 16 3 2 7 3" xfId="13924"/>
    <cellStyle name="Обычный 2 2 16 3 2 7 3 2" xfId="13925"/>
    <cellStyle name="Обычный 2 2 16 3 2 7 4" xfId="13926"/>
    <cellStyle name="Обычный 2 2 16 3 2 8" xfId="13927"/>
    <cellStyle name="Обычный 2 2 16 3 2 8 2" xfId="13928"/>
    <cellStyle name="Обычный 2 2 16 3 2 8 2 2" xfId="13929"/>
    <cellStyle name="Обычный 2 2 16 3 2 8 3" xfId="13930"/>
    <cellStyle name="Обычный 2 2 16 3 2 9" xfId="13931"/>
    <cellStyle name="Обычный 2 2 16 3 2 9 2" xfId="13932"/>
    <cellStyle name="Обычный 2 2 16 3 3" xfId="13933"/>
    <cellStyle name="Обычный 2 2 16 3 3 2" xfId="13934"/>
    <cellStyle name="Обычный 2 2 16 3 3 2 2" xfId="13935"/>
    <cellStyle name="Обычный 2 2 16 3 3 2 2 2" xfId="13936"/>
    <cellStyle name="Обычный 2 2 16 3 3 2 2 2 2" xfId="13937"/>
    <cellStyle name="Обычный 2 2 16 3 3 2 2 2 2 2" xfId="13938"/>
    <cellStyle name="Обычный 2 2 16 3 3 2 2 2 3" xfId="13939"/>
    <cellStyle name="Обычный 2 2 16 3 3 2 2 3" xfId="13940"/>
    <cellStyle name="Обычный 2 2 16 3 3 2 2 3 2" xfId="13941"/>
    <cellStyle name="Обычный 2 2 16 3 3 2 2 4" xfId="13942"/>
    <cellStyle name="Обычный 2 2 16 3 3 2 3" xfId="13943"/>
    <cellStyle name="Обычный 2 2 16 3 3 2 3 2" xfId="13944"/>
    <cellStyle name="Обычный 2 2 16 3 3 2 3 2 2" xfId="13945"/>
    <cellStyle name="Обычный 2 2 16 3 3 2 3 3" xfId="13946"/>
    <cellStyle name="Обычный 2 2 16 3 3 2 4" xfId="13947"/>
    <cellStyle name="Обычный 2 2 16 3 3 2 4 2" xfId="13948"/>
    <cellStyle name="Обычный 2 2 16 3 3 2 5" xfId="13949"/>
    <cellStyle name="Обычный 2 2 16 3 3 3" xfId="13950"/>
    <cellStyle name="Обычный 2 2 16 3 3 3 2" xfId="13951"/>
    <cellStyle name="Обычный 2 2 16 3 3 3 2 2" xfId="13952"/>
    <cellStyle name="Обычный 2 2 16 3 3 3 2 2 2" xfId="13953"/>
    <cellStyle name="Обычный 2 2 16 3 3 3 2 3" xfId="13954"/>
    <cellStyle name="Обычный 2 2 16 3 3 3 3" xfId="13955"/>
    <cellStyle name="Обычный 2 2 16 3 3 3 3 2" xfId="13956"/>
    <cellStyle name="Обычный 2 2 16 3 3 3 4" xfId="13957"/>
    <cellStyle name="Обычный 2 2 16 3 3 4" xfId="13958"/>
    <cellStyle name="Обычный 2 2 16 3 3 4 2" xfId="13959"/>
    <cellStyle name="Обычный 2 2 16 3 3 4 2 2" xfId="13960"/>
    <cellStyle name="Обычный 2 2 16 3 3 4 3" xfId="13961"/>
    <cellStyle name="Обычный 2 2 16 3 3 5" xfId="13962"/>
    <cellStyle name="Обычный 2 2 16 3 3 5 2" xfId="13963"/>
    <cellStyle name="Обычный 2 2 16 3 3 6" xfId="13964"/>
    <cellStyle name="Обычный 2 2 16 3 4" xfId="13965"/>
    <cellStyle name="Обычный 2 2 16 3 4 2" xfId="13966"/>
    <cellStyle name="Обычный 2 2 16 3 4 2 2" xfId="13967"/>
    <cellStyle name="Обычный 2 2 16 3 4 2 2 2" xfId="13968"/>
    <cellStyle name="Обычный 2 2 16 3 4 2 2 2 2" xfId="13969"/>
    <cellStyle name="Обычный 2 2 16 3 4 2 2 2 2 2" xfId="13970"/>
    <cellStyle name="Обычный 2 2 16 3 4 2 2 2 3" xfId="13971"/>
    <cellStyle name="Обычный 2 2 16 3 4 2 2 3" xfId="13972"/>
    <cellStyle name="Обычный 2 2 16 3 4 2 2 3 2" xfId="13973"/>
    <cellStyle name="Обычный 2 2 16 3 4 2 2 4" xfId="13974"/>
    <cellStyle name="Обычный 2 2 16 3 4 2 3" xfId="13975"/>
    <cellStyle name="Обычный 2 2 16 3 4 2 3 2" xfId="13976"/>
    <cellStyle name="Обычный 2 2 16 3 4 2 3 2 2" xfId="13977"/>
    <cellStyle name="Обычный 2 2 16 3 4 2 3 3" xfId="13978"/>
    <cellStyle name="Обычный 2 2 16 3 4 2 4" xfId="13979"/>
    <cellStyle name="Обычный 2 2 16 3 4 2 4 2" xfId="13980"/>
    <cellStyle name="Обычный 2 2 16 3 4 2 5" xfId="13981"/>
    <cellStyle name="Обычный 2 2 16 3 4 3" xfId="13982"/>
    <cellStyle name="Обычный 2 2 16 3 4 3 2" xfId="13983"/>
    <cellStyle name="Обычный 2 2 16 3 4 3 2 2" xfId="13984"/>
    <cellStyle name="Обычный 2 2 16 3 4 3 2 2 2" xfId="13985"/>
    <cellStyle name="Обычный 2 2 16 3 4 3 2 3" xfId="13986"/>
    <cellStyle name="Обычный 2 2 16 3 4 3 3" xfId="13987"/>
    <cellStyle name="Обычный 2 2 16 3 4 3 3 2" xfId="13988"/>
    <cellStyle name="Обычный 2 2 16 3 4 3 4" xfId="13989"/>
    <cellStyle name="Обычный 2 2 16 3 4 4" xfId="13990"/>
    <cellStyle name="Обычный 2 2 16 3 4 4 2" xfId="13991"/>
    <cellStyle name="Обычный 2 2 16 3 4 4 2 2" xfId="13992"/>
    <cellStyle name="Обычный 2 2 16 3 4 4 3" xfId="13993"/>
    <cellStyle name="Обычный 2 2 16 3 4 5" xfId="13994"/>
    <cellStyle name="Обычный 2 2 16 3 4 5 2" xfId="13995"/>
    <cellStyle name="Обычный 2 2 16 3 4 6" xfId="13996"/>
    <cellStyle name="Обычный 2 2 16 3 5" xfId="13997"/>
    <cellStyle name="Обычный 2 2 16 3 5 2" xfId="13998"/>
    <cellStyle name="Обычный 2 2 16 3 5 2 2" xfId="13999"/>
    <cellStyle name="Обычный 2 2 16 3 5 2 2 2" xfId="14000"/>
    <cellStyle name="Обычный 2 2 16 3 5 2 2 2 2" xfId="14001"/>
    <cellStyle name="Обычный 2 2 16 3 5 2 2 2 2 2" xfId="14002"/>
    <cellStyle name="Обычный 2 2 16 3 5 2 2 2 3" xfId="14003"/>
    <cellStyle name="Обычный 2 2 16 3 5 2 2 3" xfId="14004"/>
    <cellStyle name="Обычный 2 2 16 3 5 2 2 3 2" xfId="14005"/>
    <cellStyle name="Обычный 2 2 16 3 5 2 2 4" xfId="14006"/>
    <cellStyle name="Обычный 2 2 16 3 5 2 3" xfId="14007"/>
    <cellStyle name="Обычный 2 2 16 3 5 2 3 2" xfId="14008"/>
    <cellStyle name="Обычный 2 2 16 3 5 2 3 2 2" xfId="14009"/>
    <cellStyle name="Обычный 2 2 16 3 5 2 3 3" xfId="14010"/>
    <cellStyle name="Обычный 2 2 16 3 5 2 4" xfId="14011"/>
    <cellStyle name="Обычный 2 2 16 3 5 2 4 2" xfId="14012"/>
    <cellStyle name="Обычный 2 2 16 3 5 2 5" xfId="14013"/>
    <cellStyle name="Обычный 2 2 16 3 5 3" xfId="14014"/>
    <cellStyle name="Обычный 2 2 16 3 5 3 2" xfId="14015"/>
    <cellStyle name="Обычный 2 2 16 3 5 3 2 2" xfId="14016"/>
    <cellStyle name="Обычный 2 2 16 3 5 3 2 2 2" xfId="14017"/>
    <cellStyle name="Обычный 2 2 16 3 5 3 2 3" xfId="14018"/>
    <cellStyle name="Обычный 2 2 16 3 5 3 3" xfId="14019"/>
    <cellStyle name="Обычный 2 2 16 3 5 3 3 2" xfId="14020"/>
    <cellStyle name="Обычный 2 2 16 3 5 3 4" xfId="14021"/>
    <cellStyle name="Обычный 2 2 16 3 5 4" xfId="14022"/>
    <cellStyle name="Обычный 2 2 16 3 5 4 2" xfId="14023"/>
    <cellStyle name="Обычный 2 2 16 3 5 4 2 2" xfId="14024"/>
    <cellStyle name="Обычный 2 2 16 3 5 4 3" xfId="14025"/>
    <cellStyle name="Обычный 2 2 16 3 5 5" xfId="14026"/>
    <cellStyle name="Обычный 2 2 16 3 5 5 2" xfId="14027"/>
    <cellStyle name="Обычный 2 2 16 3 5 6" xfId="14028"/>
    <cellStyle name="Обычный 2 2 16 3 6" xfId="14029"/>
    <cellStyle name="Обычный 2 2 16 3 6 2" xfId="14030"/>
    <cellStyle name="Обычный 2 2 16 3 6 2 2" xfId="14031"/>
    <cellStyle name="Обычный 2 2 16 3 6 2 2 2" xfId="14032"/>
    <cellStyle name="Обычный 2 2 16 3 6 2 2 2 2" xfId="14033"/>
    <cellStyle name="Обычный 2 2 16 3 6 2 2 2 2 2" xfId="14034"/>
    <cellStyle name="Обычный 2 2 16 3 6 2 2 2 3" xfId="14035"/>
    <cellStyle name="Обычный 2 2 16 3 6 2 2 3" xfId="14036"/>
    <cellStyle name="Обычный 2 2 16 3 6 2 2 3 2" xfId="14037"/>
    <cellStyle name="Обычный 2 2 16 3 6 2 2 4" xfId="14038"/>
    <cellStyle name="Обычный 2 2 16 3 6 2 3" xfId="14039"/>
    <cellStyle name="Обычный 2 2 16 3 6 2 3 2" xfId="14040"/>
    <cellStyle name="Обычный 2 2 16 3 6 2 3 2 2" xfId="14041"/>
    <cellStyle name="Обычный 2 2 16 3 6 2 3 3" xfId="14042"/>
    <cellStyle name="Обычный 2 2 16 3 6 2 4" xfId="14043"/>
    <cellStyle name="Обычный 2 2 16 3 6 2 4 2" xfId="14044"/>
    <cellStyle name="Обычный 2 2 16 3 6 2 5" xfId="14045"/>
    <cellStyle name="Обычный 2 2 16 3 6 3" xfId="14046"/>
    <cellStyle name="Обычный 2 2 16 3 6 3 2" xfId="14047"/>
    <cellStyle name="Обычный 2 2 16 3 6 3 2 2" xfId="14048"/>
    <cellStyle name="Обычный 2 2 16 3 6 3 2 2 2" xfId="14049"/>
    <cellStyle name="Обычный 2 2 16 3 6 3 2 3" xfId="14050"/>
    <cellStyle name="Обычный 2 2 16 3 6 3 3" xfId="14051"/>
    <cellStyle name="Обычный 2 2 16 3 6 3 3 2" xfId="14052"/>
    <cellStyle name="Обычный 2 2 16 3 6 3 4" xfId="14053"/>
    <cellStyle name="Обычный 2 2 16 3 6 4" xfId="14054"/>
    <cellStyle name="Обычный 2 2 16 3 6 4 2" xfId="14055"/>
    <cellStyle name="Обычный 2 2 16 3 6 4 2 2" xfId="14056"/>
    <cellStyle name="Обычный 2 2 16 3 6 4 3" xfId="14057"/>
    <cellStyle name="Обычный 2 2 16 3 6 5" xfId="14058"/>
    <cellStyle name="Обычный 2 2 16 3 6 5 2" xfId="14059"/>
    <cellStyle name="Обычный 2 2 16 3 6 6" xfId="14060"/>
    <cellStyle name="Обычный 2 2 16 3 7" xfId="14061"/>
    <cellStyle name="Обычный 2 2 16 3 7 2" xfId="14062"/>
    <cellStyle name="Обычный 2 2 16 3 7 2 2" xfId="14063"/>
    <cellStyle name="Обычный 2 2 16 3 7 2 2 2" xfId="14064"/>
    <cellStyle name="Обычный 2 2 16 3 7 2 2 2 2" xfId="14065"/>
    <cellStyle name="Обычный 2 2 16 3 7 2 2 3" xfId="14066"/>
    <cellStyle name="Обычный 2 2 16 3 7 2 3" xfId="14067"/>
    <cellStyle name="Обычный 2 2 16 3 7 2 3 2" xfId="14068"/>
    <cellStyle name="Обычный 2 2 16 3 7 2 4" xfId="14069"/>
    <cellStyle name="Обычный 2 2 16 3 7 3" xfId="14070"/>
    <cellStyle name="Обычный 2 2 16 3 7 3 2" xfId="14071"/>
    <cellStyle name="Обычный 2 2 16 3 7 3 2 2" xfId="14072"/>
    <cellStyle name="Обычный 2 2 16 3 7 3 3" xfId="14073"/>
    <cellStyle name="Обычный 2 2 16 3 7 4" xfId="14074"/>
    <cellStyle name="Обычный 2 2 16 3 7 4 2" xfId="14075"/>
    <cellStyle name="Обычный 2 2 16 3 7 5" xfId="14076"/>
    <cellStyle name="Обычный 2 2 16 3 8" xfId="14077"/>
    <cellStyle name="Обычный 2 2 16 3 8 2" xfId="14078"/>
    <cellStyle name="Обычный 2 2 16 3 8 2 2" xfId="14079"/>
    <cellStyle name="Обычный 2 2 16 3 8 2 2 2" xfId="14080"/>
    <cellStyle name="Обычный 2 2 16 3 8 2 3" xfId="14081"/>
    <cellStyle name="Обычный 2 2 16 3 8 3" xfId="14082"/>
    <cellStyle name="Обычный 2 2 16 3 8 3 2" xfId="14083"/>
    <cellStyle name="Обычный 2 2 16 3 8 4" xfId="14084"/>
    <cellStyle name="Обычный 2 2 16 3 9" xfId="14085"/>
    <cellStyle name="Обычный 2 2 16 3 9 2" xfId="14086"/>
    <cellStyle name="Обычный 2 2 16 3 9 2 2" xfId="14087"/>
    <cellStyle name="Обычный 2 2 16 3 9 3" xfId="14088"/>
    <cellStyle name="Обычный 2 2 16 4" xfId="14089"/>
    <cellStyle name="Обычный 2 2 16 4 10" xfId="14090"/>
    <cellStyle name="Обычный 2 2 16 4 2" xfId="14091"/>
    <cellStyle name="Обычный 2 2 16 4 2 2" xfId="14092"/>
    <cellStyle name="Обычный 2 2 16 4 2 2 2" xfId="14093"/>
    <cellStyle name="Обычный 2 2 16 4 2 2 2 2" xfId="14094"/>
    <cellStyle name="Обычный 2 2 16 4 2 2 2 2 2" xfId="14095"/>
    <cellStyle name="Обычный 2 2 16 4 2 2 2 2 2 2" xfId="14096"/>
    <cellStyle name="Обычный 2 2 16 4 2 2 2 2 3" xfId="14097"/>
    <cellStyle name="Обычный 2 2 16 4 2 2 2 3" xfId="14098"/>
    <cellStyle name="Обычный 2 2 16 4 2 2 2 3 2" xfId="14099"/>
    <cellStyle name="Обычный 2 2 16 4 2 2 2 4" xfId="14100"/>
    <cellStyle name="Обычный 2 2 16 4 2 2 3" xfId="14101"/>
    <cellStyle name="Обычный 2 2 16 4 2 2 3 2" xfId="14102"/>
    <cellStyle name="Обычный 2 2 16 4 2 2 3 2 2" xfId="14103"/>
    <cellStyle name="Обычный 2 2 16 4 2 2 3 3" xfId="14104"/>
    <cellStyle name="Обычный 2 2 16 4 2 2 4" xfId="14105"/>
    <cellStyle name="Обычный 2 2 16 4 2 2 4 2" xfId="14106"/>
    <cellStyle name="Обычный 2 2 16 4 2 2 5" xfId="14107"/>
    <cellStyle name="Обычный 2 2 16 4 2 3" xfId="14108"/>
    <cellStyle name="Обычный 2 2 16 4 2 3 2" xfId="14109"/>
    <cellStyle name="Обычный 2 2 16 4 2 3 2 2" xfId="14110"/>
    <cellStyle name="Обычный 2 2 16 4 2 3 2 2 2" xfId="14111"/>
    <cellStyle name="Обычный 2 2 16 4 2 3 2 3" xfId="14112"/>
    <cellStyle name="Обычный 2 2 16 4 2 3 3" xfId="14113"/>
    <cellStyle name="Обычный 2 2 16 4 2 3 3 2" xfId="14114"/>
    <cellStyle name="Обычный 2 2 16 4 2 3 4" xfId="14115"/>
    <cellStyle name="Обычный 2 2 16 4 2 4" xfId="14116"/>
    <cellStyle name="Обычный 2 2 16 4 2 4 2" xfId="14117"/>
    <cellStyle name="Обычный 2 2 16 4 2 4 2 2" xfId="14118"/>
    <cellStyle name="Обычный 2 2 16 4 2 4 3" xfId="14119"/>
    <cellStyle name="Обычный 2 2 16 4 2 5" xfId="14120"/>
    <cellStyle name="Обычный 2 2 16 4 2 5 2" xfId="14121"/>
    <cellStyle name="Обычный 2 2 16 4 2 6" xfId="14122"/>
    <cellStyle name="Обычный 2 2 16 4 3" xfId="14123"/>
    <cellStyle name="Обычный 2 2 16 4 3 2" xfId="14124"/>
    <cellStyle name="Обычный 2 2 16 4 3 2 2" xfId="14125"/>
    <cellStyle name="Обычный 2 2 16 4 3 2 2 2" xfId="14126"/>
    <cellStyle name="Обычный 2 2 16 4 3 2 2 2 2" xfId="14127"/>
    <cellStyle name="Обычный 2 2 16 4 3 2 2 2 2 2" xfId="14128"/>
    <cellStyle name="Обычный 2 2 16 4 3 2 2 2 3" xfId="14129"/>
    <cellStyle name="Обычный 2 2 16 4 3 2 2 3" xfId="14130"/>
    <cellStyle name="Обычный 2 2 16 4 3 2 2 3 2" xfId="14131"/>
    <cellStyle name="Обычный 2 2 16 4 3 2 2 4" xfId="14132"/>
    <cellStyle name="Обычный 2 2 16 4 3 2 3" xfId="14133"/>
    <cellStyle name="Обычный 2 2 16 4 3 2 3 2" xfId="14134"/>
    <cellStyle name="Обычный 2 2 16 4 3 2 3 2 2" xfId="14135"/>
    <cellStyle name="Обычный 2 2 16 4 3 2 3 3" xfId="14136"/>
    <cellStyle name="Обычный 2 2 16 4 3 2 4" xfId="14137"/>
    <cellStyle name="Обычный 2 2 16 4 3 2 4 2" xfId="14138"/>
    <cellStyle name="Обычный 2 2 16 4 3 2 5" xfId="14139"/>
    <cellStyle name="Обычный 2 2 16 4 3 3" xfId="14140"/>
    <cellStyle name="Обычный 2 2 16 4 3 3 2" xfId="14141"/>
    <cellStyle name="Обычный 2 2 16 4 3 3 2 2" xfId="14142"/>
    <cellStyle name="Обычный 2 2 16 4 3 3 2 2 2" xfId="14143"/>
    <cellStyle name="Обычный 2 2 16 4 3 3 2 3" xfId="14144"/>
    <cellStyle name="Обычный 2 2 16 4 3 3 3" xfId="14145"/>
    <cellStyle name="Обычный 2 2 16 4 3 3 3 2" xfId="14146"/>
    <cellStyle name="Обычный 2 2 16 4 3 3 4" xfId="14147"/>
    <cellStyle name="Обычный 2 2 16 4 3 4" xfId="14148"/>
    <cellStyle name="Обычный 2 2 16 4 3 4 2" xfId="14149"/>
    <cellStyle name="Обычный 2 2 16 4 3 4 2 2" xfId="14150"/>
    <cellStyle name="Обычный 2 2 16 4 3 4 3" xfId="14151"/>
    <cellStyle name="Обычный 2 2 16 4 3 5" xfId="14152"/>
    <cellStyle name="Обычный 2 2 16 4 3 5 2" xfId="14153"/>
    <cellStyle name="Обычный 2 2 16 4 3 6" xfId="14154"/>
    <cellStyle name="Обычный 2 2 16 4 4" xfId="14155"/>
    <cellStyle name="Обычный 2 2 16 4 4 2" xfId="14156"/>
    <cellStyle name="Обычный 2 2 16 4 4 2 2" xfId="14157"/>
    <cellStyle name="Обычный 2 2 16 4 4 2 2 2" xfId="14158"/>
    <cellStyle name="Обычный 2 2 16 4 4 2 2 2 2" xfId="14159"/>
    <cellStyle name="Обычный 2 2 16 4 4 2 2 2 2 2" xfId="14160"/>
    <cellStyle name="Обычный 2 2 16 4 4 2 2 2 3" xfId="14161"/>
    <cellStyle name="Обычный 2 2 16 4 4 2 2 3" xfId="14162"/>
    <cellStyle name="Обычный 2 2 16 4 4 2 2 3 2" xfId="14163"/>
    <cellStyle name="Обычный 2 2 16 4 4 2 2 4" xfId="14164"/>
    <cellStyle name="Обычный 2 2 16 4 4 2 3" xfId="14165"/>
    <cellStyle name="Обычный 2 2 16 4 4 2 3 2" xfId="14166"/>
    <cellStyle name="Обычный 2 2 16 4 4 2 3 2 2" xfId="14167"/>
    <cellStyle name="Обычный 2 2 16 4 4 2 3 3" xfId="14168"/>
    <cellStyle name="Обычный 2 2 16 4 4 2 4" xfId="14169"/>
    <cellStyle name="Обычный 2 2 16 4 4 2 4 2" xfId="14170"/>
    <cellStyle name="Обычный 2 2 16 4 4 2 5" xfId="14171"/>
    <cellStyle name="Обычный 2 2 16 4 4 3" xfId="14172"/>
    <cellStyle name="Обычный 2 2 16 4 4 3 2" xfId="14173"/>
    <cellStyle name="Обычный 2 2 16 4 4 3 2 2" xfId="14174"/>
    <cellStyle name="Обычный 2 2 16 4 4 3 2 2 2" xfId="14175"/>
    <cellStyle name="Обычный 2 2 16 4 4 3 2 3" xfId="14176"/>
    <cellStyle name="Обычный 2 2 16 4 4 3 3" xfId="14177"/>
    <cellStyle name="Обычный 2 2 16 4 4 3 3 2" xfId="14178"/>
    <cellStyle name="Обычный 2 2 16 4 4 3 4" xfId="14179"/>
    <cellStyle name="Обычный 2 2 16 4 4 4" xfId="14180"/>
    <cellStyle name="Обычный 2 2 16 4 4 4 2" xfId="14181"/>
    <cellStyle name="Обычный 2 2 16 4 4 4 2 2" xfId="14182"/>
    <cellStyle name="Обычный 2 2 16 4 4 4 3" xfId="14183"/>
    <cellStyle name="Обычный 2 2 16 4 4 5" xfId="14184"/>
    <cellStyle name="Обычный 2 2 16 4 4 5 2" xfId="14185"/>
    <cellStyle name="Обычный 2 2 16 4 4 6" xfId="14186"/>
    <cellStyle name="Обычный 2 2 16 4 5" xfId="14187"/>
    <cellStyle name="Обычный 2 2 16 4 5 2" xfId="14188"/>
    <cellStyle name="Обычный 2 2 16 4 5 2 2" xfId="14189"/>
    <cellStyle name="Обычный 2 2 16 4 5 2 2 2" xfId="14190"/>
    <cellStyle name="Обычный 2 2 16 4 5 2 2 2 2" xfId="14191"/>
    <cellStyle name="Обычный 2 2 16 4 5 2 2 2 2 2" xfId="14192"/>
    <cellStyle name="Обычный 2 2 16 4 5 2 2 2 3" xfId="14193"/>
    <cellStyle name="Обычный 2 2 16 4 5 2 2 3" xfId="14194"/>
    <cellStyle name="Обычный 2 2 16 4 5 2 2 3 2" xfId="14195"/>
    <cellStyle name="Обычный 2 2 16 4 5 2 2 4" xfId="14196"/>
    <cellStyle name="Обычный 2 2 16 4 5 2 3" xfId="14197"/>
    <cellStyle name="Обычный 2 2 16 4 5 2 3 2" xfId="14198"/>
    <cellStyle name="Обычный 2 2 16 4 5 2 3 2 2" xfId="14199"/>
    <cellStyle name="Обычный 2 2 16 4 5 2 3 3" xfId="14200"/>
    <cellStyle name="Обычный 2 2 16 4 5 2 4" xfId="14201"/>
    <cellStyle name="Обычный 2 2 16 4 5 2 4 2" xfId="14202"/>
    <cellStyle name="Обычный 2 2 16 4 5 2 5" xfId="14203"/>
    <cellStyle name="Обычный 2 2 16 4 5 3" xfId="14204"/>
    <cellStyle name="Обычный 2 2 16 4 5 3 2" xfId="14205"/>
    <cellStyle name="Обычный 2 2 16 4 5 3 2 2" xfId="14206"/>
    <cellStyle name="Обычный 2 2 16 4 5 3 2 2 2" xfId="14207"/>
    <cellStyle name="Обычный 2 2 16 4 5 3 2 3" xfId="14208"/>
    <cellStyle name="Обычный 2 2 16 4 5 3 3" xfId="14209"/>
    <cellStyle name="Обычный 2 2 16 4 5 3 3 2" xfId="14210"/>
    <cellStyle name="Обычный 2 2 16 4 5 3 4" xfId="14211"/>
    <cellStyle name="Обычный 2 2 16 4 5 4" xfId="14212"/>
    <cellStyle name="Обычный 2 2 16 4 5 4 2" xfId="14213"/>
    <cellStyle name="Обычный 2 2 16 4 5 4 2 2" xfId="14214"/>
    <cellStyle name="Обычный 2 2 16 4 5 4 3" xfId="14215"/>
    <cellStyle name="Обычный 2 2 16 4 5 5" xfId="14216"/>
    <cellStyle name="Обычный 2 2 16 4 5 5 2" xfId="14217"/>
    <cellStyle name="Обычный 2 2 16 4 5 6" xfId="14218"/>
    <cellStyle name="Обычный 2 2 16 4 6" xfId="14219"/>
    <cellStyle name="Обычный 2 2 16 4 6 2" xfId="14220"/>
    <cellStyle name="Обычный 2 2 16 4 6 2 2" xfId="14221"/>
    <cellStyle name="Обычный 2 2 16 4 6 2 2 2" xfId="14222"/>
    <cellStyle name="Обычный 2 2 16 4 6 2 2 2 2" xfId="14223"/>
    <cellStyle name="Обычный 2 2 16 4 6 2 2 3" xfId="14224"/>
    <cellStyle name="Обычный 2 2 16 4 6 2 3" xfId="14225"/>
    <cellStyle name="Обычный 2 2 16 4 6 2 3 2" xfId="14226"/>
    <cellStyle name="Обычный 2 2 16 4 6 2 4" xfId="14227"/>
    <cellStyle name="Обычный 2 2 16 4 6 3" xfId="14228"/>
    <cellStyle name="Обычный 2 2 16 4 6 3 2" xfId="14229"/>
    <cellStyle name="Обычный 2 2 16 4 6 3 2 2" xfId="14230"/>
    <cellStyle name="Обычный 2 2 16 4 6 3 3" xfId="14231"/>
    <cellStyle name="Обычный 2 2 16 4 6 4" xfId="14232"/>
    <cellStyle name="Обычный 2 2 16 4 6 4 2" xfId="14233"/>
    <cellStyle name="Обычный 2 2 16 4 6 5" xfId="14234"/>
    <cellStyle name="Обычный 2 2 16 4 7" xfId="14235"/>
    <cellStyle name="Обычный 2 2 16 4 7 2" xfId="14236"/>
    <cellStyle name="Обычный 2 2 16 4 7 2 2" xfId="14237"/>
    <cellStyle name="Обычный 2 2 16 4 7 2 2 2" xfId="14238"/>
    <cellStyle name="Обычный 2 2 16 4 7 2 3" xfId="14239"/>
    <cellStyle name="Обычный 2 2 16 4 7 3" xfId="14240"/>
    <cellStyle name="Обычный 2 2 16 4 7 3 2" xfId="14241"/>
    <cellStyle name="Обычный 2 2 16 4 7 4" xfId="14242"/>
    <cellStyle name="Обычный 2 2 16 4 8" xfId="14243"/>
    <cellStyle name="Обычный 2 2 16 4 8 2" xfId="14244"/>
    <cellStyle name="Обычный 2 2 16 4 8 2 2" xfId="14245"/>
    <cellStyle name="Обычный 2 2 16 4 8 3" xfId="14246"/>
    <cellStyle name="Обычный 2 2 16 4 9" xfId="14247"/>
    <cellStyle name="Обычный 2 2 16 4 9 2" xfId="14248"/>
    <cellStyle name="Обычный 2 2 16 5" xfId="14249"/>
    <cellStyle name="Обычный 2 2 16 5 10" xfId="14250"/>
    <cellStyle name="Обычный 2 2 16 5 2" xfId="14251"/>
    <cellStyle name="Обычный 2 2 16 5 2 2" xfId="14252"/>
    <cellStyle name="Обычный 2 2 16 5 2 2 2" xfId="14253"/>
    <cellStyle name="Обычный 2 2 16 5 2 2 2 2" xfId="14254"/>
    <cellStyle name="Обычный 2 2 16 5 2 2 2 2 2" xfId="14255"/>
    <cellStyle name="Обычный 2 2 16 5 2 2 2 2 2 2" xfId="14256"/>
    <cellStyle name="Обычный 2 2 16 5 2 2 2 2 3" xfId="14257"/>
    <cellStyle name="Обычный 2 2 16 5 2 2 2 3" xfId="14258"/>
    <cellStyle name="Обычный 2 2 16 5 2 2 2 3 2" xfId="14259"/>
    <cellStyle name="Обычный 2 2 16 5 2 2 2 4" xfId="14260"/>
    <cellStyle name="Обычный 2 2 16 5 2 2 3" xfId="14261"/>
    <cellStyle name="Обычный 2 2 16 5 2 2 3 2" xfId="14262"/>
    <cellStyle name="Обычный 2 2 16 5 2 2 3 2 2" xfId="14263"/>
    <cellStyle name="Обычный 2 2 16 5 2 2 3 3" xfId="14264"/>
    <cellStyle name="Обычный 2 2 16 5 2 2 4" xfId="14265"/>
    <cellStyle name="Обычный 2 2 16 5 2 2 4 2" xfId="14266"/>
    <cellStyle name="Обычный 2 2 16 5 2 2 5" xfId="14267"/>
    <cellStyle name="Обычный 2 2 16 5 2 3" xfId="14268"/>
    <cellStyle name="Обычный 2 2 16 5 2 3 2" xfId="14269"/>
    <cellStyle name="Обычный 2 2 16 5 2 3 2 2" xfId="14270"/>
    <cellStyle name="Обычный 2 2 16 5 2 3 2 2 2" xfId="14271"/>
    <cellStyle name="Обычный 2 2 16 5 2 3 2 3" xfId="14272"/>
    <cellStyle name="Обычный 2 2 16 5 2 3 3" xfId="14273"/>
    <cellStyle name="Обычный 2 2 16 5 2 3 3 2" xfId="14274"/>
    <cellStyle name="Обычный 2 2 16 5 2 3 4" xfId="14275"/>
    <cellStyle name="Обычный 2 2 16 5 2 4" xfId="14276"/>
    <cellStyle name="Обычный 2 2 16 5 2 4 2" xfId="14277"/>
    <cellStyle name="Обычный 2 2 16 5 2 4 2 2" xfId="14278"/>
    <cellStyle name="Обычный 2 2 16 5 2 4 3" xfId="14279"/>
    <cellStyle name="Обычный 2 2 16 5 2 5" xfId="14280"/>
    <cellStyle name="Обычный 2 2 16 5 2 5 2" xfId="14281"/>
    <cellStyle name="Обычный 2 2 16 5 2 6" xfId="14282"/>
    <cellStyle name="Обычный 2 2 16 5 3" xfId="14283"/>
    <cellStyle name="Обычный 2 2 16 5 3 2" xfId="14284"/>
    <cellStyle name="Обычный 2 2 16 5 3 2 2" xfId="14285"/>
    <cellStyle name="Обычный 2 2 16 5 3 2 2 2" xfId="14286"/>
    <cellStyle name="Обычный 2 2 16 5 3 2 2 2 2" xfId="14287"/>
    <cellStyle name="Обычный 2 2 16 5 3 2 2 2 2 2" xfId="14288"/>
    <cellStyle name="Обычный 2 2 16 5 3 2 2 2 3" xfId="14289"/>
    <cellStyle name="Обычный 2 2 16 5 3 2 2 3" xfId="14290"/>
    <cellStyle name="Обычный 2 2 16 5 3 2 2 3 2" xfId="14291"/>
    <cellStyle name="Обычный 2 2 16 5 3 2 2 4" xfId="14292"/>
    <cellStyle name="Обычный 2 2 16 5 3 2 3" xfId="14293"/>
    <cellStyle name="Обычный 2 2 16 5 3 2 3 2" xfId="14294"/>
    <cellStyle name="Обычный 2 2 16 5 3 2 3 2 2" xfId="14295"/>
    <cellStyle name="Обычный 2 2 16 5 3 2 3 3" xfId="14296"/>
    <cellStyle name="Обычный 2 2 16 5 3 2 4" xfId="14297"/>
    <cellStyle name="Обычный 2 2 16 5 3 2 4 2" xfId="14298"/>
    <cellStyle name="Обычный 2 2 16 5 3 2 5" xfId="14299"/>
    <cellStyle name="Обычный 2 2 16 5 3 3" xfId="14300"/>
    <cellStyle name="Обычный 2 2 16 5 3 3 2" xfId="14301"/>
    <cellStyle name="Обычный 2 2 16 5 3 3 2 2" xfId="14302"/>
    <cellStyle name="Обычный 2 2 16 5 3 3 2 2 2" xfId="14303"/>
    <cellStyle name="Обычный 2 2 16 5 3 3 2 3" xfId="14304"/>
    <cellStyle name="Обычный 2 2 16 5 3 3 3" xfId="14305"/>
    <cellStyle name="Обычный 2 2 16 5 3 3 3 2" xfId="14306"/>
    <cellStyle name="Обычный 2 2 16 5 3 3 4" xfId="14307"/>
    <cellStyle name="Обычный 2 2 16 5 3 4" xfId="14308"/>
    <cellStyle name="Обычный 2 2 16 5 3 4 2" xfId="14309"/>
    <cellStyle name="Обычный 2 2 16 5 3 4 2 2" xfId="14310"/>
    <cellStyle name="Обычный 2 2 16 5 3 4 3" xfId="14311"/>
    <cellStyle name="Обычный 2 2 16 5 3 5" xfId="14312"/>
    <cellStyle name="Обычный 2 2 16 5 3 5 2" xfId="14313"/>
    <cellStyle name="Обычный 2 2 16 5 3 6" xfId="14314"/>
    <cellStyle name="Обычный 2 2 16 5 4" xfId="14315"/>
    <cellStyle name="Обычный 2 2 16 5 4 2" xfId="14316"/>
    <cellStyle name="Обычный 2 2 16 5 4 2 2" xfId="14317"/>
    <cellStyle name="Обычный 2 2 16 5 4 2 2 2" xfId="14318"/>
    <cellStyle name="Обычный 2 2 16 5 4 2 2 2 2" xfId="14319"/>
    <cellStyle name="Обычный 2 2 16 5 4 2 2 2 2 2" xfId="14320"/>
    <cellStyle name="Обычный 2 2 16 5 4 2 2 2 3" xfId="14321"/>
    <cellStyle name="Обычный 2 2 16 5 4 2 2 3" xfId="14322"/>
    <cellStyle name="Обычный 2 2 16 5 4 2 2 3 2" xfId="14323"/>
    <cellStyle name="Обычный 2 2 16 5 4 2 2 4" xfId="14324"/>
    <cellStyle name="Обычный 2 2 16 5 4 2 3" xfId="14325"/>
    <cellStyle name="Обычный 2 2 16 5 4 2 3 2" xfId="14326"/>
    <cellStyle name="Обычный 2 2 16 5 4 2 3 2 2" xfId="14327"/>
    <cellStyle name="Обычный 2 2 16 5 4 2 3 3" xfId="14328"/>
    <cellStyle name="Обычный 2 2 16 5 4 2 4" xfId="14329"/>
    <cellStyle name="Обычный 2 2 16 5 4 2 4 2" xfId="14330"/>
    <cellStyle name="Обычный 2 2 16 5 4 2 5" xfId="14331"/>
    <cellStyle name="Обычный 2 2 16 5 4 3" xfId="14332"/>
    <cellStyle name="Обычный 2 2 16 5 4 3 2" xfId="14333"/>
    <cellStyle name="Обычный 2 2 16 5 4 3 2 2" xfId="14334"/>
    <cellStyle name="Обычный 2 2 16 5 4 3 2 2 2" xfId="14335"/>
    <cellStyle name="Обычный 2 2 16 5 4 3 2 3" xfId="14336"/>
    <cellStyle name="Обычный 2 2 16 5 4 3 3" xfId="14337"/>
    <cellStyle name="Обычный 2 2 16 5 4 3 3 2" xfId="14338"/>
    <cellStyle name="Обычный 2 2 16 5 4 3 4" xfId="14339"/>
    <cellStyle name="Обычный 2 2 16 5 4 4" xfId="14340"/>
    <cellStyle name="Обычный 2 2 16 5 4 4 2" xfId="14341"/>
    <cellStyle name="Обычный 2 2 16 5 4 4 2 2" xfId="14342"/>
    <cellStyle name="Обычный 2 2 16 5 4 4 3" xfId="14343"/>
    <cellStyle name="Обычный 2 2 16 5 4 5" xfId="14344"/>
    <cellStyle name="Обычный 2 2 16 5 4 5 2" xfId="14345"/>
    <cellStyle name="Обычный 2 2 16 5 4 6" xfId="14346"/>
    <cellStyle name="Обычный 2 2 16 5 5" xfId="14347"/>
    <cellStyle name="Обычный 2 2 16 5 5 2" xfId="14348"/>
    <cellStyle name="Обычный 2 2 16 5 5 2 2" xfId="14349"/>
    <cellStyle name="Обычный 2 2 16 5 5 2 2 2" xfId="14350"/>
    <cellStyle name="Обычный 2 2 16 5 5 2 2 2 2" xfId="14351"/>
    <cellStyle name="Обычный 2 2 16 5 5 2 2 2 2 2" xfId="14352"/>
    <cellStyle name="Обычный 2 2 16 5 5 2 2 2 3" xfId="14353"/>
    <cellStyle name="Обычный 2 2 16 5 5 2 2 3" xfId="14354"/>
    <cellStyle name="Обычный 2 2 16 5 5 2 2 3 2" xfId="14355"/>
    <cellStyle name="Обычный 2 2 16 5 5 2 2 4" xfId="14356"/>
    <cellStyle name="Обычный 2 2 16 5 5 2 3" xfId="14357"/>
    <cellStyle name="Обычный 2 2 16 5 5 2 3 2" xfId="14358"/>
    <cellStyle name="Обычный 2 2 16 5 5 2 3 2 2" xfId="14359"/>
    <cellStyle name="Обычный 2 2 16 5 5 2 3 3" xfId="14360"/>
    <cellStyle name="Обычный 2 2 16 5 5 2 4" xfId="14361"/>
    <cellStyle name="Обычный 2 2 16 5 5 2 4 2" xfId="14362"/>
    <cellStyle name="Обычный 2 2 16 5 5 2 5" xfId="14363"/>
    <cellStyle name="Обычный 2 2 16 5 5 3" xfId="14364"/>
    <cellStyle name="Обычный 2 2 16 5 5 3 2" xfId="14365"/>
    <cellStyle name="Обычный 2 2 16 5 5 3 2 2" xfId="14366"/>
    <cellStyle name="Обычный 2 2 16 5 5 3 2 2 2" xfId="14367"/>
    <cellStyle name="Обычный 2 2 16 5 5 3 2 3" xfId="14368"/>
    <cellStyle name="Обычный 2 2 16 5 5 3 3" xfId="14369"/>
    <cellStyle name="Обычный 2 2 16 5 5 3 3 2" xfId="14370"/>
    <cellStyle name="Обычный 2 2 16 5 5 3 4" xfId="14371"/>
    <cellStyle name="Обычный 2 2 16 5 5 4" xfId="14372"/>
    <cellStyle name="Обычный 2 2 16 5 5 4 2" xfId="14373"/>
    <cellStyle name="Обычный 2 2 16 5 5 4 2 2" xfId="14374"/>
    <cellStyle name="Обычный 2 2 16 5 5 4 3" xfId="14375"/>
    <cellStyle name="Обычный 2 2 16 5 5 5" xfId="14376"/>
    <cellStyle name="Обычный 2 2 16 5 5 5 2" xfId="14377"/>
    <cellStyle name="Обычный 2 2 16 5 5 6" xfId="14378"/>
    <cellStyle name="Обычный 2 2 16 5 6" xfId="14379"/>
    <cellStyle name="Обычный 2 2 16 5 6 2" xfId="14380"/>
    <cellStyle name="Обычный 2 2 16 5 6 2 2" xfId="14381"/>
    <cellStyle name="Обычный 2 2 16 5 6 2 2 2" xfId="14382"/>
    <cellStyle name="Обычный 2 2 16 5 6 2 2 2 2" xfId="14383"/>
    <cellStyle name="Обычный 2 2 16 5 6 2 2 3" xfId="14384"/>
    <cellStyle name="Обычный 2 2 16 5 6 2 3" xfId="14385"/>
    <cellStyle name="Обычный 2 2 16 5 6 2 3 2" xfId="14386"/>
    <cellStyle name="Обычный 2 2 16 5 6 2 4" xfId="14387"/>
    <cellStyle name="Обычный 2 2 16 5 6 3" xfId="14388"/>
    <cellStyle name="Обычный 2 2 16 5 6 3 2" xfId="14389"/>
    <cellStyle name="Обычный 2 2 16 5 6 3 2 2" xfId="14390"/>
    <cellStyle name="Обычный 2 2 16 5 6 3 3" xfId="14391"/>
    <cellStyle name="Обычный 2 2 16 5 6 4" xfId="14392"/>
    <cellStyle name="Обычный 2 2 16 5 6 4 2" xfId="14393"/>
    <cellStyle name="Обычный 2 2 16 5 6 5" xfId="14394"/>
    <cellStyle name="Обычный 2 2 16 5 7" xfId="14395"/>
    <cellStyle name="Обычный 2 2 16 5 7 2" xfId="14396"/>
    <cellStyle name="Обычный 2 2 16 5 7 2 2" xfId="14397"/>
    <cellStyle name="Обычный 2 2 16 5 7 2 2 2" xfId="14398"/>
    <cellStyle name="Обычный 2 2 16 5 7 2 3" xfId="14399"/>
    <cellStyle name="Обычный 2 2 16 5 7 3" xfId="14400"/>
    <cellStyle name="Обычный 2 2 16 5 7 3 2" xfId="14401"/>
    <cellStyle name="Обычный 2 2 16 5 7 4" xfId="14402"/>
    <cellStyle name="Обычный 2 2 16 5 8" xfId="14403"/>
    <cellStyle name="Обычный 2 2 16 5 8 2" xfId="14404"/>
    <cellStyle name="Обычный 2 2 16 5 8 2 2" xfId="14405"/>
    <cellStyle name="Обычный 2 2 16 5 8 3" xfId="14406"/>
    <cellStyle name="Обычный 2 2 16 5 9" xfId="14407"/>
    <cellStyle name="Обычный 2 2 16 5 9 2" xfId="14408"/>
    <cellStyle name="Обычный 2 2 16 6" xfId="14409"/>
    <cellStyle name="Обычный 2 2 16 6 2" xfId="14410"/>
    <cellStyle name="Обычный 2 2 16 6 2 2" xfId="14411"/>
    <cellStyle name="Обычный 2 2 16 6 2 2 2" xfId="14412"/>
    <cellStyle name="Обычный 2 2 16 6 2 2 2 2" xfId="14413"/>
    <cellStyle name="Обычный 2 2 16 6 2 2 2 2 2" xfId="14414"/>
    <cellStyle name="Обычный 2 2 16 6 2 2 2 3" xfId="14415"/>
    <cellStyle name="Обычный 2 2 16 6 2 2 3" xfId="14416"/>
    <cellStyle name="Обычный 2 2 16 6 2 2 3 2" xfId="14417"/>
    <cellStyle name="Обычный 2 2 16 6 2 2 4" xfId="14418"/>
    <cellStyle name="Обычный 2 2 16 6 2 3" xfId="14419"/>
    <cellStyle name="Обычный 2 2 16 6 2 3 2" xfId="14420"/>
    <cellStyle name="Обычный 2 2 16 6 2 3 2 2" xfId="14421"/>
    <cellStyle name="Обычный 2 2 16 6 2 3 3" xfId="14422"/>
    <cellStyle name="Обычный 2 2 16 6 2 4" xfId="14423"/>
    <cellStyle name="Обычный 2 2 16 6 2 4 2" xfId="14424"/>
    <cellStyle name="Обычный 2 2 16 6 2 5" xfId="14425"/>
    <cellStyle name="Обычный 2 2 16 6 3" xfId="14426"/>
    <cellStyle name="Обычный 2 2 16 6 3 2" xfId="14427"/>
    <cellStyle name="Обычный 2 2 16 6 3 2 2" xfId="14428"/>
    <cellStyle name="Обычный 2 2 16 6 3 2 2 2" xfId="14429"/>
    <cellStyle name="Обычный 2 2 16 6 3 2 3" xfId="14430"/>
    <cellStyle name="Обычный 2 2 16 6 3 3" xfId="14431"/>
    <cellStyle name="Обычный 2 2 16 6 3 3 2" xfId="14432"/>
    <cellStyle name="Обычный 2 2 16 6 3 4" xfId="14433"/>
    <cellStyle name="Обычный 2 2 16 6 4" xfId="14434"/>
    <cellStyle name="Обычный 2 2 16 6 4 2" xfId="14435"/>
    <cellStyle name="Обычный 2 2 16 6 4 2 2" xfId="14436"/>
    <cellStyle name="Обычный 2 2 16 6 4 3" xfId="14437"/>
    <cellStyle name="Обычный 2 2 16 6 5" xfId="14438"/>
    <cellStyle name="Обычный 2 2 16 6 5 2" xfId="14439"/>
    <cellStyle name="Обычный 2 2 16 6 6" xfId="14440"/>
    <cellStyle name="Обычный 2 2 16 7" xfId="14441"/>
    <cellStyle name="Обычный 2 2 16 7 2" xfId="14442"/>
    <cellStyle name="Обычный 2 2 16 7 2 2" xfId="14443"/>
    <cellStyle name="Обычный 2 2 16 7 2 2 2" xfId="14444"/>
    <cellStyle name="Обычный 2 2 16 7 2 2 2 2" xfId="14445"/>
    <cellStyle name="Обычный 2 2 16 7 2 2 2 2 2" xfId="14446"/>
    <cellStyle name="Обычный 2 2 16 7 2 2 2 3" xfId="14447"/>
    <cellStyle name="Обычный 2 2 16 7 2 2 3" xfId="14448"/>
    <cellStyle name="Обычный 2 2 16 7 2 2 3 2" xfId="14449"/>
    <cellStyle name="Обычный 2 2 16 7 2 2 4" xfId="14450"/>
    <cellStyle name="Обычный 2 2 16 7 2 3" xfId="14451"/>
    <cellStyle name="Обычный 2 2 16 7 2 3 2" xfId="14452"/>
    <cellStyle name="Обычный 2 2 16 7 2 3 2 2" xfId="14453"/>
    <cellStyle name="Обычный 2 2 16 7 2 3 3" xfId="14454"/>
    <cellStyle name="Обычный 2 2 16 7 2 4" xfId="14455"/>
    <cellStyle name="Обычный 2 2 16 7 2 4 2" xfId="14456"/>
    <cellStyle name="Обычный 2 2 16 7 2 5" xfId="14457"/>
    <cellStyle name="Обычный 2 2 16 7 3" xfId="14458"/>
    <cellStyle name="Обычный 2 2 16 7 3 2" xfId="14459"/>
    <cellStyle name="Обычный 2 2 16 7 3 2 2" xfId="14460"/>
    <cellStyle name="Обычный 2 2 16 7 3 2 2 2" xfId="14461"/>
    <cellStyle name="Обычный 2 2 16 7 3 2 3" xfId="14462"/>
    <cellStyle name="Обычный 2 2 16 7 3 3" xfId="14463"/>
    <cellStyle name="Обычный 2 2 16 7 3 3 2" xfId="14464"/>
    <cellStyle name="Обычный 2 2 16 7 3 4" xfId="14465"/>
    <cellStyle name="Обычный 2 2 16 7 4" xfId="14466"/>
    <cellStyle name="Обычный 2 2 16 7 4 2" xfId="14467"/>
    <cellStyle name="Обычный 2 2 16 7 4 2 2" xfId="14468"/>
    <cellStyle name="Обычный 2 2 16 7 4 3" xfId="14469"/>
    <cellStyle name="Обычный 2 2 16 7 5" xfId="14470"/>
    <cellStyle name="Обычный 2 2 16 7 5 2" xfId="14471"/>
    <cellStyle name="Обычный 2 2 16 7 6" xfId="14472"/>
    <cellStyle name="Обычный 2 2 16 8" xfId="14473"/>
    <cellStyle name="Обычный 2 2 16 8 2" xfId="14474"/>
    <cellStyle name="Обычный 2 2 16 8 2 2" xfId="14475"/>
    <cellStyle name="Обычный 2 2 16 8 2 2 2" xfId="14476"/>
    <cellStyle name="Обычный 2 2 16 8 2 2 2 2" xfId="14477"/>
    <cellStyle name="Обычный 2 2 16 8 2 2 2 2 2" xfId="14478"/>
    <cellStyle name="Обычный 2 2 16 8 2 2 2 3" xfId="14479"/>
    <cellStyle name="Обычный 2 2 16 8 2 2 3" xfId="14480"/>
    <cellStyle name="Обычный 2 2 16 8 2 2 3 2" xfId="14481"/>
    <cellStyle name="Обычный 2 2 16 8 2 2 4" xfId="14482"/>
    <cellStyle name="Обычный 2 2 16 8 2 3" xfId="14483"/>
    <cellStyle name="Обычный 2 2 16 8 2 3 2" xfId="14484"/>
    <cellStyle name="Обычный 2 2 16 8 2 3 2 2" xfId="14485"/>
    <cellStyle name="Обычный 2 2 16 8 2 3 3" xfId="14486"/>
    <cellStyle name="Обычный 2 2 16 8 2 4" xfId="14487"/>
    <cellStyle name="Обычный 2 2 16 8 2 4 2" xfId="14488"/>
    <cellStyle name="Обычный 2 2 16 8 2 5" xfId="14489"/>
    <cellStyle name="Обычный 2 2 16 8 3" xfId="14490"/>
    <cellStyle name="Обычный 2 2 16 8 3 2" xfId="14491"/>
    <cellStyle name="Обычный 2 2 16 8 3 2 2" xfId="14492"/>
    <cellStyle name="Обычный 2 2 16 8 3 2 2 2" xfId="14493"/>
    <cellStyle name="Обычный 2 2 16 8 3 2 3" xfId="14494"/>
    <cellStyle name="Обычный 2 2 16 8 3 3" xfId="14495"/>
    <cellStyle name="Обычный 2 2 16 8 3 3 2" xfId="14496"/>
    <cellStyle name="Обычный 2 2 16 8 3 4" xfId="14497"/>
    <cellStyle name="Обычный 2 2 16 8 4" xfId="14498"/>
    <cellStyle name="Обычный 2 2 16 8 4 2" xfId="14499"/>
    <cellStyle name="Обычный 2 2 16 8 4 2 2" xfId="14500"/>
    <cellStyle name="Обычный 2 2 16 8 4 3" xfId="14501"/>
    <cellStyle name="Обычный 2 2 16 8 5" xfId="14502"/>
    <cellStyle name="Обычный 2 2 16 8 5 2" xfId="14503"/>
    <cellStyle name="Обычный 2 2 16 8 6" xfId="14504"/>
    <cellStyle name="Обычный 2 2 16 9" xfId="14505"/>
    <cellStyle name="Обычный 2 2 16 9 2" xfId="14506"/>
    <cellStyle name="Обычный 2 2 16 9 2 2" xfId="14507"/>
    <cellStyle name="Обычный 2 2 16 9 2 2 2" xfId="14508"/>
    <cellStyle name="Обычный 2 2 16 9 2 2 2 2" xfId="14509"/>
    <cellStyle name="Обычный 2 2 16 9 2 2 2 2 2" xfId="14510"/>
    <cellStyle name="Обычный 2 2 16 9 2 2 2 3" xfId="14511"/>
    <cellStyle name="Обычный 2 2 16 9 2 2 3" xfId="14512"/>
    <cellStyle name="Обычный 2 2 16 9 2 2 3 2" xfId="14513"/>
    <cellStyle name="Обычный 2 2 16 9 2 2 4" xfId="14514"/>
    <cellStyle name="Обычный 2 2 16 9 2 3" xfId="14515"/>
    <cellStyle name="Обычный 2 2 16 9 2 3 2" xfId="14516"/>
    <cellStyle name="Обычный 2 2 16 9 2 3 2 2" xfId="14517"/>
    <cellStyle name="Обычный 2 2 16 9 2 3 3" xfId="14518"/>
    <cellStyle name="Обычный 2 2 16 9 2 4" xfId="14519"/>
    <cellStyle name="Обычный 2 2 16 9 2 4 2" xfId="14520"/>
    <cellStyle name="Обычный 2 2 16 9 2 5" xfId="14521"/>
    <cellStyle name="Обычный 2 2 16 9 3" xfId="14522"/>
    <cellStyle name="Обычный 2 2 16 9 3 2" xfId="14523"/>
    <cellStyle name="Обычный 2 2 16 9 3 2 2" xfId="14524"/>
    <cellStyle name="Обычный 2 2 16 9 3 2 2 2" xfId="14525"/>
    <cellStyle name="Обычный 2 2 16 9 3 2 3" xfId="14526"/>
    <cellStyle name="Обычный 2 2 16 9 3 3" xfId="14527"/>
    <cellStyle name="Обычный 2 2 16 9 3 3 2" xfId="14528"/>
    <cellStyle name="Обычный 2 2 16 9 3 4" xfId="14529"/>
    <cellStyle name="Обычный 2 2 16 9 4" xfId="14530"/>
    <cellStyle name="Обычный 2 2 16 9 4 2" xfId="14531"/>
    <cellStyle name="Обычный 2 2 16 9 4 2 2" xfId="14532"/>
    <cellStyle name="Обычный 2 2 16 9 4 3" xfId="14533"/>
    <cellStyle name="Обычный 2 2 16 9 5" xfId="14534"/>
    <cellStyle name="Обычный 2 2 16 9 5 2" xfId="14535"/>
    <cellStyle name="Обычный 2 2 16 9 6" xfId="14536"/>
    <cellStyle name="Обычный 2 2 17" xfId="14537"/>
    <cellStyle name="Обычный 2 2 17 10" xfId="14538"/>
    <cellStyle name="Обычный 2 2 17 10 2" xfId="14539"/>
    <cellStyle name="Обычный 2 2 17 10 2 2" xfId="14540"/>
    <cellStyle name="Обычный 2 2 17 10 2 2 2" xfId="14541"/>
    <cellStyle name="Обычный 2 2 17 10 2 2 2 2" xfId="14542"/>
    <cellStyle name="Обычный 2 2 17 10 2 2 3" xfId="14543"/>
    <cellStyle name="Обычный 2 2 17 10 2 3" xfId="14544"/>
    <cellStyle name="Обычный 2 2 17 10 2 3 2" xfId="14545"/>
    <cellStyle name="Обычный 2 2 17 10 2 4" xfId="14546"/>
    <cellStyle name="Обычный 2 2 17 10 3" xfId="14547"/>
    <cellStyle name="Обычный 2 2 17 10 3 2" xfId="14548"/>
    <cellStyle name="Обычный 2 2 17 10 3 2 2" xfId="14549"/>
    <cellStyle name="Обычный 2 2 17 10 3 3" xfId="14550"/>
    <cellStyle name="Обычный 2 2 17 10 4" xfId="14551"/>
    <cellStyle name="Обычный 2 2 17 10 4 2" xfId="14552"/>
    <cellStyle name="Обычный 2 2 17 10 5" xfId="14553"/>
    <cellStyle name="Обычный 2 2 17 11" xfId="14554"/>
    <cellStyle name="Обычный 2 2 17 11 2" xfId="14555"/>
    <cellStyle name="Обычный 2 2 17 11 2 2" xfId="14556"/>
    <cellStyle name="Обычный 2 2 17 11 2 2 2" xfId="14557"/>
    <cellStyle name="Обычный 2 2 17 11 2 3" xfId="14558"/>
    <cellStyle name="Обычный 2 2 17 11 3" xfId="14559"/>
    <cellStyle name="Обычный 2 2 17 11 3 2" xfId="14560"/>
    <cellStyle name="Обычный 2 2 17 11 4" xfId="14561"/>
    <cellStyle name="Обычный 2 2 17 12" xfId="14562"/>
    <cellStyle name="Обычный 2 2 17 12 2" xfId="14563"/>
    <cellStyle name="Обычный 2 2 17 12 2 2" xfId="14564"/>
    <cellStyle name="Обычный 2 2 17 12 3" xfId="14565"/>
    <cellStyle name="Обычный 2 2 17 13" xfId="14566"/>
    <cellStyle name="Обычный 2 2 17 14" xfId="14567"/>
    <cellStyle name="Обычный 2 2 17 14 2" xfId="14568"/>
    <cellStyle name="Обычный 2 2 17 15" xfId="14569"/>
    <cellStyle name="Обычный 2 2 17 2" xfId="14570"/>
    <cellStyle name="Обычный 2 2 17 2 10" xfId="14571"/>
    <cellStyle name="Обычный 2 2 17 2 10 2" xfId="14572"/>
    <cellStyle name="Обычный 2 2 17 2 10 2 2" xfId="14573"/>
    <cellStyle name="Обычный 2 2 17 2 10 2 2 2" xfId="14574"/>
    <cellStyle name="Обычный 2 2 17 2 10 2 3" xfId="14575"/>
    <cellStyle name="Обычный 2 2 17 2 10 3" xfId="14576"/>
    <cellStyle name="Обычный 2 2 17 2 10 3 2" xfId="14577"/>
    <cellStyle name="Обычный 2 2 17 2 10 4" xfId="14578"/>
    <cellStyle name="Обычный 2 2 17 2 11" xfId="14579"/>
    <cellStyle name="Обычный 2 2 17 2 11 2" xfId="14580"/>
    <cellStyle name="Обычный 2 2 17 2 11 2 2" xfId="14581"/>
    <cellStyle name="Обычный 2 2 17 2 11 3" xfId="14582"/>
    <cellStyle name="Обычный 2 2 17 2 12" xfId="14583"/>
    <cellStyle name="Обычный 2 2 17 2 12 2" xfId="14584"/>
    <cellStyle name="Обычный 2 2 17 2 13" xfId="14585"/>
    <cellStyle name="Обычный 2 2 17 2 2" xfId="14586"/>
    <cellStyle name="Обычный 2 2 17 2 2 10" xfId="14587"/>
    <cellStyle name="Обычный 2 2 17 2 2 10 2" xfId="14588"/>
    <cellStyle name="Обычный 2 2 17 2 2 11" xfId="14589"/>
    <cellStyle name="Обычный 2 2 17 2 2 2" xfId="14590"/>
    <cellStyle name="Обычный 2 2 17 2 2 2 10" xfId="14591"/>
    <cellStyle name="Обычный 2 2 17 2 2 2 2" xfId="14592"/>
    <cellStyle name="Обычный 2 2 17 2 2 2 2 2" xfId="14593"/>
    <cellStyle name="Обычный 2 2 17 2 2 2 2 2 2" xfId="14594"/>
    <cellStyle name="Обычный 2 2 17 2 2 2 2 2 2 2" xfId="14595"/>
    <cellStyle name="Обычный 2 2 17 2 2 2 2 2 2 2 2" xfId="14596"/>
    <cellStyle name="Обычный 2 2 17 2 2 2 2 2 2 2 2 2" xfId="14597"/>
    <cellStyle name="Обычный 2 2 17 2 2 2 2 2 2 2 3" xfId="14598"/>
    <cellStyle name="Обычный 2 2 17 2 2 2 2 2 2 3" xfId="14599"/>
    <cellStyle name="Обычный 2 2 17 2 2 2 2 2 2 3 2" xfId="14600"/>
    <cellStyle name="Обычный 2 2 17 2 2 2 2 2 2 4" xfId="14601"/>
    <cellStyle name="Обычный 2 2 17 2 2 2 2 2 3" xfId="14602"/>
    <cellStyle name="Обычный 2 2 17 2 2 2 2 2 3 2" xfId="14603"/>
    <cellStyle name="Обычный 2 2 17 2 2 2 2 2 3 2 2" xfId="14604"/>
    <cellStyle name="Обычный 2 2 17 2 2 2 2 2 3 3" xfId="14605"/>
    <cellStyle name="Обычный 2 2 17 2 2 2 2 2 4" xfId="14606"/>
    <cellStyle name="Обычный 2 2 17 2 2 2 2 2 4 2" xfId="14607"/>
    <cellStyle name="Обычный 2 2 17 2 2 2 2 2 5" xfId="14608"/>
    <cellStyle name="Обычный 2 2 17 2 2 2 2 3" xfId="14609"/>
    <cellStyle name="Обычный 2 2 17 2 2 2 2 3 2" xfId="14610"/>
    <cellStyle name="Обычный 2 2 17 2 2 2 2 3 2 2" xfId="14611"/>
    <cellStyle name="Обычный 2 2 17 2 2 2 2 3 2 2 2" xfId="14612"/>
    <cellStyle name="Обычный 2 2 17 2 2 2 2 3 2 3" xfId="14613"/>
    <cellStyle name="Обычный 2 2 17 2 2 2 2 3 3" xfId="14614"/>
    <cellStyle name="Обычный 2 2 17 2 2 2 2 3 3 2" xfId="14615"/>
    <cellStyle name="Обычный 2 2 17 2 2 2 2 3 4" xfId="14616"/>
    <cellStyle name="Обычный 2 2 17 2 2 2 2 4" xfId="14617"/>
    <cellStyle name="Обычный 2 2 17 2 2 2 2 4 2" xfId="14618"/>
    <cellStyle name="Обычный 2 2 17 2 2 2 2 4 2 2" xfId="14619"/>
    <cellStyle name="Обычный 2 2 17 2 2 2 2 4 3" xfId="14620"/>
    <cellStyle name="Обычный 2 2 17 2 2 2 2 5" xfId="14621"/>
    <cellStyle name="Обычный 2 2 17 2 2 2 2 5 2" xfId="14622"/>
    <cellStyle name="Обычный 2 2 17 2 2 2 2 6" xfId="14623"/>
    <cellStyle name="Обычный 2 2 17 2 2 2 3" xfId="14624"/>
    <cellStyle name="Обычный 2 2 17 2 2 2 3 2" xfId="14625"/>
    <cellStyle name="Обычный 2 2 17 2 2 2 3 2 2" xfId="14626"/>
    <cellStyle name="Обычный 2 2 17 2 2 2 3 2 2 2" xfId="14627"/>
    <cellStyle name="Обычный 2 2 17 2 2 2 3 2 2 2 2" xfId="14628"/>
    <cellStyle name="Обычный 2 2 17 2 2 2 3 2 2 2 2 2" xfId="14629"/>
    <cellStyle name="Обычный 2 2 17 2 2 2 3 2 2 2 3" xfId="14630"/>
    <cellStyle name="Обычный 2 2 17 2 2 2 3 2 2 3" xfId="14631"/>
    <cellStyle name="Обычный 2 2 17 2 2 2 3 2 2 3 2" xfId="14632"/>
    <cellStyle name="Обычный 2 2 17 2 2 2 3 2 2 4" xfId="14633"/>
    <cellStyle name="Обычный 2 2 17 2 2 2 3 2 3" xfId="14634"/>
    <cellStyle name="Обычный 2 2 17 2 2 2 3 2 3 2" xfId="14635"/>
    <cellStyle name="Обычный 2 2 17 2 2 2 3 2 3 2 2" xfId="14636"/>
    <cellStyle name="Обычный 2 2 17 2 2 2 3 2 3 3" xfId="14637"/>
    <cellStyle name="Обычный 2 2 17 2 2 2 3 2 4" xfId="14638"/>
    <cellStyle name="Обычный 2 2 17 2 2 2 3 2 4 2" xfId="14639"/>
    <cellStyle name="Обычный 2 2 17 2 2 2 3 2 5" xfId="14640"/>
    <cellStyle name="Обычный 2 2 17 2 2 2 3 3" xfId="14641"/>
    <cellStyle name="Обычный 2 2 17 2 2 2 3 3 2" xfId="14642"/>
    <cellStyle name="Обычный 2 2 17 2 2 2 3 3 2 2" xfId="14643"/>
    <cellStyle name="Обычный 2 2 17 2 2 2 3 3 2 2 2" xfId="14644"/>
    <cellStyle name="Обычный 2 2 17 2 2 2 3 3 2 3" xfId="14645"/>
    <cellStyle name="Обычный 2 2 17 2 2 2 3 3 3" xfId="14646"/>
    <cellStyle name="Обычный 2 2 17 2 2 2 3 3 3 2" xfId="14647"/>
    <cellStyle name="Обычный 2 2 17 2 2 2 3 3 4" xfId="14648"/>
    <cellStyle name="Обычный 2 2 17 2 2 2 3 4" xfId="14649"/>
    <cellStyle name="Обычный 2 2 17 2 2 2 3 4 2" xfId="14650"/>
    <cellStyle name="Обычный 2 2 17 2 2 2 3 4 2 2" xfId="14651"/>
    <cellStyle name="Обычный 2 2 17 2 2 2 3 4 3" xfId="14652"/>
    <cellStyle name="Обычный 2 2 17 2 2 2 3 5" xfId="14653"/>
    <cellStyle name="Обычный 2 2 17 2 2 2 3 5 2" xfId="14654"/>
    <cellStyle name="Обычный 2 2 17 2 2 2 3 6" xfId="14655"/>
    <cellStyle name="Обычный 2 2 17 2 2 2 4" xfId="14656"/>
    <cellStyle name="Обычный 2 2 17 2 2 2 4 2" xfId="14657"/>
    <cellStyle name="Обычный 2 2 17 2 2 2 4 2 2" xfId="14658"/>
    <cellStyle name="Обычный 2 2 17 2 2 2 4 2 2 2" xfId="14659"/>
    <cellStyle name="Обычный 2 2 17 2 2 2 4 2 2 2 2" xfId="14660"/>
    <cellStyle name="Обычный 2 2 17 2 2 2 4 2 2 2 2 2" xfId="14661"/>
    <cellStyle name="Обычный 2 2 17 2 2 2 4 2 2 2 3" xfId="14662"/>
    <cellStyle name="Обычный 2 2 17 2 2 2 4 2 2 3" xfId="14663"/>
    <cellStyle name="Обычный 2 2 17 2 2 2 4 2 2 3 2" xfId="14664"/>
    <cellStyle name="Обычный 2 2 17 2 2 2 4 2 2 4" xfId="14665"/>
    <cellStyle name="Обычный 2 2 17 2 2 2 4 2 3" xfId="14666"/>
    <cellStyle name="Обычный 2 2 17 2 2 2 4 2 3 2" xfId="14667"/>
    <cellStyle name="Обычный 2 2 17 2 2 2 4 2 3 2 2" xfId="14668"/>
    <cellStyle name="Обычный 2 2 17 2 2 2 4 2 3 3" xfId="14669"/>
    <cellStyle name="Обычный 2 2 17 2 2 2 4 2 4" xfId="14670"/>
    <cellStyle name="Обычный 2 2 17 2 2 2 4 2 4 2" xfId="14671"/>
    <cellStyle name="Обычный 2 2 17 2 2 2 4 2 5" xfId="14672"/>
    <cellStyle name="Обычный 2 2 17 2 2 2 4 3" xfId="14673"/>
    <cellStyle name="Обычный 2 2 17 2 2 2 4 3 2" xfId="14674"/>
    <cellStyle name="Обычный 2 2 17 2 2 2 4 3 2 2" xfId="14675"/>
    <cellStyle name="Обычный 2 2 17 2 2 2 4 3 2 2 2" xfId="14676"/>
    <cellStyle name="Обычный 2 2 17 2 2 2 4 3 2 3" xfId="14677"/>
    <cellStyle name="Обычный 2 2 17 2 2 2 4 3 3" xfId="14678"/>
    <cellStyle name="Обычный 2 2 17 2 2 2 4 3 3 2" xfId="14679"/>
    <cellStyle name="Обычный 2 2 17 2 2 2 4 3 4" xfId="14680"/>
    <cellStyle name="Обычный 2 2 17 2 2 2 4 4" xfId="14681"/>
    <cellStyle name="Обычный 2 2 17 2 2 2 4 4 2" xfId="14682"/>
    <cellStyle name="Обычный 2 2 17 2 2 2 4 4 2 2" xfId="14683"/>
    <cellStyle name="Обычный 2 2 17 2 2 2 4 4 3" xfId="14684"/>
    <cellStyle name="Обычный 2 2 17 2 2 2 4 5" xfId="14685"/>
    <cellStyle name="Обычный 2 2 17 2 2 2 4 5 2" xfId="14686"/>
    <cellStyle name="Обычный 2 2 17 2 2 2 4 6" xfId="14687"/>
    <cellStyle name="Обычный 2 2 17 2 2 2 5" xfId="14688"/>
    <cellStyle name="Обычный 2 2 17 2 2 2 5 2" xfId="14689"/>
    <cellStyle name="Обычный 2 2 17 2 2 2 5 2 2" xfId="14690"/>
    <cellStyle name="Обычный 2 2 17 2 2 2 5 2 2 2" xfId="14691"/>
    <cellStyle name="Обычный 2 2 17 2 2 2 5 2 2 2 2" xfId="14692"/>
    <cellStyle name="Обычный 2 2 17 2 2 2 5 2 2 2 2 2" xfId="14693"/>
    <cellStyle name="Обычный 2 2 17 2 2 2 5 2 2 2 3" xfId="14694"/>
    <cellStyle name="Обычный 2 2 17 2 2 2 5 2 2 3" xfId="14695"/>
    <cellStyle name="Обычный 2 2 17 2 2 2 5 2 2 3 2" xfId="14696"/>
    <cellStyle name="Обычный 2 2 17 2 2 2 5 2 2 4" xfId="14697"/>
    <cellStyle name="Обычный 2 2 17 2 2 2 5 2 3" xfId="14698"/>
    <cellStyle name="Обычный 2 2 17 2 2 2 5 2 3 2" xfId="14699"/>
    <cellStyle name="Обычный 2 2 17 2 2 2 5 2 3 2 2" xfId="14700"/>
    <cellStyle name="Обычный 2 2 17 2 2 2 5 2 3 3" xfId="14701"/>
    <cellStyle name="Обычный 2 2 17 2 2 2 5 2 4" xfId="14702"/>
    <cellStyle name="Обычный 2 2 17 2 2 2 5 2 4 2" xfId="14703"/>
    <cellStyle name="Обычный 2 2 17 2 2 2 5 2 5" xfId="14704"/>
    <cellStyle name="Обычный 2 2 17 2 2 2 5 3" xfId="14705"/>
    <cellStyle name="Обычный 2 2 17 2 2 2 5 3 2" xfId="14706"/>
    <cellStyle name="Обычный 2 2 17 2 2 2 5 3 2 2" xfId="14707"/>
    <cellStyle name="Обычный 2 2 17 2 2 2 5 3 2 2 2" xfId="14708"/>
    <cellStyle name="Обычный 2 2 17 2 2 2 5 3 2 3" xfId="14709"/>
    <cellStyle name="Обычный 2 2 17 2 2 2 5 3 3" xfId="14710"/>
    <cellStyle name="Обычный 2 2 17 2 2 2 5 3 3 2" xfId="14711"/>
    <cellStyle name="Обычный 2 2 17 2 2 2 5 3 4" xfId="14712"/>
    <cellStyle name="Обычный 2 2 17 2 2 2 5 4" xfId="14713"/>
    <cellStyle name="Обычный 2 2 17 2 2 2 5 4 2" xfId="14714"/>
    <cellStyle name="Обычный 2 2 17 2 2 2 5 4 2 2" xfId="14715"/>
    <cellStyle name="Обычный 2 2 17 2 2 2 5 4 3" xfId="14716"/>
    <cellStyle name="Обычный 2 2 17 2 2 2 5 5" xfId="14717"/>
    <cellStyle name="Обычный 2 2 17 2 2 2 5 5 2" xfId="14718"/>
    <cellStyle name="Обычный 2 2 17 2 2 2 5 6" xfId="14719"/>
    <cellStyle name="Обычный 2 2 17 2 2 2 6" xfId="14720"/>
    <cellStyle name="Обычный 2 2 17 2 2 2 6 2" xfId="14721"/>
    <cellStyle name="Обычный 2 2 17 2 2 2 6 2 2" xfId="14722"/>
    <cellStyle name="Обычный 2 2 17 2 2 2 6 2 2 2" xfId="14723"/>
    <cellStyle name="Обычный 2 2 17 2 2 2 6 2 2 2 2" xfId="14724"/>
    <cellStyle name="Обычный 2 2 17 2 2 2 6 2 2 3" xfId="14725"/>
    <cellStyle name="Обычный 2 2 17 2 2 2 6 2 3" xfId="14726"/>
    <cellStyle name="Обычный 2 2 17 2 2 2 6 2 3 2" xfId="14727"/>
    <cellStyle name="Обычный 2 2 17 2 2 2 6 2 4" xfId="14728"/>
    <cellStyle name="Обычный 2 2 17 2 2 2 6 3" xfId="14729"/>
    <cellStyle name="Обычный 2 2 17 2 2 2 6 3 2" xfId="14730"/>
    <cellStyle name="Обычный 2 2 17 2 2 2 6 3 2 2" xfId="14731"/>
    <cellStyle name="Обычный 2 2 17 2 2 2 6 3 3" xfId="14732"/>
    <cellStyle name="Обычный 2 2 17 2 2 2 6 4" xfId="14733"/>
    <cellStyle name="Обычный 2 2 17 2 2 2 6 4 2" xfId="14734"/>
    <cellStyle name="Обычный 2 2 17 2 2 2 6 5" xfId="14735"/>
    <cellStyle name="Обычный 2 2 17 2 2 2 7" xfId="14736"/>
    <cellStyle name="Обычный 2 2 17 2 2 2 7 2" xfId="14737"/>
    <cellStyle name="Обычный 2 2 17 2 2 2 7 2 2" xfId="14738"/>
    <cellStyle name="Обычный 2 2 17 2 2 2 7 2 2 2" xfId="14739"/>
    <cellStyle name="Обычный 2 2 17 2 2 2 7 2 3" xfId="14740"/>
    <cellStyle name="Обычный 2 2 17 2 2 2 7 3" xfId="14741"/>
    <cellStyle name="Обычный 2 2 17 2 2 2 7 3 2" xfId="14742"/>
    <cellStyle name="Обычный 2 2 17 2 2 2 7 4" xfId="14743"/>
    <cellStyle name="Обычный 2 2 17 2 2 2 8" xfId="14744"/>
    <cellStyle name="Обычный 2 2 17 2 2 2 8 2" xfId="14745"/>
    <cellStyle name="Обычный 2 2 17 2 2 2 8 2 2" xfId="14746"/>
    <cellStyle name="Обычный 2 2 17 2 2 2 8 3" xfId="14747"/>
    <cellStyle name="Обычный 2 2 17 2 2 2 9" xfId="14748"/>
    <cellStyle name="Обычный 2 2 17 2 2 2 9 2" xfId="14749"/>
    <cellStyle name="Обычный 2 2 17 2 2 3" xfId="14750"/>
    <cellStyle name="Обычный 2 2 17 2 2 3 2" xfId="14751"/>
    <cellStyle name="Обычный 2 2 17 2 2 3 2 2" xfId="14752"/>
    <cellStyle name="Обычный 2 2 17 2 2 3 2 2 2" xfId="14753"/>
    <cellStyle name="Обычный 2 2 17 2 2 3 2 2 2 2" xfId="14754"/>
    <cellStyle name="Обычный 2 2 17 2 2 3 2 2 2 2 2" xfId="14755"/>
    <cellStyle name="Обычный 2 2 17 2 2 3 2 2 2 3" xfId="14756"/>
    <cellStyle name="Обычный 2 2 17 2 2 3 2 2 3" xfId="14757"/>
    <cellStyle name="Обычный 2 2 17 2 2 3 2 2 3 2" xfId="14758"/>
    <cellStyle name="Обычный 2 2 17 2 2 3 2 2 4" xfId="14759"/>
    <cellStyle name="Обычный 2 2 17 2 2 3 2 3" xfId="14760"/>
    <cellStyle name="Обычный 2 2 17 2 2 3 2 3 2" xfId="14761"/>
    <cellStyle name="Обычный 2 2 17 2 2 3 2 3 2 2" xfId="14762"/>
    <cellStyle name="Обычный 2 2 17 2 2 3 2 3 3" xfId="14763"/>
    <cellStyle name="Обычный 2 2 17 2 2 3 2 4" xfId="14764"/>
    <cellStyle name="Обычный 2 2 17 2 2 3 2 4 2" xfId="14765"/>
    <cellStyle name="Обычный 2 2 17 2 2 3 2 5" xfId="14766"/>
    <cellStyle name="Обычный 2 2 17 2 2 3 3" xfId="14767"/>
    <cellStyle name="Обычный 2 2 17 2 2 3 3 2" xfId="14768"/>
    <cellStyle name="Обычный 2 2 17 2 2 3 3 2 2" xfId="14769"/>
    <cellStyle name="Обычный 2 2 17 2 2 3 3 2 2 2" xfId="14770"/>
    <cellStyle name="Обычный 2 2 17 2 2 3 3 2 3" xfId="14771"/>
    <cellStyle name="Обычный 2 2 17 2 2 3 3 3" xfId="14772"/>
    <cellStyle name="Обычный 2 2 17 2 2 3 3 3 2" xfId="14773"/>
    <cellStyle name="Обычный 2 2 17 2 2 3 3 4" xfId="14774"/>
    <cellStyle name="Обычный 2 2 17 2 2 3 4" xfId="14775"/>
    <cellStyle name="Обычный 2 2 17 2 2 3 4 2" xfId="14776"/>
    <cellStyle name="Обычный 2 2 17 2 2 3 4 2 2" xfId="14777"/>
    <cellStyle name="Обычный 2 2 17 2 2 3 4 3" xfId="14778"/>
    <cellStyle name="Обычный 2 2 17 2 2 3 5" xfId="14779"/>
    <cellStyle name="Обычный 2 2 17 2 2 3 5 2" xfId="14780"/>
    <cellStyle name="Обычный 2 2 17 2 2 3 6" xfId="14781"/>
    <cellStyle name="Обычный 2 2 17 2 2 4" xfId="14782"/>
    <cellStyle name="Обычный 2 2 17 2 2 4 2" xfId="14783"/>
    <cellStyle name="Обычный 2 2 17 2 2 4 2 2" xfId="14784"/>
    <cellStyle name="Обычный 2 2 17 2 2 4 2 2 2" xfId="14785"/>
    <cellStyle name="Обычный 2 2 17 2 2 4 2 2 2 2" xfId="14786"/>
    <cellStyle name="Обычный 2 2 17 2 2 4 2 2 2 2 2" xfId="14787"/>
    <cellStyle name="Обычный 2 2 17 2 2 4 2 2 2 3" xfId="14788"/>
    <cellStyle name="Обычный 2 2 17 2 2 4 2 2 3" xfId="14789"/>
    <cellStyle name="Обычный 2 2 17 2 2 4 2 2 3 2" xfId="14790"/>
    <cellStyle name="Обычный 2 2 17 2 2 4 2 2 4" xfId="14791"/>
    <cellStyle name="Обычный 2 2 17 2 2 4 2 3" xfId="14792"/>
    <cellStyle name="Обычный 2 2 17 2 2 4 2 3 2" xfId="14793"/>
    <cellStyle name="Обычный 2 2 17 2 2 4 2 3 2 2" xfId="14794"/>
    <cellStyle name="Обычный 2 2 17 2 2 4 2 3 3" xfId="14795"/>
    <cellStyle name="Обычный 2 2 17 2 2 4 2 4" xfId="14796"/>
    <cellStyle name="Обычный 2 2 17 2 2 4 2 4 2" xfId="14797"/>
    <cellStyle name="Обычный 2 2 17 2 2 4 2 5" xfId="14798"/>
    <cellStyle name="Обычный 2 2 17 2 2 4 3" xfId="14799"/>
    <cellStyle name="Обычный 2 2 17 2 2 4 3 2" xfId="14800"/>
    <cellStyle name="Обычный 2 2 17 2 2 4 3 2 2" xfId="14801"/>
    <cellStyle name="Обычный 2 2 17 2 2 4 3 2 2 2" xfId="14802"/>
    <cellStyle name="Обычный 2 2 17 2 2 4 3 2 3" xfId="14803"/>
    <cellStyle name="Обычный 2 2 17 2 2 4 3 3" xfId="14804"/>
    <cellStyle name="Обычный 2 2 17 2 2 4 3 3 2" xfId="14805"/>
    <cellStyle name="Обычный 2 2 17 2 2 4 3 4" xfId="14806"/>
    <cellStyle name="Обычный 2 2 17 2 2 4 4" xfId="14807"/>
    <cellStyle name="Обычный 2 2 17 2 2 4 4 2" xfId="14808"/>
    <cellStyle name="Обычный 2 2 17 2 2 4 4 2 2" xfId="14809"/>
    <cellStyle name="Обычный 2 2 17 2 2 4 4 3" xfId="14810"/>
    <cellStyle name="Обычный 2 2 17 2 2 4 5" xfId="14811"/>
    <cellStyle name="Обычный 2 2 17 2 2 4 5 2" xfId="14812"/>
    <cellStyle name="Обычный 2 2 17 2 2 4 6" xfId="14813"/>
    <cellStyle name="Обычный 2 2 17 2 2 5" xfId="14814"/>
    <cellStyle name="Обычный 2 2 17 2 2 5 2" xfId="14815"/>
    <cellStyle name="Обычный 2 2 17 2 2 5 2 2" xfId="14816"/>
    <cellStyle name="Обычный 2 2 17 2 2 5 2 2 2" xfId="14817"/>
    <cellStyle name="Обычный 2 2 17 2 2 5 2 2 2 2" xfId="14818"/>
    <cellStyle name="Обычный 2 2 17 2 2 5 2 2 2 2 2" xfId="14819"/>
    <cellStyle name="Обычный 2 2 17 2 2 5 2 2 2 3" xfId="14820"/>
    <cellStyle name="Обычный 2 2 17 2 2 5 2 2 3" xfId="14821"/>
    <cellStyle name="Обычный 2 2 17 2 2 5 2 2 3 2" xfId="14822"/>
    <cellStyle name="Обычный 2 2 17 2 2 5 2 2 4" xfId="14823"/>
    <cellStyle name="Обычный 2 2 17 2 2 5 2 3" xfId="14824"/>
    <cellStyle name="Обычный 2 2 17 2 2 5 2 3 2" xfId="14825"/>
    <cellStyle name="Обычный 2 2 17 2 2 5 2 3 2 2" xfId="14826"/>
    <cellStyle name="Обычный 2 2 17 2 2 5 2 3 3" xfId="14827"/>
    <cellStyle name="Обычный 2 2 17 2 2 5 2 4" xfId="14828"/>
    <cellStyle name="Обычный 2 2 17 2 2 5 2 4 2" xfId="14829"/>
    <cellStyle name="Обычный 2 2 17 2 2 5 2 5" xfId="14830"/>
    <cellStyle name="Обычный 2 2 17 2 2 5 3" xfId="14831"/>
    <cellStyle name="Обычный 2 2 17 2 2 5 3 2" xfId="14832"/>
    <cellStyle name="Обычный 2 2 17 2 2 5 3 2 2" xfId="14833"/>
    <cellStyle name="Обычный 2 2 17 2 2 5 3 2 2 2" xfId="14834"/>
    <cellStyle name="Обычный 2 2 17 2 2 5 3 2 3" xfId="14835"/>
    <cellStyle name="Обычный 2 2 17 2 2 5 3 3" xfId="14836"/>
    <cellStyle name="Обычный 2 2 17 2 2 5 3 3 2" xfId="14837"/>
    <cellStyle name="Обычный 2 2 17 2 2 5 3 4" xfId="14838"/>
    <cellStyle name="Обычный 2 2 17 2 2 5 4" xfId="14839"/>
    <cellStyle name="Обычный 2 2 17 2 2 5 4 2" xfId="14840"/>
    <cellStyle name="Обычный 2 2 17 2 2 5 4 2 2" xfId="14841"/>
    <cellStyle name="Обычный 2 2 17 2 2 5 4 3" xfId="14842"/>
    <cellStyle name="Обычный 2 2 17 2 2 5 5" xfId="14843"/>
    <cellStyle name="Обычный 2 2 17 2 2 5 5 2" xfId="14844"/>
    <cellStyle name="Обычный 2 2 17 2 2 5 6" xfId="14845"/>
    <cellStyle name="Обычный 2 2 17 2 2 6" xfId="14846"/>
    <cellStyle name="Обычный 2 2 17 2 2 6 2" xfId="14847"/>
    <cellStyle name="Обычный 2 2 17 2 2 6 2 2" xfId="14848"/>
    <cellStyle name="Обычный 2 2 17 2 2 6 2 2 2" xfId="14849"/>
    <cellStyle name="Обычный 2 2 17 2 2 6 2 2 2 2" xfId="14850"/>
    <cellStyle name="Обычный 2 2 17 2 2 6 2 2 2 2 2" xfId="14851"/>
    <cellStyle name="Обычный 2 2 17 2 2 6 2 2 2 3" xfId="14852"/>
    <cellStyle name="Обычный 2 2 17 2 2 6 2 2 3" xfId="14853"/>
    <cellStyle name="Обычный 2 2 17 2 2 6 2 2 3 2" xfId="14854"/>
    <cellStyle name="Обычный 2 2 17 2 2 6 2 2 4" xfId="14855"/>
    <cellStyle name="Обычный 2 2 17 2 2 6 2 3" xfId="14856"/>
    <cellStyle name="Обычный 2 2 17 2 2 6 2 3 2" xfId="14857"/>
    <cellStyle name="Обычный 2 2 17 2 2 6 2 3 2 2" xfId="14858"/>
    <cellStyle name="Обычный 2 2 17 2 2 6 2 3 3" xfId="14859"/>
    <cellStyle name="Обычный 2 2 17 2 2 6 2 4" xfId="14860"/>
    <cellStyle name="Обычный 2 2 17 2 2 6 2 4 2" xfId="14861"/>
    <cellStyle name="Обычный 2 2 17 2 2 6 2 5" xfId="14862"/>
    <cellStyle name="Обычный 2 2 17 2 2 6 3" xfId="14863"/>
    <cellStyle name="Обычный 2 2 17 2 2 6 3 2" xfId="14864"/>
    <cellStyle name="Обычный 2 2 17 2 2 6 3 2 2" xfId="14865"/>
    <cellStyle name="Обычный 2 2 17 2 2 6 3 2 2 2" xfId="14866"/>
    <cellStyle name="Обычный 2 2 17 2 2 6 3 2 3" xfId="14867"/>
    <cellStyle name="Обычный 2 2 17 2 2 6 3 3" xfId="14868"/>
    <cellStyle name="Обычный 2 2 17 2 2 6 3 3 2" xfId="14869"/>
    <cellStyle name="Обычный 2 2 17 2 2 6 3 4" xfId="14870"/>
    <cellStyle name="Обычный 2 2 17 2 2 6 4" xfId="14871"/>
    <cellStyle name="Обычный 2 2 17 2 2 6 4 2" xfId="14872"/>
    <cellStyle name="Обычный 2 2 17 2 2 6 4 2 2" xfId="14873"/>
    <cellStyle name="Обычный 2 2 17 2 2 6 4 3" xfId="14874"/>
    <cellStyle name="Обычный 2 2 17 2 2 6 5" xfId="14875"/>
    <cellStyle name="Обычный 2 2 17 2 2 6 5 2" xfId="14876"/>
    <cellStyle name="Обычный 2 2 17 2 2 6 6" xfId="14877"/>
    <cellStyle name="Обычный 2 2 17 2 2 7" xfId="14878"/>
    <cellStyle name="Обычный 2 2 17 2 2 7 2" xfId="14879"/>
    <cellStyle name="Обычный 2 2 17 2 2 7 2 2" xfId="14880"/>
    <cellStyle name="Обычный 2 2 17 2 2 7 2 2 2" xfId="14881"/>
    <cellStyle name="Обычный 2 2 17 2 2 7 2 2 2 2" xfId="14882"/>
    <cellStyle name="Обычный 2 2 17 2 2 7 2 2 3" xfId="14883"/>
    <cellStyle name="Обычный 2 2 17 2 2 7 2 3" xfId="14884"/>
    <cellStyle name="Обычный 2 2 17 2 2 7 2 3 2" xfId="14885"/>
    <cellStyle name="Обычный 2 2 17 2 2 7 2 4" xfId="14886"/>
    <cellStyle name="Обычный 2 2 17 2 2 7 3" xfId="14887"/>
    <cellStyle name="Обычный 2 2 17 2 2 7 3 2" xfId="14888"/>
    <cellStyle name="Обычный 2 2 17 2 2 7 3 2 2" xfId="14889"/>
    <cellStyle name="Обычный 2 2 17 2 2 7 3 3" xfId="14890"/>
    <cellStyle name="Обычный 2 2 17 2 2 7 4" xfId="14891"/>
    <cellStyle name="Обычный 2 2 17 2 2 7 4 2" xfId="14892"/>
    <cellStyle name="Обычный 2 2 17 2 2 7 5" xfId="14893"/>
    <cellStyle name="Обычный 2 2 17 2 2 8" xfId="14894"/>
    <cellStyle name="Обычный 2 2 17 2 2 8 2" xfId="14895"/>
    <cellStyle name="Обычный 2 2 17 2 2 8 2 2" xfId="14896"/>
    <cellStyle name="Обычный 2 2 17 2 2 8 2 2 2" xfId="14897"/>
    <cellStyle name="Обычный 2 2 17 2 2 8 2 3" xfId="14898"/>
    <cellStyle name="Обычный 2 2 17 2 2 8 3" xfId="14899"/>
    <cellStyle name="Обычный 2 2 17 2 2 8 3 2" xfId="14900"/>
    <cellStyle name="Обычный 2 2 17 2 2 8 4" xfId="14901"/>
    <cellStyle name="Обычный 2 2 17 2 2 9" xfId="14902"/>
    <cellStyle name="Обычный 2 2 17 2 2 9 2" xfId="14903"/>
    <cellStyle name="Обычный 2 2 17 2 2 9 2 2" xfId="14904"/>
    <cellStyle name="Обычный 2 2 17 2 2 9 3" xfId="14905"/>
    <cellStyle name="Обычный 2 2 17 2 3" xfId="14906"/>
    <cellStyle name="Обычный 2 2 17 2 3 10" xfId="14907"/>
    <cellStyle name="Обычный 2 2 17 2 3 2" xfId="14908"/>
    <cellStyle name="Обычный 2 2 17 2 3 2 2" xfId="14909"/>
    <cellStyle name="Обычный 2 2 17 2 3 2 2 2" xfId="14910"/>
    <cellStyle name="Обычный 2 2 17 2 3 2 2 2 2" xfId="14911"/>
    <cellStyle name="Обычный 2 2 17 2 3 2 2 2 2 2" xfId="14912"/>
    <cellStyle name="Обычный 2 2 17 2 3 2 2 2 2 2 2" xfId="14913"/>
    <cellStyle name="Обычный 2 2 17 2 3 2 2 2 2 3" xfId="14914"/>
    <cellStyle name="Обычный 2 2 17 2 3 2 2 2 3" xfId="14915"/>
    <cellStyle name="Обычный 2 2 17 2 3 2 2 2 3 2" xfId="14916"/>
    <cellStyle name="Обычный 2 2 17 2 3 2 2 2 4" xfId="14917"/>
    <cellStyle name="Обычный 2 2 17 2 3 2 2 3" xfId="14918"/>
    <cellStyle name="Обычный 2 2 17 2 3 2 2 3 2" xfId="14919"/>
    <cellStyle name="Обычный 2 2 17 2 3 2 2 3 2 2" xfId="14920"/>
    <cellStyle name="Обычный 2 2 17 2 3 2 2 3 3" xfId="14921"/>
    <cellStyle name="Обычный 2 2 17 2 3 2 2 4" xfId="14922"/>
    <cellStyle name="Обычный 2 2 17 2 3 2 2 4 2" xfId="14923"/>
    <cellStyle name="Обычный 2 2 17 2 3 2 2 5" xfId="14924"/>
    <cellStyle name="Обычный 2 2 17 2 3 2 3" xfId="14925"/>
    <cellStyle name="Обычный 2 2 17 2 3 2 3 2" xfId="14926"/>
    <cellStyle name="Обычный 2 2 17 2 3 2 3 2 2" xfId="14927"/>
    <cellStyle name="Обычный 2 2 17 2 3 2 3 2 2 2" xfId="14928"/>
    <cellStyle name="Обычный 2 2 17 2 3 2 3 2 3" xfId="14929"/>
    <cellStyle name="Обычный 2 2 17 2 3 2 3 3" xfId="14930"/>
    <cellStyle name="Обычный 2 2 17 2 3 2 3 3 2" xfId="14931"/>
    <cellStyle name="Обычный 2 2 17 2 3 2 3 4" xfId="14932"/>
    <cellStyle name="Обычный 2 2 17 2 3 2 4" xfId="14933"/>
    <cellStyle name="Обычный 2 2 17 2 3 2 4 2" xfId="14934"/>
    <cellStyle name="Обычный 2 2 17 2 3 2 4 2 2" xfId="14935"/>
    <cellStyle name="Обычный 2 2 17 2 3 2 4 3" xfId="14936"/>
    <cellStyle name="Обычный 2 2 17 2 3 2 5" xfId="14937"/>
    <cellStyle name="Обычный 2 2 17 2 3 2 5 2" xfId="14938"/>
    <cellStyle name="Обычный 2 2 17 2 3 2 6" xfId="14939"/>
    <cellStyle name="Обычный 2 2 17 2 3 3" xfId="14940"/>
    <cellStyle name="Обычный 2 2 17 2 3 3 2" xfId="14941"/>
    <cellStyle name="Обычный 2 2 17 2 3 3 2 2" xfId="14942"/>
    <cellStyle name="Обычный 2 2 17 2 3 3 2 2 2" xfId="14943"/>
    <cellStyle name="Обычный 2 2 17 2 3 3 2 2 2 2" xfId="14944"/>
    <cellStyle name="Обычный 2 2 17 2 3 3 2 2 2 2 2" xfId="14945"/>
    <cellStyle name="Обычный 2 2 17 2 3 3 2 2 2 3" xfId="14946"/>
    <cellStyle name="Обычный 2 2 17 2 3 3 2 2 3" xfId="14947"/>
    <cellStyle name="Обычный 2 2 17 2 3 3 2 2 3 2" xfId="14948"/>
    <cellStyle name="Обычный 2 2 17 2 3 3 2 2 4" xfId="14949"/>
    <cellStyle name="Обычный 2 2 17 2 3 3 2 3" xfId="14950"/>
    <cellStyle name="Обычный 2 2 17 2 3 3 2 3 2" xfId="14951"/>
    <cellStyle name="Обычный 2 2 17 2 3 3 2 3 2 2" xfId="14952"/>
    <cellStyle name="Обычный 2 2 17 2 3 3 2 3 3" xfId="14953"/>
    <cellStyle name="Обычный 2 2 17 2 3 3 2 4" xfId="14954"/>
    <cellStyle name="Обычный 2 2 17 2 3 3 2 4 2" xfId="14955"/>
    <cellStyle name="Обычный 2 2 17 2 3 3 2 5" xfId="14956"/>
    <cellStyle name="Обычный 2 2 17 2 3 3 3" xfId="14957"/>
    <cellStyle name="Обычный 2 2 17 2 3 3 3 2" xfId="14958"/>
    <cellStyle name="Обычный 2 2 17 2 3 3 3 2 2" xfId="14959"/>
    <cellStyle name="Обычный 2 2 17 2 3 3 3 2 2 2" xfId="14960"/>
    <cellStyle name="Обычный 2 2 17 2 3 3 3 2 3" xfId="14961"/>
    <cellStyle name="Обычный 2 2 17 2 3 3 3 3" xfId="14962"/>
    <cellStyle name="Обычный 2 2 17 2 3 3 3 3 2" xfId="14963"/>
    <cellStyle name="Обычный 2 2 17 2 3 3 3 4" xfId="14964"/>
    <cellStyle name="Обычный 2 2 17 2 3 3 4" xfId="14965"/>
    <cellStyle name="Обычный 2 2 17 2 3 3 4 2" xfId="14966"/>
    <cellStyle name="Обычный 2 2 17 2 3 3 4 2 2" xfId="14967"/>
    <cellStyle name="Обычный 2 2 17 2 3 3 4 3" xfId="14968"/>
    <cellStyle name="Обычный 2 2 17 2 3 3 5" xfId="14969"/>
    <cellStyle name="Обычный 2 2 17 2 3 3 5 2" xfId="14970"/>
    <cellStyle name="Обычный 2 2 17 2 3 3 6" xfId="14971"/>
    <cellStyle name="Обычный 2 2 17 2 3 4" xfId="14972"/>
    <cellStyle name="Обычный 2 2 17 2 3 4 2" xfId="14973"/>
    <cellStyle name="Обычный 2 2 17 2 3 4 2 2" xfId="14974"/>
    <cellStyle name="Обычный 2 2 17 2 3 4 2 2 2" xfId="14975"/>
    <cellStyle name="Обычный 2 2 17 2 3 4 2 2 2 2" xfId="14976"/>
    <cellStyle name="Обычный 2 2 17 2 3 4 2 2 2 2 2" xfId="14977"/>
    <cellStyle name="Обычный 2 2 17 2 3 4 2 2 2 3" xfId="14978"/>
    <cellStyle name="Обычный 2 2 17 2 3 4 2 2 3" xfId="14979"/>
    <cellStyle name="Обычный 2 2 17 2 3 4 2 2 3 2" xfId="14980"/>
    <cellStyle name="Обычный 2 2 17 2 3 4 2 2 4" xfId="14981"/>
    <cellStyle name="Обычный 2 2 17 2 3 4 2 3" xfId="14982"/>
    <cellStyle name="Обычный 2 2 17 2 3 4 2 3 2" xfId="14983"/>
    <cellStyle name="Обычный 2 2 17 2 3 4 2 3 2 2" xfId="14984"/>
    <cellStyle name="Обычный 2 2 17 2 3 4 2 3 3" xfId="14985"/>
    <cellStyle name="Обычный 2 2 17 2 3 4 2 4" xfId="14986"/>
    <cellStyle name="Обычный 2 2 17 2 3 4 2 4 2" xfId="14987"/>
    <cellStyle name="Обычный 2 2 17 2 3 4 2 5" xfId="14988"/>
    <cellStyle name="Обычный 2 2 17 2 3 4 3" xfId="14989"/>
    <cellStyle name="Обычный 2 2 17 2 3 4 3 2" xfId="14990"/>
    <cellStyle name="Обычный 2 2 17 2 3 4 3 2 2" xfId="14991"/>
    <cellStyle name="Обычный 2 2 17 2 3 4 3 2 2 2" xfId="14992"/>
    <cellStyle name="Обычный 2 2 17 2 3 4 3 2 3" xfId="14993"/>
    <cellStyle name="Обычный 2 2 17 2 3 4 3 3" xfId="14994"/>
    <cellStyle name="Обычный 2 2 17 2 3 4 3 3 2" xfId="14995"/>
    <cellStyle name="Обычный 2 2 17 2 3 4 3 4" xfId="14996"/>
    <cellStyle name="Обычный 2 2 17 2 3 4 4" xfId="14997"/>
    <cellStyle name="Обычный 2 2 17 2 3 4 4 2" xfId="14998"/>
    <cellStyle name="Обычный 2 2 17 2 3 4 4 2 2" xfId="14999"/>
    <cellStyle name="Обычный 2 2 17 2 3 4 4 3" xfId="15000"/>
    <cellStyle name="Обычный 2 2 17 2 3 4 5" xfId="15001"/>
    <cellStyle name="Обычный 2 2 17 2 3 4 5 2" xfId="15002"/>
    <cellStyle name="Обычный 2 2 17 2 3 4 6" xfId="15003"/>
    <cellStyle name="Обычный 2 2 17 2 3 5" xfId="15004"/>
    <cellStyle name="Обычный 2 2 17 2 3 5 2" xfId="15005"/>
    <cellStyle name="Обычный 2 2 17 2 3 5 2 2" xfId="15006"/>
    <cellStyle name="Обычный 2 2 17 2 3 5 2 2 2" xfId="15007"/>
    <cellStyle name="Обычный 2 2 17 2 3 5 2 2 2 2" xfId="15008"/>
    <cellStyle name="Обычный 2 2 17 2 3 5 2 2 2 2 2" xfId="15009"/>
    <cellStyle name="Обычный 2 2 17 2 3 5 2 2 2 3" xfId="15010"/>
    <cellStyle name="Обычный 2 2 17 2 3 5 2 2 3" xfId="15011"/>
    <cellStyle name="Обычный 2 2 17 2 3 5 2 2 3 2" xfId="15012"/>
    <cellStyle name="Обычный 2 2 17 2 3 5 2 2 4" xfId="15013"/>
    <cellStyle name="Обычный 2 2 17 2 3 5 2 3" xfId="15014"/>
    <cellStyle name="Обычный 2 2 17 2 3 5 2 3 2" xfId="15015"/>
    <cellStyle name="Обычный 2 2 17 2 3 5 2 3 2 2" xfId="15016"/>
    <cellStyle name="Обычный 2 2 17 2 3 5 2 3 3" xfId="15017"/>
    <cellStyle name="Обычный 2 2 17 2 3 5 2 4" xfId="15018"/>
    <cellStyle name="Обычный 2 2 17 2 3 5 2 4 2" xfId="15019"/>
    <cellStyle name="Обычный 2 2 17 2 3 5 2 5" xfId="15020"/>
    <cellStyle name="Обычный 2 2 17 2 3 5 3" xfId="15021"/>
    <cellStyle name="Обычный 2 2 17 2 3 5 3 2" xfId="15022"/>
    <cellStyle name="Обычный 2 2 17 2 3 5 3 2 2" xfId="15023"/>
    <cellStyle name="Обычный 2 2 17 2 3 5 3 2 2 2" xfId="15024"/>
    <cellStyle name="Обычный 2 2 17 2 3 5 3 2 3" xfId="15025"/>
    <cellStyle name="Обычный 2 2 17 2 3 5 3 3" xfId="15026"/>
    <cellStyle name="Обычный 2 2 17 2 3 5 3 3 2" xfId="15027"/>
    <cellStyle name="Обычный 2 2 17 2 3 5 3 4" xfId="15028"/>
    <cellStyle name="Обычный 2 2 17 2 3 5 4" xfId="15029"/>
    <cellStyle name="Обычный 2 2 17 2 3 5 4 2" xfId="15030"/>
    <cellStyle name="Обычный 2 2 17 2 3 5 4 2 2" xfId="15031"/>
    <cellStyle name="Обычный 2 2 17 2 3 5 4 3" xfId="15032"/>
    <cellStyle name="Обычный 2 2 17 2 3 5 5" xfId="15033"/>
    <cellStyle name="Обычный 2 2 17 2 3 5 5 2" xfId="15034"/>
    <cellStyle name="Обычный 2 2 17 2 3 5 6" xfId="15035"/>
    <cellStyle name="Обычный 2 2 17 2 3 6" xfId="15036"/>
    <cellStyle name="Обычный 2 2 17 2 3 6 2" xfId="15037"/>
    <cellStyle name="Обычный 2 2 17 2 3 6 2 2" xfId="15038"/>
    <cellStyle name="Обычный 2 2 17 2 3 6 2 2 2" xfId="15039"/>
    <cellStyle name="Обычный 2 2 17 2 3 6 2 2 2 2" xfId="15040"/>
    <cellStyle name="Обычный 2 2 17 2 3 6 2 2 3" xfId="15041"/>
    <cellStyle name="Обычный 2 2 17 2 3 6 2 3" xfId="15042"/>
    <cellStyle name="Обычный 2 2 17 2 3 6 2 3 2" xfId="15043"/>
    <cellStyle name="Обычный 2 2 17 2 3 6 2 4" xfId="15044"/>
    <cellStyle name="Обычный 2 2 17 2 3 6 3" xfId="15045"/>
    <cellStyle name="Обычный 2 2 17 2 3 6 3 2" xfId="15046"/>
    <cellStyle name="Обычный 2 2 17 2 3 6 3 2 2" xfId="15047"/>
    <cellStyle name="Обычный 2 2 17 2 3 6 3 3" xfId="15048"/>
    <cellStyle name="Обычный 2 2 17 2 3 6 4" xfId="15049"/>
    <cellStyle name="Обычный 2 2 17 2 3 6 4 2" xfId="15050"/>
    <cellStyle name="Обычный 2 2 17 2 3 6 5" xfId="15051"/>
    <cellStyle name="Обычный 2 2 17 2 3 7" xfId="15052"/>
    <cellStyle name="Обычный 2 2 17 2 3 7 2" xfId="15053"/>
    <cellStyle name="Обычный 2 2 17 2 3 7 2 2" xfId="15054"/>
    <cellStyle name="Обычный 2 2 17 2 3 7 2 2 2" xfId="15055"/>
    <cellStyle name="Обычный 2 2 17 2 3 7 2 3" xfId="15056"/>
    <cellStyle name="Обычный 2 2 17 2 3 7 3" xfId="15057"/>
    <cellStyle name="Обычный 2 2 17 2 3 7 3 2" xfId="15058"/>
    <cellStyle name="Обычный 2 2 17 2 3 7 4" xfId="15059"/>
    <cellStyle name="Обычный 2 2 17 2 3 8" xfId="15060"/>
    <cellStyle name="Обычный 2 2 17 2 3 8 2" xfId="15061"/>
    <cellStyle name="Обычный 2 2 17 2 3 8 2 2" xfId="15062"/>
    <cellStyle name="Обычный 2 2 17 2 3 8 3" xfId="15063"/>
    <cellStyle name="Обычный 2 2 17 2 3 9" xfId="15064"/>
    <cellStyle name="Обычный 2 2 17 2 3 9 2" xfId="15065"/>
    <cellStyle name="Обычный 2 2 17 2 4" xfId="15066"/>
    <cellStyle name="Обычный 2 2 17 2 4 10" xfId="15067"/>
    <cellStyle name="Обычный 2 2 17 2 4 2" xfId="15068"/>
    <cellStyle name="Обычный 2 2 17 2 4 2 2" xfId="15069"/>
    <cellStyle name="Обычный 2 2 17 2 4 2 2 2" xfId="15070"/>
    <cellStyle name="Обычный 2 2 17 2 4 2 2 2 2" xfId="15071"/>
    <cellStyle name="Обычный 2 2 17 2 4 2 2 2 2 2" xfId="15072"/>
    <cellStyle name="Обычный 2 2 17 2 4 2 2 2 2 2 2" xfId="15073"/>
    <cellStyle name="Обычный 2 2 17 2 4 2 2 2 2 3" xfId="15074"/>
    <cellStyle name="Обычный 2 2 17 2 4 2 2 2 3" xfId="15075"/>
    <cellStyle name="Обычный 2 2 17 2 4 2 2 2 3 2" xfId="15076"/>
    <cellStyle name="Обычный 2 2 17 2 4 2 2 2 4" xfId="15077"/>
    <cellStyle name="Обычный 2 2 17 2 4 2 2 3" xfId="15078"/>
    <cellStyle name="Обычный 2 2 17 2 4 2 2 3 2" xfId="15079"/>
    <cellStyle name="Обычный 2 2 17 2 4 2 2 3 2 2" xfId="15080"/>
    <cellStyle name="Обычный 2 2 17 2 4 2 2 3 3" xfId="15081"/>
    <cellStyle name="Обычный 2 2 17 2 4 2 2 4" xfId="15082"/>
    <cellStyle name="Обычный 2 2 17 2 4 2 2 4 2" xfId="15083"/>
    <cellStyle name="Обычный 2 2 17 2 4 2 2 5" xfId="15084"/>
    <cellStyle name="Обычный 2 2 17 2 4 2 3" xfId="15085"/>
    <cellStyle name="Обычный 2 2 17 2 4 2 3 2" xfId="15086"/>
    <cellStyle name="Обычный 2 2 17 2 4 2 3 2 2" xfId="15087"/>
    <cellStyle name="Обычный 2 2 17 2 4 2 3 2 2 2" xfId="15088"/>
    <cellStyle name="Обычный 2 2 17 2 4 2 3 2 3" xfId="15089"/>
    <cellStyle name="Обычный 2 2 17 2 4 2 3 3" xfId="15090"/>
    <cellStyle name="Обычный 2 2 17 2 4 2 3 3 2" xfId="15091"/>
    <cellStyle name="Обычный 2 2 17 2 4 2 3 4" xfId="15092"/>
    <cellStyle name="Обычный 2 2 17 2 4 2 4" xfId="15093"/>
    <cellStyle name="Обычный 2 2 17 2 4 2 4 2" xfId="15094"/>
    <cellStyle name="Обычный 2 2 17 2 4 2 4 2 2" xfId="15095"/>
    <cellStyle name="Обычный 2 2 17 2 4 2 4 3" xfId="15096"/>
    <cellStyle name="Обычный 2 2 17 2 4 2 5" xfId="15097"/>
    <cellStyle name="Обычный 2 2 17 2 4 2 5 2" xfId="15098"/>
    <cellStyle name="Обычный 2 2 17 2 4 2 6" xfId="15099"/>
    <cellStyle name="Обычный 2 2 17 2 4 3" xfId="15100"/>
    <cellStyle name="Обычный 2 2 17 2 4 3 2" xfId="15101"/>
    <cellStyle name="Обычный 2 2 17 2 4 3 2 2" xfId="15102"/>
    <cellStyle name="Обычный 2 2 17 2 4 3 2 2 2" xfId="15103"/>
    <cellStyle name="Обычный 2 2 17 2 4 3 2 2 2 2" xfId="15104"/>
    <cellStyle name="Обычный 2 2 17 2 4 3 2 2 2 2 2" xfId="15105"/>
    <cellStyle name="Обычный 2 2 17 2 4 3 2 2 2 3" xfId="15106"/>
    <cellStyle name="Обычный 2 2 17 2 4 3 2 2 3" xfId="15107"/>
    <cellStyle name="Обычный 2 2 17 2 4 3 2 2 3 2" xfId="15108"/>
    <cellStyle name="Обычный 2 2 17 2 4 3 2 2 4" xfId="15109"/>
    <cellStyle name="Обычный 2 2 17 2 4 3 2 3" xfId="15110"/>
    <cellStyle name="Обычный 2 2 17 2 4 3 2 3 2" xfId="15111"/>
    <cellStyle name="Обычный 2 2 17 2 4 3 2 3 2 2" xfId="15112"/>
    <cellStyle name="Обычный 2 2 17 2 4 3 2 3 3" xfId="15113"/>
    <cellStyle name="Обычный 2 2 17 2 4 3 2 4" xfId="15114"/>
    <cellStyle name="Обычный 2 2 17 2 4 3 2 4 2" xfId="15115"/>
    <cellStyle name="Обычный 2 2 17 2 4 3 2 5" xfId="15116"/>
    <cellStyle name="Обычный 2 2 17 2 4 3 3" xfId="15117"/>
    <cellStyle name="Обычный 2 2 17 2 4 3 3 2" xfId="15118"/>
    <cellStyle name="Обычный 2 2 17 2 4 3 3 2 2" xfId="15119"/>
    <cellStyle name="Обычный 2 2 17 2 4 3 3 2 2 2" xfId="15120"/>
    <cellStyle name="Обычный 2 2 17 2 4 3 3 2 3" xfId="15121"/>
    <cellStyle name="Обычный 2 2 17 2 4 3 3 3" xfId="15122"/>
    <cellStyle name="Обычный 2 2 17 2 4 3 3 3 2" xfId="15123"/>
    <cellStyle name="Обычный 2 2 17 2 4 3 3 4" xfId="15124"/>
    <cellStyle name="Обычный 2 2 17 2 4 3 4" xfId="15125"/>
    <cellStyle name="Обычный 2 2 17 2 4 3 4 2" xfId="15126"/>
    <cellStyle name="Обычный 2 2 17 2 4 3 4 2 2" xfId="15127"/>
    <cellStyle name="Обычный 2 2 17 2 4 3 4 3" xfId="15128"/>
    <cellStyle name="Обычный 2 2 17 2 4 3 5" xfId="15129"/>
    <cellStyle name="Обычный 2 2 17 2 4 3 5 2" xfId="15130"/>
    <cellStyle name="Обычный 2 2 17 2 4 3 6" xfId="15131"/>
    <cellStyle name="Обычный 2 2 17 2 4 4" xfId="15132"/>
    <cellStyle name="Обычный 2 2 17 2 4 4 2" xfId="15133"/>
    <cellStyle name="Обычный 2 2 17 2 4 4 2 2" xfId="15134"/>
    <cellStyle name="Обычный 2 2 17 2 4 4 2 2 2" xfId="15135"/>
    <cellStyle name="Обычный 2 2 17 2 4 4 2 2 2 2" xfId="15136"/>
    <cellStyle name="Обычный 2 2 17 2 4 4 2 2 2 2 2" xfId="15137"/>
    <cellStyle name="Обычный 2 2 17 2 4 4 2 2 2 3" xfId="15138"/>
    <cellStyle name="Обычный 2 2 17 2 4 4 2 2 3" xfId="15139"/>
    <cellStyle name="Обычный 2 2 17 2 4 4 2 2 3 2" xfId="15140"/>
    <cellStyle name="Обычный 2 2 17 2 4 4 2 2 4" xfId="15141"/>
    <cellStyle name="Обычный 2 2 17 2 4 4 2 3" xfId="15142"/>
    <cellStyle name="Обычный 2 2 17 2 4 4 2 3 2" xfId="15143"/>
    <cellStyle name="Обычный 2 2 17 2 4 4 2 3 2 2" xfId="15144"/>
    <cellStyle name="Обычный 2 2 17 2 4 4 2 3 3" xfId="15145"/>
    <cellStyle name="Обычный 2 2 17 2 4 4 2 4" xfId="15146"/>
    <cellStyle name="Обычный 2 2 17 2 4 4 2 4 2" xfId="15147"/>
    <cellStyle name="Обычный 2 2 17 2 4 4 2 5" xfId="15148"/>
    <cellStyle name="Обычный 2 2 17 2 4 4 3" xfId="15149"/>
    <cellStyle name="Обычный 2 2 17 2 4 4 3 2" xfId="15150"/>
    <cellStyle name="Обычный 2 2 17 2 4 4 3 2 2" xfId="15151"/>
    <cellStyle name="Обычный 2 2 17 2 4 4 3 2 2 2" xfId="15152"/>
    <cellStyle name="Обычный 2 2 17 2 4 4 3 2 3" xfId="15153"/>
    <cellStyle name="Обычный 2 2 17 2 4 4 3 3" xfId="15154"/>
    <cellStyle name="Обычный 2 2 17 2 4 4 3 3 2" xfId="15155"/>
    <cellStyle name="Обычный 2 2 17 2 4 4 3 4" xfId="15156"/>
    <cellStyle name="Обычный 2 2 17 2 4 4 4" xfId="15157"/>
    <cellStyle name="Обычный 2 2 17 2 4 4 4 2" xfId="15158"/>
    <cellStyle name="Обычный 2 2 17 2 4 4 4 2 2" xfId="15159"/>
    <cellStyle name="Обычный 2 2 17 2 4 4 4 3" xfId="15160"/>
    <cellStyle name="Обычный 2 2 17 2 4 4 5" xfId="15161"/>
    <cellStyle name="Обычный 2 2 17 2 4 4 5 2" xfId="15162"/>
    <cellStyle name="Обычный 2 2 17 2 4 4 6" xfId="15163"/>
    <cellStyle name="Обычный 2 2 17 2 4 5" xfId="15164"/>
    <cellStyle name="Обычный 2 2 17 2 4 5 2" xfId="15165"/>
    <cellStyle name="Обычный 2 2 17 2 4 5 2 2" xfId="15166"/>
    <cellStyle name="Обычный 2 2 17 2 4 5 2 2 2" xfId="15167"/>
    <cellStyle name="Обычный 2 2 17 2 4 5 2 2 2 2" xfId="15168"/>
    <cellStyle name="Обычный 2 2 17 2 4 5 2 2 2 2 2" xfId="15169"/>
    <cellStyle name="Обычный 2 2 17 2 4 5 2 2 2 3" xfId="15170"/>
    <cellStyle name="Обычный 2 2 17 2 4 5 2 2 3" xfId="15171"/>
    <cellStyle name="Обычный 2 2 17 2 4 5 2 2 3 2" xfId="15172"/>
    <cellStyle name="Обычный 2 2 17 2 4 5 2 2 4" xfId="15173"/>
    <cellStyle name="Обычный 2 2 17 2 4 5 2 3" xfId="15174"/>
    <cellStyle name="Обычный 2 2 17 2 4 5 2 3 2" xfId="15175"/>
    <cellStyle name="Обычный 2 2 17 2 4 5 2 3 2 2" xfId="15176"/>
    <cellStyle name="Обычный 2 2 17 2 4 5 2 3 3" xfId="15177"/>
    <cellStyle name="Обычный 2 2 17 2 4 5 2 4" xfId="15178"/>
    <cellStyle name="Обычный 2 2 17 2 4 5 2 4 2" xfId="15179"/>
    <cellStyle name="Обычный 2 2 17 2 4 5 2 5" xfId="15180"/>
    <cellStyle name="Обычный 2 2 17 2 4 5 3" xfId="15181"/>
    <cellStyle name="Обычный 2 2 17 2 4 5 3 2" xfId="15182"/>
    <cellStyle name="Обычный 2 2 17 2 4 5 3 2 2" xfId="15183"/>
    <cellStyle name="Обычный 2 2 17 2 4 5 3 2 2 2" xfId="15184"/>
    <cellStyle name="Обычный 2 2 17 2 4 5 3 2 3" xfId="15185"/>
    <cellStyle name="Обычный 2 2 17 2 4 5 3 3" xfId="15186"/>
    <cellStyle name="Обычный 2 2 17 2 4 5 3 3 2" xfId="15187"/>
    <cellStyle name="Обычный 2 2 17 2 4 5 3 4" xfId="15188"/>
    <cellStyle name="Обычный 2 2 17 2 4 5 4" xfId="15189"/>
    <cellStyle name="Обычный 2 2 17 2 4 5 4 2" xfId="15190"/>
    <cellStyle name="Обычный 2 2 17 2 4 5 4 2 2" xfId="15191"/>
    <cellStyle name="Обычный 2 2 17 2 4 5 4 3" xfId="15192"/>
    <cellStyle name="Обычный 2 2 17 2 4 5 5" xfId="15193"/>
    <cellStyle name="Обычный 2 2 17 2 4 5 5 2" xfId="15194"/>
    <cellStyle name="Обычный 2 2 17 2 4 5 6" xfId="15195"/>
    <cellStyle name="Обычный 2 2 17 2 4 6" xfId="15196"/>
    <cellStyle name="Обычный 2 2 17 2 4 6 2" xfId="15197"/>
    <cellStyle name="Обычный 2 2 17 2 4 6 2 2" xfId="15198"/>
    <cellStyle name="Обычный 2 2 17 2 4 6 2 2 2" xfId="15199"/>
    <cellStyle name="Обычный 2 2 17 2 4 6 2 2 2 2" xfId="15200"/>
    <cellStyle name="Обычный 2 2 17 2 4 6 2 2 3" xfId="15201"/>
    <cellStyle name="Обычный 2 2 17 2 4 6 2 3" xfId="15202"/>
    <cellStyle name="Обычный 2 2 17 2 4 6 2 3 2" xfId="15203"/>
    <cellStyle name="Обычный 2 2 17 2 4 6 2 4" xfId="15204"/>
    <cellStyle name="Обычный 2 2 17 2 4 6 3" xfId="15205"/>
    <cellStyle name="Обычный 2 2 17 2 4 6 3 2" xfId="15206"/>
    <cellStyle name="Обычный 2 2 17 2 4 6 3 2 2" xfId="15207"/>
    <cellStyle name="Обычный 2 2 17 2 4 6 3 3" xfId="15208"/>
    <cellStyle name="Обычный 2 2 17 2 4 6 4" xfId="15209"/>
    <cellStyle name="Обычный 2 2 17 2 4 6 4 2" xfId="15210"/>
    <cellStyle name="Обычный 2 2 17 2 4 6 5" xfId="15211"/>
    <cellStyle name="Обычный 2 2 17 2 4 7" xfId="15212"/>
    <cellStyle name="Обычный 2 2 17 2 4 7 2" xfId="15213"/>
    <cellStyle name="Обычный 2 2 17 2 4 7 2 2" xfId="15214"/>
    <cellStyle name="Обычный 2 2 17 2 4 7 2 2 2" xfId="15215"/>
    <cellStyle name="Обычный 2 2 17 2 4 7 2 3" xfId="15216"/>
    <cellStyle name="Обычный 2 2 17 2 4 7 3" xfId="15217"/>
    <cellStyle name="Обычный 2 2 17 2 4 7 3 2" xfId="15218"/>
    <cellStyle name="Обычный 2 2 17 2 4 7 4" xfId="15219"/>
    <cellStyle name="Обычный 2 2 17 2 4 8" xfId="15220"/>
    <cellStyle name="Обычный 2 2 17 2 4 8 2" xfId="15221"/>
    <cellStyle name="Обычный 2 2 17 2 4 8 2 2" xfId="15222"/>
    <cellStyle name="Обычный 2 2 17 2 4 8 3" xfId="15223"/>
    <cellStyle name="Обычный 2 2 17 2 4 9" xfId="15224"/>
    <cellStyle name="Обычный 2 2 17 2 4 9 2" xfId="15225"/>
    <cellStyle name="Обычный 2 2 17 2 5" xfId="15226"/>
    <cellStyle name="Обычный 2 2 17 2 5 2" xfId="15227"/>
    <cellStyle name="Обычный 2 2 17 2 5 2 2" xfId="15228"/>
    <cellStyle name="Обычный 2 2 17 2 5 2 2 2" xfId="15229"/>
    <cellStyle name="Обычный 2 2 17 2 5 2 2 2 2" xfId="15230"/>
    <cellStyle name="Обычный 2 2 17 2 5 2 2 2 2 2" xfId="15231"/>
    <cellStyle name="Обычный 2 2 17 2 5 2 2 2 3" xfId="15232"/>
    <cellStyle name="Обычный 2 2 17 2 5 2 2 3" xfId="15233"/>
    <cellStyle name="Обычный 2 2 17 2 5 2 2 3 2" xfId="15234"/>
    <cellStyle name="Обычный 2 2 17 2 5 2 2 4" xfId="15235"/>
    <cellStyle name="Обычный 2 2 17 2 5 2 3" xfId="15236"/>
    <cellStyle name="Обычный 2 2 17 2 5 2 3 2" xfId="15237"/>
    <cellStyle name="Обычный 2 2 17 2 5 2 3 2 2" xfId="15238"/>
    <cellStyle name="Обычный 2 2 17 2 5 2 3 3" xfId="15239"/>
    <cellStyle name="Обычный 2 2 17 2 5 2 4" xfId="15240"/>
    <cellStyle name="Обычный 2 2 17 2 5 2 4 2" xfId="15241"/>
    <cellStyle name="Обычный 2 2 17 2 5 2 5" xfId="15242"/>
    <cellStyle name="Обычный 2 2 17 2 5 3" xfId="15243"/>
    <cellStyle name="Обычный 2 2 17 2 5 3 2" xfId="15244"/>
    <cellStyle name="Обычный 2 2 17 2 5 3 2 2" xfId="15245"/>
    <cellStyle name="Обычный 2 2 17 2 5 3 2 2 2" xfId="15246"/>
    <cellStyle name="Обычный 2 2 17 2 5 3 2 3" xfId="15247"/>
    <cellStyle name="Обычный 2 2 17 2 5 3 3" xfId="15248"/>
    <cellStyle name="Обычный 2 2 17 2 5 3 3 2" xfId="15249"/>
    <cellStyle name="Обычный 2 2 17 2 5 3 4" xfId="15250"/>
    <cellStyle name="Обычный 2 2 17 2 5 4" xfId="15251"/>
    <cellStyle name="Обычный 2 2 17 2 5 4 2" xfId="15252"/>
    <cellStyle name="Обычный 2 2 17 2 5 4 2 2" xfId="15253"/>
    <cellStyle name="Обычный 2 2 17 2 5 4 3" xfId="15254"/>
    <cellStyle name="Обычный 2 2 17 2 5 5" xfId="15255"/>
    <cellStyle name="Обычный 2 2 17 2 5 5 2" xfId="15256"/>
    <cellStyle name="Обычный 2 2 17 2 5 6" xfId="15257"/>
    <cellStyle name="Обычный 2 2 17 2 6" xfId="15258"/>
    <cellStyle name="Обычный 2 2 17 2 6 2" xfId="15259"/>
    <cellStyle name="Обычный 2 2 17 2 6 2 2" xfId="15260"/>
    <cellStyle name="Обычный 2 2 17 2 6 2 2 2" xfId="15261"/>
    <cellStyle name="Обычный 2 2 17 2 6 2 2 2 2" xfId="15262"/>
    <cellStyle name="Обычный 2 2 17 2 6 2 2 2 2 2" xfId="15263"/>
    <cellStyle name="Обычный 2 2 17 2 6 2 2 2 3" xfId="15264"/>
    <cellStyle name="Обычный 2 2 17 2 6 2 2 3" xfId="15265"/>
    <cellStyle name="Обычный 2 2 17 2 6 2 2 3 2" xfId="15266"/>
    <cellStyle name="Обычный 2 2 17 2 6 2 2 4" xfId="15267"/>
    <cellStyle name="Обычный 2 2 17 2 6 2 3" xfId="15268"/>
    <cellStyle name="Обычный 2 2 17 2 6 2 3 2" xfId="15269"/>
    <cellStyle name="Обычный 2 2 17 2 6 2 3 2 2" xfId="15270"/>
    <cellStyle name="Обычный 2 2 17 2 6 2 3 3" xfId="15271"/>
    <cellStyle name="Обычный 2 2 17 2 6 2 4" xfId="15272"/>
    <cellStyle name="Обычный 2 2 17 2 6 2 4 2" xfId="15273"/>
    <cellStyle name="Обычный 2 2 17 2 6 2 5" xfId="15274"/>
    <cellStyle name="Обычный 2 2 17 2 6 3" xfId="15275"/>
    <cellStyle name="Обычный 2 2 17 2 6 3 2" xfId="15276"/>
    <cellStyle name="Обычный 2 2 17 2 6 3 2 2" xfId="15277"/>
    <cellStyle name="Обычный 2 2 17 2 6 3 2 2 2" xfId="15278"/>
    <cellStyle name="Обычный 2 2 17 2 6 3 2 3" xfId="15279"/>
    <cellStyle name="Обычный 2 2 17 2 6 3 3" xfId="15280"/>
    <cellStyle name="Обычный 2 2 17 2 6 3 3 2" xfId="15281"/>
    <cellStyle name="Обычный 2 2 17 2 6 3 4" xfId="15282"/>
    <cellStyle name="Обычный 2 2 17 2 6 4" xfId="15283"/>
    <cellStyle name="Обычный 2 2 17 2 6 4 2" xfId="15284"/>
    <cellStyle name="Обычный 2 2 17 2 6 4 2 2" xfId="15285"/>
    <cellStyle name="Обычный 2 2 17 2 6 4 3" xfId="15286"/>
    <cellStyle name="Обычный 2 2 17 2 6 5" xfId="15287"/>
    <cellStyle name="Обычный 2 2 17 2 6 5 2" xfId="15288"/>
    <cellStyle name="Обычный 2 2 17 2 6 6" xfId="15289"/>
    <cellStyle name="Обычный 2 2 17 2 7" xfId="15290"/>
    <cellStyle name="Обычный 2 2 17 2 7 2" xfId="15291"/>
    <cellStyle name="Обычный 2 2 17 2 7 2 2" xfId="15292"/>
    <cellStyle name="Обычный 2 2 17 2 7 2 2 2" xfId="15293"/>
    <cellStyle name="Обычный 2 2 17 2 7 2 2 2 2" xfId="15294"/>
    <cellStyle name="Обычный 2 2 17 2 7 2 2 2 2 2" xfId="15295"/>
    <cellStyle name="Обычный 2 2 17 2 7 2 2 2 3" xfId="15296"/>
    <cellStyle name="Обычный 2 2 17 2 7 2 2 3" xfId="15297"/>
    <cellStyle name="Обычный 2 2 17 2 7 2 2 3 2" xfId="15298"/>
    <cellStyle name="Обычный 2 2 17 2 7 2 2 4" xfId="15299"/>
    <cellStyle name="Обычный 2 2 17 2 7 2 3" xfId="15300"/>
    <cellStyle name="Обычный 2 2 17 2 7 2 3 2" xfId="15301"/>
    <cellStyle name="Обычный 2 2 17 2 7 2 3 2 2" xfId="15302"/>
    <cellStyle name="Обычный 2 2 17 2 7 2 3 3" xfId="15303"/>
    <cellStyle name="Обычный 2 2 17 2 7 2 4" xfId="15304"/>
    <cellStyle name="Обычный 2 2 17 2 7 2 4 2" xfId="15305"/>
    <cellStyle name="Обычный 2 2 17 2 7 2 5" xfId="15306"/>
    <cellStyle name="Обычный 2 2 17 2 7 3" xfId="15307"/>
    <cellStyle name="Обычный 2 2 17 2 7 3 2" xfId="15308"/>
    <cellStyle name="Обычный 2 2 17 2 7 3 2 2" xfId="15309"/>
    <cellStyle name="Обычный 2 2 17 2 7 3 2 2 2" xfId="15310"/>
    <cellStyle name="Обычный 2 2 17 2 7 3 2 3" xfId="15311"/>
    <cellStyle name="Обычный 2 2 17 2 7 3 3" xfId="15312"/>
    <cellStyle name="Обычный 2 2 17 2 7 3 3 2" xfId="15313"/>
    <cellStyle name="Обычный 2 2 17 2 7 3 4" xfId="15314"/>
    <cellStyle name="Обычный 2 2 17 2 7 4" xfId="15315"/>
    <cellStyle name="Обычный 2 2 17 2 7 4 2" xfId="15316"/>
    <cellStyle name="Обычный 2 2 17 2 7 4 2 2" xfId="15317"/>
    <cellStyle name="Обычный 2 2 17 2 7 4 3" xfId="15318"/>
    <cellStyle name="Обычный 2 2 17 2 7 5" xfId="15319"/>
    <cellStyle name="Обычный 2 2 17 2 7 5 2" xfId="15320"/>
    <cellStyle name="Обычный 2 2 17 2 7 6" xfId="15321"/>
    <cellStyle name="Обычный 2 2 17 2 8" xfId="15322"/>
    <cellStyle name="Обычный 2 2 17 2 8 2" xfId="15323"/>
    <cellStyle name="Обычный 2 2 17 2 8 2 2" xfId="15324"/>
    <cellStyle name="Обычный 2 2 17 2 8 2 2 2" xfId="15325"/>
    <cellStyle name="Обычный 2 2 17 2 8 2 2 2 2" xfId="15326"/>
    <cellStyle name="Обычный 2 2 17 2 8 2 2 2 2 2" xfId="15327"/>
    <cellStyle name="Обычный 2 2 17 2 8 2 2 2 3" xfId="15328"/>
    <cellStyle name="Обычный 2 2 17 2 8 2 2 3" xfId="15329"/>
    <cellStyle name="Обычный 2 2 17 2 8 2 2 3 2" xfId="15330"/>
    <cellStyle name="Обычный 2 2 17 2 8 2 2 4" xfId="15331"/>
    <cellStyle name="Обычный 2 2 17 2 8 2 3" xfId="15332"/>
    <cellStyle name="Обычный 2 2 17 2 8 2 3 2" xfId="15333"/>
    <cellStyle name="Обычный 2 2 17 2 8 2 3 2 2" xfId="15334"/>
    <cellStyle name="Обычный 2 2 17 2 8 2 3 3" xfId="15335"/>
    <cellStyle name="Обычный 2 2 17 2 8 2 4" xfId="15336"/>
    <cellStyle name="Обычный 2 2 17 2 8 2 4 2" xfId="15337"/>
    <cellStyle name="Обычный 2 2 17 2 8 2 5" xfId="15338"/>
    <cellStyle name="Обычный 2 2 17 2 8 3" xfId="15339"/>
    <cellStyle name="Обычный 2 2 17 2 8 3 2" xfId="15340"/>
    <cellStyle name="Обычный 2 2 17 2 8 3 2 2" xfId="15341"/>
    <cellStyle name="Обычный 2 2 17 2 8 3 2 2 2" xfId="15342"/>
    <cellStyle name="Обычный 2 2 17 2 8 3 2 3" xfId="15343"/>
    <cellStyle name="Обычный 2 2 17 2 8 3 3" xfId="15344"/>
    <cellStyle name="Обычный 2 2 17 2 8 3 3 2" xfId="15345"/>
    <cellStyle name="Обычный 2 2 17 2 8 3 4" xfId="15346"/>
    <cellStyle name="Обычный 2 2 17 2 8 4" xfId="15347"/>
    <cellStyle name="Обычный 2 2 17 2 8 4 2" xfId="15348"/>
    <cellStyle name="Обычный 2 2 17 2 8 4 2 2" xfId="15349"/>
    <cellStyle name="Обычный 2 2 17 2 8 4 3" xfId="15350"/>
    <cellStyle name="Обычный 2 2 17 2 8 5" xfId="15351"/>
    <cellStyle name="Обычный 2 2 17 2 8 5 2" xfId="15352"/>
    <cellStyle name="Обычный 2 2 17 2 8 6" xfId="15353"/>
    <cellStyle name="Обычный 2 2 17 2 9" xfId="15354"/>
    <cellStyle name="Обычный 2 2 17 2 9 2" xfId="15355"/>
    <cellStyle name="Обычный 2 2 17 2 9 2 2" xfId="15356"/>
    <cellStyle name="Обычный 2 2 17 2 9 2 2 2" xfId="15357"/>
    <cellStyle name="Обычный 2 2 17 2 9 2 2 2 2" xfId="15358"/>
    <cellStyle name="Обычный 2 2 17 2 9 2 2 3" xfId="15359"/>
    <cellStyle name="Обычный 2 2 17 2 9 2 3" xfId="15360"/>
    <cellStyle name="Обычный 2 2 17 2 9 2 3 2" xfId="15361"/>
    <cellStyle name="Обычный 2 2 17 2 9 2 4" xfId="15362"/>
    <cellStyle name="Обычный 2 2 17 2 9 3" xfId="15363"/>
    <cellStyle name="Обычный 2 2 17 2 9 3 2" xfId="15364"/>
    <cellStyle name="Обычный 2 2 17 2 9 3 2 2" xfId="15365"/>
    <cellStyle name="Обычный 2 2 17 2 9 3 3" xfId="15366"/>
    <cellStyle name="Обычный 2 2 17 2 9 4" xfId="15367"/>
    <cellStyle name="Обычный 2 2 17 2 9 4 2" xfId="15368"/>
    <cellStyle name="Обычный 2 2 17 2 9 5" xfId="15369"/>
    <cellStyle name="Обычный 2 2 17 3" xfId="15370"/>
    <cellStyle name="Обычный 2 2 17 3 10" xfId="15371"/>
    <cellStyle name="Обычный 2 2 17 3 10 2" xfId="15372"/>
    <cellStyle name="Обычный 2 2 17 3 11" xfId="15373"/>
    <cellStyle name="Обычный 2 2 17 3 2" xfId="15374"/>
    <cellStyle name="Обычный 2 2 17 3 2 10" xfId="15375"/>
    <cellStyle name="Обычный 2 2 17 3 2 2" xfId="15376"/>
    <cellStyle name="Обычный 2 2 17 3 2 2 2" xfId="15377"/>
    <cellStyle name="Обычный 2 2 17 3 2 2 2 2" xfId="15378"/>
    <cellStyle name="Обычный 2 2 17 3 2 2 2 2 2" xfId="15379"/>
    <cellStyle name="Обычный 2 2 17 3 2 2 2 2 2 2" xfId="15380"/>
    <cellStyle name="Обычный 2 2 17 3 2 2 2 2 2 2 2" xfId="15381"/>
    <cellStyle name="Обычный 2 2 17 3 2 2 2 2 2 3" xfId="15382"/>
    <cellStyle name="Обычный 2 2 17 3 2 2 2 2 3" xfId="15383"/>
    <cellStyle name="Обычный 2 2 17 3 2 2 2 2 3 2" xfId="15384"/>
    <cellStyle name="Обычный 2 2 17 3 2 2 2 2 4" xfId="15385"/>
    <cellStyle name="Обычный 2 2 17 3 2 2 2 3" xfId="15386"/>
    <cellStyle name="Обычный 2 2 17 3 2 2 2 3 2" xfId="15387"/>
    <cellStyle name="Обычный 2 2 17 3 2 2 2 3 2 2" xfId="15388"/>
    <cellStyle name="Обычный 2 2 17 3 2 2 2 3 3" xfId="15389"/>
    <cellStyle name="Обычный 2 2 17 3 2 2 2 4" xfId="15390"/>
    <cellStyle name="Обычный 2 2 17 3 2 2 2 4 2" xfId="15391"/>
    <cellStyle name="Обычный 2 2 17 3 2 2 2 5" xfId="15392"/>
    <cellStyle name="Обычный 2 2 17 3 2 2 3" xfId="15393"/>
    <cellStyle name="Обычный 2 2 17 3 2 2 3 2" xfId="15394"/>
    <cellStyle name="Обычный 2 2 17 3 2 2 3 2 2" xfId="15395"/>
    <cellStyle name="Обычный 2 2 17 3 2 2 3 2 2 2" xfId="15396"/>
    <cellStyle name="Обычный 2 2 17 3 2 2 3 2 3" xfId="15397"/>
    <cellStyle name="Обычный 2 2 17 3 2 2 3 3" xfId="15398"/>
    <cellStyle name="Обычный 2 2 17 3 2 2 3 3 2" xfId="15399"/>
    <cellStyle name="Обычный 2 2 17 3 2 2 3 4" xfId="15400"/>
    <cellStyle name="Обычный 2 2 17 3 2 2 4" xfId="15401"/>
    <cellStyle name="Обычный 2 2 17 3 2 2 4 2" xfId="15402"/>
    <cellStyle name="Обычный 2 2 17 3 2 2 4 2 2" xfId="15403"/>
    <cellStyle name="Обычный 2 2 17 3 2 2 4 3" xfId="15404"/>
    <cellStyle name="Обычный 2 2 17 3 2 2 5" xfId="15405"/>
    <cellStyle name="Обычный 2 2 17 3 2 2 5 2" xfId="15406"/>
    <cellStyle name="Обычный 2 2 17 3 2 2 6" xfId="15407"/>
    <cellStyle name="Обычный 2 2 17 3 2 3" xfId="15408"/>
    <cellStyle name="Обычный 2 2 17 3 2 3 2" xfId="15409"/>
    <cellStyle name="Обычный 2 2 17 3 2 3 2 2" xfId="15410"/>
    <cellStyle name="Обычный 2 2 17 3 2 3 2 2 2" xfId="15411"/>
    <cellStyle name="Обычный 2 2 17 3 2 3 2 2 2 2" xfId="15412"/>
    <cellStyle name="Обычный 2 2 17 3 2 3 2 2 2 2 2" xfId="15413"/>
    <cellStyle name="Обычный 2 2 17 3 2 3 2 2 2 3" xfId="15414"/>
    <cellStyle name="Обычный 2 2 17 3 2 3 2 2 3" xfId="15415"/>
    <cellStyle name="Обычный 2 2 17 3 2 3 2 2 3 2" xfId="15416"/>
    <cellStyle name="Обычный 2 2 17 3 2 3 2 2 4" xfId="15417"/>
    <cellStyle name="Обычный 2 2 17 3 2 3 2 3" xfId="15418"/>
    <cellStyle name="Обычный 2 2 17 3 2 3 2 3 2" xfId="15419"/>
    <cellStyle name="Обычный 2 2 17 3 2 3 2 3 2 2" xfId="15420"/>
    <cellStyle name="Обычный 2 2 17 3 2 3 2 3 3" xfId="15421"/>
    <cellStyle name="Обычный 2 2 17 3 2 3 2 4" xfId="15422"/>
    <cellStyle name="Обычный 2 2 17 3 2 3 2 4 2" xfId="15423"/>
    <cellStyle name="Обычный 2 2 17 3 2 3 2 5" xfId="15424"/>
    <cellStyle name="Обычный 2 2 17 3 2 3 3" xfId="15425"/>
    <cellStyle name="Обычный 2 2 17 3 2 3 3 2" xfId="15426"/>
    <cellStyle name="Обычный 2 2 17 3 2 3 3 2 2" xfId="15427"/>
    <cellStyle name="Обычный 2 2 17 3 2 3 3 2 2 2" xfId="15428"/>
    <cellStyle name="Обычный 2 2 17 3 2 3 3 2 3" xfId="15429"/>
    <cellStyle name="Обычный 2 2 17 3 2 3 3 3" xfId="15430"/>
    <cellStyle name="Обычный 2 2 17 3 2 3 3 3 2" xfId="15431"/>
    <cellStyle name="Обычный 2 2 17 3 2 3 3 4" xfId="15432"/>
    <cellStyle name="Обычный 2 2 17 3 2 3 4" xfId="15433"/>
    <cellStyle name="Обычный 2 2 17 3 2 3 4 2" xfId="15434"/>
    <cellStyle name="Обычный 2 2 17 3 2 3 4 2 2" xfId="15435"/>
    <cellStyle name="Обычный 2 2 17 3 2 3 4 3" xfId="15436"/>
    <cellStyle name="Обычный 2 2 17 3 2 3 5" xfId="15437"/>
    <cellStyle name="Обычный 2 2 17 3 2 3 5 2" xfId="15438"/>
    <cellStyle name="Обычный 2 2 17 3 2 3 6" xfId="15439"/>
    <cellStyle name="Обычный 2 2 17 3 2 4" xfId="15440"/>
    <cellStyle name="Обычный 2 2 17 3 2 4 2" xfId="15441"/>
    <cellStyle name="Обычный 2 2 17 3 2 4 2 2" xfId="15442"/>
    <cellStyle name="Обычный 2 2 17 3 2 4 2 2 2" xfId="15443"/>
    <cellStyle name="Обычный 2 2 17 3 2 4 2 2 2 2" xfId="15444"/>
    <cellStyle name="Обычный 2 2 17 3 2 4 2 2 2 2 2" xfId="15445"/>
    <cellStyle name="Обычный 2 2 17 3 2 4 2 2 2 3" xfId="15446"/>
    <cellStyle name="Обычный 2 2 17 3 2 4 2 2 3" xfId="15447"/>
    <cellStyle name="Обычный 2 2 17 3 2 4 2 2 3 2" xfId="15448"/>
    <cellStyle name="Обычный 2 2 17 3 2 4 2 2 4" xfId="15449"/>
    <cellStyle name="Обычный 2 2 17 3 2 4 2 3" xfId="15450"/>
    <cellStyle name="Обычный 2 2 17 3 2 4 2 3 2" xfId="15451"/>
    <cellStyle name="Обычный 2 2 17 3 2 4 2 3 2 2" xfId="15452"/>
    <cellStyle name="Обычный 2 2 17 3 2 4 2 3 3" xfId="15453"/>
    <cellStyle name="Обычный 2 2 17 3 2 4 2 4" xfId="15454"/>
    <cellStyle name="Обычный 2 2 17 3 2 4 2 4 2" xfId="15455"/>
    <cellStyle name="Обычный 2 2 17 3 2 4 2 5" xfId="15456"/>
    <cellStyle name="Обычный 2 2 17 3 2 4 3" xfId="15457"/>
    <cellStyle name="Обычный 2 2 17 3 2 4 3 2" xfId="15458"/>
    <cellStyle name="Обычный 2 2 17 3 2 4 3 2 2" xfId="15459"/>
    <cellStyle name="Обычный 2 2 17 3 2 4 3 2 2 2" xfId="15460"/>
    <cellStyle name="Обычный 2 2 17 3 2 4 3 2 3" xfId="15461"/>
    <cellStyle name="Обычный 2 2 17 3 2 4 3 3" xfId="15462"/>
    <cellStyle name="Обычный 2 2 17 3 2 4 3 3 2" xfId="15463"/>
    <cellStyle name="Обычный 2 2 17 3 2 4 3 4" xfId="15464"/>
    <cellStyle name="Обычный 2 2 17 3 2 4 4" xfId="15465"/>
    <cellStyle name="Обычный 2 2 17 3 2 4 4 2" xfId="15466"/>
    <cellStyle name="Обычный 2 2 17 3 2 4 4 2 2" xfId="15467"/>
    <cellStyle name="Обычный 2 2 17 3 2 4 4 3" xfId="15468"/>
    <cellStyle name="Обычный 2 2 17 3 2 4 5" xfId="15469"/>
    <cellStyle name="Обычный 2 2 17 3 2 4 5 2" xfId="15470"/>
    <cellStyle name="Обычный 2 2 17 3 2 4 6" xfId="15471"/>
    <cellStyle name="Обычный 2 2 17 3 2 5" xfId="15472"/>
    <cellStyle name="Обычный 2 2 17 3 2 5 2" xfId="15473"/>
    <cellStyle name="Обычный 2 2 17 3 2 5 2 2" xfId="15474"/>
    <cellStyle name="Обычный 2 2 17 3 2 5 2 2 2" xfId="15475"/>
    <cellStyle name="Обычный 2 2 17 3 2 5 2 2 2 2" xfId="15476"/>
    <cellStyle name="Обычный 2 2 17 3 2 5 2 2 2 2 2" xfId="15477"/>
    <cellStyle name="Обычный 2 2 17 3 2 5 2 2 2 3" xfId="15478"/>
    <cellStyle name="Обычный 2 2 17 3 2 5 2 2 3" xfId="15479"/>
    <cellStyle name="Обычный 2 2 17 3 2 5 2 2 3 2" xfId="15480"/>
    <cellStyle name="Обычный 2 2 17 3 2 5 2 2 4" xfId="15481"/>
    <cellStyle name="Обычный 2 2 17 3 2 5 2 3" xfId="15482"/>
    <cellStyle name="Обычный 2 2 17 3 2 5 2 3 2" xfId="15483"/>
    <cellStyle name="Обычный 2 2 17 3 2 5 2 3 2 2" xfId="15484"/>
    <cellStyle name="Обычный 2 2 17 3 2 5 2 3 3" xfId="15485"/>
    <cellStyle name="Обычный 2 2 17 3 2 5 2 4" xfId="15486"/>
    <cellStyle name="Обычный 2 2 17 3 2 5 2 4 2" xfId="15487"/>
    <cellStyle name="Обычный 2 2 17 3 2 5 2 5" xfId="15488"/>
    <cellStyle name="Обычный 2 2 17 3 2 5 3" xfId="15489"/>
    <cellStyle name="Обычный 2 2 17 3 2 5 3 2" xfId="15490"/>
    <cellStyle name="Обычный 2 2 17 3 2 5 3 2 2" xfId="15491"/>
    <cellStyle name="Обычный 2 2 17 3 2 5 3 2 2 2" xfId="15492"/>
    <cellStyle name="Обычный 2 2 17 3 2 5 3 2 3" xfId="15493"/>
    <cellStyle name="Обычный 2 2 17 3 2 5 3 3" xfId="15494"/>
    <cellStyle name="Обычный 2 2 17 3 2 5 3 3 2" xfId="15495"/>
    <cellStyle name="Обычный 2 2 17 3 2 5 3 4" xfId="15496"/>
    <cellStyle name="Обычный 2 2 17 3 2 5 4" xfId="15497"/>
    <cellStyle name="Обычный 2 2 17 3 2 5 4 2" xfId="15498"/>
    <cellStyle name="Обычный 2 2 17 3 2 5 4 2 2" xfId="15499"/>
    <cellStyle name="Обычный 2 2 17 3 2 5 4 3" xfId="15500"/>
    <cellStyle name="Обычный 2 2 17 3 2 5 5" xfId="15501"/>
    <cellStyle name="Обычный 2 2 17 3 2 5 5 2" xfId="15502"/>
    <cellStyle name="Обычный 2 2 17 3 2 5 6" xfId="15503"/>
    <cellStyle name="Обычный 2 2 17 3 2 6" xfId="15504"/>
    <cellStyle name="Обычный 2 2 17 3 2 6 2" xfId="15505"/>
    <cellStyle name="Обычный 2 2 17 3 2 6 2 2" xfId="15506"/>
    <cellStyle name="Обычный 2 2 17 3 2 6 2 2 2" xfId="15507"/>
    <cellStyle name="Обычный 2 2 17 3 2 6 2 2 2 2" xfId="15508"/>
    <cellStyle name="Обычный 2 2 17 3 2 6 2 2 3" xfId="15509"/>
    <cellStyle name="Обычный 2 2 17 3 2 6 2 3" xfId="15510"/>
    <cellStyle name="Обычный 2 2 17 3 2 6 2 3 2" xfId="15511"/>
    <cellStyle name="Обычный 2 2 17 3 2 6 2 4" xfId="15512"/>
    <cellStyle name="Обычный 2 2 17 3 2 6 3" xfId="15513"/>
    <cellStyle name="Обычный 2 2 17 3 2 6 3 2" xfId="15514"/>
    <cellStyle name="Обычный 2 2 17 3 2 6 3 2 2" xfId="15515"/>
    <cellStyle name="Обычный 2 2 17 3 2 6 3 3" xfId="15516"/>
    <cellStyle name="Обычный 2 2 17 3 2 6 4" xfId="15517"/>
    <cellStyle name="Обычный 2 2 17 3 2 6 4 2" xfId="15518"/>
    <cellStyle name="Обычный 2 2 17 3 2 6 5" xfId="15519"/>
    <cellStyle name="Обычный 2 2 17 3 2 7" xfId="15520"/>
    <cellStyle name="Обычный 2 2 17 3 2 7 2" xfId="15521"/>
    <cellStyle name="Обычный 2 2 17 3 2 7 2 2" xfId="15522"/>
    <cellStyle name="Обычный 2 2 17 3 2 7 2 2 2" xfId="15523"/>
    <cellStyle name="Обычный 2 2 17 3 2 7 2 3" xfId="15524"/>
    <cellStyle name="Обычный 2 2 17 3 2 7 3" xfId="15525"/>
    <cellStyle name="Обычный 2 2 17 3 2 7 3 2" xfId="15526"/>
    <cellStyle name="Обычный 2 2 17 3 2 7 4" xfId="15527"/>
    <cellStyle name="Обычный 2 2 17 3 2 8" xfId="15528"/>
    <cellStyle name="Обычный 2 2 17 3 2 8 2" xfId="15529"/>
    <cellStyle name="Обычный 2 2 17 3 2 8 2 2" xfId="15530"/>
    <cellStyle name="Обычный 2 2 17 3 2 8 3" xfId="15531"/>
    <cellStyle name="Обычный 2 2 17 3 2 9" xfId="15532"/>
    <cellStyle name="Обычный 2 2 17 3 2 9 2" xfId="15533"/>
    <cellStyle name="Обычный 2 2 17 3 3" xfId="15534"/>
    <cellStyle name="Обычный 2 2 17 3 3 2" xfId="15535"/>
    <cellStyle name="Обычный 2 2 17 3 3 2 2" xfId="15536"/>
    <cellStyle name="Обычный 2 2 17 3 3 2 2 2" xfId="15537"/>
    <cellStyle name="Обычный 2 2 17 3 3 2 2 2 2" xfId="15538"/>
    <cellStyle name="Обычный 2 2 17 3 3 2 2 2 2 2" xfId="15539"/>
    <cellStyle name="Обычный 2 2 17 3 3 2 2 2 3" xfId="15540"/>
    <cellStyle name="Обычный 2 2 17 3 3 2 2 3" xfId="15541"/>
    <cellStyle name="Обычный 2 2 17 3 3 2 2 3 2" xfId="15542"/>
    <cellStyle name="Обычный 2 2 17 3 3 2 2 4" xfId="15543"/>
    <cellStyle name="Обычный 2 2 17 3 3 2 3" xfId="15544"/>
    <cellStyle name="Обычный 2 2 17 3 3 2 3 2" xfId="15545"/>
    <cellStyle name="Обычный 2 2 17 3 3 2 3 2 2" xfId="15546"/>
    <cellStyle name="Обычный 2 2 17 3 3 2 3 3" xfId="15547"/>
    <cellStyle name="Обычный 2 2 17 3 3 2 4" xfId="15548"/>
    <cellStyle name="Обычный 2 2 17 3 3 2 4 2" xfId="15549"/>
    <cellStyle name="Обычный 2 2 17 3 3 2 5" xfId="15550"/>
    <cellStyle name="Обычный 2 2 17 3 3 3" xfId="15551"/>
    <cellStyle name="Обычный 2 2 17 3 3 3 2" xfId="15552"/>
    <cellStyle name="Обычный 2 2 17 3 3 3 2 2" xfId="15553"/>
    <cellStyle name="Обычный 2 2 17 3 3 3 2 2 2" xfId="15554"/>
    <cellStyle name="Обычный 2 2 17 3 3 3 2 3" xfId="15555"/>
    <cellStyle name="Обычный 2 2 17 3 3 3 3" xfId="15556"/>
    <cellStyle name="Обычный 2 2 17 3 3 3 3 2" xfId="15557"/>
    <cellStyle name="Обычный 2 2 17 3 3 3 4" xfId="15558"/>
    <cellStyle name="Обычный 2 2 17 3 3 4" xfId="15559"/>
    <cellStyle name="Обычный 2 2 17 3 3 4 2" xfId="15560"/>
    <cellStyle name="Обычный 2 2 17 3 3 4 2 2" xfId="15561"/>
    <cellStyle name="Обычный 2 2 17 3 3 4 3" xfId="15562"/>
    <cellStyle name="Обычный 2 2 17 3 3 5" xfId="15563"/>
    <cellStyle name="Обычный 2 2 17 3 3 5 2" xfId="15564"/>
    <cellStyle name="Обычный 2 2 17 3 3 6" xfId="15565"/>
    <cellStyle name="Обычный 2 2 17 3 4" xfId="15566"/>
    <cellStyle name="Обычный 2 2 17 3 4 2" xfId="15567"/>
    <cellStyle name="Обычный 2 2 17 3 4 2 2" xfId="15568"/>
    <cellStyle name="Обычный 2 2 17 3 4 2 2 2" xfId="15569"/>
    <cellStyle name="Обычный 2 2 17 3 4 2 2 2 2" xfId="15570"/>
    <cellStyle name="Обычный 2 2 17 3 4 2 2 2 2 2" xfId="15571"/>
    <cellStyle name="Обычный 2 2 17 3 4 2 2 2 3" xfId="15572"/>
    <cellStyle name="Обычный 2 2 17 3 4 2 2 3" xfId="15573"/>
    <cellStyle name="Обычный 2 2 17 3 4 2 2 3 2" xfId="15574"/>
    <cellStyle name="Обычный 2 2 17 3 4 2 2 4" xfId="15575"/>
    <cellStyle name="Обычный 2 2 17 3 4 2 3" xfId="15576"/>
    <cellStyle name="Обычный 2 2 17 3 4 2 3 2" xfId="15577"/>
    <cellStyle name="Обычный 2 2 17 3 4 2 3 2 2" xfId="15578"/>
    <cellStyle name="Обычный 2 2 17 3 4 2 3 3" xfId="15579"/>
    <cellStyle name="Обычный 2 2 17 3 4 2 4" xfId="15580"/>
    <cellStyle name="Обычный 2 2 17 3 4 2 4 2" xfId="15581"/>
    <cellStyle name="Обычный 2 2 17 3 4 2 5" xfId="15582"/>
    <cellStyle name="Обычный 2 2 17 3 4 3" xfId="15583"/>
    <cellStyle name="Обычный 2 2 17 3 4 3 2" xfId="15584"/>
    <cellStyle name="Обычный 2 2 17 3 4 3 2 2" xfId="15585"/>
    <cellStyle name="Обычный 2 2 17 3 4 3 2 2 2" xfId="15586"/>
    <cellStyle name="Обычный 2 2 17 3 4 3 2 3" xfId="15587"/>
    <cellStyle name="Обычный 2 2 17 3 4 3 3" xfId="15588"/>
    <cellStyle name="Обычный 2 2 17 3 4 3 3 2" xfId="15589"/>
    <cellStyle name="Обычный 2 2 17 3 4 3 4" xfId="15590"/>
    <cellStyle name="Обычный 2 2 17 3 4 4" xfId="15591"/>
    <cellStyle name="Обычный 2 2 17 3 4 4 2" xfId="15592"/>
    <cellStyle name="Обычный 2 2 17 3 4 4 2 2" xfId="15593"/>
    <cellStyle name="Обычный 2 2 17 3 4 4 3" xfId="15594"/>
    <cellStyle name="Обычный 2 2 17 3 4 5" xfId="15595"/>
    <cellStyle name="Обычный 2 2 17 3 4 5 2" xfId="15596"/>
    <cellStyle name="Обычный 2 2 17 3 4 6" xfId="15597"/>
    <cellStyle name="Обычный 2 2 17 3 5" xfId="15598"/>
    <cellStyle name="Обычный 2 2 17 3 5 2" xfId="15599"/>
    <cellStyle name="Обычный 2 2 17 3 5 2 2" xfId="15600"/>
    <cellStyle name="Обычный 2 2 17 3 5 2 2 2" xfId="15601"/>
    <cellStyle name="Обычный 2 2 17 3 5 2 2 2 2" xfId="15602"/>
    <cellStyle name="Обычный 2 2 17 3 5 2 2 2 2 2" xfId="15603"/>
    <cellStyle name="Обычный 2 2 17 3 5 2 2 2 3" xfId="15604"/>
    <cellStyle name="Обычный 2 2 17 3 5 2 2 3" xfId="15605"/>
    <cellStyle name="Обычный 2 2 17 3 5 2 2 3 2" xfId="15606"/>
    <cellStyle name="Обычный 2 2 17 3 5 2 2 4" xfId="15607"/>
    <cellStyle name="Обычный 2 2 17 3 5 2 3" xfId="15608"/>
    <cellStyle name="Обычный 2 2 17 3 5 2 3 2" xfId="15609"/>
    <cellStyle name="Обычный 2 2 17 3 5 2 3 2 2" xfId="15610"/>
    <cellStyle name="Обычный 2 2 17 3 5 2 3 3" xfId="15611"/>
    <cellStyle name="Обычный 2 2 17 3 5 2 4" xfId="15612"/>
    <cellStyle name="Обычный 2 2 17 3 5 2 4 2" xfId="15613"/>
    <cellStyle name="Обычный 2 2 17 3 5 2 5" xfId="15614"/>
    <cellStyle name="Обычный 2 2 17 3 5 3" xfId="15615"/>
    <cellStyle name="Обычный 2 2 17 3 5 3 2" xfId="15616"/>
    <cellStyle name="Обычный 2 2 17 3 5 3 2 2" xfId="15617"/>
    <cellStyle name="Обычный 2 2 17 3 5 3 2 2 2" xfId="15618"/>
    <cellStyle name="Обычный 2 2 17 3 5 3 2 3" xfId="15619"/>
    <cellStyle name="Обычный 2 2 17 3 5 3 3" xfId="15620"/>
    <cellStyle name="Обычный 2 2 17 3 5 3 3 2" xfId="15621"/>
    <cellStyle name="Обычный 2 2 17 3 5 3 4" xfId="15622"/>
    <cellStyle name="Обычный 2 2 17 3 5 4" xfId="15623"/>
    <cellStyle name="Обычный 2 2 17 3 5 4 2" xfId="15624"/>
    <cellStyle name="Обычный 2 2 17 3 5 4 2 2" xfId="15625"/>
    <cellStyle name="Обычный 2 2 17 3 5 4 3" xfId="15626"/>
    <cellStyle name="Обычный 2 2 17 3 5 5" xfId="15627"/>
    <cellStyle name="Обычный 2 2 17 3 5 5 2" xfId="15628"/>
    <cellStyle name="Обычный 2 2 17 3 5 6" xfId="15629"/>
    <cellStyle name="Обычный 2 2 17 3 6" xfId="15630"/>
    <cellStyle name="Обычный 2 2 17 3 6 2" xfId="15631"/>
    <cellStyle name="Обычный 2 2 17 3 6 2 2" xfId="15632"/>
    <cellStyle name="Обычный 2 2 17 3 6 2 2 2" xfId="15633"/>
    <cellStyle name="Обычный 2 2 17 3 6 2 2 2 2" xfId="15634"/>
    <cellStyle name="Обычный 2 2 17 3 6 2 2 2 2 2" xfId="15635"/>
    <cellStyle name="Обычный 2 2 17 3 6 2 2 2 3" xfId="15636"/>
    <cellStyle name="Обычный 2 2 17 3 6 2 2 3" xfId="15637"/>
    <cellStyle name="Обычный 2 2 17 3 6 2 2 3 2" xfId="15638"/>
    <cellStyle name="Обычный 2 2 17 3 6 2 2 4" xfId="15639"/>
    <cellStyle name="Обычный 2 2 17 3 6 2 3" xfId="15640"/>
    <cellStyle name="Обычный 2 2 17 3 6 2 3 2" xfId="15641"/>
    <cellStyle name="Обычный 2 2 17 3 6 2 3 2 2" xfId="15642"/>
    <cellStyle name="Обычный 2 2 17 3 6 2 3 3" xfId="15643"/>
    <cellStyle name="Обычный 2 2 17 3 6 2 4" xfId="15644"/>
    <cellStyle name="Обычный 2 2 17 3 6 2 4 2" xfId="15645"/>
    <cellStyle name="Обычный 2 2 17 3 6 2 5" xfId="15646"/>
    <cellStyle name="Обычный 2 2 17 3 6 3" xfId="15647"/>
    <cellStyle name="Обычный 2 2 17 3 6 3 2" xfId="15648"/>
    <cellStyle name="Обычный 2 2 17 3 6 3 2 2" xfId="15649"/>
    <cellStyle name="Обычный 2 2 17 3 6 3 2 2 2" xfId="15650"/>
    <cellStyle name="Обычный 2 2 17 3 6 3 2 3" xfId="15651"/>
    <cellStyle name="Обычный 2 2 17 3 6 3 3" xfId="15652"/>
    <cellStyle name="Обычный 2 2 17 3 6 3 3 2" xfId="15653"/>
    <cellStyle name="Обычный 2 2 17 3 6 3 4" xfId="15654"/>
    <cellStyle name="Обычный 2 2 17 3 6 4" xfId="15655"/>
    <cellStyle name="Обычный 2 2 17 3 6 4 2" xfId="15656"/>
    <cellStyle name="Обычный 2 2 17 3 6 4 2 2" xfId="15657"/>
    <cellStyle name="Обычный 2 2 17 3 6 4 3" xfId="15658"/>
    <cellStyle name="Обычный 2 2 17 3 6 5" xfId="15659"/>
    <cellStyle name="Обычный 2 2 17 3 6 5 2" xfId="15660"/>
    <cellStyle name="Обычный 2 2 17 3 6 6" xfId="15661"/>
    <cellStyle name="Обычный 2 2 17 3 7" xfId="15662"/>
    <cellStyle name="Обычный 2 2 17 3 7 2" xfId="15663"/>
    <cellStyle name="Обычный 2 2 17 3 7 2 2" xfId="15664"/>
    <cellStyle name="Обычный 2 2 17 3 7 2 2 2" xfId="15665"/>
    <cellStyle name="Обычный 2 2 17 3 7 2 2 2 2" xfId="15666"/>
    <cellStyle name="Обычный 2 2 17 3 7 2 2 3" xfId="15667"/>
    <cellStyle name="Обычный 2 2 17 3 7 2 3" xfId="15668"/>
    <cellStyle name="Обычный 2 2 17 3 7 2 3 2" xfId="15669"/>
    <cellStyle name="Обычный 2 2 17 3 7 2 4" xfId="15670"/>
    <cellStyle name="Обычный 2 2 17 3 7 3" xfId="15671"/>
    <cellStyle name="Обычный 2 2 17 3 7 3 2" xfId="15672"/>
    <cellStyle name="Обычный 2 2 17 3 7 3 2 2" xfId="15673"/>
    <cellStyle name="Обычный 2 2 17 3 7 3 3" xfId="15674"/>
    <cellStyle name="Обычный 2 2 17 3 7 4" xfId="15675"/>
    <cellStyle name="Обычный 2 2 17 3 7 4 2" xfId="15676"/>
    <cellStyle name="Обычный 2 2 17 3 7 5" xfId="15677"/>
    <cellStyle name="Обычный 2 2 17 3 8" xfId="15678"/>
    <cellStyle name="Обычный 2 2 17 3 8 2" xfId="15679"/>
    <cellStyle name="Обычный 2 2 17 3 8 2 2" xfId="15680"/>
    <cellStyle name="Обычный 2 2 17 3 8 2 2 2" xfId="15681"/>
    <cellStyle name="Обычный 2 2 17 3 8 2 3" xfId="15682"/>
    <cellStyle name="Обычный 2 2 17 3 8 3" xfId="15683"/>
    <cellStyle name="Обычный 2 2 17 3 8 3 2" xfId="15684"/>
    <cellStyle name="Обычный 2 2 17 3 8 4" xfId="15685"/>
    <cellStyle name="Обычный 2 2 17 3 9" xfId="15686"/>
    <cellStyle name="Обычный 2 2 17 3 9 2" xfId="15687"/>
    <cellStyle name="Обычный 2 2 17 3 9 2 2" xfId="15688"/>
    <cellStyle name="Обычный 2 2 17 3 9 3" xfId="15689"/>
    <cellStyle name="Обычный 2 2 17 4" xfId="15690"/>
    <cellStyle name="Обычный 2 2 17 4 10" xfId="15691"/>
    <cellStyle name="Обычный 2 2 17 4 2" xfId="15692"/>
    <cellStyle name="Обычный 2 2 17 4 2 2" xfId="15693"/>
    <cellStyle name="Обычный 2 2 17 4 2 2 2" xfId="15694"/>
    <cellStyle name="Обычный 2 2 17 4 2 2 2 2" xfId="15695"/>
    <cellStyle name="Обычный 2 2 17 4 2 2 2 2 2" xfId="15696"/>
    <cellStyle name="Обычный 2 2 17 4 2 2 2 2 2 2" xfId="15697"/>
    <cellStyle name="Обычный 2 2 17 4 2 2 2 2 3" xfId="15698"/>
    <cellStyle name="Обычный 2 2 17 4 2 2 2 3" xfId="15699"/>
    <cellStyle name="Обычный 2 2 17 4 2 2 2 3 2" xfId="15700"/>
    <cellStyle name="Обычный 2 2 17 4 2 2 2 4" xfId="15701"/>
    <cellStyle name="Обычный 2 2 17 4 2 2 3" xfId="15702"/>
    <cellStyle name="Обычный 2 2 17 4 2 2 3 2" xfId="15703"/>
    <cellStyle name="Обычный 2 2 17 4 2 2 3 2 2" xfId="15704"/>
    <cellStyle name="Обычный 2 2 17 4 2 2 3 3" xfId="15705"/>
    <cellStyle name="Обычный 2 2 17 4 2 2 4" xfId="15706"/>
    <cellStyle name="Обычный 2 2 17 4 2 2 4 2" xfId="15707"/>
    <cellStyle name="Обычный 2 2 17 4 2 2 5" xfId="15708"/>
    <cellStyle name="Обычный 2 2 17 4 2 3" xfId="15709"/>
    <cellStyle name="Обычный 2 2 17 4 2 3 2" xfId="15710"/>
    <cellStyle name="Обычный 2 2 17 4 2 3 2 2" xfId="15711"/>
    <cellStyle name="Обычный 2 2 17 4 2 3 2 2 2" xfId="15712"/>
    <cellStyle name="Обычный 2 2 17 4 2 3 2 3" xfId="15713"/>
    <cellStyle name="Обычный 2 2 17 4 2 3 3" xfId="15714"/>
    <cellStyle name="Обычный 2 2 17 4 2 3 3 2" xfId="15715"/>
    <cellStyle name="Обычный 2 2 17 4 2 3 4" xfId="15716"/>
    <cellStyle name="Обычный 2 2 17 4 2 4" xfId="15717"/>
    <cellStyle name="Обычный 2 2 17 4 2 4 2" xfId="15718"/>
    <cellStyle name="Обычный 2 2 17 4 2 4 2 2" xfId="15719"/>
    <cellStyle name="Обычный 2 2 17 4 2 4 3" xfId="15720"/>
    <cellStyle name="Обычный 2 2 17 4 2 5" xfId="15721"/>
    <cellStyle name="Обычный 2 2 17 4 2 5 2" xfId="15722"/>
    <cellStyle name="Обычный 2 2 17 4 2 6" xfId="15723"/>
    <cellStyle name="Обычный 2 2 17 4 3" xfId="15724"/>
    <cellStyle name="Обычный 2 2 17 4 3 2" xfId="15725"/>
    <cellStyle name="Обычный 2 2 17 4 3 2 2" xfId="15726"/>
    <cellStyle name="Обычный 2 2 17 4 3 2 2 2" xfId="15727"/>
    <cellStyle name="Обычный 2 2 17 4 3 2 2 2 2" xfId="15728"/>
    <cellStyle name="Обычный 2 2 17 4 3 2 2 2 2 2" xfId="15729"/>
    <cellStyle name="Обычный 2 2 17 4 3 2 2 2 3" xfId="15730"/>
    <cellStyle name="Обычный 2 2 17 4 3 2 2 3" xfId="15731"/>
    <cellStyle name="Обычный 2 2 17 4 3 2 2 3 2" xfId="15732"/>
    <cellStyle name="Обычный 2 2 17 4 3 2 2 4" xfId="15733"/>
    <cellStyle name="Обычный 2 2 17 4 3 2 3" xfId="15734"/>
    <cellStyle name="Обычный 2 2 17 4 3 2 3 2" xfId="15735"/>
    <cellStyle name="Обычный 2 2 17 4 3 2 3 2 2" xfId="15736"/>
    <cellStyle name="Обычный 2 2 17 4 3 2 3 3" xfId="15737"/>
    <cellStyle name="Обычный 2 2 17 4 3 2 4" xfId="15738"/>
    <cellStyle name="Обычный 2 2 17 4 3 2 4 2" xfId="15739"/>
    <cellStyle name="Обычный 2 2 17 4 3 2 5" xfId="15740"/>
    <cellStyle name="Обычный 2 2 17 4 3 3" xfId="15741"/>
    <cellStyle name="Обычный 2 2 17 4 3 3 2" xfId="15742"/>
    <cellStyle name="Обычный 2 2 17 4 3 3 2 2" xfId="15743"/>
    <cellStyle name="Обычный 2 2 17 4 3 3 2 2 2" xfId="15744"/>
    <cellStyle name="Обычный 2 2 17 4 3 3 2 3" xfId="15745"/>
    <cellStyle name="Обычный 2 2 17 4 3 3 3" xfId="15746"/>
    <cellStyle name="Обычный 2 2 17 4 3 3 3 2" xfId="15747"/>
    <cellStyle name="Обычный 2 2 17 4 3 3 4" xfId="15748"/>
    <cellStyle name="Обычный 2 2 17 4 3 4" xfId="15749"/>
    <cellStyle name="Обычный 2 2 17 4 3 4 2" xfId="15750"/>
    <cellStyle name="Обычный 2 2 17 4 3 4 2 2" xfId="15751"/>
    <cellStyle name="Обычный 2 2 17 4 3 4 3" xfId="15752"/>
    <cellStyle name="Обычный 2 2 17 4 3 5" xfId="15753"/>
    <cellStyle name="Обычный 2 2 17 4 3 5 2" xfId="15754"/>
    <cellStyle name="Обычный 2 2 17 4 3 6" xfId="15755"/>
    <cellStyle name="Обычный 2 2 17 4 4" xfId="15756"/>
    <cellStyle name="Обычный 2 2 17 4 4 2" xfId="15757"/>
    <cellStyle name="Обычный 2 2 17 4 4 2 2" xfId="15758"/>
    <cellStyle name="Обычный 2 2 17 4 4 2 2 2" xfId="15759"/>
    <cellStyle name="Обычный 2 2 17 4 4 2 2 2 2" xfId="15760"/>
    <cellStyle name="Обычный 2 2 17 4 4 2 2 2 2 2" xfId="15761"/>
    <cellStyle name="Обычный 2 2 17 4 4 2 2 2 3" xfId="15762"/>
    <cellStyle name="Обычный 2 2 17 4 4 2 2 3" xfId="15763"/>
    <cellStyle name="Обычный 2 2 17 4 4 2 2 3 2" xfId="15764"/>
    <cellStyle name="Обычный 2 2 17 4 4 2 2 4" xfId="15765"/>
    <cellStyle name="Обычный 2 2 17 4 4 2 3" xfId="15766"/>
    <cellStyle name="Обычный 2 2 17 4 4 2 3 2" xfId="15767"/>
    <cellStyle name="Обычный 2 2 17 4 4 2 3 2 2" xfId="15768"/>
    <cellStyle name="Обычный 2 2 17 4 4 2 3 3" xfId="15769"/>
    <cellStyle name="Обычный 2 2 17 4 4 2 4" xfId="15770"/>
    <cellStyle name="Обычный 2 2 17 4 4 2 4 2" xfId="15771"/>
    <cellStyle name="Обычный 2 2 17 4 4 2 5" xfId="15772"/>
    <cellStyle name="Обычный 2 2 17 4 4 3" xfId="15773"/>
    <cellStyle name="Обычный 2 2 17 4 4 3 2" xfId="15774"/>
    <cellStyle name="Обычный 2 2 17 4 4 3 2 2" xfId="15775"/>
    <cellStyle name="Обычный 2 2 17 4 4 3 2 2 2" xfId="15776"/>
    <cellStyle name="Обычный 2 2 17 4 4 3 2 3" xfId="15777"/>
    <cellStyle name="Обычный 2 2 17 4 4 3 3" xfId="15778"/>
    <cellStyle name="Обычный 2 2 17 4 4 3 3 2" xfId="15779"/>
    <cellStyle name="Обычный 2 2 17 4 4 3 4" xfId="15780"/>
    <cellStyle name="Обычный 2 2 17 4 4 4" xfId="15781"/>
    <cellStyle name="Обычный 2 2 17 4 4 4 2" xfId="15782"/>
    <cellStyle name="Обычный 2 2 17 4 4 4 2 2" xfId="15783"/>
    <cellStyle name="Обычный 2 2 17 4 4 4 3" xfId="15784"/>
    <cellStyle name="Обычный 2 2 17 4 4 5" xfId="15785"/>
    <cellStyle name="Обычный 2 2 17 4 4 5 2" xfId="15786"/>
    <cellStyle name="Обычный 2 2 17 4 4 6" xfId="15787"/>
    <cellStyle name="Обычный 2 2 17 4 5" xfId="15788"/>
    <cellStyle name="Обычный 2 2 17 4 5 2" xfId="15789"/>
    <cellStyle name="Обычный 2 2 17 4 5 2 2" xfId="15790"/>
    <cellStyle name="Обычный 2 2 17 4 5 2 2 2" xfId="15791"/>
    <cellStyle name="Обычный 2 2 17 4 5 2 2 2 2" xfId="15792"/>
    <cellStyle name="Обычный 2 2 17 4 5 2 2 2 2 2" xfId="15793"/>
    <cellStyle name="Обычный 2 2 17 4 5 2 2 2 3" xfId="15794"/>
    <cellStyle name="Обычный 2 2 17 4 5 2 2 3" xfId="15795"/>
    <cellStyle name="Обычный 2 2 17 4 5 2 2 3 2" xfId="15796"/>
    <cellStyle name="Обычный 2 2 17 4 5 2 2 4" xfId="15797"/>
    <cellStyle name="Обычный 2 2 17 4 5 2 3" xfId="15798"/>
    <cellStyle name="Обычный 2 2 17 4 5 2 3 2" xfId="15799"/>
    <cellStyle name="Обычный 2 2 17 4 5 2 3 2 2" xfId="15800"/>
    <cellStyle name="Обычный 2 2 17 4 5 2 3 3" xfId="15801"/>
    <cellStyle name="Обычный 2 2 17 4 5 2 4" xfId="15802"/>
    <cellStyle name="Обычный 2 2 17 4 5 2 4 2" xfId="15803"/>
    <cellStyle name="Обычный 2 2 17 4 5 2 5" xfId="15804"/>
    <cellStyle name="Обычный 2 2 17 4 5 3" xfId="15805"/>
    <cellStyle name="Обычный 2 2 17 4 5 3 2" xfId="15806"/>
    <cellStyle name="Обычный 2 2 17 4 5 3 2 2" xfId="15807"/>
    <cellStyle name="Обычный 2 2 17 4 5 3 2 2 2" xfId="15808"/>
    <cellStyle name="Обычный 2 2 17 4 5 3 2 3" xfId="15809"/>
    <cellStyle name="Обычный 2 2 17 4 5 3 3" xfId="15810"/>
    <cellStyle name="Обычный 2 2 17 4 5 3 3 2" xfId="15811"/>
    <cellStyle name="Обычный 2 2 17 4 5 3 4" xfId="15812"/>
    <cellStyle name="Обычный 2 2 17 4 5 4" xfId="15813"/>
    <cellStyle name="Обычный 2 2 17 4 5 4 2" xfId="15814"/>
    <cellStyle name="Обычный 2 2 17 4 5 4 2 2" xfId="15815"/>
    <cellStyle name="Обычный 2 2 17 4 5 4 3" xfId="15816"/>
    <cellStyle name="Обычный 2 2 17 4 5 5" xfId="15817"/>
    <cellStyle name="Обычный 2 2 17 4 5 5 2" xfId="15818"/>
    <cellStyle name="Обычный 2 2 17 4 5 6" xfId="15819"/>
    <cellStyle name="Обычный 2 2 17 4 6" xfId="15820"/>
    <cellStyle name="Обычный 2 2 17 4 6 2" xfId="15821"/>
    <cellStyle name="Обычный 2 2 17 4 6 2 2" xfId="15822"/>
    <cellStyle name="Обычный 2 2 17 4 6 2 2 2" xfId="15823"/>
    <cellStyle name="Обычный 2 2 17 4 6 2 2 2 2" xfId="15824"/>
    <cellStyle name="Обычный 2 2 17 4 6 2 2 3" xfId="15825"/>
    <cellStyle name="Обычный 2 2 17 4 6 2 3" xfId="15826"/>
    <cellStyle name="Обычный 2 2 17 4 6 2 3 2" xfId="15827"/>
    <cellStyle name="Обычный 2 2 17 4 6 2 4" xfId="15828"/>
    <cellStyle name="Обычный 2 2 17 4 6 3" xfId="15829"/>
    <cellStyle name="Обычный 2 2 17 4 6 3 2" xfId="15830"/>
    <cellStyle name="Обычный 2 2 17 4 6 3 2 2" xfId="15831"/>
    <cellStyle name="Обычный 2 2 17 4 6 3 3" xfId="15832"/>
    <cellStyle name="Обычный 2 2 17 4 6 4" xfId="15833"/>
    <cellStyle name="Обычный 2 2 17 4 6 4 2" xfId="15834"/>
    <cellStyle name="Обычный 2 2 17 4 6 5" xfId="15835"/>
    <cellStyle name="Обычный 2 2 17 4 7" xfId="15836"/>
    <cellStyle name="Обычный 2 2 17 4 7 2" xfId="15837"/>
    <cellStyle name="Обычный 2 2 17 4 7 2 2" xfId="15838"/>
    <cellStyle name="Обычный 2 2 17 4 7 2 2 2" xfId="15839"/>
    <cellStyle name="Обычный 2 2 17 4 7 2 3" xfId="15840"/>
    <cellStyle name="Обычный 2 2 17 4 7 3" xfId="15841"/>
    <cellStyle name="Обычный 2 2 17 4 7 3 2" xfId="15842"/>
    <cellStyle name="Обычный 2 2 17 4 7 4" xfId="15843"/>
    <cellStyle name="Обычный 2 2 17 4 8" xfId="15844"/>
    <cellStyle name="Обычный 2 2 17 4 8 2" xfId="15845"/>
    <cellStyle name="Обычный 2 2 17 4 8 2 2" xfId="15846"/>
    <cellStyle name="Обычный 2 2 17 4 8 3" xfId="15847"/>
    <cellStyle name="Обычный 2 2 17 4 9" xfId="15848"/>
    <cellStyle name="Обычный 2 2 17 4 9 2" xfId="15849"/>
    <cellStyle name="Обычный 2 2 17 5" xfId="15850"/>
    <cellStyle name="Обычный 2 2 17 5 10" xfId="15851"/>
    <cellStyle name="Обычный 2 2 17 5 2" xfId="15852"/>
    <cellStyle name="Обычный 2 2 17 5 2 2" xfId="15853"/>
    <cellStyle name="Обычный 2 2 17 5 2 2 2" xfId="15854"/>
    <cellStyle name="Обычный 2 2 17 5 2 2 2 2" xfId="15855"/>
    <cellStyle name="Обычный 2 2 17 5 2 2 2 2 2" xfId="15856"/>
    <cellStyle name="Обычный 2 2 17 5 2 2 2 2 2 2" xfId="15857"/>
    <cellStyle name="Обычный 2 2 17 5 2 2 2 2 3" xfId="15858"/>
    <cellStyle name="Обычный 2 2 17 5 2 2 2 3" xfId="15859"/>
    <cellStyle name="Обычный 2 2 17 5 2 2 2 3 2" xfId="15860"/>
    <cellStyle name="Обычный 2 2 17 5 2 2 2 4" xfId="15861"/>
    <cellStyle name="Обычный 2 2 17 5 2 2 3" xfId="15862"/>
    <cellStyle name="Обычный 2 2 17 5 2 2 3 2" xfId="15863"/>
    <cellStyle name="Обычный 2 2 17 5 2 2 3 2 2" xfId="15864"/>
    <cellStyle name="Обычный 2 2 17 5 2 2 3 3" xfId="15865"/>
    <cellStyle name="Обычный 2 2 17 5 2 2 4" xfId="15866"/>
    <cellStyle name="Обычный 2 2 17 5 2 2 4 2" xfId="15867"/>
    <cellStyle name="Обычный 2 2 17 5 2 2 5" xfId="15868"/>
    <cellStyle name="Обычный 2 2 17 5 2 3" xfId="15869"/>
    <cellStyle name="Обычный 2 2 17 5 2 3 2" xfId="15870"/>
    <cellStyle name="Обычный 2 2 17 5 2 3 2 2" xfId="15871"/>
    <cellStyle name="Обычный 2 2 17 5 2 3 2 2 2" xfId="15872"/>
    <cellStyle name="Обычный 2 2 17 5 2 3 2 3" xfId="15873"/>
    <cellStyle name="Обычный 2 2 17 5 2 3 3" xfId="15874"/>
    <cellStyle name="Обычный 2 2 17 5 2 3 3 2" xfId="15875"/>
    <cellStyle name="Обычный 2 2 17 5 2 3 4" xfId="15876"/>
    <cellStyle name="Обычный 2 2 17 5 2 4" xfId="15877"/>
    <cellStyle name="Обычный 2 2 17 5 2 4 2" xfId="15878"/>
    <cellStyle name="Обычный 2 2 17 5 2 4 2 2" xfId="15879"/>
    <cellStyle name="Обычный 2 2 17 5 2 4 3" xfId="15880"/>
    <cellStyle name="Обычный 2 2 17 5 2 5" xfId="15881"/>
    <cellStyle name="Обычный 2 2 17 5 2 5 2" xfId="15882"/>
    <cellStyle name="Обычный 2 2 17 5 2 6" xfId="15883"/>
    <cellStyle name="Обычный 2 2 17 5 3" xfId="15884"/>
    <cellStyle name="Обычный 2 2 17 5 3 2" xfId="15885"/>
    <cellStyle name="Обычный 2 2 17 5 3 2 2" xfId="15886"/>
    <cellStyle name="Обычный 2 2 17 5 3 2 2 2" xfId="15887"/>
    <cellStyle name="Обычный 2 2 17 5 3 2 2 2 2" xfId="15888"/>
    <cellStyle name="Обычный 2 2 17 5 3 2 2 2 2 2" xfId="15889"/>
    <cellStyle name="Обычный 2 2 17 5 3 2 2 2 3" xfId="15890"/>
    <cellStyle name="Обычный 2 2 17 5 3 2 2 3" xfId="15891"/>
    <cellStyle name="Обычный 2 2 17 5 3 2 2 3 2" xfId="15892"/>
    <cellStyle name="Обычный 2 2 17 5 3 2 2 4" xfId="15893"/>
    <cellStyle name="Обычный 2 2 17 5 3 2 3" xfId="15894"/>
    <cellStyle name="Обычный 2 2 17 5 3 2 3 2" xfId="15895"/>
    <cellStyle name="Обычный 2 2 17 5 3 2 3 2 2" xfId="15896"/>
    <cellStyle name="Обычный 2 2 17 5 3 2 3 3" xfId="15897"/>
    <cellStyle name="Обычный 2 2 17 5 3 2 4" xfId="15898"/>
    <cellStyle name="Обычный 2 2 17 5 3 2 4 2" xfId="15899"/>
    <cellStyle name="Обычный 2 2 17 5 3 2 5" xfId="15900"/>
    <cellStyle name="Обычный 2 2 17 5 3 3" xfId="15901"/>
    <cellStyle name="Обычный 2 2 17 5 3 3 2" xfId="15902"/>
    <cellStyle name="Обычный 2 2 17 5 3 3 2 2" xfId="15903"/>
    <cellStyle name="Обычный 2 2 17 5 3 3 2 2 2" xfId="15904"/>
    <cellStyle name="Обычный 2 2 17 5 3 3 2 3" xfId="15905"/>
    <cellStyle name="Обычный 2 2 17 5 3 3 3" xfId="15906"/>
    <cellStyle name="Обычный 2 2 17 5 3 3 3 2" xfId="15907"/>
    <cellStyle name="Обычный 2 2 17 5 3 3 4" xfId="15908"/>
    <cellStyle name="Обычный 2 2 17 5 3 4" xfId="15909"/>
    <cellStyle name="Обычный 2 2 17 5 3 4 2" xfId="15910"/>
    <cellStyle name="Обычный 2 2 17 5 3 4 2 2" xfId="15911"/>
    <cellStyle name="Обычный 2 2 17 5 3 4 3" xfId="15912"/>
    <cellStyle name="Обычный 2 2 17 5 3 5" xfId="15913"/>
    <cellStyle name="Обычный 2 2 17 5 3 5 2" xfId="15914"/>
    <cellStyle name="Обычный 2 2 17 5 3 6" xfId="15915"/>
    <cellStyle name="Обычный 2 2 17 5 4" xfId="15916"/>
    <cellStyle name="Обычный 2 2 17 5 4 2" xfId="15917"/>
    <cellStyle name="Обычный 2 2 17 5 4 2 2" xfId="15918"/>
    <cellStyle name="Обычный 2 2 17 5 4 2 2 2" xfId="15919"/>
    <cellStyle name="Обычный 2 2 17 5 4 2 2 2 2" xfId="15920"/>
    <cellStyle name="Обычный 2 2 17 5 4 2 2 2 2 2" xfId="15921"/>
    <cellStyle name="Обычный 2 2 17 5 4 2 2 2 3" xfId="15922"/>
    <cellStyle name="Обычный 2 2 17 5 4 2 2 3" xfId="15923"/>
    <cellStyle name="Обычный 2 2 17 5 4 2 2 3 2" xfId="15924"/>
    <cellStyle name="Обычный 2 2 17 5 4 2 2 4" xfId="15925"/>
    <cellStyle name="Обычный 2 2 17 5 4 2 3" xfId="15926"/>
    <cellStyle name="Обычный 2 2 17 5 4 2 3 2" xfId="15927"/>
    <cellStyle name="Обычный 2 2 17 5 4 2 3 2 2" xfId="15928"/>
    <cellStyle name="Обычный 2 2 17 5 4 2 3 3" xfId="15929"/>
    <cellStyle name="Обычный 2 2 17 5 4 2 4" xfId="15930"/>
    <cellStyle name="Обычный 2 2 17 5 4 2 4 2" xfId="15931"/>
    <cellStyle name="Обычный 2 2 17 5 4 2 5" xfId="15932"/>
    <cellStyle name="Обычный 2 2 17 5 4 3" xfId="15933"/>
    <cellStyle name="Обычный 2 2 17 5 4 3 2" xfId="15934"/>
    <cellStyle name="Обычный 2 2 17 5 4 3 2 2" xfId="15935"/>
    <cellStyle name="Обычный 2 2 17 5 4 3 2 2 2" xfId="15936"/>
    <cellStyle name="Обычный 2 2 17 5 4 3 2 3" xfId="15937"/>
    <cellStyle name="Обычный 2 2 17 5 4 3 3" xfId="15938"/>
    <cellStyle name="Обычный 2 2 17 5 4 3 3 2" xfId="15939"/>
    <cellStyle name="Обычный 2 2 17 5 4 3 4" xfId="15940"/>
    <cellStyle name="Обычный 2 2 17 5 4 4" xfId="15941"/>
    <cellStyle name="Обычный 2 2 17 5 4 4 2" xfId="15942"/>
    <cellStyle name="Обычный 2 2 17 5 4 4 2 2" xfId="15943"/>
    <cellStyle name="Обычный 2 2 17 5 4 4 3" xfId="15944"/>
    <cellStyle name="Обычный 2 2 17 5 4 5" xfId="15945"/>
    <cellStyle name="Обычный 2 2 17 5 4 5 2" xfId="15946"/>
    <cellStyle name="Обычный 2 2 17 5 4 6" xfId="15947"/>
    <cellStyle name="Обычный 2 2 17 5 5" xfId="15948"/>
    <cellStyle name="Обычный 2 2 17 5 5 2" xfId="15949"/>
    <cellStyle name="Обычный 2 2 17 5 5 2 2" xfId="15950"/>
    <cellStyle name="Обычный 2 2 17 5 5 2 2 2" xfId="15951"/>
    <cellStyle name="Обычный 2 2 17 5 5 2 2 2 2" xfId="15952"/>
    <cellStyle name="Обычный 2 2 17 5 5 2 2 2 2 2" xfId="15953"/>
    <cellStyle name="Обычный 2 2 17 5 5 2 2 2 3" xfId="15954"/>
    <cellStyle name="Обычный 2 2 17 5 5 2 2 3" xfId="15955"/>
    <cellStyle name="Обычный 2 2 17 5 5 2 2 3 2" xfId="15956"/>
    <cellStyle name="Обычный 2 2 17 5 5 2 2 4" xfId="15957"/>
    <cellStyle name="Обычный 2 2 17 5 5 2 3" xfId="15958"/>
    <cellStyle name="Обычный 2 2 17 5 5 2 3 2" xfId="15959"/>
    <cellStyle name="Обычный 2 2 17 5 5 2 3 2 2" xfId="15960"/>
    <cellStyle name="Обычный 2 2 17 5 5 2 3 3" xfId="15961"/>
    <cellStyle name="Обычный 2 2 17 5 5 2 4" xfId="15962"/>
    <cellStyle name="Обычный 2 2 17 5 5 2 4 2" xfId="15963"/>
    <cellStyle name="Обычный 2 2 17 5 5 2 5" xfId="15964"/>
    <cellStyle name="Обычный 2 2 17 5 5 3" xfId="15965"/>
    <cellStyle name="Обычный 2 2 17 5 5 3 2" xfId="15966"/>
    <cellStyle name="Обычный 2 2 17 5 5 3 2 2" xfId="15967"/>
    <cellStyle name="Обычный 2 2 17 5 5 3 2 2 2" xfId="15968"/>
    <cellStyle name="Обычный 2 2 17 5 5 3 2 3" xfId="15969"/>
    <cellStyle name="Обычный 2 2 17 5 5 3 3" xfId="15970"/>
    <cellStyle name="Обычный 2 2 17 5 5 3 3 2" xfId="15971"/>
    <cellStyle name="Обычный 2 2 17 5 5 3 4" xfId="15972"/>
    <cellStyle name="Обычный 2 2 17 5 5 4" xfId="15973"/>
    <cellStyle name="Обычный 2 2 17 5 5 4 2" xfId="15974"/>
    <cellStyle name="Обычный 2 2 17 5 5 4 2 2" xfId="15975"/>
    <cellStyle name="Обычный 2 2 17 5 5 4 3" xfId="15976"/>
    <cellStyle name="Обычный 2 2 17 5 5 5" xfId="15977"/>
    <cellStyle name="Обычный 2 2 17 5 5 5 2" xfId="15978"/>
    <cellStyle name="Обычный 2 2 17 5 5 6" xfId="15979"/>
    <cellStyle name="Обычный 2 2 17 5 6" xfId="15980"/>
    <cellStyle name="Обычный 2 2 17 5 6 2" xfId="15981"/>
    <cellStyle name="Обычный 2 2 17 5 6 2 2" xfId="15982"/>
    <cellStyle name="Обычный 2 2 17 5 6 2 2 2" xfId="15983"/>
    <cellStyle name="Обычный 2 2 17 5 6 2 2 2 2" xfId="15984"/>
    <cellStyle name="Обычный 2 2 17 5 6 2 2 3" xfId="15985"/>
    <cellStyle name="Обычный 2 2 17 5 6 2 3" xfId="15986"/>
    <cellStyle name="Обычный 2 2 17 5 6 2 3 2" xfId="15987"/>
    <cellStyle name="Обычный 2 2 17 5 6 2 4" xfId="15988"/>
    <cellStyle name="Обычный 2 2 17 5 6 3" xfId="15989"/>
    <cellStyle name="Обычный 2 2 17 5 6 3 2" xfId="15990"/>
    <cellStyle name="Обычный 2 2 17 5 6 3 2 2" xfId="15991"/>
    <cellStyle name="Обычный 2 2 17 5 6 3 3" xfId="15992"/>
    <cellStyle name="Обычный 2 2 17 5 6 4" xfId="15993"/>
    <cellStyle name="Обычный 2 2 17 5 6 4 2" xfId="15994"/>
    <cellStyle name="Обычный 2 2 17 5 6 5" xfId="15995"/>
    <cellStyle name="Обычный 2 2 17 5 7" xfId="15996"/>
    <cellStyle name="Обычный 2 2 17 5 7 2" xfId="15997"/>
    <cellStyle name="Обычный 2 2 17 5 7 2 2" xfId="15998"/>
    <cellStyle name="Обычный 2 2 17 5 7 2 2 2" xfId="15999"/>
    <cellStyle name="Обычный 2 2 17 5 7 2 3" xfId="16000"/>
    <cellStyle name="Обычный 2 2 17 5 7 3" xfId="16001"/>
    <cellStyle name="Обычный 2 2 17 5 7 3 2" xfId="16002"/>
    <cellStyle name="Обычный 2 2 17 5 7 4" xfId="16003"/>
    <cellStyle name="Обычный 2 2 17 5 8" xfId="16004"/>
    <cellStyle name="Обычный 2 2 17 5 8 2" xfId="16005"/>
    <cellStyle name="Обычный 2 2 17 5 8 2 2" xfId="16006"/>
    <cellStyle name="Обычный 2 2 17 5 8 3" xfId="16007"/>
    <cellStyle name="Обычный 2 2 17 5 9" xfId="16008"/>
    <cellStyle name="Обычный 2 2 17 5 9 2" xfId="16009"/>
    <cellStyle name="Обычный 2 2 17 6" xfId="16010"/>
    <cellStyle name="Обычный 2 2 17 6 2" xfId="16011"/>
    <cellStyle name="Обычный 2 2 17 6 2 2" xfId="16012"/>
    <cellStyle name="Обычный 2 2 17 6 2 2 2" xfId="16013"/>
    <cellStyle name="Обычный 2 2 17 6 2 2 2 2" xfId="16014"/>
    <cellStyle name="Обычный 2 2 17 6 2 2 2 2 2" xfId="16015"/>
    <cellStyle name="Обычный 2 2 17 6 2 2 2 3" xfId="16016"/>
    <cellStyle name="Обычный 2 2 17 6 2 2 3" xfId="16017"/>
    <cellStyle name="Обычный 2 2 17 6 2 2 3 2" xfId="16018"/>
    <cellStyle name="Обычный 2 2 17 6 2 2 4" xfId="16019"/>
    <cellStyle name="Обычный 2 2 17 6 2 3" xfId="16020"/>
    <cellStyle name="Обычный 2 2 17 6 2 3 2" xfId="16021"/>
    <cellStyle name="Обычный 2 2 17 6 2 3 2 2" xfId="16022"/>
    <cellStyle name="Обычный 2 2 17 6 2 3 3" xfId="16023"/>
    <cellStyle name="Обычный 2 2 17 6 2 4" xfId="16024"/>
    <cellStyle name="Обычный 2 2 17 6 2 4 2" xfId="16025"/>
    <cellStyle name="Обычный 2 2 17 6 2 5" xfId="16026"/>
    <cellStyle name="Обычный 2 2 17 6 3" xfId="16027"/>
    <cellStyle name="Обычный 2 2 17 6 3 2" xfId="16028"/>
    <cellStyle name="Обычный 2 2 17 6 3 2 2" xfId="16029"/>
    <cellStyle name="Обычный 2 2 17 6 3 2 2 2" xfId="16030"/>
    <cellStyle name="Обычный 2 2 17 6 3 2 3" xfId="16031"/>
    <cellStyle name="Обычный 2 2 17 6 3 3" xfId="16032"/>
    <cellStyle name="Обычный 2 2 17 6 3 3 2" xfId="16033"/>
    <cellStyle name="Обычный 2 2 17 6 3 4" xfId="16034"/>
    <cellStyle name="Обычный 2 2 17 6 4" xfId="16035"/>
    <cellStyle name="Обычный 2 2 17 6 4 2" xfId="16036"/>
    <cellStyle name="Обычный 2 2 17 6 4 2 2" xfId="16037"/>
    <cellStyle name="Обычный 2 2 17 6 4 3" xfId="16038"/>
    <cellStyle name="Обычный 2 2 17 6 5" xfId="16039"/>
    <cellStyle name="Обычный 2 2 17 6 5 2" xfId="16040"/>
    <cellStyle name="Обычный 2 2 17 6 6" xfId="16041"/>
    <cellStyle name="Обычный 2 2 17 7" xfId="16042"/>
    <cellStyle name="Обычный 2 2 17 7 2" xfId="16043"/>
    <cellStyle name="Обычный 2 2 17 7 2 2" xfId="16044"/>
    <cellStyle name="Обычный 2 2 17 7 2 2 2" xfId="16045"/>
    <cellStyle name="Обычный 2 2 17 7 2 2 2 2" xfId="16046"/>
    <cellStyle name="Обычный 2 2 17 7 2 2 2 2 2" xfId="16047"/>
    <cellStyle name="Обычный 2 2 17 7 2 2 2 3" xfId="16048"/>
    <cellStyle name="Обычный 2 2 17 7 2 2 3" xfId="16049"/>
    <cellStyle name="Обычный 2 2 17 7 2 2 3 2" xfId="16050"/>
    <cellStyle name="Обычный 2 2 17 7 2 2 4" xfId="16051"/>
    <cellStyle name="Обычный 2 2 17 7 2 3" xfId="16052"/>
    <cellStyle name="Обычный 2 2 17 7 2 3 2" xfId="16053"/>
    <cellStyle name="Обычный 2 2 17 7 2 3 2 2" xfId="16054"/>
    <cellStyle name="Обычный 2 2 17 7 2 3 3" xfId="16055"/>
    <cellStyle name="Обычный 2 2 17 7 2 4" xfId="16056"/>
    <cellStyle name="Обычный 2 2 17 7 2 4 2" xfId="16057"/>
    <cellStyle name="Обычный 2 2 17 7 2 5" xfId="16058"/>
    <cellStyle name="Обычный 2 2 17 7 3" xfId="16059"/>
    <cellStyle name="Обычный 2 2 17 7 3 2" xfId="16060"/>
    <cellStyle name="Обычный 2 2 17 7 3 2 2" xfId="16061"/>
    <cellStyle name="Обычный 2 2 17 7 3 2 2 2" xfId="16062"/>
    <cellStyle name="Обычный 2 2 17 7 3 2 3" xfId="16063"/>
    <cellStyle name="Обычный 2 2 17 7 3 3" xfId="16064"/>
    <cellStyle name="Обычный 2 2 17 7 3 3 2" xfId="16065"/>
    <cellStyle name="Обычный 2 2 17 7 3 4" xfId="16066"/>
    <cellStyle name="Обычный 2 2 17 7 4" xfId="16067"/>
    <cellStyle name="Обычный 2 2 17 7 4 2" xfId="16068"/>
    <cellStyle name="Обычный 2 2 17 7 4 2 2" xfId="16069"/>
    <cellStyle name="Обычный 2 2 17 7 4 3" xfId="16070"/>
    <cellStyle name="Обычный 2 2 17 7 5" xfId="16071"/>
    <cellStyle name="Обычный 2 2 17 7 5 2" xfId="16072"/>
    <cellStyle name="Обычный 2 2 17 7 6" xfId="16073"/>
    <cellStyle name="Обычный 2 2 17 8" xfId="16074"/>
    <cellStyle name="Обычный 2 2 17 8 2" xfId="16075"/>
    <cellStyle name="Обычный 2 2 17 8 2 2" xfId="16076"/>
    <cellStyle name="Обычный 2 2 17 8 2 2 2" xfId="16077"/>
    <cellStyle name="Обычный 2 2 17 8 2 2 2 2" xfId="16078"/>
    <cellStyle name="Обычный 2 2 17 8 2 2 2 2 2" xfId="16079"/>
    <cellStyle name="Обычный 2 2 17 8 2 2 2 3" xfId="16080"/>
    <cellStyle name="Обычный 2 2 17 8 2 2 3" xfId="16081"/>
    <cellStyle name="Обычный 2 2 17 8 2 2 3 2" xfId="16082"/>
    <cellStyle name="Обычный 2 2 17 8 2 2 4" xfId="16083"/>
    <cellStyle name="Обычный 2 2 17 8 2 3" xfId="16084"/>
    <cellStyle name="Обычный 2 2 17 8 2 3 2" xfId="16085"/>
    <cellStyle name="Обычный 2 2 17 8 2 3 2 2" xfId="16086"/>
    <cellStyle name="Обычный 2 2 17 8 2 3 3" xfId="16087"/>
    <cellStyle name="Обычный 2 2 17 8 2 4" xfId="16088"/>
    <cellStyle name="Обычный 2 2 17 8 2 4 2" xfId="16089"/>
    <cellStyle name="Обычный 2 2 17 8 2 5" xfId="16090"/>
    <cellStyle name="Обычный 2 2 17 8 3" xfId="16091"/>
    <cellStyle name="Обычный 2 2 17 8 3 2" xfId="16092"/>
    <cellStyle name="Обычный 2 2 17 8 3 2 2" xfId="16093"/>
    <cellStyle name="Обычный 2 2 17 8 3 2 2 2" xfId="16094"/>
    <cellStyle name="Обычный 2 2 17 8 3 2 3" xfId="16095"/>
    <cellStyle name="Обычный 2 2 17 8 3 3" xfId="16096"/>
    <cellStyle name="Обычный 2 2 17 8 3 3 2" xfId="16097"/>
    <cellStyle name="Обычный 2 2 17 8 3 4" xfId="16098"/>
    <cellStyle name="Обычный 2 2 17 8 4" xfId="16099"/>
    <cellStyle name="Обычный 2 2 17 8 4 2" xfId="16100"/>
    <cellStyle name="Обычный 2 2 17 8 4 2 2" xfId="16101"/>
    <cellStyle name="Обычный 2 2 17 8 4 3" xfId="16102"/>
    <cellStyle name="Обычный 2 2 17 8 5" xfId="16103"/>
    <cellStyle name="Обычный 2 2 17 8 5 2" xfId="16104"/>
    <cellStyle name="Обычный 2 2 17 8 6" xfId="16105"/>
    <cellStyle name="Обычный 2 2 17 9" xfId="16106"/>
    <cellStyle name="Обычный 2 2 17 9 2" xfId="16107"/>
    <cellStyle name="Обычный 2 2 17 9 2 2" xfId="16108"/>
    <cellStyle name="Обычный 2 2 17 9 2 2 2" xfId="16109"/>
    <cellStyle name="Обычный 2 2 17 9 2 2 2 2" xfId="16110"/>
    <cellStyle name="Обычный 2 2 17 9 2 2 2 2 2" xfId="16111"/>
    <cellStyle name="Обычный 2 2 17 9 2 2 2 3" xfId="16112"/>
    <cellStyle name="Обычный 2 2 17 9 2 2 3" xfId="16113"/>
    <cellStyle name="Обычный 2 2 17 9 2 2 3 2" xfId="16114"/>
    <cellStyle name="Обычный 2 2 17 9 2 2 4" xfId="16115"/>
    <cellStyle name="Обычный 2 2 17 9 2 3" xfId="16116"/>
    <cellStyle name="Обычный 2 2 17 9 2 3 2" xfId="16117"/>
    <cellStyle name="Обычный 2 2 17 9 2 3 2 2" xfId="16118"/>
    <cellStyle name="Обычный 2 2 17 9 2 3 3" xfId="16119"/>
    <cellStyle name="Обычный 2 2 17 9 2 4" xfId="16120"/>
    <cellStyle name="Обычный 2 2 17 9 2 4 2" xfId="16121"/>
    <cellStyle name="Обычный 2 2 17 9 2 5" xfId="16122"/>
    <cellStyle name="Обычный 2 2 17 9 3" xfId="16123"/>
    <cellStyle name="Обычный 2 2 17 9 3 2" xfId="16124"/>
    <cellStyle name="Обычный 2 2 17 9 3 2 2" xfId="16125"/>
    <cellStyle name="Обычный 2 2 17 9 3 2 2 2" xfId="16126"/>
    <cellStyle name="Обычный 2 2 17 9 3 2 3" xfId="16127"/>
    <cellStyle name="Обычный 2 2 17 9 3 3" xfId="16128"/>
    <cellStyle name="Обычный 2 2 17 9 3 3 2" xfId="16129"/>
    <cellStyle name="Обычный 2 2 17 9 3 4" xfId="16130"/>
    <cellStyle name="Обычный 2 2 17 9 4" xfId="16131"/>
    <cellStyle name="Обычный 2 2 17 9 4 2" xfId="16132"/>
    <cellStyle name="Обычный 2 2 17 9 4 2 2" xfId="16133"/>
    <cellStyle name="Обычный 2 2 17 9 4 3" xfId="16134"/>
    <cellStyle name="Обычный 2 2 17 9 5" xfId="16135"/>
    <cellStyle name="Обычный 2 2 17 9 5 2" xfId="16136"/>
    <cellStyle name="Обычный 2 2 17 9 6" xfId="16137"/>
    <cellStyle name="Обычный 2 2 18" xfId="16138"/>
    <cellStyle name="Обычный 2 2 18 10" xfId="16139"/>
    <cellStyle name="Обычный 2 2 18 10 2" xfId="16140"/>
    <cellStyle name="Обычный 2 2 18 10 2 2" xfId="16141"/>
    <cellStyle name="Обычный 2 2 18 10 2 2 2" xfId="16142"/>
    <cellStyle name="Обычный 2 2 18 10 2 2 2 2" xfId="16143"/>
    <cellStyle name="Обычный 2 2 18 10 2 2 3" xfId="16144"/>
    <cellStyle name="Обычный 2 2 18 10 2 3" xfId="16145"/>
    <cellStyle name="Обычный 2 2 18 10 2 3 2" xfId="16146"/>
    <cellStyle name="Обычный 2 2 18 10 2 4" xfId="16147"/>
    <cellStyle name="Обычный 2 2 18 10 3" xfId="16148"/>
    <cellStyle name="Обычный 2 2 18 10 3 2" xfId="16149"/>
    <cellStyle name="Обычный 2 2 18 10 3 2 2" xfId="16150"/>
    <cellStyle name="Обычный 2 2 18 10 3 3" xfId="16151"/>
    <cellStyle name="Обычный 2 2 18 10 4" xfId="16152"/>
    <cellStyle name="Обычный 2 2 18 10 4 2" xfId="16153"/>
    <cellStyle name="Обычный 2 2 18 10 5" xfId="16154"/>
    <cellStyle name="Обычный 2 2 18 11" xfId="16155"/>
    <cellStyle name="Обычный 2 2 18 11 2" xfId="16156"/>
    <cellStyle name="Обычный 2 2 18 11 2 2" xfId="16157"/>
    <cellStyle name="Обычный 2 2 18 11 2 2 2" xfId="16158"/>
    <cellStyle name="Обычный 2 2 18 11 2 3" xfId="16159"/>
    <cellStyle name="Обычный 2 2 18 11 3" xfId="16160"/>
    <cellStyle name="Обычный 2 2 18 11 3 2" xfId="16161"/>
    <cellStyle name="Обычный 2 2 18 11 4" xfId="16162"/>
    <cellStyle name="Обычный 2 2 18 12" xfId="16163"/>
    <cellStyle name="Обычный 2 2 18 12 2" xfId="16164"/>
    <cellStyle name="Обычный 2 2 18 12 2 2" xfId="16165"/>
    <cellStyle name="Обычный 2 2 18 12 3" xfId="16166"/>
    <cellStyle name="Обычный 2 2 18 13" xfId="16167"/>
    <cellStyle name="Обычный 2 2 18 14" xfId="16168"/>
    <cellStyle name="Обычный 2 2 18 14 2" xfId="16169"/>
    <cellStyle name="Обычный 2 2 18 15" xfId="16170"/>
    <cellStyle name="Обычный 2 2 18 2" xfId="16171"/>
    <cellStyle name="Обычный 2 2 18 2 10" xfId="16172"/>
    <cellStyle name="Обычный 2 2 18 2 10 2" xfId="16173"/>
    <cellStyle name="Обычный 2 2 18 2 10 2 2" xfId="16174"/>
    <cellStyle name="Обычный 2 2 18 2 10 2 2 2" xfId="16175"/>
    <cellStyle name="Обычный 2 2 18 2 10 2 3" xfId="16176"/>
    <cellStyle name="Обычный 2 2 18 2 10 3" xfId="16177"/>
    <cellStyle name="Обычный 2 2 18 2 10 3 2" xfId="16178"/>
    <cellStyle name="Обычный 2 2 18 2 10 4" xfId="16179"/>
    <cellStyle name="Обычный 2 2 18 2 11" xfId="16180"/>
    <cellStyle name="Обычный 2 2 18 2 11 2" xfId="16181"/>
    <cellStyle name="Обычный 2 2 18 2 11 2 2" xfId="16182"/>
    <cellStyle name="Обычный 2 2 18 2 11 3" xfId="16183"/>
    <cellStyle name="Обычный 2 2 18 2 12" xfId="16184"/>
    <cellStyle name="Обычный 2 2 18 2 12 2" xfId="16185"/>
    <cellStyle name="Обычный 2 2 18 2 13" xfId="16186"/>
    <cellStyle name="Обычный 2 2 18 2 2" xfId="16187"/>
    <cellStyle name="Обычный 2 2 18 2 2 10" xfId="16188"/>
    <cellStyle name="Обычный 2 2 18 2 2 10 2" xfId="16189"/>
    <cellStyle name="Обычный 2 2 18 2 2 11" xfId="16190"/>
    <cellStyle name="Обычный 2 2 18 2 2 2" xfId="16191"/>
    <cellStyle name="Обычный 2 2 18 2 2 2 10" xfId="16192"/>
    <cellStyle name="Обычный 2 2 18 2 2 2 2" xfId="16193"/>
    <cellStyle name="Обычный 2 2 18 2 2 2 2 2" xfId="16194"/>
    <cellStyle name="Обычный 2 2 18 2 2 2 2 2 2" xfId="16195"/>
    <cellStyle name="Обычный 2 2 18 2 2 2 2 2 2 2" xfId="16196"/>
    <cellStyle name="Обычный 2 2 18 2 2 2 2 2 2 2 2" xfId="16197"/>
    <cellStyle name="Обычный 2 2 18 2 2 2 2 2 2 2 2 2" xfId="16198"/>
    <cellStyle name="Обычный 2 2 18 2 2 2 2 2 2 2 3" xfId="16199"/>
    <cellStyle name="Обычный 2 2 18 2 2 2 2 2 2 3" xfId="16200"/>
    <cellStyle name="Обычный 2 2 18 2 2 2 2 2 2 3 2" xfId="16201"/>
    <cellStyle name="Обычный 2 2 18 2 2 2 2 2 2 4" xfId="16202"/>
    <cellStyle name="Обычный 2 2 18 2 2 2 2 2 3" xfId="16203"/>
    <cellStyle name="Обычный 2 2 18 2 2 2 2 2 3 2" xfId="16204"/>
    <cellStyle name="Обычный 2 2 18 2 2 2 2 2 3 2 2" xfId="16205"/>
    <cellStyle name="Обычный 2 2 18 2 2 2 2 2 3 3" xfId="16206"/>
    <cellStyle name="Обычный 2 2 18 2 2 2 2 2 4" xfId="16207"/>
    <cellStyle name="Обычный 2 2 18 2 2 2 2 2 4 2" xfId="16208"/>
    <cellStyle name="Обычный 2 2 18 2 2 2 2 2 5" xfId="16209"/>
    <cellStyle name="Обычный 2 2 18 2 2 2 2 3" xfId="16210"/>
    <cellStyle name="Обычный 2 2 18 2 2 2 2 3 2" xfId="16211"/>
    <cellStyle name="Обычный 2 2 18 2 2 2 2 3 2 2" xfId="16212"/>
    <cellStyle name="Обычный 2 2 18 2 2 2 2 3 2 2 2" xfId="16213"/>
    <cellStyle name="Обычный 2 2 18 2 2 2 2 3 2 3" xfId="16214"/>
    <cellStyle name="Обычный 2 2 18 2 2 2 2 3 3" xfId="16215"/>
    <cellStyle name="Обычный 2 2 18 2 2 2 2 3 3 2" xfId="16216"/>
    <cellStyle name="Обычный 2 2 18 2 2 2 2 3 4" xfId="16217"/>
    <cellStyle name="Обычный 2 2 18 2 2 2 2 4" xfId="16218"/>
    <cellStyle name="Обычный 2 2 18 2 2 2 2 4 2" xfId="16219"/>
    <cellStyle name="Обычный 2 2 18 2 2 2 2 4 2 2" xfId="16220"/>
    <cellStyle name="Обычный 2 2 18 2 2 2 2 4 3" xfId="16221"/>
    <cellStyle name="Обычный 2 2 18 2 2 2 2 5" xfId="16222"/>
    <cellStyle name="Обычный 2 2 18 2 2 2 2 5 2" xfId="16223"/>
    <cellStyle name="Обычный 2 2 18 2 2 2 2 6" xfId="16224"/>
    <cellStyle name="Обычный 2 2 18 2 2 2 3" xfId="16225"/>
    <cellStyle name="Обычный 2 2 18 2 2 2 3 2" xfId="16226"/>
    <cellStyle name="Обычный 2 2 18 2 2 2 3 2 2" xfId="16227"/>
    <cellStyle name="Обычный 2 2 18 2 2 2 3 2 2 2" xfId="16228"/>
    <cellStyle name="Обычный 2 2 18 2 2 2 3 2 2 2 2" xfId="16229"/>
    <cellStyle name="Обычный 2 2 18 2 2 2 3 2 2 2 2 2" xfId="16230"/>
    <cellStyle name="Обычный 2 2 18 2 2 2 3 2 2 2 3" xfId="16231"/>
    <cellStyle name="Обычный 2 2 18 2 2 2 3 2 2 3" xfId="16232"/>
    <cellStyle name="Обычный 2 2 18 2 2 2 3 2 2 3 2" xfId="16233"/>
    <cellStyle name="Обычный 2 2 18 2 2 2 3 2 2 4" xfId="16234"/>
    <cellStyle name="Обычный 2 2 18 2 2 2 3 2 3" xfId="16235"/>
    <cellStyle name="Обычный 2 2 18 2 2 2 3 2 3 2" xfId="16236"/>
    <cellStyle name="Обычный 2 2 18 2 2 2 3 2 3 2 2" xfId="16237"/>
    <cellStyle name="Обычный 2 2 18 2 2 2 3 2 3 3" xfId="16238"/>
    <cellStyle name="Обычный 2 2 18 2 2 2 3 2 4" xfId="16239"/>
    <cellStyle name="Обычный 2 2 18 2 2 2 3 2 4 2" xfId="16240"/>
    <cellStyle name="Обычный 2 2 18 2 2 2 3 2 5" xfId="16241"/>
    <cellStyle name="Обычный 2 2 18 2 2 2 3 3" xfId="16242"/>
    <cellStyle name="Обычный 2 2 18 2 2 2 3 3 2" xfId="16243"/>
    <cellStyle name="Обычный 2 2 18 2 2 2 3 3 2 2" xfId="16244"/>
    <cellStyle name="Обычный 2 2 18 2 2 2 3 3 2 2 2" xfId="16245"/>
    <cellStyle name="Обычный 2 2 18 2 2 2 3 3 2 3" xfId="16246"/>
    <cellStyle name="Обычный 2 2 18 2 2 2 3 3 3" xfId="16247"/>
    <cellStyle name="Обычный 2 2 18 2 2 2 3 3 3 2" xfId="16248"/>
    <cellStyle name="Обычный 2 2 18 2 2 2 3 3 4" xfId="16249"/>
    <cellStyle name="Обычный 2 2 18 2 2 2 3 4" xfId="16250"/>
    <cellStyle name="Обычный 2 2 18 2 2 2 3 4 2" xfId="16251"/>
    <cellStyle name="Обычный 2 2 18 2 2 2 3 4 2 2" xfId="16252"/>
    <cellStyle name="Обычный 2 2 18 2 2 2 3 4 3" xfId="16253"/>
    <cellStyle name="Обычный 2 2 18 2 2 2 3 5" xfId="16254"/>
    <cellStyle name="Обычный 2 2 18 2 2 2 3 5 2" xfId="16255"/>
    <cellStyle name="Обычный 2 2 18 2 2 2 3 6" xfId="16256"/>
    <cellStyle name="Обычный 2 2 18 2 2 2 4" xfId="16257"/>
    <cellStyle name="Обычный 2 2 18 2 2 2 4 2" xfId="16258"/>
    <cellStyle name="Обычный 2 2 18 2 2 2 4 2 2" xfId="16259"/>
    <cellStyle name="Обычный 2 2 18 2 2 2 4 2 2 2" xfId="16260"/>
    <cellStyle name="Обычный 2 2 18 2 2 2 4 2 2 2 2" xfId="16261"/>
    <cellStyle name="Обычный 2 2 18 2 2 2 4 2 2 2 2 2" xfId="16262"/>
    <cellStyle name="Обычный 2 2 18 2 2 2 4 2 2 2 3" xfId="16263"/>
    <cellStyle name="Обычный 2 2 18 2 2 2 4 2 2 3" xfId="16264"/>
    <cellStyle name="Обычный 2 2 18 2 2 2 4 2 2 3 2" xfId="16265"/>
    <cellStyle name="Обычный 2 2 18 2 2 2 4 2 2 4" xfId="16266"/>
    <cellStyle name="Обычный 2 2 18 2 2 2 4 2 3" xfId="16267"/>
    <cellStyle name="Обычный 2 2 18 2 2 2 4 2 3 2" xfId="16268"/>
    <cellStyle name="Обычный 2 2 18 2 2 2 4 2 3 2 2" xfId="16269"/>
    <cellStyle name="Обычный 2 2 18 2 2 2 4 2 3 3" xfId="16270"/>
    <cellStyle name="Обычный 2 2 18 2 2 2 4 2 4" xfId="16271"/>
    <cellStyle name="Обычный 2 2 18 2 2 2 4 2 4 2" xfId="16272"/>
    <cellStyle name="Обычный 2 2 18 2 2 2 4 2 5" xfId="16273"/>
    <cellStyle name="Обычный 2 2 18 2 2 2 4 3" xfId="16274"/>
    <cellStyle name="Обычный 2 2 18 2 2 2 4 3 2" xfId="16275"/>
    <cellStyle name="Обычный 2 2 18 2 2 2 4 3 2 2" xfId="16276"/>
    <cellStyle name="Обычный 2 2 18 2 2 2 4 3 2 2 2" xfId="16277"/>
    <cellStyle name="Обычный 2 2 18 2 2 2 4 3 2 3" xfId="16278"/>
    <cellStyle name="Обычный 2 2 18 2 2 2 4 3 3" xfId="16279"/>
    <cellStyle name="Обычный 2 2 18 2 2 2 4 3 3 2" xfId="16280"/>
    <cellStyle name="Обычный 2 2 18 2 2 2 4 3 4" xfId="16281"/>
    <cellStyle name="Обычный 2 2 18 2 2 2 4 4" xfId="16282"/>
    <cellStyle name="Обычный 2 2 18 2 2 2 4 4 2" xfId="16283"/>
    <cellStyle name="Обычный 2 2 18 2 2 2 4 4 2 2" xfId="16284"/>
    <cellStyle name="Обычный 2 2 18 2 2 2 4 4 3" xfId="16285"/>
    <cellStyle name="Обычный 2 2 18 2 2 2 4 5" xfId="16286"/>
    <cellStyle name="Обычный 2 2 18 2 2 2 4 5 2" xfId="16287"/>
    <cellStyle name="Обычный 2 2 18 2 2 2 4 6" xfId="16288"/>
    <cellStyle name="Обычный 2 2 18 2 2 2 5" xfId="16289"/>
    <cellStyle name="Обычный 2 2 18 2 2 2 5 2" xfId="16290"/>
    <cellStyle name="Обычный 2 2 18 2 2 2 5 2 2" xfId="16291"/>
    <cellStyle name="Обычный 2 2 18 2 2 2 5 2 2 2" xfId="16292"/>
    <cellStyle name="Обычный 2 2 18 2 2 2 5 2 2 2 2" xfId="16293"/>
    <cellStyle name="Обычный 2 2 18 2 2 2 5 2 2 2 2 2" xfId="16294"/>
    <cellStyle name="Обычный 2 2 18 2 2 2 5 2 2 2 3" xfId="16295"/>
    <cellStyle name="Обычный 2 2 18 2 2 2 5 2 2 3" xfId="16296"/>
    <cellStyle name="Обычный 2 2 18 2 2 2 5 2 2 3 2" xfId="16297"/>
    <cellStyle name="Обычный 2 2 18 2 2 2 5 2 2 4" xfId="16298"/>
    <cellStyle name="Обычный 2 2 18 2 2 2 5 2 3" xfId="16299"/>
    <cellStyle name="Обычный 2 2 18 2 2 2 5 2 3 2" xfId="16300"/>
    <cellStyle name="Обычный 2 2 18 2 2 2 5 2 3 2 2" xfId="16301"/>
    <cellStyle name="Обычный 2 2 18 2 2 2 5 2 3 3" xfId="16302"/>
    <cellStyle name="Обычный 2 2 18 2 2 2 5 2 4" xfId="16303"/>
    <cellStyle name="Обычный 2 2 18 2 2 2 5 2 4 2" xfId="16304"/>
    <cellStyle name="Обычный 2 2 18 2 2 2 5 2 5" xfId="16305"/>
    <cellStyle name="Обычный 2 2 18 2 2 2 5 3" xfId="16306"/>
    <cellStyle name="Обычный 2 2 18 2 2 2 5 3 2" xfId="16307"/>
    <cellStyle name="Обычный 2 2 18 2 2 2 5 3 2 2" xfId="16308"/>
    <cellStyle name="Обычный 2 2 18 2 2 2 5 3 2 2 2" xfId="16309"/>
    <cellStyle name="Обычный 2 2 18 2 2 2 5 3 2 3" xfId="16310"/>
    <cellStyle name="Обычный 2 2 18 2 2 2 5 3 3" xfId="16311"/>
    <cellStyle name="Обычный 2 2 18 2 2 2 5 3 3 2" xfId="16312"/>
    <cellStyle name="Обычный 2 2 18 2 2 2 5 3 4" xfId="16313"/>
    <cellStyle name="Обычный 2 2 18 2 2 2 5 4" xfId="16314"/>
    <cellStyle name="Обычный 2 2 18 2 2 2 5 4 2" xfId="16315"/>
    <cellStyle name="Обычный 2 2 18 2 2 2 5 4 2 2" xfId="16316"/>
    <cellStyle name="Обычный 2 2 18 2 2 2 5 4 3" xfId="16317"/>
    <cellStyle name="Обычный 2 2 18 2 2 2 5 5" xfId="16318"/>
    <cellStyle name="Обычный 2 2 18 2 2 2 5 5 2" xfId="16319"/>
    <cellStyle name="Обычный 2 2 18 2 2 2 5 6" xfId="16320"/>
    <cellStyle name="Обычный 2 2 18 2 2 2 6" xfId="16321"/>
    <cellStyle name="Обычный 2 2 18 2 2 2 6 2" xfId="16322"/>
    <cellStyle name="Обычный 2 2 18 2 2 2 6 2 2" xfId="16323"/>
    <cellStyle name="Обычный 2 2 18 2 2 2 6 2 2 2" xfId="16324"/>
    <cellStyle name="Обычный 2 2 18 2 2 2 6 2 2 2 2" xfId="16325"/>
    <cellStyle name="Обычный 2 2 18 2 2 2 6 2 2 3" xfId="16326"/>
    <cellStyle name="Обычный 2 2 18 2 2 2 6 2 3" xfId="16327"/>
    <cellStyle name="Обычный 2 2 18 2 2 2 6 2 3 2" xfId="16328"/>
    <cellStyle name="Обычный 2 2 18 2 2 2 6 2 4" xfId="16329"/>
    <cellStyle name="Обычный 2 2 18 2 2 2 6 3" xfId="16330"/>
    <cellStyle name="Обычный 2 2 18 2 2 2 6 3 2" xfId="16331"/>
    <cellStyle name="Обычный 2 2 18 2 2 2 6 3 2 2" xfId="16332"/>
    <cellStyle name="Обычный 2 2 18 2 2 2 6 3 3" xfId="16333"/>
    <cellStyle name="Обычный 2 2 18 2 2 2 6 4" xfId="16334"/>
    <cellStyle name="Обычный 2 2 18 2 2 2 6 4 2" xfId="16335"/>
    <cellStyle name="Обычный 2 2 18 2 2 2 6 5" xfId="16336"/>
    <cellStyle name="Обычный 2 2 18 2 2 2 7" xfId="16337"/>
    <cellStyle name="Обычный 2 2 18 2 2 2 7 2" xfId="16338"/>
    <cellStyle name="Обычный 2 2 18 2 2 2 7 2 2" xfId="16339"/>
    <cellStyle name="Обычный 2 2 18 2 2 2 7 2 2 2" xfId="16340"/>
    <cellStyle name="Обычный 2 2 18 2 2 2 7 2 3" xfId="16341"/>
    <cellStyle name="Обычный 2 2 18 2 2 2 7 3" xfId="16342"/>
    <cellStyle name="Обычный 2 2 18 2 2 2 7 3 2" xfId="16343"/>
    <cellStyle name="Обычный 2 2 18 2 2 2 7 4" xfId="16344"/>
    <cellStyle name="Обычный 2 2 18 2 2 2 8" xfId="16345"/>
    <cellStyle name="Обычный 2 2 18 2 2 2 8 2" xfId="16346"/>
    <cellStyle name="Обычный 2 2 18 2 2 2 8 2 2" xfId="16347"/>
    <cellStyle name="Обычный 2 2 18 2 2 2 8 3" xfId="16348"/>
    <cellStyle name="Обычный 2 2 18 2 2 2 9" xfId="16349"/>
    <cellStyle name="Обычный 2 2 18 2 2 2 9 2" xfId="16350"/>
    <cellStyle name="Обычный 2 2 18 2 2 3" xfId="16351"/>
    <cellStyle name="Обычный 2 2 18 2 2 3 2" xfId="16352"/>
    <cellStyle name="Обычный 2 2 18 2 2 3 2 2" xfId="16353"/>
    <cellStyle name="Обычный 2 2 18 2 2 3 2 2 2" xfId="16354"/>
    <cellStyle name="Обычный 2 2 18 2 2 3 2 2 2 2" xfId="16355"/>
    <cellStyle name="Обычный 2 2 18 2 2 3 2 2 2 2 2" xfId="16356"/>
    <cellStyle name="Обычный 2 2 18 2 2 3 2 2 2 3" xfId="16357"/>
    <cellStyle name="Обычный 2 2 18 2 2 3 2 2 3" xfId="16358"/>
    <cellStyle name="Обычный 2 2 18 2 2 3 2 2 3 2" xfId="16359"/>
    <cellStyle name="Обычный 2 2 18 2 2 3 2 2 4" xfId="16360"/>
    <cellStyle name="Обычный 2 2 18 2 2 3 2 3" xfId="16361"/>
    <cellStyle name="Обычный 2 2 18 2 2 3 2 3 2" xfId="16362"/>
    <cellStyle name="Обычный 2 2 18 2 2 3 2 3 2 2" xfId="16363"/>
    <cellStyle name="Обычный 2 2 18 2 2 3 2 3 3" xfId="16364"/>
    <cellStyle name="Обычный 2 2 18 2 2 3 2 4" xfId="16365"/>
    <cellStyle name="Обычный 2 2 18 2 2 3 2 4 2" xfId="16366"/>
    <cellStyle name="Обычный 2 2 18 2 2 3 2 5" xfId="16367"/>
    <cellStyle name="Обычный 2 2 18 2 2 3 3" xfId="16368"/>
    <cellStyle name="Обычный 2 2 18 2 2 3 3 2" xfId="16369"/>
    <cellStyle name="Обычный 2 2 18 2 2 3 3 2 2" xfId="16370"/>
    <cellStyle name="Обычный 2 2 18 2 2 3 3 2 2 2" xfId="16371"/>
    <cellStyle name="Обычный 2 2 18 2 2 3 3 2 3" xfId="16372"/>
    <cellStyle name="Обычный 2 2 18 2 2 3 3 3" xfId="16373"/>
    <cellStyle name="Обычный 2 2 18 2 2 3 3 3 2" xfId="16374"/>
    <cellStyle name="Обычный 2 2 18 2 2 3 3 4" xfId="16375"/>
    <cellStyle name="Обычный 2 2 18 2 2 3 4" xfId="16376"/>
    <cellStyle name="Обычный 2 2 18 2 2 3 4 2" xfId="16377"/>
    <cellStyle name="Обычный 2 2 18 2 2 3 4 2 2" xfId="16378"/>
    <cellStyle name="Обычный 2 2 18 2 2 3 4 3" xfId="16379"/>
    <cellStyle name="Обычный 2 2 18 2 2 3 5" xfId="16380"/>
    <cellStyle name="Обычный 2 2 18 2 2 3 5 2" xfId="16381"/>
    <cellStyle name="Обычный 2 2 18 2 2 3 6" xfId="16382"/>
    <cellStyle name="Обычный 2 2 18 2 2 4" xfId="16383"/>
    <cellStyle name="Обычный 2 2 18 2 2 4 2" xfId="16384"/>
    <cellStyle name="Обычный 2 2 18 2 2 4 2 2" xfId="16385"/>
    <cellStyle name="Обычный 2 2 18 2 2 4 2 2 2" xfId="16386"/>
    <cellStyle name="Обычный 2 2 18 2 2 4 2 2 2 2" xfId="16387"/>
    <cellStyle name="Обычный 2 2 18 2 2 4 2 2 2 2 2" xfId="16388"/>
    <cellStyle name="Обычный 2 2 18 2 2 4 2 2 2 3" xfId="16389"/>
    <cellStyle name="Обычный 2 2 18 2 2 4 2 2 3" xfId="16390"/>
    <cellStyle name="Обычный 2 2 18 2 2 4 2 2 3 2" xfId="16391"/>
    <cellStyle name="Обычный 2 2 18 2 2 4 2 2 4" xfId="16392"/>
    <cellStyle name="Обычный 2 2 18 2 2 4 2 3" xfId="16393"/>
    <cellStyle name="Обычный 2 2 18 2 2 4 2 3 2" xfId="16394"/>
    <cellStyle name="Обычный 2 2 18 2 2 4 2 3 2 2" xfId="16395"/>
    <cellStyle name="Обычный 2 2 18 2 2 4 2 3 3" xfId="16396"/>
    <cellStyle name="Обычный 2 2 18 2 2 4 2 4" xfId="16397"/>
    <cellStyle name="Обычный 2 2 18 2 2 4 2 4 2" xfId="16398"/>
    <cellStyle name="Обычный 2 2 18 2 2 4 2 5" xfId="16399"/>
    <cellStyle name="Обычный 2 2 18 2 2 4 3" xfId="16400"/>
    <cellStyle name="Обычный 2 2 18 2 2 4 3 2" xfId="16401"/>
    <cellStyle name="Обычный 2 2 18 2 2 4 3 2 2" xfId="16402"/>
    <cellStyle name="Обычный 2 2 18 2 2 4 3 2 2 2" xfId="16403"/>
    <cellStyle name="Обычный 2 2 18 2 2 4 3 2 3" xfId="16404"/>
    <cellStyle name="Обычный 2 2 18 2 2 4 3 3" xfId="16405"/>
    <cellStyle name="Обычный 2 2 18 2 2 4 3 3 2" xfId="16406"/>
    <cellStyle name="Обычный 2 2 18 2 2 4 3 4" xfId="16407"/>
    <cellStyle name="Обычный 2 2 18 2 2 4 4" xfId="16408"/>
    <cellStyle name="Обычный 2 2 18 2 2 4 4 2" xfId="16409"/>
    <cellStyle name="Обычный 2 2 18 2 2 4 4 2 2" xfId="16410"/>
    <cellStyle name="Обычный 2 2 18 2 2 4 4 3" xfId="16411"/>
    <cellStyle name="Обычный 2 2 18 2 2 4 5" xfId="16412"/>
    <cellStyle name="Обычный 2 2 18 2 2 4 5 2" xfId="16413"/>
    <cellStyle name="Обычный 2 2 18 2 2 4 6" xfId="16414"/>
    <cellStyle name="Обычный 2 2 18 2 2 5" xfId="16415"/>
    <cellStyle name="Обычный 2 2 18 2 2 5 2" xfId="16416"/>
    <cellStyle name="Обычный 2 2 18 2 2 5 2 2" xfId="16417"/>
    <cellStyle name="Обычный 2 2 18 2 2 5 2 2 2" xfId="16418"/>
    <cellStyle name="Обычный 2 2 18 2 2 5 2 2 2 2" xfId="16419"/>
    <cellStyle name="Обычный 2 2 18 2 2 5 2 2 2 2 2" xfId="16420"/>
    <cellStyle name="Обычный 2 2 18 2 2 5 2 2 2 3" xfId="16421"/>
    <cellStyle name="Обычный 2 2 18 2 2 5 2 2 3" xfId="16422"/>
    <cellStyle name="Обычный 2 2 18 2 2 5 2 2 3 2" xfId="16423"/>
    <cellStyle name="Обычный 2 2 18 2 2 5 2 2 4" xfId="16424"/>
    <cellStyle name="Обычный 2 2 18 2 2 5 2 3" xfId="16425"/>
    <cellStyle name="Обычный 2 2 18 2 2 5 2 3 2" xfId="16426"/>
    <cellStyle name="Обычный 2 2 18 2 2 5 2 3 2 2" xfId="16427"/>
    <cellStyle name="Обычный 2 2 18 2 2 5 2 3 3" xfId="16428"/>
    <cellStyle name="Обычный 2 2 18 2 2 5 2 4" xfId="16429"/>
    <cellStyle name="Обычный 2 2 18 2 2 5 2 4 2" xfId="16430"/>
    <cellStyle name="Обычный 2 2 18 2 2 5 2 5" xfId="16431"/>
    <cellStyle name="Обычный 2 2 18 2 2 5 3" xfId="16432"/>
    <cellStyle name="Обычный 2 2 18 2 2 5 3 2" xfId="16433"/>
    <cellStyle name="Обычный 2 2 18 2 2 5 3 2 2" xfId="16434"/>
    <cellStyle name="Обычный 2 2 18 2 2 5 3 2 2 2" xfId="16435"/>
    <cellStyle name="Обычный 2 2 18 2 2 5 3 2 3" xfId="16436"/>
    <cellStyle name="Обычный 2 2 18 2 2 5 3 3" xfId="16437"/>
    <cellStyle name="Обычный 2 2 18 2 2 5 3 3 2" xfId="16438"/>
    <cellStyle name="Обычный 2 2 18 2 2 5 3 4" xfId="16439"/>
    <cellStyle name="Обычный 2 2 18 2 2 5 4" xfId="16440"/>
    <cellStyle name="Обычный 2 2 18 2 2 5 4 2" xfId="16441"/>
    <cellStyle name="Обычный 2 2 18 2 2 5 4 2 2" xfId="16442"/>
    <cellStyle name="Обычный 2 2 18 2 2 5 4 3" xfId="16443"/>
    <cellStyle name="Обычный 2 2 18 2 2 5 5" xfId="16444"/>
    <cellStyle name="Обычный 2 2 18 2 2 5 5 2" xfId="16445"/>
    <cellStyle name="Обычный 2 2 18 2 2 5 6" xfId="16446"/>
    <cellStyle name="Обычный 2 2 18 2 2 6" xfId="16447"/>
    <cellStyle name="Обычный 2 2 18 2 2 6 2" xfId="16448"/>
    <cellStyle name="Обычный 2 2 18 2 2 6 2 2" xfId="16449"/>
    <cellStyle name="Обычный 2 2 18 2 2 6 2 2 2" xfId="16450"/>
    <cellStyle name="Обычный 2 2 18 2 2 6 2 2 2 2" xfId="16451"/>
    <cellStyle name="Обычный 2 2 18 2 2 6 2 2 2 2 2" xfId="16452"/>
    <cellStyle name="Обычный 2 2 18 2 2 6 2 2 2 3" xfId="16453"/>
    <cellStyle name="Обычный 2 2 18 2 2 6 2 2 3" xfId="16454"/>
    <cellStyle name="Обычный 2 2 18 2 2 6 2 2 3 2" xfId="16455"/>
    <cellStyle name="Обычный 2 2 18 2 2 6 2 2 4" xfId="16456"/>
    <cellStyle name="Обычный 2 2 18 2 2 6 2 3" xfId="16457"/>
    <cellStyle name="Обычный 2 2 18 2 2 6 2 3 2" xfId="16458"/>
    <cellStyle name="Обычный 2 2 18 2 2 6 2 3 2 2" xfId="16459"/>
    <cellStyle name="Обычный 2 2 18 2 2 6 2 3 3" xfId="16460"/>
    <cellStyle name="Обычный 2 2 18 2 2 6 2 4" xfId="16461"/>
    <cellStyle name="Обычный 2 2 18 2 2 6 2 4 2" xfId="16462"/>
    <cellStyle name="Обычный 2 2 18 2 2 6 2 5" xfId="16463"/>
    <cellStyle name="Обычный 2 2 18 2 2 6 3" xfId="16464"/>
    <cellStyle name="Обычный 2 2 18 2 2 6 3 2" xfId="16465"/>
    <cellStyle name="Обычный 2 2 18 2 2 6 3 2 2" xfId="16466"/>
    <cellStyle name="Обычный 2 2 18 2 2 6 3 2 2 2" xfId="16467"/>
    <cellStyle name="Обычный 2 2 18 2 2 6 3 2 3" xfId="16468"/>
    <cellStyle name="Обычный 2 2 18 2 2 6 3 3" xfId="16469"/>
    <cellStyle name="Обычный 2 2 18 2 2 6 3 3 2" xfId="16470"/>
    <cellStyle name="Обычный 2 2 18 2 2 6 3 4" xfId="16471"/>
    <cellStyle name="Обычный 2 2 18 2 2 6 4" xfId="16472"/>
    <cellStyle name="Обычный 2 2 18 2 2 6 4 2" xfId="16473"/>
    <cellStyle name="Обычный 2 2 18 2 2 6 4 2 2" xfId="16474"/>
    <cellStyle name="Обычный 2 2 18 2 2 6 4 3" xfId="16475"/>
    <cellStyle name="Обычный 2 2 18 2 2 6 5" xfId="16476"/>
    <cellStyle name="Обычный 2 2 18 2 2 6 5 2" xfId="16477"/>
    <cellStyle name="Обычный 2 2 18 2 2 6 6" xfId="16478"/>
    <cellStyle name="Обычный 2 2 18 2 2 7" xfId="16479"/>
    <cellStyle name="Обычный 2 2 18 2 2 7 2" xfId="16480"/>
    <cellStyle name="Обычный 2 2 18 2 2 7 2 2" xfId="16481"/>
    <cellStyle name="Обычный 2 2 18 2 2 7 2 2 2" xfId="16482"/>
    <cellStyle name="Обычный 2 2 18 2 2 7 2 2 2 2" xfId="16483"/>
    <cellStyle name="Обычный 2 2 18 2 2 7 2 2 3" xfId="16484"/>
    <cellStyle name="Обычный 2 2 18 2 2 7 2 3" xfId="16485"/>
    <cellStyle name="Обычный 2 2 18 2 2 7 2 3 2" xfId="16486"/>
    <cellStyle name="Обычный 2 2 18 2 2 7 2 4" xfId="16487"/>
    <cellStyle name="Обычный 2 2 18 2 2 7 3" xfId="16488"/>
    <cellStyle name="Обычный 2 2 18 2 2 7 3 2" xfId="16489"/>
    <cellStyle name="Обычный 2 2 18 2 2 7 3 2 2" xfId="16490"/>
    <cellStyle name="Обычный 2 2 18 2 2 7 3 3" xfId="16491"/>
    <cellStyle name="Обычный 2 2 18 2 2 7 4" xfId="16492"/>
    <cellStyle name="Обычный 2 2 18 2 2 7 4 2" xfId="16493"/>
    <cellStyle name="Обычный 2 2 18 2 2 7 5" xfId="16494"/>
    <cellStyle name="Обычный 2 2 18 2 2 8" xfId="16495"/>
    <cellStyle name="Обычный 2 2 18 2 2 8 2" xfId="16496"/>
    <cellStyle name="Обычный 2 2 18 2 2 8 2 2" xfId="16497"/>
    <cellStyle name="Обычный 2 2 18 2 2 8 2 2 2" xfId="16498"/>
    <cellStyle name="Обычный 2 2 18 2 2 8 2 3" xfId="16499"/>
    <cellStyle name="Обычный 2 2 18 2 2 8 3" xfId="16500"/>
    <cellStyle name="Обычный 2 2 18 2 2 8 3 2" xfId="16501"/>
    <cellStyle name="Обычный 2 2 18 2 2 8 4" xfId="16502"/>
    <cellStyle name="Обычный 2 2 18 2 2 9" xfId="16503"/>
    <cellStyle name="Обычный 2 2 18 2 2 9 2" xfId="16504"/>
    <cellStyle name="Обычный 2 2 18 2 2 9 2 2" xfId="16505"/>
    <cellStyle name="Обычный 2 2 18 2 2 9 3" xfId="16506"/>
    <cellStyle name="Обычный 2 2 18 2 3" xfId="16507"/>
    <cellStyle name="Обычный 2 2 18 2 3 10" xfId="16508"/>
    <cellStyle name="Обычный 2 2 18 2 3 2" xfId="16509"/>
    <cellStyle name="Обычный 2 2 18 2 3 2 2" xfId="16510"/>
    <cellStyle name="Обычный 2 2 18 2 3 2 2 2" xfId="16511"/>
    <cellStyle name="Обычный 2 2 18 2 3 2 2 2 2" xfId="16512"/>
    <cellStyle name="Обычный 2 2 18 2 3 2 2 2 2 2" xfId="16513"/>
    <cellStyle name="Обычный 2 2 18 2 3 2 2 2 2 2 2" xfId="16514"/>
    <cellStyle name="Обычный 2 2 18 2 3 2 2 2 2 3" xfId="16515"/>
    <cellStyle name="Обычный 2 2 18 2 3 2 2 2 3" xfId="16516"/>
    <cellStyle name="Обычный 2 2 18 2 3 2 2 2 3 2" xfId="16517"/>
    <cellStyle name="Обычный 2 2 18 2 3 2 2 2 4" xfId="16518"/>
    <cellStyle name="Обычный 2 2 18 2 3 2 2 3" xfId="16519"/>
    <cellStyle name="Обычный 2 2 18 2 3 2 2 3 2" xfId="16520"/>
    <cellStyle name="Обычный 2 2 18 2 3 2 2 3 2 2" xfId="16521"/>
    <cellStyle name="Обычный 2 2 18 2 3 2 2 3 3" xfId="16522"/>
    <cellStyle name="Обычный 2 2 18 2 3 2 2 4" xfId="16523"/>
    <cellStyle name="Обычный 2 2 18 2 3 2 2 4 2" xfId="16524"/>
    <cellStyle name="Обычный 2 2 18 2 3 2 2 5" xfId="16525"/>
    <cellStyle name="Обычный 2 2 18 2 3 2 3" xfId="16526"/>
    <cellStyle name="Обычный 2 2 18 2 3 2 3 2" xfId="16527"/>
    <cellStyle name="Обычный 2 2 18 2 3 2 3 2 2" xfId="16528"/>
    <cellStyle name="Обычный 2 2 18 2 3 2 3 2 2 2" xfId="16529"/>
    <cellStyle name="Обычный 2 2 18 2 3 2 3 2 3" xfId="16530"/>
    <cellStyle name="Обычный 2 2 18 2 3 2 3 3" xfId="16531"/>
    <cellStyle name="Обычный 2 2 18 2 3 2 3 3 2" xfId="16532"/>
    <cellStyle name="Обычный 2 2 18 2 3 2 3 4" xfId="16533"/>
    <cellStyle name="Обычный 2 2 18 2 3 2 4" xfId="16534"/>
    <cellStyle name="Обычный 2 2 18 2 3 2 4 2" xfId="16535"/>
    <cellStyle name="Обычный 2 2 18 2 3 2 4 2 2" xfId="16536"/>
    <cellStyle name="Обычный 2 2 18 2 3 2 4 3" xfId="16537"/>
    <cellStyle name="Обычный 2 2 18 2 3 2 5" xfId="16538"/>
    <cellStyle name="Обычный 2 2 18 2 3 2 5 2" xfId="16539"/>
    <cellStyle name="Обычный 2 2 18 2 3 2 6" xfId="16540"/>
    <cellStyle name="Обычный 2 2 18 2 3 3" xfId="16541"/>
    <cellStyle name="Обычный 2 2 18 2 3 3 2" xfId="16542"/>
    <cellStyle name="Обычный 2 2 18 2 3 3 2 2" xfId="16543"/>
    <cellStyle name="Обычный 2 2 18 2 3 3 2 2 2" xfId="16544"/>
    <cellStyle name="Обычный 2 2 18 2 3 3 2 2 2 2" xfId="16545"/>
    <cellStyle name="Обычный 2 2 18 2 3 3 2 2 2 2 2" xfId="16546"/>
    <cellStyle name="Обычный 2 2 18 2 3 3 2 2 2 3" xfId="16547"/>
    <cellStyle name="Обычный 2 2 18 2 3 3 2 2 3" xfId="16548"/>
    <cellStyle name="Обычный 2 2 18 2 3 3 2 2 3 2" xfId="16549"/>
    <cellStyle name="Обычный 2 2 18 2 3 3 2 2 4" xfId="16550"/>
    <cellStyle name="Обычный 2 2 18 2 3 3 2 3" xfId="16551"/>
    <cellStyle name="Обычный 2 2 18 2 3 3 2 3 2" xfId="16552"/>
    <cellStyle name="Обычный 2 2 18 2 3 3 2 3 2 2" xfId="16553"/>
    <cellStyle name="Обычный 2 2 18 2 3 3 2 3 3" xfId="16554"/>
    <cellStyle name="Обычный 2 2 18 2 3 3 2 4" xfId="16555"/>
    <cellStyle name="Обычный 2 2 18 2 3 3 2 4 2" xfId="16556"/>
    <cellStyle name="Обычный 2 2 18 2 3 3 2 5" xfId="16557"/>
    <cellStyle name="Обычный 2 2 18 2 3 3 3" xfId="16558"/>
    <cellStyle name="Обычный 2 2 18 2 3 3 3 2" xfId="16559"/>
    <cellStyle name="Обычный 2 2 18 2 3 3 3 2 2" xfId="16560"/>
    <cellStyle name="Обычный 2 2 18 2 3 3 3 2 2 2" xfId="16561"/>
    <cellStyle name="Обычный 2 2 18 2 3 3 3 2 3" xfId="16562"/>
    <cellStyle name="Обычный 2 2 18 2 3 3 3 3" xfId="16563"/>
    <cellStyle name="Обычный 2 2 18 2 3 3 3 3 2" xfId="16564"/>
    <cellStyle name="Обычный 2 2 18 2 3 3 3 4" xfId="16565"/>
    <cellStyle name="Обычный 2 2 18 2 3 3 4" xfId="16566"/>
    <cellStyle name="Обычный 2 2 18 2 3 3 4 2" xfId="16567"/>
    <cellStyle name="Обычный 2 2 18 2 3 3 4 2 2" xfId="16568"/>
    <cellStyle name="Обычный 2 2 18 2 3 3 4 3" xfId="16569"/>
    <cellStyle name="Обычный 2 2 18 2 3 3 5" xfId="16570"/>
    <cellStyle name="Обычный 2 2 18 2 3 3 5 2" xfId="16571"/>
    <cellStyle name="Обычный 2 2 18 2 3 3 6" xfId="16572"/>
    <cellStyle name="Обычный 2 2 18 2 3 4" xfId="16573"/>
    <cellStyle name="Обычный 2 2 18 2 3 4 2" xfId="16574"/>
    <cellStyle name="Обычный 2 2 18 2 3 4 2 2" xfId="16575"/>
    <cellStyle name="Обычный 2 2 18 2 3 4 2 2 2" xfId="16576"/>
    <cellStyle name="Обычный 2 2 18 2 3 4 2 2 2 2" xfId="16577"/>
    <cellStyle name="Обычный 2 2 18 2 3 4 2 2 2 2 2" xfId="16578"/>
    <cellStyle name="Обычный 2 2 18 2 3 4 2 2 2 3" xfId="16579"/>
    <cellStyle name="Обычный 2 2 18 2 3 4 2 2 3" xfId="16580"/>
    <cellStyle name="Обычный 2 2 18 2 3 4 2 2 3 2" xfId="16581"/>
    <cellStyle name="Обычный 2 2 18 2 3 4 2 2 4" xfId="16582"/>
    <cellStyle name="Обычный 2 2 18 2 3 4 2 3" xfId="16583"/>
    <cellStyle name="Обычный 2 2 18 2 3 4 2 3 2" xfId="16584"/>
    <cellStyle name="Обычный 2 2 18 2 3 4 2 3 2 2" xfId="16585"/>
    <cellStyle name="Обычный 2 2 18 2 3 4 2 3 3" xfId="16586"/>
    <cellStyle name="Обычный 2 2 18 2 3 4 2 4" xfId="16587"/>
    <cellStyle name="Обычный 2 2 18 2 3 4 2 4 2" xfId="16588"/>
    <cellStyle name="Обычный 2 2 18 2 3 4 2 5" xfId="16589"/>
    <cellStyle name="Обычный 2 2 18 2 3 4 3" xfId="16590"/>
    <cellStyle name="Обычный 2 2 18 2 3 4 3 2" xfId="16591"/>
    <cellStyle name="Обычный 2 2 18 2 3 4 3 2 2" xfId="16592"/>
    <cellStyle name="Обычный 2 2 18 2 3 4 3 2 2 2" xfId="16593"/>
    <cellStyle name="Обычный 2 2 18 2 3 4 3 2 3" xfId="16594"/>
    <cellStyle name="Обычный 2 2 18 2 3 4 3 3" xfId="16595"/>
    <cellStyle name="Обычный 2 2 18 2 3 4 3 3 2" xfId="16596"/>
    <cellStyle name="Обычный 2 2 18 2 3 4 3 4" xfId="16597"/>
    <cellStyle name="Обычный 2 2 18 2 3 4 4" xfId="16598"/>
    <cellStyle name="Обычный 2 2 18 2 3 4 4 2" xfId="16599"/>
    <cellStyle name="Обычный 2 2 18 2 3 4 4 2 2" xfId="16600"/>
    <cellStyle name="Обычный 2 2 18 2 3 4 4 3" xfId="16601"/>
    <cellStyle name="Обычный 2 2 18 2 3 4 5" xfId="16602"/>
    <cellStyle name="Обычный 2 2 18 2 3 4 5 2" xfId="16603"/>
    <cellStyle name="Обычный 2 2 18 2 3 4 6" xfId="16604"/>
    <cellStyle name="Обычный 2 2 18 2 3 5" xfId="16605"/>
    <cellStyle name="Обычный 2 2 18 2 3 5 2" xfId="16606"/>
    <cellStyle name="Обычный 2 2 18 2 3 5 2 2" xfId="16607"/>
    <cellStyle name="Обычный 2 2 18 2 3 5 2 2 2" xfId="16608"/>
    <cellStyle name="Обычный 2 2 18 2 3 5 2 2 2 2" xfId="16609"/>
    <cellStyle name="Обычный 2 2 18 2 3 5 2 2 2 2 2" xfId="16610"/>
    <cellStyle name="Обычный 2 2 18 2 3 5 2 2 2 3" xfId="16611"/>
    <cellStyle name="Обычный 2 2 18 2 3 5 2 2 3" xfId="16612"/>
    <cellStyle name="Обычный 2 2 18 2 3 5 2 2 3 2" xfId="16613"/>
    <cellStyle name="Обычный 2 2 18 2 3 5 2 2 4" xfId="16614"/>
    <cellStyle name="Обычный 2 2 18 2 3 5 2 3" xfId="16615"/>
    <cellStyle name="Обычный 2 2 18 2 3 5 2 3 2" xfId="16616"/>
    <cellStyle name="Обычный 2 2 18 2 3 5 2 3 2 2" xfId="16617"/>
    <cellStyle name="Обычный 2 2 18 2 3 5 2 3 3" xfId="16618"/>
    <cellStyle name="Обычный 2 2 18 2 3 5 2 4" xfId="16619"/>
    <cellStyle name="Обычный 2 2 18 2 3 5 2 4 2" xfId="16620"/>
    <cellStyle name="Обычный 2 2 18 2 3 5 2 5" xfId="16621"/>
    <cellStyle name="Обычный 2 2 18 2 3 5 3" xfId="16622"/>
    <cellStyle name="Обычный 2 2 18 2 3 5 3 2" xfId="16623"/>
    <cellStyle name="Обычный 2 2 18 2 3 5 3 2 2" xfId="16624"/>
    <cellStyle name="Обычный 2 2 18 2 3 5 3 2 2 2" xfId="16625"/>
    <cellStyle name="Обычный 2 2 18 2 3 5 3 2 3" xfId="16626"/>
    <cellStyle name="Обычный 2 2 18 2 3 5 3 3" xfId="16627"/>
    <cellStyle name="Обычный 2 2 18 2 3 5 3 3 2" xfId="16628"/>
    <cellStyle name="Обычный 2 2 18 2 3 5 3 4" xfId="16629"/>
    <cellStyle name="Обычный 2 2 18 2 3 5 4" xfId="16630"/>
    <cellStyle name="Обычный 2 2 18 2 3 5 4 2" xfId="16631"/>
    <cellStyle name="Обычный 2 2 18 2 3 5 4 2 2" xfId="16632"/>
    <cellStyle name="Обычный 2 2 18 2 3 5 4 3" xfId="16633"/>
    <cellStyle name="Обычный 2 2 18 2 3 5 5" xfId="16634"/>
    <cellStyle name="Обычный 2 2 18 2 3 5 5 2" xfId="16635"/>
    <cellStyle name="Обычный 2 2 18 2 3 5 6" xfId="16636"/>
    <cellStyle name="Обычный 2 2 18 2 3 6" xfId="16637"/>
    <cellStyle name="Обычный 2 2 18 2 3 6 2" xfId="16638"/>
    <cellStyle name="Обычный 2 2 18 2 3 6 2 2" xfId="16639"/>
    <cellStyle name="Обычный 2 2 18 2 3 6 2 2 2" xfId="16640"/>
    <cellStyle name="Обычный 2 2 18 2 3 6 2 2 2 2" xfId="16641"/>
    <cellStyle name="Обычный 2 2 18 2 3 6 2 2 3" xfId="16642"/>
    <cellStyle name="Обычный 2 2 18 2 3 6 2 3" xfId="16643"/>
    <cellStyle name="Обычный 2 2 18 2 3 6 2 3 2" xfId="16644"/>
    <cellStyle name="Обычный 2 2 18 2 3 6 2 4" xfId="16645"/>
    <cellStyle name="Обычный 2 2 18 2 3 6 3" xfId="16646"/>
    <cellStyle name="Обычный 2 2 18 2 3 6 3 2" xfId="16647"/>
    <cellStyle name="Обычный 2 2 18 2 3 6 3 2 2" xfId="16648"/>
    <cellStyle name="Обычный 2 2 18 2 3 6 3 3" xfId="16649"/>
    <cellStyle name="Обычный 2 2 18 2 3 6 4" xfId="16650"/>
    <cellStyle name="Обычный 2 2 18 2 3 6 4 2" xfId="16651"/>
    <cellStyle name="Обычный 2 2 18 2 3 6 5" xfId="16652"/>
    <cellStyle name="Обычный 2 2 18 2 3 7" xfId="16653"/>
    <cellStyle name="Обычный 2 2 18 2 3 7 2" xfId="16654"/>
    <cellStyle name="Обычный 2 2 18 2 3 7 2 2" xfId="16655"/>
    <cellStyle name="Обычный 2 2 18 2 3 7 2 2 2" xfId="16656"/>
    <cellStyle name="Обычный 2 2 18 2 3 7 2 3" xfId="16657"/>
    <cellStyle name="Обычный 2 2 18 2 3 7 3" xfId="16658"/>
    <cellStyle name="Обычный 2 2 18 2 3 7 3 2" xfId="16659"/>
    <cellStyle name="Обычный 2 2 18 2 3 7 4" xfId="16660"/>
    <cellStyle name="Обычный 2 2 18 2 3 8" xfId="16661"/>
    <cellStyle name="Обычный 2 2 18 2 3 8 2" xfId="16662"/>
    <cellStyle name="Обычный 2 2 18 2 3 8 2 2" xfId="16663"/>
    <cellStyle name="Обычный 2 2 18 2 3 8 3" xfId="16664"/>
    <cellStyle name="Обычный 2 2 18 2 3 9" xfId="16665"/>
    <cellStyle name="Обычный 2 2 18 2 3 9 2" xfId="16666"/>
    <cellStyle name="Обычный 2 2 18 2 4" xfId="16667"/>
    <cellStyle name="Обычный 2 2 18 2 4 10" xfId="16668"/>
    <cellStyle name="Обычный 2 2 18 2 4 2" xfId="16669"/>
    <cellStyle name="Обычный 2 2 18 2 4 2 2" xfId="16670"/>
    <cellStyle name="Обычный 2 2 18 2 4 2 2 2" xfId="16671"/>
    <cellStyle name="Обычный 2 2 18 2 4 2 2 2 2" xfId="16672"/>
    <cellStyle name="Обычный 2 2 18 2 4 2 2 2 2 2" xfId="16673"/>
    <cellStyle name="Обычный 2 2 18 2 4 2 2 2 2 2 2" xfId="16674"/>
    <cellStyle name="Обычный 2 2 18 2 4 2 2 2 2 3" xfId="16675"/>
    <cellStyle name="Обычный 2 2 18 2 4 2 2 2 3" xfId="16676"/>
    <cellStyle name="Обычный 2 2 18 2 4 2 2 2 3 2" xfId="16677"/>
    <cellStyle name="Обычный 2 2 18 2 4 2 2 2 4" xfId="16678"/>
    <cellStyle name="Обычный 2 2 18 2 4 2 2 3" xfId="16679"/>
    <cellStyle name="Обычный 2 2 18 2 4 2 2 3 2" xfId="16680"/>
    <cellStyle name="Обычный 2 2 18 2 4 2 2 3 2 2" xfId="16681"/>
    <cellStyle name="Обычный 2 2 18 2 4 2 2 3 3" xfId="16682"/>
    <cellStyle name="Обычный 2 2 18 2 4 2 2 4" xfId="16683"/>
    <cellStyle name="Обычный 2 2 18 2 4 2 2 4 2" xfId="16684"/>
    <cellStyle name="Обычный 2 2 18 2 4 2 2 5" xfId="16685"/>
    <cellStyle name="Обычный 2 2 18 2 4 2 3" xfId="16686"/>
    <cellStyle name="Обычный 2 2 18 2 4 2 3 2" xfId="16687"/>
    <cellStyle name="Обычный 2 2 18 2 4 2 3 2 2" xfId="16688"/>
    <cellStyle name="Обычный 2 2 18 2 4 2 3 2 2 2" xfId="16689"/>
    <cellStyle name="Обычный 2 2 18 2 4 2 3 2 3" xfId="16690"/>
    <cellStyle name="Обычный 2 2 18 2 4 2 3 3" xfId="16691"/>
    <cellStyle name="Обычный 2 2 18 2 4 2 3 3 2" xfId="16692"/>
    <cellStyle name="Обычный 2 2 18 2 4 2 3 4" xfId="16693"/>
    <cellStyle name="Обычный 2 2 18 2 4 2 4" xfId="16694"/>
    <cellStyle name="Обычный 2 2 18 2 4 2 4 2" xfId="16695"/>
    <cellStyle name="Обычный 2 2 18 2 4 2 4 2 2" xfId="16696"/>
    <cellStyle name="Обычный 2 2 18 2 4 2 4 3" xfId="16697"/>
    <cellStyle name="Обычный 2 2 18 2 4 2 5" xfId="16698"/>
    <cellStyle name="Обычный 2 2 18 2 4 2 5 2" xfId="16699"/>
    <cellStyle name="Обычный 2 2 18 2 4 2 6" xfId="16700"/>
    <cellStyle name="Обычный 2 2 18 2 4 3" xfId="16701"/>
    <cellStyle name="Обычный 2 2 18 2 4 3 2" xfId="16702"/>
    <cellStyle name="Обычный 2 2 18 2 4 3 2 2" xfId="16703"/>
    <cellStyle name="Обычный 2 2 18 2 4 3 2 2 2" xfId="16704"/>
    <cellStyle name="Обычный 2 2 18 2 4 3 2 2 2 2" xfId="16705"/>
    <cellStyle name="Обычный 2 2 18 2 4 3 2 2 2 2 2" xfId="16706"/>
    <cellStyle name="Обычный 2 2 18 2 4 3 2 2 2 3" xfId="16707"/>
    <cellStyle name="Обычный 2 2 18 2 4 3 2 2 3" xfId="16708"/>
    <cellStyle name="Обычный 2 2 18 2 4 3 2 2 3 2" xfId="16709"/>
    <cellStyle name="Обычный 2 2 18 2 4 3 2 2 4" xfId="16710"/>
    <cellStyle name="Обычный 2 2 18 2 4 3 2 3" xfId="16711"/>
    <cellStyle name="Обычный 2 2 18 2 4 3 2 3 2" xfId="16712"/>
    <cellStyle name="Обычный 2 2 18 2 4 3 2 3 2 2" xfId="16713"/>
    <cellStyle name="Обычный 2 2 18 2 4 3 2 3 3" xfId="16714"/>
    <cellStyle name="Обычный 2 2 18 2 4 3 2 4" xfId="16715"/>
    <cellStyle name="Обычный 2 2 18 2 4 3 2 4 2" xfId="16716"/>
    <cellStyle name="Обычный 2 2 18 2 4 3 2 5" xfId="16717"/>
    <cellStyle name="Обычный 2 2 18 2 4 3 3" xfId="16718"/>
    <cellStyle name="Обычный 2 2 18 2 4 3 3 2" xfId="16719"/>
    <cellStyle name="Обычный 2 2 18 2 4 3 3 2 2" xfId="16720"/>
    <cellStyle name="Обычный 2 2 18 2 4 3 3 2 2 2" xfId="16721"/>
    <cellStyle name="Обычный 2 2 18 2 4 3 3 2 3" xfId="16722"/>
    <cellStyle name="Обычный 2 2 18 2 4 3 3 3" xfId="16723"/>
    <cellStyle name="Обычный 2 2 18 2 4 3 3 3 2" xfId="16724"/>
    <cellStyle name="Обычный 2 2 18 2 4 3 3 4" xfId="16725"/>
    <cellStyle name="Обычный 2 2 18 2 4 3 4" xfId="16726"/>
    <cellStyle name="Обычный 2 2 18 2 4 3 4 2" xfId="16727"/>
    <cellStyle name="Обычный 2 2 18 2 4 3 4 2 2" xfId="16728"/>
    <cellStyle name="Обычный 2 2 18 2 4 3 4 3" xfId="16729"/>
    <cellStyle name="Обычный 2 2 18 2 4 3 5" xfId="16730"/>
    <cellStyle name="Обычный 2 2 18 2 4 3 5 2" xfId="16731"/>
    <cellStyle name="Обычный 2 2 18 2 4 3 6" xfId="16732"/>
    <cellStyle name="Обычный 2 2 18 2 4 4" xfId="16733"/>
    <cellStyle name="Обычный 2 2 18 2 4 4 2" xfId="16734"/>
    <cellStyle name="Обычный 2 2 18 2 4 4 2 2" xfId="16735"/>
    <cellStyle name="Обычный 2 2 18 2 4 4 2 2 2" xfId="16736"/>
    <cellStyle name="Обычный 2 2 18 2 4 4 2 2 2 2" xfId="16737"/>
    <cellStyle name="Обычный 2 2 18 2 4 4 2 2 2 2 2" xfId="16738"/>
    <cellStyle name="Обычный 2 2 18 2 4 4 2 2 2 3" xfId="16739"/>
    <cellStyle name="Обычный 2 2 18 2 4 4 2 2 3" xfId="16740"/>
    <cellStyle name="Обычный 2 2 18 2 4 4 2 2 3 2" xfId="16741"/>
    <cellStyle name="Обычный 2 2 18 2 4 4 2 2 4" xfId="16742"/>
    <cellStyle name="Обычный 2 2 18 2 4 4 2 3" xfId="16743"/>
    <cellStyle name="Обычный 2 2 18 2 4 4 2 3 2" xfId="16744"/>
    <cellStyle name="Обычный 2 2 18 2 4 4 2 3 2 2" xfId="16745"/>
    <cellStyle name="Обычный 2 2 18 2 4 4 2 3 3" xfId="16746"/>
    <cellStyle name="Обычный 2 2 18 2 4 4 2 4" xfId="16747"/>
    <cellStyle name="Обычный 2 2 18 2 4 4 2 4 2" xfId="16748"/>
    <cellStyle name="Обычный 2 2 18 2 4 4 2 5" xfId="16749"/>
    <cellStyle name="Обычный 2 2 18 2 4 4 3" xfId="16750"/>
    <cellStyle name="Обычный 2 2 18 2 4 4 3 2" xfId="16751"/>
    <cellStyle name="Обычный 2 2 18 2 4 4 3 2 2" xfId="16752"/>
    <cellStyle name="Обычный 2 2 18 2 4 4 3 2 2 2" xfId="16753"/>
    <cellStyle name="Обычный 2 2 18 2 4 4 3 2 3" xfId="16754"/>
    <cellStyle name="Обычный 2 2 18 2 4 4 3 3" xfId="16755"/>
    <cellStyle name="Обычный 2 2 18 2 4 4 3 3 2" xfId="16756"/>
    <cellStyle name="Обычный 2 2 18 2 4 4 3 4" xfId="16757"/>
    <cellStyle name="Обычный 2 2 18 2 4 4 4" xfId="16758"/>
    <cellStyle name="Обычный 2 2 18 2 4 4 4 2" xfId="16759"/>
    <cellStyle name="Обычный 2 2 18 2 4 4 4 2 2" xfId="16760"/>
    <cellStyle name="Обычный 2 2 18 2 4 4 4 3" xfId="16761"/>
    <cellStyle name="Обычный 2 2 18 2 4 4 5" xfId="16762"/>
    <cellStyle name="Обычный 2 2 18 2 4 4 5 2" xfId="16763"/>
    <cellStyle name="Обычный 2 2 18 2 4 4 6" xfId="16764"/>
    <cellStyle name="Обычный 2 2 18 2 4 5" xfId="16765"/>
    <cellStyle name="Обычный 2 2 18 2 4 5 2" xfId="16766"/>
    <cellStyle name="Обычный 2 2 18 2 4 5 2 2" xfId="16767"/>
    <cellStyle name="Обычный 2 2 18 2 4 5 2 2 2" xfId="16768"/>
    <cellStyle name="Обычный 2 2 18 2 4 5 2 2 2 2" xfId="16769"/>
    <cellStyle name="Обычный 2 2 18 2 4 5 2 2 2 2 2" xfId="16770"/>
    <cellStyle name="Обычный 2 2 18 2 4 5 2 2 2 3" xfId="16771"/>
    <cellStyle name="Обычный 2 2 18 2 4 5 2 2 3" xfId="16772"/>
    <cellStyle name="Обычный 2 2 18 2 4 5 2 2 3 2" xfId="16773"/>
    <cellStyle name="Обычный 2 2 18 2 4 5 2 2 4" xfId="16774"/>
    <cellStyle name="Обычный 2 2 18 2 4 5 2 3" xfId="16775"/>
    <cellStyle name="Обычный 2 2 18 2 4 5 2 3 2" xfId="16776"/>
    <cellStyle name="Обычный 2 2 18 2 4 5 2 3 2 2" xfId="16777"/>
    <cellStyle name="Обычный 2 2 18 2 4 5 2 3 3" xfId="16778"/>
    <cellStyle name="Обычный 2 2 18 2 4 5 2 4" xfId="16779"/>
    <cellStyle name="Обычный 2 2 18 2 4 5 2 4 2" xfId="16780"/>
    <cellStyle name="Обычный 2 2 18 2 4 5 2 5" xfId="16781"/>
    <cellStyle name="Обычный 2 2 18 2 4 5 3" xfId="16782"/>
    <cellStyle name="Обычный 2 2 18 2 4 5 3 2" xfId="16783"/>
    <cellStyle name="Обычный 2 2 18 2 4 5 3 2 2" xfId="16784"/>
    <cellStyle name="Обычный 2 2 18 2 4 5 3 2 2 2" xfId="16785"/>
    <cellStyle name="Обычный 2 2 18 2 4 5 3 2 3" xfId="16786"/>
    <cellStyle name="Обычный 2 2 18 2 4 5 3 3" xfId="16787"/>
    <cellStyle name="Обычный 2 2 18 2 4 5 3 3 2" xfId="16788"/>
    <cellStyle name="Обычный 2 2 18 2 4 5 3 4" xfId="16789"/>
    <cellStyle name="Обычный 2 2 18 2 4 5 4" xfId="16790"/>
    <cellStyle name="Обычный 2 2 18 2 4 5 4 2" xfId="16791"/>
    <cellStyle name="Обычный 2 2 18 2 4 5 4 2 2" xfId="16792"/>
    <cellStyle name="Обычный 2 2 18 2 4 5 4 3" xfId="16793"/>
    <cellStyle name="Обычный 2 2 18 2 4 5 5" xfId="16794"/>
    <cellStyle name="Обычный 2 2 18 2 4 5 5 2" xfId="16795"/>
    <cellStyle name="Обычный 2 2 18 2 4 5 6" xfId="16796"/>
    <cellStyle name="Обычный 2 2 18 2 4 6" xfId="16797"/>
    <cellStyle name="Обычный 2 2 18 2 4 6 2" xfId="16798"/>
    <cellStyle name="Обычный 2 2 18 2 4 6 2 2" xfId="16799"/>
    <cellStyle name="Обычный 2 2 18 2 4 6 2 2 2" xfId="16800"/>
    <cellStyle name="Обычный 2 2 18 2 4 6 2 2 2 2" xfId="16801"/>
    <cellStyle name="Обычный 2 2 18 2 4 6 2 2 3" xfId="16802"/>
    <cellStyle name="Обычный 2 2 18 2 4 6 2 3" xfId="16803"/>
    <cellStyle name="Обычный 2 2 18 2 4 6 2 3 2" xfId="16804"/>
    <cellStyle name="Обычный 2 2 18 2 4 6 2 4" xfId="16805"/>
    <cellStyle name="Обычный 2 2 18 2 4 6 3" xfId="16806"/>
    <cellStyle name="Обычный 2 2 18 2 4 6 3 2" xfId="16807"/>
    <cellStyle name="Обычный 2 2 18 2 4 6 3 2 2" xfId="16808"/>
    <cellStyle name="Обычный 2 2 18 2 4 6 3 3" xfId="16809"/>
    <cellStyle name="Обычный 2 2 18 2 4 6 4" xfId="16810"/>
    <cellStyle name="Обычный 2 2 18 2 4 6 4 2" xfId="16811"/>
    <cellStyle name="Обычный 2 2 18 2 4 6 5" xfId="16812"/>
    <cellStyle name="Обычный 2 2 18 2 4 7" xfId="16813"/>
    <cellStyle name="Обычный 2 2 18 2 4 7 2" xfId="16814"/>
    <cellStyle name="Обычный 2 2 18 2 4 7 2 2" xfId="16815"/>
    <cellStyle name="Обычный 2 2 18 2 4 7 2 2 2" xfId="16816"/>
    <cellStyle name="Обычный 2 2 18 2 4 7 2 3" xfId="16817"/>
    <cellStyle name="Обычный 2 2 18 2 4 7 3" xfId="16818"/>
    <cellStyle name="Обычный 2 2 18 2 4 7 3 2" xfId="16819"/>
    <cellStyle name="Обычный 2 2 18 2 4 7 4" xfId="16820"/>
    <cellStyle name="Обычный 2 2 18 2 4 8" xfId="16821"/>
    <cellStyle name="Обычный 2 2 18 2 4 8 2" xfId="16822"/>
    <cellStyle name="Обычный 2 2 18 2 4 8 2 2" xfId="16823"/>
    <cellStyle name="Обычный 2 2 18 2 4 8 3" xfId="16824"/>
    <cellStyle name="Обычный 2 2 18 2 4 9" xfId="16825"/>
    <cellStyle name="Обычный 2 2 18 2 4 9 2" xfId="16826"/>
    <cellStyle name="Обычный 2 2 18 2 5" xfId="16827"/>
    <cellStyle name="Обычный 2 2 18 2 5 2" xfId="16828"/>
    <cellStyle name="Обычный 2 2 18 2 5 2 2" xfId="16829"/>
    <cellStyle name="Обычный 2 2 18 2 5 2 2 2" xfId="16830"/>
    <cellStyle name="Обычный 2 2 18 2 5 2 2 2 2" xfId="16831"/>
    <cellStyle name="Обычный 2 2 18 2 5 2 2 2 2 2" xfId="16832"/>
    <cellStyle name="Обычный 2 2 18 2 5 2 2 2 3" xfId="16833"/>
    <cellStyle name="Обычный 2 2 18 2 5 2 2 3" xfId="16834"/>
    <cellStyle name="Обычный 2 2 18 2 5 2 2 3 2" xfId="16835"/>
    <cellStyle name="Обычный 2 2 18 2 5 2 2 4" xfId="16836"/>
    <cellStyle name="Обычный 2 2 18 2 5 2 3" xfId="16837"/>
    <cellStyle name="Обычный 2 2 18 2 5 2 3 2" xfId="16838"/>
    <cellStyle name="Обычный 2 2 18 2 5 2 3 2 2" xfId="16839"/>
    <cellStyle name="Обычный 2 2 18 2 5 2 3 3" xfId="16840"/>
    <cellStyle name="Обычный 2 2 18 2 5 2 4" xfId="16841"/>
    <cellStyle name="Обычный 2 2 18 2 5 2 4 2" xfId="16842"/>
    <cellStyle name="Обычный 2 2 18 2 5 2 5" xfId="16843"/>
    <cellStyle name="Обычный 2 2 18 2 5 3" xfId="16844"/>
    <cellStyle name="Обычный 2 2 18 2 5 3 2" xfId="16845"/>
    <cellStyle name="Обычный 2 2 18 2 5 3 2 2" xfId="16846"/>
    <cellStyle name="Обычный 2 2 18 2 5 3 2 2 2" xfId="16847"/>
    <cellStyle name="Обычный 2 2 18 2 5 3 2 3" xfId="16848"/>
    <cellStyle name="Обычный 2 2 18 2 5 3 3" xfId="16849"/>
    <cellStyle name="Обычный 2 2 18 2 5 3 3 2" xfId="16850"/>
    <cellStyle name="Обычный 2 2 18 2 5 3 4" xfId="16851"/>
    <cellStyle name="Обычный 2 2 18 2 5 4" xfId="16852"/>
    <cellStyle name="Обычный 2 2 18 2 5 4 2" xfId="16853"/>
    <cellStyle name="Обычный 2 2 18 2 5 4 2 2" xfId="16854"/>
    <cellStyle name="Обычный 2 2 18 2 5 4 3" xfId="16855"/>
    <cellStyle name="Обычный 2 2 18 2 5 5" xfId="16856"/>
    <cellStyle name="Обычный 2 2 18 2 5 5 2" xfId="16857"/>
    <cellStyle name="Обычный 2 2 18 2 5 6" xfId="16858"/>
    <cellStyle name="Обычный 2 2 18 2 6" xfId="16859"/>
    <cellStyle name="Обычный 2 2 18 2 6 2" xfId="16860"/>
    <cellStyle name="Обычный 2 2 18 2 6 2 2" xfId="16861"/>
    <cellStyle name="Обычный 2 2 18 2 6 2 2 2" xfId="16862"/>
    <cellStyle name="Обычный 2 2 18 2 6 2 2 2 2" xfId="16863"/>
    <cellStyle name="Обычный 2 2 18 2 6 2 2 2 2 2" xfId="16864"/>
    <cellStyle name="Обычный 2 2 18 2 6 2 2 2 3" xfId="16865"/>
    <cellStyle name="Обычный 2 2 18 2 6 2 2 3" xfId="16866"/>
    <cellStyle name="Обычный 2 2 18 2 6 2 2 3 2" xfId="16867"/>
    <cellStyle name="Обычный 2 2 18 2 6 2 2 4" xfId="16868"/>
    <cellStyle name="Обычный 2 2 18 2 6 2 3" xfId="16869"/>
    <cellStyle name="Обычный 2 2 18 2 6 2 3 2" xfId="16870"/>
    <cellStyle name="Обычный 2 2 18 2 6 2 3 2 2" xfId="16871"/>
    <cellStyle name="Обычный 2 2 18 2 6 2 3 3" xfId="16872"/>
    <cellStyle name="Обычный 2 2 18 2 6 2 4" xfId="16873"/>
    <cellStyle name="Обычный 2 2 18 2 6 2 4 2" xfId="16874"/>
    <cellStyle name="Обычный 2 2 18 2 6 2 5" xfId="16875"/>
    <cellStyle name="Обычный 2 2 18 2 6 3" xfId="16876"/>
    <cellStyle name="Обычный 2 2 18 2 6 3 2" xfId="16877"/>
    <cellStyle name="Обычный 2 2 18 2 6 3 2 2" xfId="16878"/>
    <cellStyle name="Обычный 2 2 18 2 6 3 2 2 2" xfId="16879"/>
    <cellStyle name="Обычный 2 2 18 2 6 3 2 3" xfId="16880"/>
    <cellStyle name="Обычный 2 2 18 2 6 3 3" xfId="16881"/>
    <cellStyle name="Обычный 2 2 18 2 6 3 3 2" xfId="16882"/>
    <cellStyle name="Обычный 2 2 18 2 6 3 4" xfId="16883"/>
    <cellStyle name="Обычный 2 2 18 2 6 4" xfId="16884"/>
    <cellStyle name="Обычный 2 2 18 2 6 4 2" xfId="16885"/>
    <cellStyle name="Обычный 2 2 18 2 6 4 2 2" xfId="16886"/>
    <cellStyle name="Обычный 2 2 18 2 6 4 3" xfId="16887"/>
    <cellStyle name="Обычный 2 2 18 2 6 5" xfId="16888"/>
    <cellStyle name="Обычный 2 2 18 2 6 5 2" xfId="16889"/>
    <cellStyle name="Обычный 2 2 18 2 6 6" xfId="16890"/>
    <cellStyle name="Обычный 2 2 18 2 7" xfId="16891"/>
    <cellStyle name="Обычный 2 2 18 2 7 2" xfId="16892"/>
    <cellStyle name="Обычный 2 2 18 2 7 2 2" xfId="16893"/>
    <cellStyle name="Обычный 2 2 18 2 7 2 2 2" xfId="16894"/>
    <cellStyle name="Обычный 2 2 18 2 7 2 2 2 2" xfId="16895"/>
    <cellStyle name="Обычный 2 2 18 2 7 2 2 2 2 2" xfId="16896"/>
    <cellStyle name="Обычный 2 2 18 2 7 2 2 2 3" xfId="16897"/>
    <cellStyle name="Обычный 2 2 18 2 7 2 2 3" xfId="16898"/>
    <cellStyle name="Обычный 2 2 18 2 7 2 2 3 2" xfId="16899"/>
    <cellStyle name="Обычный 2 2 18 2 7 2 2 4" xfId="16900"/>
    <cellStyle name="Обычный 2 2 18 2 7 2 3" xfId="16901"/>
    <cellStyle name="Обычный 2 2 18 2 7 2 3 2" xfId="16902"/>
    <cellStyle name="Обычный 2 2 18 2 7 2 3 2 2" xfId="16903"/>
    <cellStyle name="Обычный 2 2 18 2 7 2 3 3" xfId="16904"/>
    <cellStyle name="Обычный 2 2 18 2 7 2 4" xfId="16905"/>
    <cellStyle name="Обычный 2 2 18 2 7 2 4 2" xfId="16906"/>
    <cellStyle name="Обычный 2 2 18 2 7 2 5" xfId="16907"/>
    <cellStyle name="Обычный 2 2 18 2 7 3" xfId="16908"/>
    <cellStyle name="Обычный 2 2 18 2 7 3 2" xfId="16909"/>
    <cellStyle name="Обычный 2 2 18 2 7 3 2 2" xfId="16910"/>
    <cellStyle name="Обычный 2 2 18 2 7 3 2 2 2" xfId="16911"/>
    <cellStyle name="Обычный 2 2 18 2 7 3 2 3" xfId="16912"/>
    <cellStyle name="Обычный 2 2 18 2 7 3 3" xfId="16913"/>
    <cellStyle name="Обычный 2 2 18 2 7 3 3 2" xfId="16914"/>
    <cellStyle name="Обычный 2 2 18 2 7 3 4" xfId="16915"/>
    <cellStyle name="Обычный 2 2 18 2 7 4" xfId="16916"/>
    <cellStyle name="Обычный 2 2 18 2 7 4 2" xfId="16917"/>
    <cellStyle name="Обычный 2 2 18 2 7 4 2 2" xfId="16918"/>
    <cellStyle name="Обычный 2 2 18 2 7 4 3" xfId="16919"/>
    <cellStyle name="Обычный 2 2 18 2 7 5" xfId="16920"/>
    <cellStyle name="Обычный 2 2 18 2 7 5 2" xfId="16921"/>
    <cellStyle name="Обычный 2 2 18 2 7 6" xfId="16922"/>
    <cellStyle name="Обычный 2 2 18 2 8" xfId="16923"/>
    <cellStyle name="Обычный 2 2 18 2 8 2" xfId="16924"/>
    <cellStyle name="Обычный 2 2 18 2 8 2 2" xfId="16925"/>
    <cellStyle name="Обычный 2 2 18 2 8 2 2 2" xfId="16926"/>
    <cellStyle name="Обычный 2 2 18 2 8 2 2 2 2" xfId="16927"/>
    <cellStyle name="Обычный 2 2 18 2 8 2 2 2 2 2" xfId="16928"/>
    <cellStyle name="Обычный 2 2 18 2 8 2 2 2 3" xfId="16929"/>
    <cellStyle name="Обычный 2 2 18 2 8 2 2 3" xfId="16930"/>
    <cellStyle name="Обычный 2 2 18 2 8 2 2 3 2" xfId="16931"/>
    <cellStyle name="Обычный 2 2 18 2 8 2 2 4" xfId="16932"/>
    <cellStyle name="Обычный 2 2 18 2 8 2 3" xfId="16933"/>
    <cellStyle name="Обычный 2 2 18 2 8 2 3 2" xfId="16934"/>
    <cellStyle name="Обычный 2 2 18 2 8 2 3 2 2" xfId="16935"/>
    <cellStyle name="Обычный 2 2 18 2 8 2 3 3" xfId="16936"/>
    <cellStyle name="Обычный 2 2 18 2 8 2 4" xfId="16937"/>
    <cellStyle name="Обычный 2 2 18 2 8 2 4 2" xfId="16938"/>
    <cellStyle name="Обычный 2 2 18 2 8 2 5" xfId="16939"/>
    <cellStyle name="Обычный 2 2 18 2 8 3" xfId="16940"/>
    <cellStyle name="Обычный 2 2 18 2 8 3 2" xfId="16941"/>
    <cellStyle name="Обычный 2 2 18 2 8 3 2 2" xfId="16942"/>
    <cellStyle name="Обычный 2 2 18 2 8 3 2 2 2" xfId="16943"/>
    <cellStyle name="Обычный 2 2 18 2 8 3 2 3" xfId="16944"/>
    <cellStyle name="Обычный 2 2 18 2 8 3 3" xfId="16945"/>
    <cellStyle name="Обычный 2 2 18 2 8 3 3 2" xfId="16946"/>
    <cellStyle name="Обычный 2 2 18 2 8 3 4" xfId="16947"/>
    <cellStyle name="Обычный 2 2 18 2 8 4" xfId="16948"/>
    <cellStyle name="Обычный 2 2 18 2 8 4 2" xfId="16949"/>
    <cellStyle name="Обычный 2 2 18 2 8 4 2 2" xfId="16950"/>
    <cellStyle name="Обычный 2 2 18 2 8 4 3" xfId="16951"/>
    <cellStyle name="Обычный 2 2 18 2 8 5" xfId="16952"/>
    <cellStyle name="Обычный 2 2 18 2 8 5 2" xfId="16953"/>
    <cellStyle name="Обычный 2 2 18 2 8 6" xfId="16954"/>
    <cellStyle name="Обычный 2 2 18 2 9" xfId="16955"/>
    <cellStyle name="Обычный 2 2 18 2 9 2" xfId="16956"/>
    <cellStyle name="Обычный 2 2 18 2 9 2 2" xfId="16957"/>
    <cellStyle name="Обычный 2 2 18 2 9 2 2 2" xfId="16958"/>
    <cellStyle name="Обычный 2 2 18 2 9 2 2 2 2" xfId="16959"/>
    <cellStyle name="Обычный 2 2 18 2 9 2 2 3" xfId="16960"/>
    <cellStyle name="Обычный 2 2 18 2 9 2 3" xfId="16961"/>
    <cellStyle name="Обычный 2 2 18 2 9 2 3 2" xfId="16962"/>
    <cellStyle name="Обычный 2 2 18 2 9 2 4" xfId="16963"/>
    <cellStyle name="Обычный 2 2 18 2 9 3" xfId="16964"/>
    <cellStyle name="Обычный 2 2 18 2 9 3 2" xfId="16965"/>
    <cellStyle name="Обычный 2 2 18 2 9 3 2 2" xfId="16966"/>
    <cellStyle name="Обычный 2 2 18 2 9 3 3" xfId="16967"/>
    <cellStyle name="Обычный 2 2 18 2 9 4" xfId="16968"/>
    <cellStyle name="Обычный 2 2 18 2 9 4 2" xfId="16969"/>
    <cellStyle name="Обычный 2 2 18 2 9 5" xfId="16970"/>
    <cellStyle name="Обычный 2 2 18 3" xfId="16971"/>
    <cellStyle name="Обычный 2 2 18 3 10" xfId="16972"/>
    <cellStyle name="Обычный 2 2 18 3 10 2" xfId="16973"/>
    <cellStyle name="Обычный 2 2 18 3 11" xfId="16974"/>
    <cellStyle name="Обычный 2 2 18 3 2" xfId="16975"/>
    <cellStyle name="Обычный 2 2 18 3 2 10" xfId="16976"/>
    <cellStyle name="Обычный 2 2 18 3 2 2" xfId="16977"/>
    <cellStyle name="Обычный 2 2 18 3 2 2 2" xfId="16978"/>
    <cellStyle name="Обычный 2 2 18 3 2 2 2 2" xfId="16979"/>
    <cellStyle name="Обычный 2 2 18 3 2 2 2 2 2" xfId="16980"/>
    <cellStyle name="Обычный 2 2 18 3 2 2 2 2 2 2" xfId="16981"/>
    <cellStyle name="Обычный 2 2 18 3 2 2 2 2 2 2 2" xfId="16982"/>
    <cellStyle name="Обычный 2 2 18 3 2 2 2 2 2 3" xfId="16983"/>
    <cellStyle name="Обычный 2 2 18 3 2 2 2 2 3" xfId="16984"/>
    <cellStyle name="Обычный 2 2 18 3 2 2 2 2 3 2" xfId="16985"/>
    <cellStyle name="Обычный 2 2 18 3 2 2 2 2 4" xfId="16986"/>
    <cellStyle name="Обычный 2 2 18 3 2 2 2 3" xfId="16987"/>
    <cellStyle name="Обычный 2 2 18 3 2 2 2 3 2" xfId="16988"/>
    <cellStyle name="Обычный 2 2 18 3 2 2 2 3 2 2" xfId="16989"/>
    <cellStyle name="Обычный 2 2 18 3 2 2 2 3 3" xfId="16990"/>
    <cellStyle name="Обычный 2 2 18 3 2 2 2 4" xfId="16991"/>
    <cellStyle name="Обычный 2 2 18 3 2 2 2 4 2" xfId="16992"/>
    <cellStyle name="Обычный 2 2 18 3 2 2 2 5" xfId="16993"/>
    <cellStyle name="Обычный 2 2 18 3 2 2 3" xfId="16994"/>
    <cellStyle name="Обычный 2 2 18 3 2 2 3 2" xfId="16995"/>
    <cellStyle name="Обычный 2 2 18 3 2 2 3 2 2" xfId="16996"/>
    <cellStyle name="Обычный 2 2 18 3 2 2 3 2 2 2" xfId="16997"/>
    <cellStyle name="Обычный 2 2 18 3 2 2 3 2 3" xfId="16998"/>
    <cellStyle name="Обычный 2 2 18 3 2 2 3 3" xfId="16999"/>
    <cellStyle name="Обычный 2 2 18 3 2 2 3 3 2" xfId="17000"/>
    <cellStyle name="Обычный 2 2 18 3 2 2 3 4" xfId="17001"/>
    <cellStyle name="Обычный 2 2 18 3 2 2 4" xfId="17002"/>
    <cellStyle name="Обычный 2 2 18 3 2 2 4 2" xfId="17003"/>
    <cellStyle name="Обычный 2 2 18 3 2 2 4 2 2" xfId="17004"/>
    <cellStyle name="Обычный 2 2 18 3 2 2 4 3" xfId="17005"/>
    <cellStyle name="Обычный 2 2 18 3 2 2 5" xfId="17006"/>
    <cellStyle name="Обычный 2 2 18 3 2 2 5 2" xfId="17007"/>
    <cellStyle name="Обычный 2 2 18 3 2 2 6" xfId="17008"/>
    <cellStyle name="Обычный 2 2 18 3 2 3" xfId="17009"/>
    <cellStyle name="Обычный 2 2 18 3 2 3 2" xfId="17010"/>
    <cellStyle name="Обычный 2 2 18 3 2 3 2 2" xfId="17011"/>
    <cellStyle name="Обычный 2 2 18 3 2 3 2 2 2" xfId="17012"/>
    <cellStyle name="Обычный 2 2 18 3 2 3 2 2 2 2" xfId="17013"/>
    <cellStyle name="Обычный 2 2 18 3 2 3 2 2 2 2 2" xfId="17014"/>
    <cellStyle name="Обычный 2 2 18 3 2 3 2 2 2 3" xfId="17015"/>
    <cellStyle name="Обычный 2 2 18 3 2 3 2 2 3" xfId="17016"/>
    <cellStyle name="Обычный 2 2 18 3 2 3 2 2 3 2" xfId="17017"/>
    <cellStyle name="Обычный 2 2 18 3 2 3 2 2 4" xfId="17018"/>
    <cellStyle name="Обычный 2 2 18 3 2 3 2 3" xfId="17019"/>
    <cellStyle name="Обычный 2 2 18 3 2 3 2 3 2" xfId="17020"/>
    <cellStyle name="Обычный 2 2 18 3 2 3 2 3 2 2" xfId="17021"/>
    <cellStyle name="Обычный 2 2 18 3 2 3 2 3 3" xfId="17022"/>
    <cellStyle name="Обычный 2 2 18 3 2 3 2 4" xfId="17023"/>
    <cellStyle name="Обычный 2 2 18 3 2 3 2 4 2" xfId="17024"/>
    <cellStyle name="Обычный 2 2 18 3 2 3 2 5" xfId="17025"/>
    <cellStyle name="Обычный 2 2 18 3 2 3 3" xfId="17026"/>
    <cellStyle name="Обычный 2 2 18 3 2 3 3 2" xfId="17027"/>
    <cellStyle name="Обычный 2 2 18 3 2 3 3 2 2" xfId="17028"/>
    <cellStyle name="Обычный 2 2 18 3 2 3 3 2 2 2" xfId="17029"/>
    <cellStyle name="Обычный 2 2 18 3 2 3 3 2 3" xfId="17030"/>
    <cellStyle name="Обычный 2 2 18 3 2 3 3 3" xfId="17031"/>
    <cellStyle name="Обычный 2 2 18 3 2 3 3 3 2" xfId="17032"/>
    <cellStyle name="Обычный 2 2 18 3 2 3 3 4" xfId="17033"/>
    <cellStyle name="Обычный 2 2 18 3 2 3 4" xfId="17034"/>
    <cellStyle name="Обычный 2 2 18 3 2 3 4 2" xfId="17035"/>
    <cellStyle name="Обычный 2 2 18 3 2 3 4 2 2" xfId="17036"/>
    <cellStyle name="Обычный 2 2 18 3 2 3 4 3" xfId="17037"/>
    <cellStyle name="Обычный 2 2 18 3 2 3 5" xfId="17038"/>
    <cellStyle name="Обычный 2 2 18 3 2 3 5 2" xfId="17039"/>
    <cellStyle name="Обычный 2 2 18 3 2 3 6" xfId="17040"/>
    <cellStyle name="Обычный 2 2 18 3 2 4" xfId="17041"/>
    <cellStyle name="Обычный 2 2 18 3 2 4 2" xfId="17042"/>
    <cellStyle name="Обычный 2 2 18 3 2 4 2 2" xfId="17043"/>
    <cellStyle name="Обычный 2 2 18 3 2 4 2 2 2" xfId="17044"/>
    <cellStyle name="Обычный 2 2 18 3 2 4 2 2 2 2" xfId="17045"/>
    <cellStyle name="Обычный 2 2 18 3 2 4 2 2 2 2 2" xfId="17046"/>
    <cellStyle name="Обычный 2 2 18 3 2 4 2 2 2 3" xfId="17047"/>
    <cellStyle name="Обычный 2 2 18 3 2 4 2 2 3" xfId="17048"/>
    <cellStyle name="Обычный 2 2 18 3 2 4 2 2 3 2" xfId="17049"/>
    <cellStyle name="Обычный 2 2 18 3 2 4 2 2 4" xfId="17050"/>
    <cellStyle name="Обычный 2 2 18 3 2 4 2 3" xfId="17051"/>
    <cellStyle name="Обычный 2 2 18 3 2 4 2 3 2" xfId="17052"/>
    <cellStyle name="Обычный 2 2 18 3 2 4 2 3 2 2" xfId="17053"/>
    <cellStyle name="Обычный 2 2 18 3 2 4 2 3 3" xfId="17054"/>
    <cellStyle name="Обычный 2 2 18 3 2 4 2 4" xfId="17055"/>
    <cellStyle name="Обычный 2 2 18 3 2 4 2 4 2" xfId="17056"/>
    <cellStyle name="Обычный 2 2 18 3 2 4 2 5" xfId="17057"/>
    <cellStyle name="Обычный 2 2 18 3 2 4 3" xfId="17058"/>
    <cellStyle name="Обычный 2 2 18 3 2 4 3 2" xfId="17059"/>
    <cellStyle name="Обычный 2 2 18 3 2 4 3 2 2" xfId="17060"/>
    <cellStyle name="Обычный 2 2 18 3 2 4 3 2 2 2" xfId="17061"/>
    <cellStyle name="Обычный 2 2 18 3 2 4 3 2 3" xfId="17062"/>
    <cellStyle name="Обычный 2 2 18 3 2 4 3 3" xfId="17063"/>
    <cellStyle name="Обычный 2 2 18 3 2 4 3 3 2" xfId="17064"/>
    <cellStyle name="Обычный 2 2 18 3 2 4 3 4" xfId="17065"/>
    <cellStyle name="Обычный 2 2 18 3 2 4 4" xfId="17066"/>
    <cellStyle name="Обычный 2 2 18 3 2 4 4 2" xfId="17067"/>
    <cellStyle name="Обычный 2 2 18 3 2 4 4 2 2" xfId="17068"/>
    <cellStyle name="Обычный 2 2 18 3 2 4 4 3" xfId="17069"/>
    <cellStyle name="Обычный 2 2 18 3 2 4 5" xfId="17070"/>
    <cellStyle name="Обычный 2 2 18 3 2 4 5 2" xfId="17071"/>
    <cellStyle name="Обычный 2 2 18 3 2 4 6" xfId="17072"/>
    <cellStyle name="Обычный 2 2 18 3 2 5" xfId="17073"/>
    <cellStyle name="Обычный 2 2 18 3 2 5 2" xfId="17074"/>
    <cellStyle name="Обычный 2 2 18 3 2 5 2 2" xfId="17075"/>
    <cellStyle name="Обычный 2 2 18 3 2 5 2 2 2" xfId="17076"/>
    <cellStyle name="Обычный 2 2 18 3 2 5 2 2 2 2" xfId="17077"/>
    <cellStyle name="Обычный 2 2 18 3 2 5 2 2 2 2 2" xfId="17078"/>
    <cellStyle name="Обычный 2 2 18 3 2 5 2 2 2 3" xfId="17079"/>
    <cellStyle name="Обычный 2 2 18 3 2 5 2 2 3" xfId="17080"/>
    <cellStyle name="Обычный 2 2 18 3 2 5 2 2 3 2" xfId="17081"/>
    <cellStyle name="Обычный 2 2 18 3 2 5 2 2 4" xfId="17082"/>
    <cellStyle name="Обычный 2 2 18 3 2 5 2 3" xfId="17083"/>
    <cellStyle name="Обычный 2 2 18 3 2 5 2 3 2" xfId="17084"/>
    <cellStyle name="Обычный 2 2 18 3 2 5 2 3 2 2" xfId="17085"/>
    <cellStyle name="Обычный 2 2 18 3 2 5 2 3 3" xfId="17086"/>
    <cellStyle name="Обычный 2 2 18 3 2 5 2 4" xfId="17087"/>
    <cellStyle name="Обычный 2 2 18 3 2 5 2 4 2" xfId="17088"/>
    <cellStyle name="Обычный 2 2 18 3 2 5 2 5" xfId="17089"/>
    <cellStyle name="Обычный 2 2 18 3 2 5 3" xfId="17090"/>
    <cellStyle name="Обычный 2 2 18 3 2 5 3 2" xfId="17091"/>
    <cellStyle name="Обычный 2 2 18 3 2 5 3 2 2" xfId="17092"/>
    <cellStyle name="Обычный 2 2 18 3 2 5 3 2 2 2" xfId="17093"/>
    <cellStyle name="Обычный 2 2 18 3 2 5 3 2 3" xfId="17094"/>
    <cellStyle name="Обычный 2 2 18 3 2 5 3 3" xfId="17095"/>
    <cellStyle name="Обычный 2 2 18 3 2 5 3 3 2" xfId="17096"/>
    <cellStyle name="Обычный 2 2 18 3 2 5 3 4" xfId="17097"/>
    <cellStyle name="Обычный 2 2 18 3 2 5 4" xfId="17098"/>
    <cellStyle name="Обычный 2 2 18 3 2 5 4 2" xfId="17099"/>
    <cellStyle name="Обычный 2 2 18 3 2 5 4 2 2" xfId="17100"/>
    <cellStyle name="Обычный 2 2 18 3 2 5 4 3" xfId="17101"/>
    <cellStyle name="Обычный 2 2 18 3 2 5 5" xfId="17102"/>
    <cellStyle name="Обычный 2 2 18 3 2 5 5 2" xfId="17103"/>
    <cellStyle name="Обычный 2 2 18 3 2 5 6" xfId="17104"/>
    <cellStyle name="Обычный 2 2 18 3 2 6" xfId="17105"/>
    <cellStyle name="Обычный 2 2 18 3 2 6 2" xfId="17106"/>
    <cellStyle name="Обычный 2 2 18 3 2 6 2 2" xfId="17107"/>
    <cellStyle name="Обычный 2 2 18 3 2 6 2 2 2" xfId="17108"/>
    <cellStyle name="Обычный 2 2 18 3 2 6 2 2 2 2" xfId="17109"/>
    <cellStyle name="Обычный 2 2 18 3 2 6 2 2 3" xfId="17110"/>
    <cellStyle name="Обычный 2 2 18 3 2 6 2 3" xfId="17111"/>
    <cellStyle name="Обычный 2 2 18 3 2 6 2 3 2" xfId="17112"/>
    <cellStyle name="Обычный 2 2 18 3 2 6 2 4" xfId="17113"/>
    <cellStyle name="Обычный 2 2 18 3 2 6 3" xfId="17114"/>
    <cellStyle name="Обычный 2 2 18 3 2 6 3 2" xfId="17115"/>
    <cellStyle name="Обычный 2 2 18 3 2 6 3 2 2" xfId="17116"/>
    <cellStyle name="Обычный 2 2 18 3 2 6 3 3" xfId="17117"/>
    <cellStyle name="Обычный 2 2 18 3 2 6 4" xfId="17118"/>
    <cellStyle name="Обычный 2 2 18 3 2 6 4 2" xfId="17119"/>
    <cellStyle name="Обычный 2 2 18 3 2 6 5" xfId="17120"/>
    <cellStyle name="Обычный 2 2 18 3 2 7" xfId="17121"/>
    <cellStyle name="Обычный 2 2 18 3 2 7 2" xfId="17122"/>
    <cellStyle name="Обычный 2 2 18 3 2 7 2 2" xfId="17123"/>
    <cellStyle name="Обычный 2 2 18 3 2 7 2 2 2" xfId="17124"/>
    <cellStyle name="Обычный 2 2 18 3 2 7 2 3" xfId="17125"/>
    <cellStyle name="Обычный 2 2 18 3 2 7 3" xfId="17126"/>
    <cellStyle name="Обычный 2 2 18 3 2 7 3 2" xfId="17127"/>
    <cellStyle name="Обычный 2 2 18 3 2 7 4" xfId="17128"/>
    <cellStyle name="Обычный 2 2 18 3 2 8" xfId="17129"/>
    <cellStyle name="Обычный 2 2 18 3 2 8 2" xfId="17130"/>
    <cellStyle name="Обычный 2 2 18 3 2 8 2 2" xfId="17131"/>
    <cellStyle name="Обычный 2 2 18 3 2 8 3" xfId="17132"/>
    <cellStyle name="Обычный 2 2 18 3 2 9" xfId="17133"/>
    <cellStyle name="Обычный 2 2 18 3 2 9 2" xfId="17134"/>
    <cellStyle name="Обычный 2 2 18 3 3" xfId="17135"/>
    <cellStyle name="Обычный 2 2 18 3 3 2" xfId="17136"/>
    <cellStyle name="Обычный 2 2 18 3 3 2 2" xfId="17137"/>
    <cellStyle name="Обычный 2 2 18 3 3 2 2 2" xfId="17138"/>
    <cellStyle name="Обычный 2 2 18 3 3 2 2 2 2" xfId="17139"/>
    <cellStyle name="Обычный 2 2 18 3 3 2 2 2 2 2" xfId="17140"/>
    <cellStyle name="Обычный 2 2 18 3 3 2 2 2 3" xfId="17141"/>
    <cellStyle name="Обычный 2 2 18 3 3 2 2 3" xfId="17142"/>
    <cellStyle name="Обычный 2 2 18 3 3 2 2 3 2" xfId="17143"/>
    <cellStyle name="Обычный 2 2 18 3 3 2 2 4" xfId="17144"/>
    <cellStyle name="Обычный 2 2 18 3 3 2 3" xfId="17145"/>
    <cellStyle name="Обычный 2 2 18 3 3 2 3 2" xfId="17146"/>
    <cellStyle name="Обычный 2 2 18 3 3 2 3 2 2" xfId="17147"/>
    <cellStyle name="Обычный 2 2 18 3 3 2 3 3" xfId="17148"/>
    <cellStyle name="Обычный 2 2 18 3 3 2 4" xfId="17149"/>
    <cellStyle name="Обычный 2 2 18 3 3 2 4 2" xfId="17150"/>
    <cellStyle name="Обычный 2 2 18 3 3 2 5" xfId="17151"/>
    <cellStyle name="Обычный 2 2 18 3 3 3" xfId="17152"/>
    <cellStyle name="Обычный 2 2 18 3 3 3 2" xfId="17153"/>
    <cellStyle name="Обычный 2 2 18 3 3 3 2 2" xfId="17154"/>
    <cellStyle name="Обычный 2 2 18 3 3 3 2 2 2" xfId="17155"/>
    <cellStyle name="Обычный 2 2 18 3 3 3 2 3" xfId="17156"/>
    <cellStyle name="Обычный 2 2 18 3 3 3 3" xfId="17157"/>
    <cellStyle name="Обычный 2 2 18 3 3 3 3 2" xfId="17158"/>
    <cellStyle name="Обычный 2 2 18 3 3 3 4" xfId="17159"/>
    <cellStyle name="Обычный 2 2 18 3 3 4" xfId="17160"/>
    <cellStyle name="Обычный 2 2 18 3 3 4 2" xfId="17161"/>
    <cellStyle name="Обычный 2 2 18 3 3 4 2 2" xfId="17162"/>
    <cellStyle name="Обычный 2 2 18 3 3 4 3" xfId="17163"/>
    <cellStyle name="Обычный 2 2 18 3 3 5" xfId="17164"/>
    <cellStyle name="Обычный 2 2 18 3 3 5 2" xfId="17165"/>
    <cellStyle name="Обычный 2 2 18 3 3 6" xfId="17166"/>
    <cellStyle name="Обычный 2 2 18 3 4" xfId="17167"/>
    <cellStyle name="Обычный 2 2 18 3 4 2" xfId="17168"/>
    <cellStyle name="Обычный 2 2 18 3 4 2 2" xfId="17169"/>
    <cellStyle name="Обычный 2 2 18 3 4 2 2 2" xfId="17170"/>
    <cellStyle name="Обычный 2 2 18 3 4 2 2 2 2" xfId="17171"/>
    <cellStyle name="Обычный 2 2 18 3 4 2 2 2 2 2" xfId="17172"/>
    <cellStyle name="Обычный 2 2 18 3 4 2 2 2 3" xfId="17173"/>
    <cellStyle name="Обычный 2 2 18 3 4 2 2 3" xfId="17174"/>
    <cellStyle name="Обычный 2 2 18 3 4 2 2 3 2" xfId="17175"/>
    <cellStyle name="Обычный 2 2 18 3 4 2 2 4" xfId="17176"/>
    <cellStyle name="Обычный 2 2 18 3 4 2 3" xfId="17177"/>
    <cellStyle name="Обычный 2 2 18 3 4 2 3 2" xfId="17178"/>
    <cellStyle name="Обычный 2 2 18 3 4 2 3 2 2" xfId="17179"/>
    <cellStyle name="Обычный 2 2 18 3 4 2 3 3" xfId="17180"/>
    <cellStyle name="Обычный 2 2 18 3 4 2 4" xfId="17181"/>
    <cellStyle name="Обычный 2 2 18 3 4 2 4 2" xfId="17182"/>
    <cellStyle name="Обычный 2 2 18 3 4 2 5" xfId="17183"/>
    <cellStyle name="Обычный 2 2 18 3 4 3" xfId="17184"/>
    <cellStyle name="Обычный 2 2 18 3 4 3 2" xfId="17185"/>
    <cellStyle name="Обычный 2 2 18 3 4 3 2 2" xfId="17186"/>
    <cellStyle name="Обычный 2 2 18 3 4 3 2 2 2" xfId="17187"/>
    <cellStyle name="Обычный 2 2 18 3 4 3 2 3" xfId="17188"/>
    <cellStyle name="Обычный 2 2 18 3 4 3 3" xfId="17189"/>
    <cellStyle name="Обычный 2 2 18 3 4 3 3 2" xfId="17190"/>
    <cellStyle name="Обычный 2 2 18 3 4 3 4" xfId="17191"/>
    <cellStyle name="Обычный 2 2 18 3 4 4" xfId="17192"/>
    <cellStyle name="Обычный 2 2 18 3 4 4 2" xfId="17193"/>
    <cellStyle name="Обычный 2 2 18 3 4 4 2 2" xfId="17194"/>
    <cellStyle name="Обычный 2 2 18 3 4 4 3" xfId="17195"/>
    <cellStyle name="Обычный 2 2 18 3 4 5" xfId="17196"/>
    <cellStyle name="Обычный 2 2 18 3 4 5 2" xfId="17197"/>
    <cellStyle name="Обычный 2 2 18 3 4 6" xfId="17198"/>
    <cellStyle name="Обычный 2 2 18 3 5" xfId="17199"/>
    <cellStyle name="Обычный 2 2 18 3 5 2" xfId="17200"/>
    <cellStyle name="Обычный 2 2 18 3 5 2 2" xfId="17201"/>
    <cellStyle name="Обычный 2 2 18 3 5 2 2 2" xfId="17202"/>
    <cellStyle name="Обычный 2 2 18 3 5 2 2 2 2" xfId="17203"/>
    <cellStyle name="Обычный 2 2 18 3 5 2 2 2 2 2" xfId="17204"/>
    <cellStyle name="Обычный 2 2 18 3 5 2 2 2 3" xfId="17205"/>
    <cellStyle name="Обычный 2 2 18 3 5 2 2 3" xfId="17206"/>
    <cellStyle name="Обычный 2 2 18 3 5 2 2 3 2" xfId="17207"/>
    <cellStyle name="Обычный 2 2 18 3 5 2 2 4" xfId="17208"/>
    <cellStyle name="Обычный 2 2 18 3 5 2 3" xfId="17209"/>
    <cellStyle name="Обычный 2 2 18 3 5 2 3 2" xfId="17210"/>
    <cellStyle name="Обычный 2 2 18 3 5 2 3 2 2" xfId="17211"/>
    <cellStyle name="Обычный 2 2 18 3 5 2 3 3" xfId="17212"/>
    <cellStyle name="Обычный 2 2 18 3 5 2 4" xfId="17213"/>
    <cellStyle name="Обычный 2 2 18 3 5 2 4 2" xfId="17214"/>
    <cellStyle name="Обычный 2 2 18 3 5 2 5" xfId="17215"/>
    <cellStyle name="Обычный 2 2 18 3 5 3" xfId="17216"/>
    <cellStyle name="Обычный 2 2 18 3 5 3 2" xfId="17217"/>
    <cellStyle name="Обычный 2 2 18 3 5 3 2 2" xfId="17218"/>
    <cellStyle name="Обычный 2 2 18 3 5 3 2 2 2" xfId="17219"/>
    <cellStyle name="Обычный 2 2 18 3 5 3 2 3" xfId="17220"/>
    <cellStyle name="Обычный 2 2 18 3 5 3 3" xfId="17221"/>
    <cellStyle name="Обычный 2 2 18 3 5 3 3 2" xfId="17222"/>
    <cellStyle name="Обычный 2 2 18 3 5 3 4" xfId="17223"/>
    <cellStyle name="Обычный 2 2 18 3 5 4" xfId="17224"/>
    <cellStyle name="Обычный 2 2 18 3 5 4 2" xfId="17225"/>
    <cellStyle name="Обычный 2 2 18 3 5 4 2 2" xfId="17226"/>
    <cellStyle name="Обычный 2 2 18 3 5 4 3" xfId="17227"/>
    <cellStyle name="Обычный 2 2 18 3 5 5" xfId="17228"/>
    <cellStyle name="Обычный 2 2 18 3 5 5 2" xfId="17229"/>
    <cellStyle name="Обычный 2 2 18 3 5 6" xfId="17230"/>
    <cellStyle name="Обычный 2 2 18 3 6" xfId="17231"/>
    <cellStyle name="Обычный 2 2 18 3 6 2" xfId="17232"/>
    <cellStyle name="Обычный 2 2 18 3 6 2 2" xfId="17233"/>
    <cellStyle name="Обычный 2 2 18 3 6 2 2 2" xfId="17234"/>
    <cellStyle name="Обычный 2 2 18 3 6 2 2 2 2" xfId="17235"/>
    <cellStyle name="Обычный 2 2 18 3 6 2 2 2 2 2" xfId="17236"/>
    <cellStyle name="Обычный 2 2 18 3 6 2 2 2 3" xfId="17237"/>
    <cellStyle name="Обычный 2 2 18 3 6 2 2 3" xfId="17238"/>
    <cellStyle name="Обычный 2 2 18 3 6 2 2 3 2" xfId="17239"/>
    <cellStyle name="Обычный 2 2 18 3 6 2 2 4" xfId="17240"/>
    <cellStyle name="Обычный 2 2 18 3 6 2 3" xfId="17241"/>
    <cellStyle name="Обычный 2 2 18 3 6 2 3 2" xfId="17242"/>
    <cellStyle name="Обычный 2 2 18 3 6 2 3 2 2" xfId="17243"/>
    <cellStyle name="Обычный 2 2 18 3 6 2 3 3" xfId="17244"/>
    <cellStyle name="Обычный 2 2 18 3 6 2 4" xfId="17245"/>
    <cellStyle name="Обычный 2 2 18 3 6 2 4 2" xfId="17246"/>
    <cellStyle name="Обычный 2 2 18 3 6 2 5" xfId="17247"/>
    <cellStyle name="Обычный 2 2 18 3 6 3" xfId="17248"/>
    <cellStyle name="Обычный 2 2 18 3 6 3 2" xfId="17249"/>
    <cellStyle name="Обычный 2 2 18 3 6 3 2 2" xfId="17250"/>
    <cellStyle name="Обычный 2 2 18 3 6 3 2 2 2" xfId="17251"/>
    <cellStyle name="Обычный 2 2 18 3 6 3 2 3" xfId="17252"/>
    <cellStyle name="Обычный 2 2 18 3 6 3 3" xfId="17253"/>
    <cellStyle name="Обычный 2 2 18 3 6 3 3 2" xfId="17254"/>
    <cellStyle name="Обычный 2 2 18 3 6 3 4" xfId="17255"/>
    <cellStyle name="Обычный 2 2 18 3 6 4" xfId="17256"/>
    <cellStyle name="Обычный 2 2 18 3 6 4 2" xfId="17257"/>
    <cellStyle name="Обычный 2 2 18 3 6 4 2 2" xfId="17258"/>
    <cellStyle name="Обычный 2 2 18 3 6 4 3" xfId="17259"/>
    <cellStyle name="Обычный 2 2 18 3 6 5" xfId="17260"/>
    <cellStyle name="Обычный 2 2 18 3 6 5 2" xfId="17261"/>
    <cellStyle name="Обычный 2 2 18 3 6 6" xfId="17262"/>
    <cellStyle name="Обычный 2 2 18 3 7" xfId="17263"/>
    <cellStyle name="Обычный 2 2 18 3 7 2" xfId="17264"/>
    <cellStyle name="Обычный 2 2 18 3 7 2 2" xfId="17265"/>
    <cellStyle name="Обычный 2 2 18 3 7 2 2 2" xfId="17266"/>
    <cellStyle name="Обычный 2 2 18 3 7 2 2 2 2" xfId="17267"/>
    <cellStyle name="Обычный 2 2 18 3 7 2 2 3" xfId="17268"/>
    <cellStyle name="Обычный 2 2 18 3 7 2 3" xfId="17269"/>
    <cellStyle name="Обычный 2 2 18 3 7 2 3 2" xfId="17270"/>
    <cellStyle name="Обычный 2 2 18 3 7 2 4" xfId="17271"/>
    <cellStyle name="Обычный 2 2 18 3 7 3" xfId="17272"/>
    <cellStyle name="Обычный 2 2 18 3 7 3 2" xfId="17273"/>
    <cellStyle name="Обычный 2 2 18 3 7 3 2 2" xfId="17274"/>
    <cellStyle name="Обычный 2 2 18 3 7 3 3" xfId="17275"/>
    <cellStyle name="Обычный 2 2 18 3 7 4" xfId="17276"/>
    <cellStyle name="Обычный 2 2 18 3 7 4 2" xfId="17277"/>
    <cellStyle name="Обычный 2 2 18 3 7 5" xfId="17278"/>
    <cellStyle name="Обычный 2 2 18 3 8" xfId="17279"/>
    <cellStyle name="Обычный 2 2 18 3 8 2" xfId="17280"/>
    <cellStyle name="Обычный 2 2 18 3 8 2 2" xfId="17281"/>
    <cellStyle name="Обычный 2 2 18 3 8 2 2 2" xfId="17282"/>
    <cellStyle name="Обычный 2 2 18 3 8 2 3" xfId="17283"/>
    <cellStyle name="Обычный 2 2 18 3 8 3" xfId="17284"/>
    <cellStyle name="Обычный 2 2 18 3 8 3 2" xfId="17285"/>
    <cellStyle name="Обычный 2 2 18 3 8 4" xfId="17286"/>
    <cellStyle name="Обычный 2 2 18 3 9" xfId="17287"/>
    <cellStyle name="Обычный 2 2 18 3 9 2" xfId="17288"/>
    <cellStyle name="Обычный 2 2 18 3 9 2 2" xfId="17289"/>
    <cellStyle name="Обычный 2 2 18 3 9 3" xfId="17290"/>
    <cellStyle name="Обычный 2 2 18 4" xfId="17291"/>
    <cellStyle name="Обычный 2 2 18 4 10" xfId="17292"/>
    <cellStyle name="Обычный 2 2 18 4 2" xfId="17293"/>
    <cellStyle name="Обычный 2 2 18 4 2 2" xfId="17294"/>
    <cellStyle name="Обычный 2 2 18 4 2 2 2" xfId="17295"/>
    <cellStyle name="Обычный 2 2 18 4 2 2 2 2" xfId="17296"/>
    <cellStyle name="Обычный 2 2 18 4 2 2 2 2 2" xfId="17297"/>
    <cellStyle name="Обычный 2 2 18 4 2 2 2 2 2 2" xfId="17298"/>
    <cellStyle name="Обычный 2 2 18 4 2 2 2 2 3" xfId="17299"/>
    <cellStyle name="Обычный 2 2 18 4 2 2 2 3" xfId="17300"/>
    <cellStyle name="Обычный 2 2 18 4 2 2 2 3 2" xfId="17301"/>
    <cellStyle name="Обычный 2 2 18 4 2 2 2 4" xfId="17302"/>
    <cellStyle name="Обычный 2 2 18 4 2 2 3" xfId="17303"/>
    <cellStyle name="Обычный 2 2 18 4 2 2 3 2" xfId="17304"/>
    <cellStyle name="Обычный 2 2 18 4 2 2 3 2 2" xfId="17305"/>
    <cellStyle name="Обычный 2 2 18 4 2 2 3 3" xfId="17306"/>
    <cellStyle name="Обычный 2 2 18 4 2 2 4" xfId="17307"/>
    <cellStyle name="Обычный 2 2 18 4 2 2 4 2" xfId="17308"/>
    <cellStyle name="Обычный 2 2 18 4 2 2 5" xfId="17309"/>
    <cellStyle name="Обычный 2 2 18 4 2 3" xfId="17310"/>
    <cellStyle name="Обычный 2 2 18 4 2 3 2" xfId="17311"/>
    <cellStyle name="Обычный 2 2 18 4 2 3 2 2" xfId="17312"/>
    <cellStyle name="Обычный 2 2 18 4 2 3 2 2 2" xfId="17313"/>
    <cellStyle name="Обычный 2 2 18 4 2 3 2 3" xfId="17314"/>
    <cellStyle name="Обычный 2 2 18 4 2 3 3" xfId="17315"/>
    <cellStyle name="Обычный 2 2 18 4 2 3 3 2" xfId="17316"/>
    <cellStyle name="Обычный 2 2 18 4 2 3 4" xfId="17317"/>
    <cellStyle name="Обычный 2 2 18 4 2 4" xfId="17318"/>
    <cellStyle name="Обычный 2 2 18 4 2 4 2" xfId="17319"/>
    <cellStyle name="Обычный 2 2 18 4 2 4 2 2" xfId="17320"/>
    <cellStyle name="Обычный 2 2 18 4 2 4 3" xfId="17321"/>
    <cellStyle name="Обычный 2 2 18 4 2 5" xfId="17322"/>
    <cellStyle name="Обычный 2 2 18 4 2 5 2" xfId="17323"/>
    <cellStyle name="Обычный 2 2 18 4 2 6" xfId="17324"/>
    <cellStyle name="Обычный 2 2 18 4 3" xfId="17325"/>
    <cellStyle name="Обычный 2 2 18 4 3 2" xfId="17326"/>
    <cellStyle name="Обычный 2 2 18 4 3 2 2" xfId="17327"/>
    <cellStyle name="Обычный 2 2 18 4 3 2 2 2" xfId="17328"/>
    <cellStyle name="Обычный 2 2 18 4 3 2 2 2 2" xfId="17329"/>
    <cellStyle name="Обычный 2 2 18 4 3 2 2 2 2 2" xfId="17330"/>
    <cellStyle name="Обычный 2 2 18 4 3 2 2 2 3" xfId="17331"/>
    <cellStyle name="Обычный 2 2 18 4 3 2 2 3" xfId="17332"/>
    <cellStyle name="Обычный 2 2 18 4 3 2 2 3 2" xfId="17333"/>
    <cellStyle name="Обычный 2 2 18 4 3 2 2 4" xfId="17334"/>
    <cellStyle name="Обычный 2 2 18 4 3 2 3" xfId="17335"/>
    <cellStyle name="Обычный 2 2 18 4 3 2 3 2" xfId="17336"/>
    <cellStyle name="Обычный 2 2 18 4 3 2 3 2 2" xfId="17337"/>
    <cellStyle name="Обычный 2 2 18 4 3 2 3 3" xfId="17338"/>
    <cellStyle name="Обычный 2 2 18 4 3 2 4" xfId="17339"/>
    <cellStyle name="Обычный 2 2 18 4 3 2 4 2" xfId="17340"/>
    <cellStyle name="Обычный 2 2 18 4 3 2 5" xfId="17341"/>
    <cellStyle name="Обычный 2 2 18 4 3 3" xfId="17342"/>
    <cellStyle name="Обычный 2 2 18 4 3 3 2" xfId="17343"/>
    <cellStyle name="Обычный 2 2 18 4 3 3 2 2" xfId="17344"/>
    <cellStyle name="Обычный 2 2 18 4 3 3 2 2 2" xfId="17345"/>
    <cellStyle name="Обычный 2 2 18 4 3 3 2 3" xfId="17346"/>
    <cellStyle name="Обычный 2 2 18 4 3 3 3" xfId="17347"/>
    <cellStyle name="Обычный 2 2 18 4 3 3 3 2" xfId="17348"/>
    <cellStyle name="Обычный 2 2 18 4 3 3 4" xfId="17349"/>
    <cellStyle name="Обычный 2 2 18 4 3 4" xfId="17350"/>
    <cellStyle name="Обычный 2 2 18 4 3 4 2" xfId="17351"/>
    <cellStyle name="Обычный 2 2 18 4 3 4 2 2" xfId="17352"/>
    <cellStyle name="Обычный 2 2 18 4 3 4 3" xfId="17353"/>
    <cellStyle name="Обычный 2 2 18 4 3 5" xfId="17354"/>
    <cellStyle name="Обычный 2 2 18 4 3 5 2" xfId="17355"/>
    <cellStyle name="Обычный 2 2 18 4 3 6" xfId="17356"/>
    <cellStyle name="Обычный 2 2 18 4 4" xfId="17357"/>
    <cellStyle name="Обычный 2 2 18 4 4 2" xfId="17358"/>
    <cellStyle name="Обычный 2 2 18 4 4 2 2" xfId="17359"/>
    <cellStyle name="Обычный 2 2 18 4 4 2 2 2" xfId="17360"/>
    <cellStyle name="Обычный 2 2 18 4 4 2 2 2 2" xfId="17361"/>
    <cellStyle name="Обычный 2 2 18 4 4 2 2 2 2 2" xfId="17362"/>
    <cellStyle name="Обычный 2 2 18 4 4 2 2 2 3" xfId="17363"/>
    <cellStyle name="Обычный 2 2 18 4 4 2 2 3" xfId="17364"/>
    <cellStyle name="Обычный 2 2 18 4 4 2 2 3 2" xfId="17365"/>
    <cellStyle name="Обычный 2 2 18 4 4 2 2 4" xfId="17366"/>
    <cellStyle name="Обычный 2 2 18 4 4 2 3" xfId="17367"/>
    <cellStyle name="Обычный 2 2 18 4 4 2 3 2" xfId="17368"/>
    <cellStyle name="Обычный 2 2 18 4 4 2 3 2 2" xfId="17369"/>
    <cellStyle name="Обычный 2 2 18 4 4 2 3 3" xfId="17370"/>
    <cellStyle name="Обычный 2 2 18 4 4 2 4" xfId="17371"/>
    <cellStyle name="Обычный 2 2 18 4 4 2 4 2" xfId="17372"/>
    <cellStyle name="Обычный 2 2 18 4 4 2 5" xfId="17373"/>
    <cellStyle name="Обычный 2 2 18 4 4 3" xfId="17374"/>
    <cellStyle name="Обычный 2 2 18 4 4 3 2" xfId="17375"/>
    <cellStyle name="Обычный 2 2 18 4 4 3 2 2" xfId="17376"/>
    <cellStyle name="Обычный 2 2 18 4 4 3 2 2 2" xfId="17377"/>
    <cellStyle name="Обычный 2 2 18 4 4 3 2 3" xfId="17378"/>
    <cellStyle name="Обычный 2 2 18 4 4 3 3" xfId="17379"/>
    <cellStyle name="Обычный 2 2 18 4 4 3 3 2" xfId="17380"/>
    <cellStyle name="Обычный 2 2 18 4 4 3 4" xfId="17381"/>
    <cellStyle name="Обычный 2 2 18 4 4 4" xfId="17382"/>
    <cellStyle name="Обычный 2 2 18 4 4 4 2" xfId="17383"/>
    <cellStyle name="Обычный 2 2 18 4 4 4 2 2" xfId="17384"/>
    <cellStyle name="Обычный 2 2 18 4 4 4 3" xfId="17385"/>
    <cellStyle name="Обычный 2 2 18 4 4 5" xfId="17386"/>
    <cellStyle name="Обычный 2 2 18 4 4 5 2" xfId="17387"/>
    <cellStyle name="Обычный 2 2 18 4 4 6" xfId="17388"/>
    <cellStyle name="Обычный 2 2 18 4 5" xfId="17389"/>
    <cellStyle name="Обычный 2 2 18 4 5 2" xfId="17390"/>
    <cellStyle name="Обычный 2 2 18 4 5 2 2" xfId="17391"/>
    <cellStyle name="Обычный 2 2 18 4 5 2 2 2" xfId="17392"/>
    <cellStyle name="Обычный 2 2 18 4 5 2 2 2 2" xfId="17393"/>
    <cellStyle name="Обычный 2 2 18 4 5 2 2 2 2 2" xfId="17394"/>
    <cellStyle name="Обычный 2 2 18 4 5 2 2 2 3" xfId="17395"/>
    <cellStyle name="Обычный 2 2 18 4 5 2 2 3" xfId="17396"/>
    <cellStyle name="Обычный 2 2 18 4 5 2 2 3 2" xfId="17397"/>
    <cellStyle name="Обычный 2 2 18 4 5 2 2 4" xfId="17398"/>
    <cellStyle name="Обычный 2 2 18 4 5 2 3" xfId="17399"/>
    <cellStyle name="Обычный 2 2 18 4 5 2 3 2" xfId="17400"/>
    <cellStyle name="Обычный 2 2 18 4 5 2 3 2 2" xfId="17401"/>
    <cellStyle name="Обычный 2 2 18 4 5 2 3 3" xfId="17402"/>
    <cellStyle name="Обычный 2 2 18 4 5 2 4" xfId="17403"/>
    <cellStyle name="Обычный 2 2 18 4 5 2 4 2" xfId="17404"/>
    <cellStyle name="Обычный 2 2 18 4 5 2 5" xfId="17405"/>
    <cellStyle name="Обычный 2 2 18 4 5 3" xfId="17406"/>
    <cellStyle name="Обычный 2 2 18 4 5 3 2" xfId="17407"/>
    <cellStyle name="Обычный 2 2 18 4 5 3 2 2" xfId="17408"/>
    <cellStyle name="Обычный 2 2 18 4 5 3 2 2 2" xfId="17409"/>
    <cellStyle name="Обычный 2 2 18 4 5 3 2 3" xfId="17410"/>
    <cellStyle name="Обычный 2 2 18 4 5 3 3" xfId="17411"/>
    <cellStyle name="Обычный 2 2 18 4 5 3 3 2" xfId="17412"/>
    <cellStyle name="Обычный 2 2 18 4 5 3 4" xfId="17413"/>
    <cellStyle name="Обычный 2 2 18 4 5 4" xfId="17414"/>
    <cellStyle name="Обычный 2 2 18 4 5 4 2" xfId="17415"/>
    <cellStyle name="Обычный 2 2 18 4 5 4 2 2" xfId="17416"/>
    <cellStyle name="Обычный 2 2 18 4 5 4 3" xfId="17417"/>
    <cellStyle name="Обычный 2 2 18 4 5 5" xfId="17418"/>
    <cellStyle name="Обычный 2 2 18 4 5 5 2" xfId="17419"/>
    <cellStyle name="Обычный 2 2 18 4 5 6" xfId="17420"/>
    <cellStyle name="Обычный 2 2 18 4 6" xfId="17421"/>
    <cellStyle name="Обычный 2 2 18 4 6 2" xfId="17422"/>
    <cellStyle name="Обычный 2 2 18 4 6 2 2" xfId="17423"/>
    <cellStyle name="Обычный 2 2 18 4 6 2 2 2" xfId="17424"/>
    <cellStyle name="Обычный 2 2 18 4 6 2 2 2 2" xfId="17425"/>
    <cellStyle name="Обычный 2 2 18 4 6 2 2 3" xfId="17426"/>
    <cellStyle name="Обычный 2 2 18 4 6 2 3" xfId="17427"/>
    <cellStyle name="Обычный 2 2 18 4 6 2 3 2" xfId="17428"/>
    <cellStyle name="Обычный 2 2 18 4 6 2 4" xfId="17429"/>
    <cellStyle name="Обычный 2 2 18 4 6 3" xfId="17430"/>
    <cellStyle name="Обычный 2 2 18 4 6 3 2" xfId="17431"/>
    <cellStyle name="Обычный 2 2 18 4 6 3 2 2" xfId="17432"/>
    <cellStyle name="Обычный 2 2 18 4 6 3 3" xfId="17433"/>
    <cellStyle name="Обычный 2 2 18 4 6 4" xfId="17434"/>
    <cellStyle name="Обычный 2 2 18 4 6 4 2" xfId="17435"/>
    <cellStyle name="Обычный 2 2 18 4 6 5" xfId="17436"/>
    <cellStyle name="Обычный 2 2 18 4 7" xfId="17437"/>
    <cellStyle name="Обычный 2 2 18 4 7 2" xfId="17438"/>
    <cellStyle name="Обычный 2 2 18 4 7 2 2" xfId="17439"/>
    <cellStyle name="Обычный 2 2 18 4 7 2 2 2" xfId="17440"/>
    <cellStyle name="Обычный 2 2 18 4 7 2 3" xfId="17441"/>
    <cellStyle name="Обычный 2 2 18 4 7 3" xfId="17442"/>
    <cellStyle name="Обычный 2 2 18 4 7 3 2" xfId="17443"/>
    <cellStyle name="Обычный 2 2 18 4 7 4" xfId="17444"/>
    <cellStyle name="Обычный 2 2 18 4 8" xfId="17445"/>
    <cellStyle name="Обычный 2 2 18 4 8 2" xfId="17446"/>
    <cellStyle name="Обычный 2 2 18 4 8 2 2" xfId="17447"/>
    <cellStyle name="Обычный 2 2 18 4 8 3" xfId="17448"/>
    <cellStyle name="Обычный 2 2 18 4 9" xfId="17449"/>
    <cellStyle name="Обычный 2 2 18 4 9 2" xfId="17450"/>
    <cellStyle name="Обычный 2 2 18 5" xfId="17451"/>
    <cellStyle name="Обычный 2 2 18 5 10" xfId="17452"/>
    <cellStyle name="Обычный 2 2 18 5 2" xfId="17453"/>
    <cellStyle name="Обычный 2 2 18 5 2 2" xfId="17454"/>
    <cellStyle name="Обычный 2 2 18 5 2 2 2" xfId="17455"/>
    <cellStyle name="Обычный 2 2 18 5 2 2 2 2" xfId="17456"/>
    <cellStyle name="Обычный 2 2 18 5 2 2 2 2 2" xfId="17457"/>
    <cellStyle name="Обычный 2 2 18 5 2 2 2 2 2 2" xfId="17458"/>
    <cellStyle name="Обычный 2 2 18 5 2 2 2 2 3" xfId="17459"/>
    <cellStyle name="Обычный 2 2 18 5 2 2 2 3" xfId="17460"/>
    <cellStyle name="Обычный 2 2 18 5 2 2 2 3 2" xfId="17461"/>
    <cellStyle name="Обычный 2 2 18 5 2 2 2 4" xfId="17462"/>
    <cellStyle name="Обычный 2 2 18 5 2 2 3" xfId="17463"/>
    <cellStyle name="Обычный 2 2 18 5 2 2 3 2" xfId="17464"/>
    <cellStyle name="Обычный 2 2 18 5 2 2 3 2 2" xfId="17465"/>
    <cellStyle name="Обычный 2 2 18 5 2 2 3 3" xfId="17466"/>
    <cellStyle name="Обычный 2 2 18 5 2 2 4" xfId="17467"/>
    <cellStyle name="Обычный 2 2 18 5 2 2 4 2" xfId="17468"/>
    <cellStyle name="Обычный 2 2 18 5 2 2 5" xfId="17469"/>
    <cellStyle name="Обычный 2 2 18 5 2 3" xfId="17470"/>
    <cellStyle name="Обычный 2 2 18 5 2 3 2" xfId="17471"/>
    <cellStyle name="Обычный 2 2 18 5 2 3 2 2" xfId="17472"/>
    <cellStyle name="Обычный 2 2 18 5 2 3 2 2 2" xfId="17473"/>
    <cellStyle name="Обычный 2 2 18 5 2 3 2 3" xfId="17474"/>
    <cellStyle name="Обычный 2 2 18 5 2 3 3" xfId="17475"/>
    <cellStyle name="Обычный 2 2 18 5 2 3 3 2" xfId="17476"/>
    <cellStyle name="Обычный 2 2 18 5 2 3 4" xfId="17477"/>
    <cellStyle name="Обычный 2 2 18 5 2 4" xfId="17478"/>
    <cellStyle name="Обычный 2 2 18 5 2 4 2" xfId="17479"/>
    <cellStyle name="Обычный 2 2 18 5 2 4 2 2" xfId="17480"/>
    <cellStyle name="Обычный 2 2 18 5 2 4 3" xfId="17481"/>
    <cellStyle name="Обычный 2 2 18 5 2 5" xfId="17482"/>
    <cellStyle name="Обычный 2 2 18 5 2 5 2" xfId="17483"/>
    <cellStyle name="Обычный 2 2 18 5 2 6" xfId="17484"/>
    <cellStyle name="Обычный 2 2 18 5 3" xfId="17485"/>
    <cellStyle name="Обычный 2 2 18 5 3 2" xfId="17486"/>
    <cellStyle name="Обычный 2 2 18 5 3 2 2" xfId="17487"/>
    <cellStyle name="Обычный 2 2 18 5 3 2 2 2" xfId="17488"/>
    <cellStyle name="Обычный 2 2 18 5 3 2 2 2 2" xfId="17489"/>
    <cellStyle name="Обычный 2 2 18 5 3 2 2 2 2 2" xfId="17490"/>
    <cellStyle name="Обычный 2 2 18 5 3 2 2 2 3" xfId="17491"/>
    <cellStyle name="Обычный 2 2 18 5 3 2 2 3" xfId="17492"/>
    <cellStyle name="Обычный 2 2 18 5 3 2 2 3 2" xfId="17493"/>
    <cellStyle name="Обычный 2 2 18 5 3 2 2 4" xfId="17494"/>
    <cellStyle name="Обычный 2 2 18 5 3 2 3" xfId="17495"/>
    <cellStyle name="Обычный 2 2 18 5 3 2 3 2" xfId="17496"/>
    <cellStyle name="Обычный 2 2 18 5 3 2 3 2 2" xfId="17497"/>
    <cellStyle name="Обычный 2 2 18 5 3 2 3 3" xfId="17498"/>
    <cellStyle name="Обычный 2 2 18 5 3 2 4" xfId="17499"/>
    <cellStyle name="Обычный 2 2 18 5 3 2 4 2" xfId="17500"/>
    <cellStyle name="Обычный 2 2 18 5 3 2 5" xfId="17501"/>
    <cellStyle name="Обычный 2 2 18 5 3 3" xfId="17502"/>
    <cellStyle name="Обычный 2 2 18 5 3 3 2" xfId="17503"/>
    <cellStyle name="Обычный 2 2 18 5 3 3 2 2" xfId="17504"/>
    <cellStyle name="Обычный 2 2 18 5 3 3 2 2 2" xfId="17505"/>
    <cellStyle name="Обычный 2 2 18 5 3 3 2 3" xfId="17506"/>
    <cellStyle name="Обычный 2 2 18 5 3 3 3" xfId="17507"/>
    <cellStyle name="Обычный 2 2 18 5 3 3 3 2" xfId="17508"/>
    <cellStyle name="Обычный 2 2 18 5 3 3 4" xfId="17509"/>
    <cellStyle name="Обычный 2 2 18 5 3 4" xfId="17510"/>
    <cellStyle name="Обычный 2 2 18 5 3 4 2" xfId="17511"/>
    <cellStyle name="Обычный 2 2 18 5 3 4 2 2" xfId="17512"/>
    <cellStyle name="Обычный 2 2 18 5 3 4 3" xfId="17513"/>
    <cellStyle name="Обычный 2 2 18 5 3 5" xfId="17514"/>
    <cellStyle name="Обычный 2 2 18 5 3 5 2" xfId="17515"/>
    <cellStyle name="Обычный 2 2 18 5 3 6" xfId="17516"/>
    <cellStyle name="Обычный 2 2 18 5 4" xfId="17517"/>
    <cellStyle name="Обычный 2 2 18 5 4 2" xfId="17518"/>
    <cellStyle name="Обычный 2 2 18 5 4 2 2" xfId="17519"/>
    <cellStyle name="Обычный 2 2 18 5 4 2 2 2" xfId="17520"/>
    <cellStyle name="Обычный 2 2 18 5 4 2 2 2 2" xfId="17521"/>
    <cellStyle name="Обычный 2 2 18 5 4 2 2 2 2 2" xfId="17522"/>
    <cellStyle name="Обычный 2 2 18 5 4 2 2 2 3" xfId="17523"/>
    <cellStyle name="Обычный 2 2 18 5 4 2 2 3" xfId="17524"/>
    <cellStyle name="Обычный 2 2 18 5 4 2 2 3 2" xfId="17525"/>
    <cellStyle name="Обычный 2 2 18 5 4 2 2 4" xfId="17526"/>
    <cellStyle name="Обычный 2 2 18 5 4 2 3" xfId="17527"/>
    <cellStyle name="Обычный 2 2 18 5 4 2 3 2" xfId="17528"/>
    <cellStyle name="Обычный 2 2 18 5 4 2 3 2 2" xfId="17529"/>
    <cellStyle name="Обычный 2 2 18 5 4 2 3 3" xfId="17530"/>
    <cellStyle name="Обычный 2 2 18 5 4 2 4" xfId="17531"/>
    <cellStyle name="Обычный 2 2 18 5 4 2 4 2" xfId="17532"/>
    <cellStyle name="Обычный 2 2 18 5 4 2 5" xfId="17533"/>
    <cellStyle name="Обычный 2 2 18 5 4 3" xfId="17534"/>
    <cellStyle name="Обычный 2 2 18 5 4 3 2" xfId="17535"/>
    <cellStyle name="Обычный 2 2 18 5 4 3 2 2" xfId="17536"/>
    <cellStyle name="Обычный 2 2 18 5 4 3 2 2 2" xfId="17537"/>
    <cellStyle name="Обычный 2 2 18 5 4 3 2 3" xfId="17538"/>
    <cellStyle name="Обычный 2 2 18 5 4 3 3" xfId="17539"/>
    <cellStyle name="Обычный 2 2 18 5 4 3 3 2" xfId="17540"/>
    <cellStyle name="Обычный 2 2 18 5 4 3 4" xfId="17541"/>
    <cellStyle name="Обычный 2 2 18 5 4 4" xfId="17542"/>
    <cellStyle name="Обычный 2 2 18 5 4 4 2" xfId="17543"/>
    <cellStyle name="Обычный 2 2 18 5 4 4 2 2" xfId="17544"/>
    <cellStyle name="Обычный 2 2 18 5 4 4 3" xfId="17545"/>
    <cellStyle name="Обычный 2 2 18 5 4 5" xfId="17546"/>
    <cellStyle name="Обычный 2 2 18 5 4 5 2" xfId="17547"/>
    <cellStyle name="Обычный 2 2 18 5 4 6" xfId="17548"/>
    <cellStyle name="Обычный 2 2 18 5 5" xfId="17549"/>
    <cellStyle name="Обычный 2 2 18 5 5 2" xfId="17550"/>
    <cellStyle name="Обычный 2 2 18 5 5 2 2" xfId="17551"/>
    <cellStyle name="Обычный 2 2 18 5 5 2 2 2" xfId="17552"/>
    <cellStyle name="Обычный 2 2 18 5 5 2 2 2 2" xfId="17553"/>
    <cellStyle name="Обычный 2 2 18 5 5 2 2 2 2 2" xfId="17554"/>
    <cellStyle name="Обычный 2 2 18 5 5 2 2 2 3" xfId="17555"/>
    <cellStyle name="Обычный 2 2 18 5 5 2 2 3" xfId="17556"/>
    <cellStyle name="Обычный 2 2 18 5 5 2 2 3 2" xfId="17557"/>
    <cellStyle name="Обычный 2 2 18 5 5 2 2 4" xfId="17558"/>
    <cellStyle name="Обычный 2 2 18 5 5 2 3" xfId="17559"/>
    <cellStyle name="Обычный 2 2 18 5 5 2 3 2" xfId="17560"/>
    <cellStyle name="Обычный 2 2 18 5 5 2 3 2 2" xfId="17561"/>
    <cellStyle name="Обычный 2 2 18 5 5 2 3 3" xfId="17562"/>
    <cellStyle name="Обычный 2 2 18 5 5 2 4" xfId="17563"/>
    <cellStyle name="Обычный 2 2 18 5 5 2 4 2" xfId="17564"/>
    <cellStyle name="Обычный 2 2 18 5 5 2 5" xfId="17565"/>
    <cellStyle name="Обычный 2 2 18 5 5 3" xfId="17566"/>
    <cellStyle name="Обычный 2 2 18 5 5 3 2" xfId="17567"/>
    <cellStyle name="Обычный 2 2 18 5 5 3 2 2" xfId="17568"/>
    <cellStyle name="Обычный 2 2 18 5 5 3 2 2 2" xfId="17569"/>
    <cellStyle name="Обычный 2 2 18 5 5 3 2 3" xfId="17570"/>
    <cellStyle name="Обычный 2 2 18 5 5 3 3" xfId="17571"/>
    <cellStyle name="Обычный 2 2 18 5 5 3 3 2" xfId="17572"/>
    <cellStyle name="Обычный 2 2 18 5 5 3 4" xfId="17573"/>
    <cellStyle name="Обычный 2 2 18 5 5 4" xfId="17574"/>
    <cellStyle name="Обычный 2 2 18 5 5 4 2" xfId="17575"/>
    <cellStyle name="Обычный 2 2 18 5 5 4 2 2" xfId="17576"/>
    <cellStyle name="Обычный 2 2 18 5 5 4 3" xfId="17577"/>
    <cellStyle name="Обычный 2 2 18 5 5 5" xfId="17578"/>
    <cellStyle name="Обычный 2 2 18 5 5 5 2" xfId="17579"/>
    <cellStyle name="Обычный 2 2 18 5 5 6" xfId="17580"/>
    <cellStyle name="Обычный 2 2 18 5 6" xfId="17581"/>
    <cellStyle name="Обычный 2 2 18 5 6 2" xfId="17582"/>
    <cellStyle name="Обычный 2 2 18 5 6 2 2" xfId="17583"/>
    <cellStyle name="Обычный 2 2 18 5 6 2 2 2" xfId="17584"/>
    <cellStyle name="Обычный 2 2 18 5 6 2 2 2 2" xfId="17585"/>
    <cellStyle name="Обычный 2 2 18 5 6 2 2 3" xfId="17586"/>
    <cellStyle name="Обычный 2 2 18 5 6 2 3" xfId="17587"/>
    <cellStyle name="Обычный 2 2 18 5 6 2 3 2" xfId="17588"/>
    <cellStyle name="Обычный 2 2 18 5 6 2 4" xfId="17589"/>
    <cellStyle name="Обычный 2 2 18 5 6 3" xfId="17590"/>
    <cellStyle name="Обычный 2 2 18 5 6 3 2" xfId="17591"/>
    <cellStyle name="Обычный 2 2 18 5 6 3 2 2" xfId="17592"/>
    <cellStyle name="Обычный 2 2 18 5 6 3 3" xfId="17593"/>
    <cellStyle name="Обычный 2 2 18 5 6 4" xfId="17594"/>
    <cellStyle name="Обычный 2 2 18 5 6 4 2" xfId="17595"/>
    <cellStyle name="Обычный 2 2 18 5 6 5" xfId="17596"/>
    <cellStyle name="Обычный 2 2 18 5 7" xfId="17597"/>
    <cellStyle name="Обычный 2 2 18 5 7 2" xfId="17598"/>
    <cellStyle name="Обычный 2 2 18 5 7 2 2" xfId="17599"/>
    <cellStyle name="Обычный 2 2 18 5 7 2 2 2" xfId="17600"/>
    <cellStyle name="Обычный 2 2 18 5 7 2 3" xfId="17601"/>
    <cellStyle name="Обычный 2 2 18 5 7 3" xfId="17602"/>
    <cellStyle name="Обычный 2 2 18 5 7 3 2" xfId="17603"/>
    <cellStyle name="Обычный 2 2 18 5 7 4" xfId="17604"/>
    <cellStyle name="Обычный 2 2 18 5 8" xfId="17605"/>
    <cellStyle name="Обычный 2 2 18 5 8 2" xfId="17606"/>
    <cellStyle name="Обычный 2 2 18 5 8 2 2" xfId="17607"/>
    <cellStyle name="Обычный 2 2 18 5 8 3" xfId="17608"/>
    <cellStyle name="Обычный 2 2 18 5 9" xfId="17609"/>
    <cellStyle name="Обычный 2 2 18 5 9 2" xfId="17610"/>
    <cellStyle name="Обычный 2 2 18 6" xfId="17611"/>
    <cellStyle name="Обычный 2 2 18 6 2" xfId="17612"/>
    <cellStyle name="Обычный 2 2 18 6 2 2" xfId="17613"/>
    <cellStyle name="Обычный 2 2 18 6 2 2 2" xfId="17614"/>
    <cellStyle name="Обычный 2 2 18 6 2 2 2 2" xfId="17615"/>
    <cellStyle name="Обычный 2 2 18 6 2 2 2 2 2" xfId="17616"/>
    <cellStyle name="Обычный 2 2 18 6 2 2 2 3" xfId="17617"/>
    <cellStyle name="Обычный 2 2 18 6 2 2 3" xfId="17618"/>
    <cellStyle name="Обычный 2 2 18 6 2 2 3 2" xfId="17619"/>
    <cellStyle name="Обычный 2 2 18 6 2 2 4" xfId="17620"/>
    <cellStyle name="Обычный 2 2 18 6 2 3" xfId="17621"/>
    <cellStyle name="Обычный 2 2 18 6 2 3 2" xfId="17622"/>
    <cellStyle name="Обычный 2 2 18 6 2 3 2 2" xfId="17623"/>
    <cellStyle name="Обычный 2 2 18 6 2 3 3" xfId="17624"/>
    <cellStyle name="Обычный 2 2 18 6 2 4" xfId="17625"/>
    <cellStyle name="Обычный 2 2 18 6 2 4 2" xfId="17626"/>
    <cellStyle name="Обычный 2 2 18 6 2 5" xfId="17627"/>
    <cellStyle name="Обычный 2 2 18 6 3" xfId="17628"/>
    <cellStyle name="Обычный 2 2 18 6 3 2" xfId="17629"/>
    <cellStyle name="Обычный 2 2 18 6 3 2 2" xfId="17630"/>
    <cellStyle name="Обычный 2 2 18 6 3 2 2 2" xfId="17631"/>
    <cellStyle name="Обычный 2 2 18 6 3 2 3" xfId="17632"/>
    <cellStyle name="Обычный 2 2 18 6 3 3" xfId="17633"/>
    <cellStyle name="Обычный 2 2 18 6 3 3 2" xfId="17634"/>
    <cellStyle name="Обычный 2 2 18 6 3 4" xfId="17635"/>
    <cellStyle name="Обычный 2 2 18 6 4" xfId="17636"/>
    <cellStyle name="Обычный 2 2 18 6 4 2" xfId="17637"/>
    <cellStyle name="Обычный 2 2 18 6 4 2 2" xfId="17638"/>
    <cellStyle name="Обычный 2 2 18 6 4 3" xfId="17639"/>
    <cellStyle name="Обычный 2 2 18 6 5" xfId="17640"/>
    <cellStyle name="Обычный 2 2 18 6 5 2" xfId="17641"/>
    <cellStyle name="Обычный 2 2 18 6 6" xfId="17642"/>
    <cellStyle name="Обычный 2 2 18 7" xfId="17643"/>
    <cellStyle name="Обычный 2 2 18 7 2" xfId="17644"/>
    <cellStyle name="Обычный 2 2 18 7 2 2" xfId="17645"/>
    <cellStyle name="Обычный 2 2 18 7 2 2 2" xfId="17646"/>
    <cellStyle name="Обычный 2 2 18 7 2 2 2 2" xfId="17647"/>
    <cellStyle name="Обычный 2 2 18 7 2 2 2 2 2" xfId="17648"/>
    <cellStyle name="Обычный 2 2 18 7 2 2 2 3" xfId="17649"/>
    <cellStyle name="Обычный 2 2 18 7 2 2 3" xfId="17650"/>
    <cellStyle name="Обычный 2 2 18 7 2 2 3 2" xfId="17651"/>
    <cellStyle name="Обычный 2 2 18 7 2 2 4" xfId="17652"/>
    <cellStyle name="Обычный 2 2 18 7 2 3" xfId="17653"/>
    <cellStyle name="Обычный 2 2 18 7 2 3 2" xfId="17654"/>
    <cellStyle name="Обычный 2 2 18 7 2 3 2 2" xfId="17655"/>
    <cellStyle name="Обычный 2 2 18 7 2 3 3" xfId="17656"/>
    <cellStyle name="Обычный 2 2 18 7 2 4" xfId="17657"/>
    <cellStyle name="Обычный 2 2 18 7 2 4 2" xfId="17658"/>
    <cellStyle name="Обычный 2 2 18 7 2 5" xfId="17659"/>
    <cellStyle name="Обычный 2 2 18 7 3" xfId="17660"/>
    <cellStyle name="Обычный 2 2 18 7 3 2" xfId="17661"/>
    <cellStyle name="Обычный 2 2 18 7 3 2 2" xfId="17662"/>
    <cellStyle name="Обычный 2 2 18 7 3 2 2 2" xfId="17663"/>
    <cellStyle name="Обычный 2 2 18 7 3 2 3" xfId="17664"/>
    <cellStyle name="Обычный 2 2 18 7 3 3" xfId="17665"/>
    <cellStyle name="Обычный 2 2 18 7 3 3 2" xfId="17666"/>
    <cellStyle name="Обычный 2 2 18 7 3 4" xfId="17667"/>
    <cellStyle name="Обычный 2 2 18 7 4" xfId="17668"/>
    <cellStyle name="Обычный 2 2 18 7 4 2" xfId="17669"/>
    <cellStyle name="Обычный 2 2 18 7 4 2 2" xfId="17670"/>
    <cellStyle name="Обычный 2 2 18 7 4 3" xfId="17671"/>
    <cellStyle name="Обычный 2 2 18 7 5" xfId="17672"/>
    <cellStyle name="Обычный 2 2 18 7 5 2" xfId="17673"/>
    <cellStyle name="Обычный 2 2 18 7 6" xfId="17674"/>
    <cellStyle name="Обычный 2 2 18 8" xfId="17675"/>
    <cellStyle name="Обычный 2 2 18 8 2" xfId="17676"/>
    <cellStyle name="Обычный 2 2 18 8 2 2" xfId="17677"/>
    <cellStyle name="Обычный 2 2 18 8 2 2 2" xfId="17678"/>
    <cellStyle name="Обычный 2 2 18 8 2 2 2 2" xfId="17679"/>
    <cellStyle name="Обычный 2 2 18 8 2 2 2 2 2" xfId="17680"/>
    <cellStyle name="Обычный 2 2 18 8 2 2 2 3" xfId="17681"/>
    <cellStyle name="Обычный 2 2 18 8 2 2 3" xfId="17682"/>
    <cellStyle name="Обычный 2 2 18 8 2 2 3 2" xfId="17683"/>
    <cellStyle name="Обычный 2 2 18 8 2 2 4" xfId="17684"/>
    <cellStyle name="Обычный 2 2 18 8 2 3" xfId="17685"/>
    <cellStyle name="Обычный 2 2 18 8 2 3 2" xfId="17686"/>
    <cellStyle name="Обычный 2 2 18 8 2 3 2 2" xfId="17687"/>
    <cellStyle name="Обычный 2 2 18 8 2 3 3" xfId="17688"/>
    <cellStyle name="Обычный 2 2 18 8 2 4" xfId="17689"/>
    <cellStyle name="Обычный 2 2 18 8 2 4 2" xfId="17690"/>
    <cellStyle name="Обычный 2 2 18 8 2 5" xfId="17691"/>
    <cellStyle name="Обычный 2 2 18 8 3" xfId="17692"/>
    <cellStyle name="Обычный 2 2 18 8 3 2" xfId="17693"/>
    <cellStyle name="Обычный 2 2 18 8 3 2 2" xfId="17694"/>
    <cellStyle name="Обычный 2 2 18 8 3 2 2 2" xfId="17695"/>
    <cellStyle name="Обычный 2 2 18 8 3 2 3" xfId="17696"/>
    <cellStyle name="Обычный 2 2 18 8 3 3" xfId="17697"/>
    <cellStyle name="Обычный 2 2 18 8 3 3 2" xfId="17698"/>
    <cellStyle name="Обычный 2 2 18 8 3 4" xfId="17699"/>
    <cellStyle name="Обычный 2 2 18 8 4" xfId="17700"/>
    <cellStyle name="Обычный 2 2 18 8 4 2" xfId="17701"/>
    <cellStyle name="Обычный 2 2 18 8 4 2 2" xfId="17702"/>
    <cellStyle name="Обычный 2 2 18 8 4 3" xfId="17703"/>
    <cellStyle name="Обычный 2 2 18 8 5" xfId="17704"/>
    <cellStyle name="Обычный 2 2 18 8 5 2" xfId="17705"/>
    <cellStyle name="Обычный 2 2 18 8 6" xfId="17706"/>
    <cellStyle name="Обычный 2 2 18 9" xfId="17707"/>
    <cellStyle name="Обычный 2 2 18 9 2" xfId="17708"/>
    <cellStyle name="Обычный 2 2 18 9 2 2" xfId="17709"/>
    <cellStyle name="Обычный 2 2 18 9 2 2 2" xfId="17710"/>
    <cellStyle name="Обычный 2 2 18 9 2 2 2 2" xfId="17711"/>
    <cellStyle name="Обычный 2 2 18 9 2 2 2 2 2" xfId="17712"/>
    <cellStyle name="Обычный 2 2 18 9 2 2 2 3" xfId="17713"/>
    <cellStyle name="Обычный 2 2 18 9 2 2 3" xfId="17714"/>
    <cellStyle name="Обычный 2 2 18 9 2 2 3 2" xfId="17715"/>
    <cellStyle name="Обычный 2 2 18 9 2 2 4" xfId="17716"/>
    <cellStyle name="Обычный 2 2 18 9 2 3" xfId="17717"/>
    <cellStyle name="Обычный 2 2 18 9 2 3 2" xfId="17718"/>
    <cellStyle name="Обычный 2 2 18 9 2 3 2 2" xfId="17719"/>
    <cellStyle name="Обычный 2 2 18 9 2 3 3" xfId="17720"/>
    <cellStyle name="Обычный 2 2 18 9 2 4" xfId="17721"/>
    <cellStyle name="Обычный 2 2 18 9 2 4 2" xfId="17722"/>
    <cellStyle name="Обычный 2 2 18 9 2 5" xfId="17723"/>
    <cellStyle name="Обычный 2 2 18 9 3" xfId="17724"/>
    <cellStyle name="Обычный 2 2 18 9 3 2" xfId="17725"/>
    <cellStyle name="Обычный 2 2 18 9 3 2 2" xfId="17726"/>
    <cellStyle name="Обычный 2 2 18 9 3 2 2 2" xfId="17727"/>
    <cellStyle name="Обычный 2 2 18 9 3 2 3" xfId="17728"/>
    <cellStyle name="Обычный 2 2 18 9 3 3" xfId="17729"/>
    <cellStyle name="Обычный 2 2 18 9 3 3 2" xfId="17730"/>
    <cellStyle name="Обычный 2 2 18 9 3 4" xfId="17731"/>
    <cellStyle name="Обычный 2 2 18 9 4" xfId="17732"/>
    <cellStyle name="Обычный 2 2 18 9 4 2" xfId="17733"/>
    <cellStyle name="Обычный 2 2 18 9 4 2 2" xfId="17734"/>
    <cellStyle name="Обычный 2 2 18 9 4 3" xfId="17735"/>
    <cellStyle name="Обычный 2 2 18 9 5" xfId="17736"/>
    <cellStyle name="Обычный 2 2 18 9 5 2" xfId="17737"/>
    <cellStyle name="Обычный 2 2 18 9 6" xfId="17738"/>
    <cellStyle name="Обычный 2 2 19" xfId="17739"/>
    <cellStyle name="Обычный 2 2 19 10" xfId="17740"/>
    <cellStyle name="Обычный 2 2 19 10 2" xfId="17741"/>
    <cellStyle name="Обычный 2 2 19 10 2 2" xfId="17742"/>
    <cellStyle name="Обычный 2 2 19 10 2 2 2" xfId="17743"/>
    <cellStyle name="Обычный 2 2 19 10 2 2 2 2" xfId="17744"/>
    <cellStyle name="Обычный 2 2 19 10 2 2 3" xfId="17745"/>
    <cellStyle name="Обычный 2 2 19 10 2 3" xfId="17746"/>
    <cellStyle name="Обычный 2 2 19 10 2 3 2" xfId="17747"/>
    <cellStyle name="Обычный 2 2 19 10 2 4" xfId="17748"/>
    <cellStyle name="Обычный 2 2 19 10 3" xfId="17749"/>
    <cellStyle name="Обычный 2 2 19 10 3 2" xfId="17750"/>
    <cellStyle name="Обычный 2 2 19 10 3 2 2" xfId="17751"/>
    <cellStyle name="Обычный 2 2 19 10 3 3" xfId="17752"/>
    <cellStyle name="Обычный 2 2 19 10 4" xfId="17753"/>
    <cellStyle name="Обычный 2 2 19 10 4 2" xfId="17754"/>
    <cellStyle name="Обычный 2 2 19 10 5" xfId="17755"/>
    <cellStyle name="Обычный 2 2 19 11" xfId="17756"/>
    <cellStyle name="Обычный 2 2 19 11 2" xfId="17757"/>
    <cellStyle name="Обычный 2 2 19 11 2 2" xfId="17758"/>
    <cellStyle name="Обычный 2 2 19 11 2 2 2" xfId="17759"/>
    <cellStyle name="Обычный 2 2 19 11 2 3" xfId="17760"/>
    <cellStyle name="Обычный 2 2 19 11 3" xfId="17761"/>
    <cellStyle name="Обычный 2 2 19 11 3 2" xfId="17762"/>
    <cellStyle name="Обычный 2 2 19 11 4" xfId="17763"/>
    <cellStyle name="Обычный 2 2 19 12" xfId="17764"/>
    <cellStyle name="Обычный 2 2 19 12 2" xfId="17765"/>
    <cellStyle name="Обычный 2 2 19 12 2 2" xfId="17766"/>
    <cellStyle name="Обычный 2 2 19 12 3" xfId="17767"/>
    <cellStyle name="Обычный 2 2 19 13" xfId="17768"/>
    <cellStyle name="Обычный 2 2 19 14" xfId="17769"/>
    <cellStyle name="Обычный 2 2 19 14 2" xfId="17770"/>
    <cellStyle name="Обычный 2 2 19 15" xfId="17771"/>
    <cellStyle name="Обычный 2 2 19 2" xfId="17772"/>
    <cellStyle name="Обычный 2 2 19 2 10" xfId="17773"/>
    <cellStyle name="Обычный 2 2 19 2 10 2" xfId="17774"/>
    <cellStyle name="Обычный 2 2 19 2 10 2 2" xfId="17775"/>
    <cellStyle name="Обычный 2 2 19 2 10 2 2 2" xfId="17776"/>
    <cellStyle name="Обычный 2 2 19 2 10 2 3" xfId="17777"/>
    <cellStyle name="Обычный 2 2 19 2 10 3" xfId="17778"/>
    <cellStyle name="Обычный 2 2 19 2 10 3 2" xfId="17779"/>
    <cellStyle name="Обычный 2 2 19 2 10 4" xfId="17780"/>
    <cellStyle name="Обычный 2 2 19 2 11" xfId="17781"/>
    <cellStyle name="Обычный 2 2 19 2 11 2" xfId="17782"/>
    <cellStyle name="Обычный 2 2 19 2 11 2 2" xfId="17783"/>
    <cellStyle name="Обычный 2 2 19 2 11 3" xfId="17784"/>
    <cellStyle name="Обычный 2 2 19 2 12" xfId="17785"/>
    <cellStyle name="Обычный 2 2 19 2 12 2" xfId="17786"/>
    <cellStyle name="Обычный 2 2 19 2 13" xfId="17787"/>
    <cellStyle name="Обычный 2 2 19 2 2" xfId="17788"/>
    <cellStyle name="Обычный 2 2 19 2 2 10" xfId="17789"/>
    <cellStyle name="Обычный 2 2 19 2 2 10 2" xfId="17790"/>
    <cellStyle name="Обычный 2 2 19 2 2 11" xfId="17791"/>
    <cellStyle name="Обычный 2 2 19 2 2 2" xfId="17792"/>
    <cellStyle name="Обычный 2 2 19 2 2 2 10" xfId="17793"/>
    <cellStyle name="Обычный 2 2 19 2 2 2 2" xfId="17794"/>
    <cellStyle name="Обычный 2 2 19 2 2 2 2 2" xfId="17795"/>
    <cellStyle name="Обычный 2 2 19 2 2 2 2 2 2" xfId="17796"/>
    <cellStyle name="Обычный 2 2 19 2 2 2 2 2 2 2" xfId="17797"/>
    <cellStyle name="Обычный 2 2 19 2 2 2 2 2 2 2 2" xfId="17798"/>
    <cellStyle name="Обычный 2 2 19 2 2 2 2 2 2 2 2 2" xfId="17799"/>
    <cellStyle name="Обычный 2 2 19 2 2 2 2 2 2 2 3" xfId="17800"/>
    <cellStyle name="Обычный 2 2 19 2 2 2 2 2 2 3" xfId="17801"/>
    <cellStyle name="Обычный 2 2 19 2 2 2 2 2 2 3 2" xfId="17802"/>
    <cellStyle name="Обычный 2 2 19 2 2 2 2 2 2 4" xfId="17803"/>
    <cellStyle name="Обычный 2 2 19 2 2 2 2 2 3" xfId="17804"/>
    <cellStyle name="Обычный 2 2 19 2 2 2 2 2 3 2" xfId="17805"/>
    <cellStyle name="Обычный 2 2 19 2 2 2 2 2 3 2 2" xfId="17806"/>
    <cellStyle name="Обычный 2 2 19 2 2 2 2 2 3 3" xfId="17807"/>
    <cellStyle name="Обычный 2 2 19 2 2 2 2 2 4" xfId="17808"/>
    <cellStyle name="Обычный 2 2 19 2 2 2 2 2 4 2" xfId="17809"/>
    <cellStyle name="Обычный 2 2 19 2 2 2 2 2 5" xfId="17810"/>
    <cellStyle name="Обычный 2 2 19 2 2 2 2 3" xfId="17811"/>
    <cellStyle name="Обычный 2 2 19 2 2 2 2 3 2" xfId="17812"/>
    <cellStyle name="Обычный 2 2 19 2 2 2 2 3 2 2" xfId="17813"/>
    <cellStyle name="Обычный 2 2 19 2 2 2 2 3 2 2 2" xfId="17814"/>
    <cellStyle name="Обычный 2 2 19 2 2 2 2 3 2 3" xfId="17815"/>
    <cellStyle name="Обычный 2 2 19 2 2 2 2 3 3" xfId="17816"/>
    <cellStyle name="Обычный 2 2 19 2 2 2 2 3 3 2" xfId="17817"/>
    <cellStyle name="Обычный 2 2 19 2 2 2 2 3 4" xfId="17818"/>
    <cellStyle name="Обычный 2 2 19 2 2 2 2 4" xfId="17819"/>
    <cellStyle name="Обычный 2 2 19 2 2 2 2 4 2" xfId="17820"/>
    <cellStyle name="Обычный 2 2 19 2 2 2 2 4 2 2" xfId="17821"/>
    <cellStyle name="Обычный 2 2 19 2 2 2 2 4 3" xfId="17822"/>
    <cellStyle name="Обычный 2 2 19 2 2 2 2 5" xfId="17823"/>
    <cellStyle name="Обычный 2 2 19 2 2 2 2 5 2" xfId="17824"/>
    <cellStyle name="Обычный 2 2 19 2 2 2 2 6" xfId="17825"/>
    <cellStyle name="Обычный 2 2 19 2 2 2 3" xfId="17826"/>
    <cellStyle name="Обычный 2 2 19 2 2 2 3 2" xfId="17827"/>
    <cellStyle name="Обычный 2 2 19 2 2 2 3 2 2" xfId="17828"/>
    <cellStyle name="Обычный 2 2 19 2 2 2 3 2 2 2" xfId="17829"/>
    <cellStyle name="Обычный 2 2 19 2 2 2 3 2 2 2 2" xfId="17830"/>
    <cellStyle name="Обычный 2 2 19 2 2 2 3 2 2 2 2 2" xfId="17831"/>
    <cellStyle name="Обычный 2 2 19 2 2 2 3 2 2 2 3" xfId="17832"/>
    <cellStyle name="Обычный 2 2 19 2 2 2 3 2 2 3" xfId="17833"/>
    <cellStyle name="Обычный 2 2 19 2 2 2 3 2 2 3 2" xfId="17834"/>
    <cellStyle name="Обычный 2 2 19 2 2 2 3 2 2 4" xfId="17835"/>
    <cellStyle name="Обычный 2 2 19 2 2 2 3 2 3" xfId="17836"/>
    <cellStyle name="Обычный 2 2 19 2 2 2 3 2 3 2" xfId="17837"/>
    <cellStyle name="Обычный 2 2 19 2 2 2 3 2 3 2 2" xfId="17838"/>
    <cellStyle name="Обычный 2 2 19 2 2 2 3 2 3 3" xfId="17839"/>
    <cellStyle name="Обычный 2 2 19 2 2 2 3 2 4" xfId="17840"/>
    <cellStyle name="Обычный 2 2 19 2 2 2 3 2 4 2" xfId="17841"/>
    <cellStyle name="Обычный 2 2 19 2 2 2 3 2 5" xfId="17842"/>
    <cellStyle name="Обычный 2 2 19 2 2 2 3 3" xfId="17843"/>
    <cellStyle name="Обычный 2 2 19 2 2 2 3 3 2" xfId="17844"/>
    <cellStyle name="Обычный 2 2 19 2 2 2 3 3 2 2" xfId="17845"/>
    <cellStyle name="Обычный 2 2 19 2 2 2 3 3 2 2 2" xfId="17846"/>
    <cellStyle name="Обычный 2 2 19 2 2 2 3 3 2 3" xfId="17847"/>
    <cellStyle name="Обычный 2 2 19 2 2 2 3 3 3" xfId="17848"/>
    <cellStyle name="Обычный 2 2 19 2 2 2 3 3 3 2" xfId="17849"/>
    <cellStyle name="Обычный 2 2 19 2 2 2 3 3 4" xfId="17850"/>
    <cellStyle name="Обычный 2 2 19 2 2 2 3 4" xfId="17851"/>
    <cellStyle name="Обычный 2 2 19 2 2 2 3 4 2" xfId="17852"/>
    <cellStyle name="Обычный 2 2 19 2 2 2 3 4 2 2" xfId="17853"/>
    <cellStyle name="Обычный 2 2 19 2 2 2 3 4 3" xfId="17854"/>
    <cellStyle name="Обычный 2 2 19 2 2 2 3 5" xfId="17855"/>
    <cellStyle name="Обычный 2 2 19 2 2 2 3 5 2" xfId="17856"/>
    <cellStyle name="Обычный 2 2 19 2 2 2 3 6" xfId="17857"/>
    <cellStyle name="Обычный 2 2 19 2 2 2 4" xfId="17858"/>
    <cellStyle name="Обычный 2 2 19 2 2 2 4 2" xfId="17859"/>
    <cellStyle name="Обычный 2 2 19 2 2 2 4 2 2" xfId="17860"/>
    <cellStyle name="Обычный 2 2 19 2 2 2 4 2 2 2" xfId="17861"/>
    <cellStyle name="Обычный 2 2 19 2 2 2 4 2 2 2 2" xfId="17862"/>
    <cellStyle name="Обычный 2 2 19 2 2 2 4 2 2 2 2 2" xfId="17863"/>
    <cellStyle name="Обычный 2 2 19 2 2 2 4 2 2 2 3" xfId="17864"/>
    <cellStyle name="Обычный 2 2 19 2 2 2 4 2 2 3" xfId="17865"/>
    <cellStyle name="Обычный 2 2 19 2 2 2 4 2 2 3 2" xfId="17866"/>
    <cellStyle name="Обычный 2 2 19 2 2 2 4 2 2 4" xfId="17867"/>
    <cellStyle name="Обычный 2 2 19 2 2 2 4 2 3" xfId="17868"/>
    <cellStyle name="Обычный 2 2 19 2 2 2 4 2 3 2" xfId="17869"/>
    <cellStyle name="Обычный 2 2 19 2 2 2 4 2 3 2 2" xfId="17870"/>
    <cellStyle name="Обычный 2 2 19 2 2 2 4 2 3 3" xfId="17871"/>
    <cellStyle name="Обычный 2 2 19 2 2 2 4 2 4" xfId="17872"/>
    <cellStyle name="Обычный 2 2 19 2 2 2 4 2 4 2" xfId="17873"/>
    <cellStyle name="Обычный 2 2 19 2 2 2 4 2 5" xfId="17874"/>
    <cellStyle name="Обычный 2 2 19 2 2 2 4 3" xfId="17875"/>
    <cellStyle name="Обычный 2 2 19 2 2 2 4 3 2" xfId="17876"/>
    <cellStyle name="Обычный 2 2 19 2 2 2 4 3 2 2" xfId="17877"/>
    <cellStyle name="Обычный 2 2 19 2 2 2 4 3 2 2 2" xfId="17878"/>
    <cellStyle name="Обычный 2 2 19 2 2 2 4 3 2 3" xfId="17879"/>
    <cellStyle name="Обычный 2 2 19 2 2 2 4 3 3" xfId="17880"/>
    <cellStyle name="Обычный 2 2 19 2 2 2 4 3 3 2" xfId="17881"/>
    <cellStyle name="Обычный 2 2 19 2 2 2 4 3 4" xfId="17882"/>
    <cellStyle name="Обычный 2 2 19 2 2 2 4 4" xfId="17883"/>
    <cellStyle name="Обычный 2 2 19 2 2 2 4 4 2" xfId="17884"/>
    <cellStyle name="Обычный 2 2 19 2 2 2 4 4 2 2" xfId="17885"/>
    <cellStyle name="Обычный 2 2 19 2 2 2 4 4 3" xfId="17886"/>
    <cellStyle name="Обычный 2 2 19 2 2 2 4 5" xfId="17887"/>
    <cellStyle name="Обычный 2 2 19 2 2 2 4 5 2" xfId="17888"/>
    <cellStyle name="Обычный 2 2 19 2 2 2 4 6" xfId="17889"/>
    <cellStyle name="Обычный 2 2 19 2 2 2 5" xfId="17890"/>
    <cellStyle name="Обычный 2 2 19 2 2 2 5 2" xfId="17891"/>
    <cellStyle name="Обычный 2 2 19 2 2 2 5 2 2" xfId="17892"/>
    <cellStyle name="Обычный 2 2 19 2 2 2 5 2 2 2" xfId="17893"/>
    <cellStyle name="Обычный 2 2 19 2 2 2 5 2 2 2 2" xfId="17894"/>
    <cellStyle name="Обычный 2 2 19 2 2 2 5 2 2 2 2 2" xfId="17895"/>
    <cellStyle name="Обычный 2 2 19 2 2 2 5 2 2 2 3" xfId="17896"/>
    <cellStyle name="Обычный 2 2 19 2 2 2 5 2 2 3" xfId="17897"/>
    <cellStyle name="Обычный 2 2 19 2 2 2 5 2 2 3 2" xfId="17898"/>
    <cellStyle name="Обычный 2 2 19 2 2 2 5 2 2 4" xfId="17899"/>
    <cellStyle name="Обычный 2 2 19 2 2 2 5 2 3" xfId="17900"/>
    <cellStyle name="Обычный 2 2 19 2 2 2 5 2 3 2" xfId="17901"/>
    <cellStyle name="Обычный 2 2 19 2 2 2 5 2 3 2 2" xfId="17902"/>
    <cellStyle name="Обычный 2 2 19 2 2 2 5 2 3 3" xfId="17903"/>
    <cellStyle name="Обычный 2 2 19 2 2 2 5 2 4" xfId="17904"/>
    <cellStyle name="Обычный 2 2 19 2 2 2 5 2 4 2" xfId="17905"/>
    <cellStyle name="Обычный 2 2 19 2 2 2 5 2 5" xfId="17906"/>
    <cellStyle name="Обычный 2 2 19 2 2 2 5 3" xfId="17907"/>
    <cellStyle name="Обычный 2 2 19 2 2 2 5 3 2" xfId="17908"/>
    <cellStyle name="Обычный 2 2 19 2 2 2 5 3 2 2" xfId="17909"/>
    <cellStyle name="Обычный 2 2 19 2 2 2 5 3 2 2 2" xfId="17910"/>
    <cellStyle name="Обычный 2 2 19 2 2 2 5 3 2 3" xfId="17911"/>
    <cellStyle name="Обычный 2 2 19 2 2 2 5 3 3" xfId="17912"/>
    <cellStyle name="Обычный 2 2 19 2 2 2 5 3 3 2" xfId="17913"/>
    <cellStyle name="Обычный 2 2 19 2 2 2 5 3 4" xfId="17914"/>
    <cellStyle name="Обычный 2 2 19 2 2 2 5 4" xfId="17915"/>
    <cellStyle name="Обычный 2 2 19 2 2 2 5 4 2" xfId="17916"/>
    <cellStyle name="Обычный 2 2 19 2 2 2 5 4 2 2" xfId="17917"/>
    <cellStyle name="Обычный 2 2 19 2 2 2 5 4 3" xfId="17918"/>
    <cellStyle name="Обычный 2 2 19 2 2 2 5 5" xfId="17919"/>
    <cellStyle name="Обычный 2 2 19 2 2 2 5 5 2" xfId="17920"/>
    <cellStyle name="Обычный 2 2 19 2 2 2 5 6" xfId="17921"/>
    <cellStyle name="Обычный 2 2 19 2 2 2 6" xfId="17922"/>
    <cellStyle name="Обычный 2 2 19 2 2 2 6 2" xfId="17923"/>
    <cellStyle name="Обычный 2 2 19 2 2 2 6 2 2" xfId="17924"/>
    <cellStyle name="Обычный 2 2 19 2 2 2 6 2 2 2" xfId="17925"/>
    <cellStyle name="Обычный 2 2 19 2 2 2 6 2 2 2 2" xfId="17926"/>
    <cellStyle name="Обычный 2 2 19 2 2 2 6 2 2 3" xfId="17927"/>
    <cellStyle name="Обычный 2 2 19 2 2 2 6 2 3" xfId="17928"/>
    <cellStyle name="Обычный 2 2 19 2 2 2 6 2 3 2" xfId="17929"/>
    <cellStyle name="Обычный 2 2 19 2 2 2 6 2 4" xfId="17930"/>
    <cellStyle name="Обычный 2 2 19 2 2 2 6 3" xfId="17931"/>
    <cellStyle name="Обычный 2 2 19 2 2 2 6 3 2" xfId="17932"/>
    <cellStyle name="Обычный 2 2 19 2 2 2 6 3 2 2" xfId="17933"/>
    <cellStyle name="Обычный 2 2 19 2 2 2 6 3 3" xfId="17934"/>
    <cellStyle name="Обычный 2 2 19 2 2 2 6 4" xfId="17935"/>
    <cellStyle name="Обычный 2 2 19 2 2 2 6 4 2" xfId="17936"/>
    <cellStyle name="Обычный 2 2 19 2 2 2 6 5" xfId="17937"/>
    <cellStyle name="Обычный 2 2 19 2 2 2 7" xfId="17938"/>
    <cellStyle name="Обычный 2 2 19 2 2 2 7 2" xfId="17939"/>
    <cellStyle name="Обычный 2 2 19 2 2 2 7 2 2" xfId="17940"/>
    <cellStyle name="Обычный 2 2 19 2 2 2 7 2 2 2" xfId="17941"/>
    <cellStyle name="Обычный 2 2 19 2 2 2 7 2 3" xfId="17942"/>
    <cellStyle name="Обычный 2 2 19 2 2 2 7 3" xfId="17943"/>
    <cellStyle name="Обычный 2 2 19 2 2 2 7 3 2" xfId="17944"/>
    <cellStyle name="Обычный 2 2 19 2 2 2 7 4" xfId="17945"/>
    <cellStyle name="Обычный 2 2 19 2 2 2 8" xfId="17946"/>
    <cellStyle name="Обычный 2 2 19 2 2 2 8 2" xfId="17947"/>
    <cellStyle name="Обычный 2 2 19 2 2 2 8 2 2" xfId="17948"/>
    <cellStyle name="Обычный 2 2 19 2 2 2 8 3" xfId="17949"/>
    <cellStyle name="Обычный 2 2 19 2 2 2 9" xfId="17950"/>
    <cellStyle name="Обычный 2 2 19 2 2 2 9 2" xfId="17951"/>
    <cellStyle name="Обычный 2 2 19 2 2 3" xfId="17952"/>
    <cellStyle name="Обычный 2 2 19 2 2 3 2" xfId="17953"/>
    <cellStyle name="Обычный 2 2 19 2 2 3 2 2" xfId="17954"/>
    <cellStyle name="Обычный 2 2 19 2 2 3 2 2 2" xfId="17955"/>
    <cellStyle name="Обычный 2 2 19 2 2 3 2 2 2 2" xfId="17956"/>
    <cellStyle name="Обычный 2 2 19 2 2 3 2 2 2 2 2" xfId="17957"/>
    <cellStyle name="Обычный 2 2 19 2 2 3 2 2 2 3" xfId="17958"/>
    <cellStyle name="Обычный 2 2 19 2 2 3 2 2 3" xfId="17959"/>
    <cellStyle name="Обычный 2 2 19 2 2 3 2 2 3 2" xfId="17960"/>
    <cellStyle name="Обычный 2 2 19 2 2 3 2 2 4" xfId="17961"/>
    <cellStyle name="Обычный 2 2 19 2 2 3 2 3" xfId="17962"/>
    <cellStyle name="Обычный 2 2 19 2 2 3 2 3 2" xfId="17963"/>
    <cellStyle name="Обычный 2 2 19 2 2 3 2 3 2 2" xfId="17964"/>
    <cellStyle name="Обычный 2 2 19 2 2 3 2 3 3" xfId="17965"/>
    <cellStyle name="Обычный 2 2 19 2 2 3 2 4" xfId="17966"/>
    <cellStyle name="Обычный 2 2 19 2 2 3 2 4 2" xfId="17967"/>
    <cellStyle name="Обычный 2 2 19 2 2 3 2 5" xfId="17968"/>
    <cellStyle name="Обычный 2 2 19 2 2 3 3" xfId="17969"/>
    <cellStyle name="Обычный 2 2 19 2 2 3 3 2" xfId="17970"/>
    <cellStyle name="Обычный 2 2 19 2 2 3 3 2 2" xfId="17971"/>
    <cellStyle name="Обычный 2 2 19 2 2 3 3 2 2 2" xfId="17972"/>
    <cellStyle name="Обычный 2 2 19 2 2 3 3 2 3" xfId="17973"/>
    <cellStyle name="Обычный 2 2 19 2 2 3 3 3" xfId="17974"/>
    <cellStyle name="Обычный 2 2 19 2 2 3 3 3 2" xfId="17975"/>
    <cellStyle name="Обычный 2 2 19 2 2 3 3 4" xfId="17976"/>
    <cellStyle name="Обычный 2 2 19 2 2 3 4" xfId="17977"/>
    <cellStyle name="Обычный 2 2 19 2 2 3 4 2" xfId="17978"/>
    <cellStyle name="Обычный 2 2 19 2 2 3 4 2 2" xfId="17979"/>
    <cellStyle name="Обычный 2 2 19 2 2 3 4 3" xfId="17980"/>
    <cellStyle name="Обычный 2 2 19 2 2 3 5" xfId="17981"/>
    <cellStyle name="Обычный 2 2 19 2 2 3 5 2" xfId="17982"/>
    <cellStyle name="Обычный 2 2 19 2 2 3 6" xfId="17983"/>
    <cellStyle name="Обычный 2 2 19 2 2 4" xfId="17984"/>
    <cellStyle name="Обычный 2 2 19 2 2 4 2" xfId="17985"/>
    <cellStyle name="Обычный 2 2 19 2 2 4 2 2" xfId="17986"/>
    <cellStyle name="Обычный 2 2 19 2 2 4 2 2 2" xfId="17987"/>
    <cellStyle name="Обычный 2 2 19 2 2 4 2 2 2 2" xfId="17988"/>
    <cellStyle name="Обычный 2 2 19 2 2 4 2 2 2 2 2" xfId="17989"/>
    <cellStyle name="Обычный 2 2 19 2 2 4 2 2 2 3" xfId="17990"/>
    <cellStyle name="Обычный 2 2 19 2 2 4 2 2 3" xfId="17991"/>
    <cellStyle name="Обычный 2 2 19 2 2 4 2 2 3 2" xfId="17992"/>
    <cellStyle name="Обычный 2 2 19 2 2 4 2 2 4" xfId="17993"/>
    <cellStyle name="Обычный 2 2 19 2 2 4 2 3" xfId="17994"/>
    <cellStyle name="Обычный 2 2 19 2 2 4 2 3 2" xfId="17995"/>
    <cellStyle name="Обычный 2 2 19 2 2 4 2 3 2 2" xfId="17996"/>
    <cellStyle name="Обычный 2 2 19 2 2 4 2 3 3" xfId="17997"/>
    <cellStyle name="Обычный 2 2 19 2 2 4 2 4" xfId="17998"/>
    <cellStyle name="Обычный 2 2 19 2 2 4 2 4 2" xfId="17999"/>
    <cellStyle name="Обычный 2 2 19 2 2 4 2 5" xfId="18000"/>
    <cellStyle name="Обычный 2 2 19 2 2 4 3" xfId="18001"/>
    <cellStyle name="Обычный 2 2 19 2 2 4 3 2" xfId="18002"/>
    <cellStyle name="Обычный 2 2 19 2 2 4 3 2 2" xfId="18003"/>
    <cellStyle name="Обычный 2 2 19 2 2 4 3 2 2 2" xfId="18004"/>
    <cellStyle name="Обычный 2 2 19 2 2 4 3 2 3" xfId="18005"/>
    <cellStyle name="Обычный 2 2 19 2 2 4 3 3" xfId="18006"/>
    <cellStyle name="Обычный 2 2 19 2 2 4 3 3 2" xfId="18007"/>
    <cellStyle name="Обычный 2 2 19 2 2 4 3 4" xfId="18008"/>
    <cellStyle name="Обычный 2 2 19 2 2 4 4" xfId="18009"/>
    <cellStyle name="Обычный 2 2 19 2 2 4 4 2" xfId="18010"/>
    <cellStyle name="Обычный 2 2 19 2 2 4 4 2 2" xfId="18011"/>
    <cellStyle name="Обычный 2 2 19 2 2 4 4 3" xfId="18012"/>
    <cellStyle name="Обычный 2 2 19 2 2 4 5" xfId="18013"/>
    <cellStyle name="Обычный 2 2 19 2 2 4 5 2" xfId="18014"/>
    <cellStyle name="Обычный 2 2 19 2 2 4 6" xfId="18015"/>
    <cellStyle name="Обычный 2 2 19 2 2 5" xfId="18016"/>
    <cellStyle name="Обычный 2 2 19 2 2 5 2" xfId="18017"/>
    <cellStyle name="Обычный 2 2 19 2 2 5 2 2" xfId="18018"/>
    <cellStyle name="Обычный 2 2 19 2 2 5 2 2 2" xfId="18019"/>
    <cellStyle name="Обычный 2 2 19 2 2 5 2 2 2 2" xfId="18020"/>
    <cellStyle name="Обычный 2 2 19 2 2 5 2 2 2 2 2" xfId="18021"/>
    <cellStyle name="Обычный 2 2 19 2 2 5 2 2 2 3" xfId="18022"/>
    <cellStyle name="Обычный 2 2 19 2 2 5 2 2 3" xfId="18023"/>
    <cellStyle name="Обычный 2 2 19 2 2 5 2 2 3 2" xfId="18024"/>
    <cellStyle name="Обычный 2 2 19 2 2 5 2 2 4" xfId="18025"/>
    <cellStyle name="Обычный 2 2 19 2 2 5 2 3" xfId="18026"/>
    <cellStyle name="Обычный 2 2 19 2 2 5 2 3 2" xfId="18027"/>
    <cellStyle name="Обычный 2 2 19 2 2 5 2 3 2 2" xfId="18028"/>
    <cellStyle name="Обычный 2 2 19 2 2 5 2 3 3" xfId="18029"/>
    <cellStyle name="Обычный 2 2 19 2 2 5 2 4" xfId="18030"/>
    <cellStyle name="Обычный 2 2 19 2 2 5 2 4 2" xfId="18031"/>
    <cellStyle name="Обычный 2 2 19 2 2 5 2 5" xfId="18032"/>
    <cellStyle name="Обычный 2 2 19 2 2 5 3" xfId="18033"/>
    <cellStyle name="Обычный 2 2 19 2 2 5 3 2" xfId="18034"/>
    <cellStyle name="Обычный 2 2 19 2 2 5 3 2 2" xfId="18035"/>
    <cellStyle name="Обычный 2 2 19 2 2 5 3 2 2 2" xfId="18036"/>
    <cellStyle name="Обычный 2 2 19 2 2 5 3 2 3" xfId="18037"/>
    <cellStyle name="Обычный 2 2 19 2 2 5 3 3" xfId="18038"/>
    <cellStyle name="Обычный 2 2 19 2 2 5 3 3 2" xfId="18039"/>
    <cellStyle name="Обычный 2 2 19 2 2 5 3 4" xfId="18040"/>
    <cellStyle name="Обычный 2 2 19 2 2 5 4" xfId="18041"/>
    <cellStyle name="Обычный 2 2 19 2 2 5 4 2" xfId="18042"/>
    <cellStyle name="Обычный 2 2 19 2 2 5 4 2 2" xfId="18043"/>
    <cellStyle name="Обычный 2 2 19 2 2 5 4 3" xfId="18044"/>
    <cellStyle name="Обычный 2 2 19 2 2 5 5" xfId="18045"/>
    <cellStyle name="Обычный 2 2 19 2 2 5 5 2" xfId="18046"/>
    <cellStyle name="Обычный 2 2 19 2 2 5 6" xfId="18047"/>
    <cellStyle name="Обычный 2 2 19 2 2 6" xfId="18048"/>
    <cellStyle name="Обычный 2 2 19 2 2 6 2" xfId="18049"/>
    <cellStyle name="Обычный 2 2 19 2 2 6 2 2" xfId="18050"/>
    <cellStyle name="Обычный 2 2 19 2 2 6 2 2 2" xfId="18051"/>
    <cellStyle name="Обычный 2 2 19 2 2 6 2 2 2 2" xfId="18052"/>
    <cellStyle name="Обычный 2 2 19 2 2 6 2 2 2 2 2" xfId="18053"/>
    <cellStyle name="Обычный 2 2 19 2 2 6 2 2 2 3" xfId="18054"/>
    <cellStyle name="Обычный 2 2 19 2 2 6 2 2 3" xfId="18055"/>
    <cellStyle name="Обычный 2 2 19 2 2 6 2 2 3 2" xfId="18056"/>
    <cellStyle name="Обычный 2 2 19 2 2 6 2 2 4" xfId="18057"/>
    <cellStyle name="Обычный 2 2 19 2 2 6 2 3" xfId="18058"/>
    <cellStyle name="Обычный 2 2 19 2 2 6 2 3 2" xfId="18059"/>
    <cellStyle name="Обычный 2 2 19 2 2 6 2 3 2 2" xfId="18060"/>
    <cellStyle name="Обычный 2 2 19 2 2 6 2 3 3" xfId="18061"/>
    <cellStyle name="Обычный 2 2 19 2 2 6 2 4" xfId="18062"/>
    <cellStyle name="Обычный 2 2 19 2 2 6 2 4 2" xfId="18063"/>
    <cellStyle name="Обычный 2 2 19 2 2 6 2 5" xfId="18064"/>
    <cellStyle name="Обычный 2 2 19 2 2 6 3" xfId="18065"/>
    <cellStyle name="Обычный 2 2 19 2 2 6 3 2" xfId="18066"/>
    <cellStyle name="Обычный 2 2 19 2 2 6 3 2 2" xfId="18067"/>
    <cellStyle name="Обычный 2 2 19 2 2 6 3 2 2 2" xfId="18068"/>
    <cellStyle name="Обычный 2 2 19 2 2 6 3 2 3" xfId="18069"/>
    <cellStyle name="Обычный 2 2 19 2 2 6 3 3" xfId="18070"/>
    <cellStyle name="Обычный 2 2 19 2 2 6 3 3 2" xfId="18071"/>
    <cellStyle name="Обычный 2 2 19 2 2 6 3 4" xfId="18072"/>
    <cellStyle name="Обычный 2 2 19 2 2 6 4" xfId="18073"/>
    <cellStyle name="Обычный 2 2 19 2 2 6 4 2" xfId="18074"/>
    <cellStyle name="Обычный 2 2 19 2 2 6 4 2 2" xfId="18075"/>
    <cellStyle name="Обычный 2 2 19 2 2 6 4 3" xfId="18076"/>
    <cellStyle name="Обычный 2 2 19 2 2 6 5" xfId="18077"/>
    <cellStyle name="Обычный 2 2 19 2 2 6 5 2" xfId="18078"/>
    <cellStyle name="Обычный 2 2 19 2 2 6 6" xfId="18079"/>
    <cellStyle name="Обычный 2 2 19 2 2 7" xfId="18080"/>
    <cellStyle name="Обычный 2 2 19 2 2 7 2" xfId="18081"/>
    <cellStyle name="Обычный 2 2 19 2 2 7 2 2" xfId="18082"/>
    <cellStyle name="Обычный 2 2 19 2 2 7 2 2 2" xfId="18083"/>
    <cellStyle name="Обычный 2 2 19 2 2 7 2 2 2 2" xfId="18084"/>
    <cellStyle name="Обычный 2 2 19 2 2 7 2 2 3" xfId="18085"/>
    <cellStyle name="Обычный 2 2 19 2 2 7 2 3" xfId="18086"/>
    <cellStyle name="Обычный 2 2 19 2 2 7 2 3 2" xfId="18087"/>
    <cellStyle name="Обычный 2 2 19 2 2 7 2 4" xfId="18088"/>
    <cellStyle name="Обычный 2 2 19 2 2 7 3" xfId="18089"/>
    <cellStyle name="Обычный 2 2 19 2 2 7 3 2" xfId="18090"/>
    <cellStyle name="Обычный 2 2 19 2 2 7 3 2 2" xfId="18091"/>
    <cellStyle name="Обычный 2 2 19 2 2 7 3 3" xfId="18092"/>
    <cellStyle name="Обычный 2 2 19 2 2 7 4" xfId="18093"/>
    <cellStyle name="Обычный 2 2 19 2 2 7 4 2" xfId="18094"/>
    <cellStyle name="Обычный 2 2 19 2 2 7 5" xfId="18095"/>
    <cellStyle name="Обычный 2 2 19 2 2 8" xfId="18096"/>
    <cellStyle name="Обычный 2 2 19 2 2 8 2" xfId="18097"/>
    <cellStyle name="Обычный 2 2 19 2 2 8 2 2" xfId="18098"/>
    <cellStyle name="Обычный 2 2 19 2 2 8 2 2 2" xfId="18099"/>
    <cellStyle name="Обычный 2 2 19 2 2 8 2 3" xfId="18100"/>
    <cellStyle name="Обычный 2 2 19 2 2 8 3" xfId="18101"/>
    <cellStyle name="Обычный 2 2 19 2 2 8 3 2" xfId="18102"/>
    <cellStyle name="Обычный 2 2 19 2 2 8 4" xfId="18103"/>
    <cellStyle name="Обычный 2 2 19 2 2 9" xfId="18104"/>
    <cellStyle name="Обычный 2 2 19 2 2 9 2" xfId="18105"/>
    <cellStyle name="Обычный 2 2 19 2 2 9 2 2" xfId="18106"/>
    <cellStyle name="Обычный 2 2 19 2 2 9 3" xfId="18107"/>
    <cellStyle name="Обычный 2 2 19 2 3" xfId="18108"/>
    <cellStyle name="Обычный 2 2 19 2 3 10" xfId="18109"/>
    <cellStyle name="Обычный 2 2 19 2 3 2" xfId="18110"/>
    <cellStyle name="Обычный 2 2 19 2 3 2 2" xfId="18111"/>
    <cellStyle name="Обычный 2 2 19 2 3 2 2 2" xfId="18112"/>
    <cellStyle name="Обычный 2 2 19 2 3 2 2 2 2" xfId="18113"/>
    <cellStyle name="Обычный 2 2 19 2 3 2 2 2 2 2" xfId="18114"/>
    <cellStyle name="Обычный 2 2 19 2 3 2 2 2 2 2 2" xfId="18115"/>
    <cellStyle name="Обычный 2 2 19 2 3 2 2 2 2 3" xfId="18116"/>
    <cellStyle name="Обычный 2 2 19 2 3 2 2 2 3" xfId="18117"/>
    <cellStyle name="Обычный 2 2 19 2 3 2 2 2 3 2" xfId="18118"/>
    <cellStyle name="Обычный 2 2 19 2 3 2 2 2 4" xfId="18119"/>
    <cellStyle name="Обычный 2 2 19 2 3 2 2 3" xfId="18120"/>
    <cellStyle name="Обычный 2 2 19 2 3 2 2 3 2" xfId="18121"/>
    <cellStyle name="Обычный 2 2 19 2 3 2 2 3 2 2" xfId="18122"/>
    <cellStyle name="Обычный 2 2 19 2 3 2 2 3 3" xfId="18123"/>
    <cellStyle name="Обычный 2 2 19 2 3 2 2 4" xfId="18124"/>
    <cellStyle name="Обычный 2 2 19 2 3 2 2 4 2" xfId="18125"/>
    <cellStyle name="Обычный 2 2 19 2 3 2 2 5" xfId="18126"/>
    <cellStyle name="Обычный 2 2 19 2 3 2 3" xfId="18127"/>
    <cellStyle name="Обычный 2 2 19 2 3 2 3 2" xfId="18128"/>
    <cellStyle name="Обычный 2 2 19 2 3 2 3 2 2" xfId="18129"/>
    <cellStyle name="Обычный 2 2 19 2 3 2 3 2 2 2" xfId="18130"/>
    <cellStyle name="Обычный 2 2 19 2 3 2 3 2 3" xfId="18131"/>
    <cellStyle name="Обычный 2 2 19 2 3 2 3 3" xfId="18132"/>
    <cellStyle name="Обычный 2 2 19 2 3 2 3 3 2" xfId="18133"/>
    <cellStyle name="Обычный 2 2 19 2 3 2 3 4" xfId="18134"/>
    <cellStyle name="Обычный 2 2 19 2 3 2 4" xfId="18135"/>
    <cellStyle name="Обычный 2 2 19 2 3 2 4 2" xfId="18136"/>
    <cellStyle name="Обычный 2 2 19 2 3 2 4 2 2" xfId="18137"/>
    <cellStyle name="Обычный 2 2 19 2 3 2 4 3" xfId="18138"/>
    <cellStyle name="Обычный 2 2 19 2 3 2 5" xfId="18139"/>
    <cellStyle name="Обычный 2 2 19 2 3 2 5 2" xfId="18140"/>
    <cellStyle name="Обычный 2 2 19 2 3 2 6" xfId="18141"/>
    <cellStyle name="Обычный 2 2 19 2 3 3" xfId="18142"/>
    <cellStyle name="Обычный 2 2 19 2 3 3 2" xfId="18143"/>
    <cellStyle name="Обычный 2 2 19 2 3 3 2 2" xfId="18144"/>
    <cellStyle name="Обычный 2 2 19 2 3 3 2 2 2" xfId="18145"/>
    <cellStyle name="Обычный 2 2 19 2 3 3 2 2 2 2" xfId="18146"/>
    <cellStyle name="Обычный 2 2 19 2 3 3 2 2 2 2 2" xfId="18147"/>
    <cellStyle name="Обычный 2 2 19 2 3 3 2 2 2 3" xfId="18148"/>
    <cellStyle name="Обычный 2 2 19 2 3 3 2 2 3" xfId="18149"/>
    <cellStyle name="Обычный 2 2 19 2 3 3 2 2 3 2" xfId="18150"/>
    <cellStyle name="Обычный 2 2 19 2 3 3 2 2 4" xfId="18151"/>
    <cellStyle name="Обычный 2 2 19 2 3 3 2 3" xfId="18152"/>
    <cellStyle name="Обычный 2 2 19 2 3 3 2 3 2" xfId="18153"/>
    <cellStyle name="Обычный 2 2 19 2 3 3 2 3 2 2" xfId="18154"/>
    <cellStyle name="Обычный 2 2 19 2 3 3 2 3 3" xfId="18155"/>
    <cellStyle name="Обычный 2 2 19 2 3 3 2 4" xfId="18156"/>
    <cellStyle name="Обычный 2 2 19 2 3 3 2 4 2" xfId="18157"/>
    <cellStyle name="Обычный 2 2 19 2 3 3 2 5" xfId="18158"/>
    <cellStyle name="Обычный 2 2 19 2 3 3 3" xfId="18159"/>
    <cellStyle name="Обычный 2 2 19 2 3 3 3 2" xfId="18160"/>
    <cellStyle name="Обычный 2 2 19 2 3 3 3 2 2" xfId="18161"/>
    <cellStyle name="Обычный 2 2 19 2 3 3 3 2 2 2" xfId="18162"/>
    <cellStyle name="Обычный 2 2 19 2 3 3 3 2 3" xfId="18163"/>
    <cellStyle name="Обычный 2 2 19 2 3 3 3 3" xfId="18164"/>
    <cellStyle name="Обычный 2 2 19 2 3 3 3 3 2" xfId="18165"/>
    <cellStyle name="Обычный 2 2 19 2 3 3 3 4" xfId="18166"/>
    <cellStyle name="Обычный 2 2 19 2 3 3 4" xfId="18167"/>
    <cellStyle name="Обычный 2 2 19 2 3 3 4 2" xfId="18168"/>
    <cellStyle name="Обычный 2 2 19 2 3 3 4 2 2" xfId="18169"/>
    <cellStyle name="Обычный 2 2 19 2 3 3 4 3" xfId="18170"/>
    <cellStyle name="Обычный 2 2 19 2 3 3 5" xfId="18171"/>
    <cellStyle name="Обычный 2 2 19 2 3 3 5 2" xfId="18172"/>
    <cellStyle name="Обычный 2 2 19 2 3 3 6" xfId="18173"/>
    <cellStyle name="Обычный 2 2 19 2 3 4" xfId="18174"/>
    <cellStyle name="Обычный 2 2 19 2 3 4 2" xfId="18175"/>
    <cellStyle name="Обычный 2 2 19 2 3 4 2 2" xfId="18176"/>
    <cellStyle name="Обычный 2 2 19 2 3 4 2 2 2" xfId="18177"/>
    <cellStyle name="Обычный 2 2 19 2 3 4 2 2 2 2" xfId="18178"/>
    <cellStyle name="Обычный 2 2 19 2 3 4 2 2 2 2 2" xfId="18179"/>
    <cellStyle name="Обычный 2 2 19 2 3 4 2 2 2 3" xfId="18180"/>
    <cellStyle name="Обычный 2 2 19 2 3 4 2 2 3" xfId="18181"/>
    <cellStyle name="Обычный 2 2 19 2 3 4 2 2 3 2" xfId="18182"/>
    <cellStyle name="Обычный 2 2 19 2 3 4 2 2 4" xfId="18183"/>
    <cellStyle name="Обычный 2 2 19 2 3 4 2 3" xfId="18184"/>
    <cellStyle name="Обычный 2 2 19 2 3 4 2 3 2" xfId="18185"/>
    <cellStyle name="Обычный 2 2 19 2 3 4 2 3 2 2" xfId="18186"/>
    <cellStyle name="Обычный 2 2 19 2 3 4 2 3 3" xfId="18187"/>
    <cellStyle name="Обычный 2 2 19 2 3 4 2 4" xfId="18188"/>
    <cellStyle name="Обычный 2 2 19 2 3 4 2 4 2" xfId="18189"/>
    <cellStyle name="Обычный 2 2 19 2 3 4 2 5" xfId="18190"/>
    <cellStyle name="Обычный 2 2 19 2 3 4 3" xfId="18191"/>
    <cellStyle name="Обычный 2 2 19 2 3 4 3 2" xfId="18192"/>
    <cellStyle name="Обычный 2 2 19 2 3 4 3 2 2" xfId="18193"/>
    <cellStyle name="Обычный 2 2 19 2 3 4 3 2 2 2" xfId="18194"/>
    <cellStyle name="Обычный 2 2 19 2 3 4 3 2 3" xfId="18195"/>
    <cellStyle name="Обычный 2 2 19 2 3 4 3 3" xfId="18196"/>
    <cellStyle name="Обычный 2 2 19 2 3 4 3 3 2" xfId="18197"/>
    <cellStyle name="Обычный 2 2 19 2 3 4 3 4" xfId="18198"/>
    <cellStyle name="Обычный 2 2 19 2 3 4 4" xfId="18199"/>
    <cellStyle name="Обычный 2 2 19 2 3 4 4 2" xfId="18200"/>
    <cellStyle name="Обычный 2 2 19 2 3 4 4 2 2" xfId="18201"/>
    <cellStyle name="Обычный 2 2 19 2 3 4 4 3" xfId="18202"/>
    <cellStyle name="Обычный 2 2 19 2 3 4 5" xfId="18203"/>
    <cellStyle name="Обычный 2 2 19 2 3 4 5 2" xfId="18204"/>
    <cellStyle name="Обычный 2 2 19 2 3 4 6" xfId="18205"/>
    <cellStyle name="Обычный 2 2 19 2 3 5" xfId="18206"/>
    <cellStyle name="Обычный 2 2 19 2 3 5 2" xfId="18207"/>
    <cellStyle name="Обычный 2 2 19 2 3 5 2 2" xfId="18208"/>
    <cellStyle name="Обычный 2 2 19 2 3 5 2 2 2" xfId="18209"/>
    <cellStyle name="Обычный 2 2 19 2 3 5 2 2 2 2" xfId="18210"/>
    <cellStyle name="Обычный 2 2 19 2 3 5 2 2 2 2 2" xfId="18211"/>
    <cellStyle name="Обычный 2 2 19 2 3 5 2 2 2 3" xfId="18212"/>
    <cellStyle name="Обычный 2 2 19 2 3 5 2 2 3" xfId="18213"/>
    <cellStyle name="Обычный 2 2 19 2 3 5 2 2 3 2" xfId="18214"/>
    <cellStyle name="Обычный 2 2 19 2 3 5 2 2 4" xfId="18215"/>
    <cellStyle name="Обычный 2 2 19 2 3 5 2 3" xfId="18216"/>
    <cellStyle name="Обычный 2 2 19 2 3 5 2 3 2" xfId="18217"/>
    <cellStyle name="Обычный 2 2 19 2 3 5 2 3 2 2" xfId="18218"/>
    <cellStyle name="Обычный 2 2 19 2 3 5 2 3 3" xfId="18219"/>
    <cellStyle name="Обычный 2 2 19 2 3 5 2 4" xfId="18220"/>
    <cellStyle name="Обычный 2 2 19 2 3 5 2 4 2" xfId="18221"/>
    <cellStyle name="Обычный 2 2 19 2 3 5 2 5" xfId="18222"/>
    <cellStyle name="Обычный 2 2 19 2 3 5 3" xfId="18223"/>
    <cellStyle name="Обычный 2 2 19 2 3 5 3 2" xfId="18224"/>
    <cellStyle name="Обычный 2 2 19 2 3 5 3 2 2" xfId="18225"/>
    <cellStyle name="Обычный 2 2 19 2 3 5 3 2 2 2" xfId="18226"/>
    <cellStyle name="Обычный 2 2 19 2 3 5 3 2 3" xfId="18227"/>
    <cellStyle name="Обычный 2 2 19 2 3 5 3 3" xfId="18228"/>
    <cellStyle name="Обычный 2 2 19 2 3 5 3 3 2" xfId="18229"/>
    <cellStyle name="Обычный 2 2 19 2 3 5 3 4" xfId="18230"/>
    <cellStyle name="Обычный 2 2 19 2 3 5 4" xfId="18231"/>
    <cellStyle name="Обычный 2 2 19 2 3 5 4 2" xfId="18232"/>
    <cellStyle name="Обычный 2 2 19 2 3 5 4 2 2" xfId="18233"/>
    <cellStyle name="Обычный 2 2 19 2 3 5 4 3" xfId="18234"/>
    <cellStyle name="Обычный 2 2 19 2 3 5 5" xfId="18235"/>
    <cellStyle name="Обычный 2 2 19 2 3 5 5 2" xfId="18236"/>
    <cellStyle name="Обычный 2 2 19 2 3 5 6" xfId="18237"/>
    <cellStyle name="Обычный 2 2 19 2 3 6" xfId="18238"/>
    <cellStyle name="Обычный 2 2 19 2 3 6 2" xfId="18239"/>
    <cellStyle name="Обычный 2 2 19 2 3 6 2 2" xfId="18240"/>
    <cellStyle name="Обычный 2 2 19 2 3 6 2 2 2" xfId="18241"/>
    <cellStyle name="Обычный 2 2 19 2 3 6 2 2 2 2" xfId="18242"/>
    <cellStyle name="Обычный 2 2 19 2 3 6 2 2 3" xfId="18243"/>
    <cellStyle name="Обычный 2 2 19 2 3 6 2 3" xfId="18244"/>
    <cellStyle name="Обычный 2 2 19 2 3 6 2 3 2" xfId="18245"/>
    <cellStyle name="Обычный 2 2 19 2 3 6 2 4" xfId="18246"/>
    <cellStyle name="Обычный 2 2 19 2 3 6 3" xfId="18247"/>
    <cellStyle name="Обычный 2 2 19 2 3 6 3 2" xfId="18248"/>
    <cellStyle name="Обычный 2 2 19 2 3 6 3 2 2" xfId="18249"/>
    <cellStyle name="Обычный 2 2 19 2 3 6 3 3" xfId="18250"/>
    <cellStyle name="Обычный 2 2 19 2 3 6 4" xfId="18251"/>
    <cellStyle name="Обычный 2 2 19 2 3 6 4 2" xfId="18252"/>
    <cellStyle name="Обычный 2 2 19 2 3 6 5" xfId="18253"/>
    <cellStyle name="Обычный 2 2 19 2 3 7" xfId="18254"/>
    <cellStyle name="Обычный 2 2 19 2 3 7 2" xfId="18255"/>
    <cellStyle name="Обычный 2 2 19 2 3 7 2 2" xfId="18256"/>
    <cellStyle name="Обычный 2 2 19 2 3 7 2 2 2" xfId="18257"/>
    <cellStyle name="Обычный 2 2 19 2 3 7 2 3" xfId="18258"/>
    <cellStyle name="Обычный 2 2 19 2 3 7 3" xfId="18259"/>
    <cellStyle name="Обычный 2 2 19 2 3 7 3 2" xfId="18260"/>
    <cellStyle name="Обычный 2 2 19 2 3 7 4" xfId="18261"/>
    <cellStyle name="Обычный 2 2 19 2 3 8" xfId="18262"/>
    <cellStyle name="Обычный 2 2 19 2 3 8 2" xfId="18263"/>
    <cellStyle name="Обычный 2 2 19 2 3 8 2 2" xfId="18264"/>
    <cellStyle name="Обычный 2 2 19 2 3 8 3" xfId="18265"/>
    <cellStyle name="Обычный 2 2 19 2 3 9" xfId="18266"/>
    <cellStyle name="Обычный 2 2 19 2 3 9 2" xfId="18267"/>
    <cellStyle name="Обычный 2 2 19 2 4" xfId="18268"/>
    <cellStyle name="Обычный 2 2 19 2 4 10" xfId="18269"/>
    <cellStyle name="Обычный 2 2 19 2 4 2" xfId="18270"/>
    <cellStyle name="Обычный 2 2 19 2 4 2 2" xfId="18271"/>
    <cellStyle name="Обычный 2 2 19 2 4 2 2 2" xfId="18272"/>
    <cellStyle name="Обычный 2 2 19 2 4 2 2 2 2" xfId="18273"/>
    <cellStyle name="Обычный 2 2 19 2 4 2 2 2 2 2" xfId="18274"/>
    <cellStyle name="Обычный 2 2 19 2 4 2 2 2 2 2 2" xfId="18275"/>
    <cellStyle name="Обычный 2 2 19 2 4 2 2 2 2 3" xfId="18276"/>
    <cellStyle name="Обычный 2 2 19 2 4 2 2 2 3" xfId="18277"/>
    <cellStyle name="Обычный 2 2 19 2 4 2 2 2 3 2" xfId="18278"/>
    <cellStyle name="Обычный 2 2 19 2 4 2 2 2 4" xfId="18279"/>
    <cellStyle name="Обычный 2 2 19 2 4 2 2 3" xfId="18280"/>
    <cellStyle name="Обычный 2 2 19 2 4 2 2 3 2" xfId="18281"/>
    <cellStyle name="Обычный 2 2 19 2 4 2 2 3 2 2" xfId="18282"/>
    <cellStyle name="Обычный 2 2 19 2 4 2 2 3 3" xfId="18283"/>
    <cellStyle name="Обычный 2 2 19 2 4 2 2 4" xfId="18284"/>
    <cellStyle name="Обычный 2 2 19 2 4 2 2 4 2" xfId="18285"/>
    <cellStyle name="Обычный 2 2 19 2 4 2 2 5" xfId="18286"/>
    <cellStyle name="Обычный 2 2 19 2 4 2 3" xfId="18287"/>
    <cellStyle name="Обычный 2 2 19 2 4 2 3 2" xfId="18288"/>
    <cellStyle name="Обычный 2 2 19 2 4 2 3 2 2" xfId="18289"/>
    <cellStyle name="Обычный 2 2 19 2 4 2 3 2 2 2" xfId="18290"/>
    <cellStyle name="Обычный 2 2 19 2 4 2 3 2 3" xfId="18291"/>
    <cellStyle name="Обычный 2 2 19 2 4 2 3 3" xfId="18292"/>
    <cellStyle name="Обычный 2 2 19 2 4 2 3 3 2" xfId="18293"/>
    <cellStyle name="Обычный 2 2 19 2 4 2 3 4" xfId="18294"/>
    <cellStyle name="Обычный 2 2 19 2 4 2 4" xfId="18295"/>
    <cellStyle name="Обычный 2 2 19 2 4 2 4 2" xfId="18296"/>
    <cellStyle name="Обычный 2 2 19 2 4 2 4 2 2" xfId="18297"/>
    <cellStyle name="Обычный 2 2 19 2 4 2 4 3" xfId="18298"/>
    <cellStyle name="Обычный 2 2 19 2 4 2 5" xfId="18299"/>
    <cellStyle name="Обычный 2 2 19 2 4 2 5 2" xfId="18300"/>
    <cellStyle name="Обычный 2 2 19 2 4 2 6" xfId="18301"/>
    <cellStyle name="Обычный 2 2 19 2 4 3" xfId="18302"/>
    <cellStyle name="Обычный 2 2 19 2 4 3 2" xfId="18303"/>
    <cellStyle name="Обычный 2 2 19 2 4 3 2 2" xfId="18304"/>
    <cellStyle name="Обычный 2 2 19 2 4 3 2 2 2" xfId="18305"/>
    <cellStyle name="Обычный 2 2 19 2 4 3 2 2 2 2" xfId="18306"/>
    <cellStyle name="Обычный 2 2 19 2 4 3 2 2 2 2 2" xfId="18307"/>
    <cellStyle name="Обычный 2 2 19 2 4 3 2 2 2 3" xfId="18308"/>
    <cellStyle name="Обычный 2 2 19 2 4 3 2 2 3" xfId="18309"/>
    <cellStyle name="Обычный 2 2 19 2 4 3 2 2 3 2" xfId="18310"/>
    <cellStyle name="Обычный 2 2 19 2 4 3 2 2 4" xfId="18311"/>
    <cellStyle name="Обычный 2 2 19 2 4 3 2 3" xfId="18312"/>
    <cellStyle name="Обычный 2 2 19 2 4 3 2 3 2" xfId="18313"/>
    <cellStyle name="Обычный 2 2 19 2 4 3 2 3 2 2" xfId="18314"/>
    <cellStyle name="Обычный 2 2 19 2 4 3 2 3 3" xfId="18315"/>
    <cellStyle name="Обычный 2 2 19 2 4 3 2 4" xfId="18316"/>
    <cellStyle name="Обычный 2 2 19 2 4 3 2 4 2" xfId="18317"/>
    <cellStyle name="Обычный 2 2 19 2 4 3 2 5" xfId="18318"/>
    <cellStyle name="Обычный 2 2 19 2 4 3 3" xfId="18319"/>
    <cellStyle name="Обычный 2 2 19 2 4 3 3 2" xfId="18320"/>
    <cellStyle name="Обычный 2 2 19 2 4 3 3 2 2" xfId="18321"/>
    <cellStyle name="Обычный 2 2 19 2 4 3 3 2 2 2" xfId="18322"/>
    <cellStyle name="Обычный 2 2 19 2 4 3 3 2 3" xfId="18323"/>
    <cellStyle name="Обычный 2 2 19 2 4 3 3 3" xfId="18324"/>
    <cellStyle name="Обычный 2 2 19 2 4 3 3 3 2" xfId="18325"/>
    <cellStyle name="Обычный 2 2 19 2 4 3 3 4" xfId="18326"/>
    <cellStyle name="Обычный 2 2 19 2 4 3 4" xfId="18327"/>
    <cellStyle name="Обычный 2 2 19 2 4 3 4 2" xfId="18328"/>
    <cellStyle name="Обычный 2 2 19 2 4 3 4 2 2" xfId="18329"/>
    <cellStyle name="Обычный 2 2 19 2 4 3 4 3" xfId="18330"/>
    <cellStyle name="Обычный 2 2 19 2 4 3 5" xfId="18331"/>
    <cellStyle name="Обычный 2 2 19 2 4 3 5 2" xfId="18332"/>
    <cellStyle name="Обычный 2 2 19 2 4 3 6" xfId="18333"/>
    <cellStyle name="Обычный 2 2 19 2 4 4" xfId="18334"/>
    <cellStyle name="Обычный 2 2 19 2 4 4 2" xfId="18335"/>
    <cellStyle name="Обычный 2 2 19 2 4 4 2 2" xfId="18336"/>
    <cellStyle name="Обычный 2 2 19 2 4 4 2 2 2" xfId="18337"/>
    <cellStyle name="Обычный 2 2 19 2 4 4 2 2 2 2" xfId="18338"/>
    <cellStyle name="Обычный 2 2 19 2 4 4 2 2 2 2 2" xfId="18339"/>
    <cellStyle name="Обычный 2 2 19 2 4 4 2 2 2 3" xfId="18340"/>
    <cellStyle name="Обычный 2 2 19 2 4 4 2 2 3" xfId="18341"/>
    <cellStyle name="Обычный 2 2 19 2 4 4 2 2 3 2" xfId="18342"/>
    <cellStyle name="Обычный 2 2 19 2 4 4 2 2 4" xfId="18343"/>
    <cellStyle name="Обычный 2 2 19 2 4 4 2 3" xfId="18344"/>
    <cellStyle name="Обычный 2 2 19 2 4 4 2 3 2" xfId="18345"/>
    <cellStyle name="Обычный 2 2 19 2 4 4 2 3 2 2" xfId="18346"/>
    <cellStyle name="Обычный 2 2 19 2 4 4 2 3 3" xfId="18347"/>
    <cellStyle name="Обычный 2 2 19 2 4 4 2 4" xfId="18348"/>
    <cellStyle name="Обычный 2 2 19 2 4 4 2 4 2" xfId="18349"/>
    <cellStyle name="Обычный 2 2 19 2 4 4 2 5" xfId="18350"/>
    <cellStyle name="Обычный 2 2 19 2 4 4 3" xfId="18351"/>
    <cellStyle name="Обычный 2 2 19 2 4 4 3 2" xfId="18352"/>
    <cellStyle name="Обычный 2 2 19 2 4 4 3 2 2" xfId="18353"/>
    <cellStyle name="Обычный 2 2 19 2 4 4 3 2 2 2" xfId="18354"/>
    <cellStyle name="Обычный 2 2 19 2 4 4 3 2 3" xfId="18355"/>
    <cellStyle name="Обычный 2 2 19 2 4 4 3 3" xfId="18356"/>
    <cellStyle name="Обычный 2 2 19 2 4 4 3 3 2" xfId="18357"/>
    <cellStyle name="Обычный 2 2 19 2 4 4 3 4" xfId="18358"/>
    <cellStyle name="Обычный 2 2 19 2 4 4 4" xfId="18359"/>
    <cellStyle name="Обычный 2 2 19 2 4 4 4 2" xfId="18360"/>
    <cellStyle name="Обычный 2 2 19 2 4 4 4 2 2" xfId="18361"/>
    <cellStyle name="Обычный 2 2 19 2 4 4 4 3" xfId="18362"/>
    <cellStyle name="Обычный 2 2 19 2 4 4 5" xfId="18363"/>
    <cellStyle name="Обычный 2 2 19 2 4 4 5 2" xfId="18364"/>
    <cellStyle name="Обычный 2 2 19 2 4 4 6" xfId="18365"/>
    <cellStyle name="Обычный 2 2 19 2 4 5" xfId="18366"/>
    <cellStyle name="Обычный 2 2 19 2 4 5 2" xfId="18367"/>
    <cellStyle name="Обычный 2 2 19 2 4 5 2 2" xfId="18368"/>
    <cellStyle name="Обычный 2 2 19 2 4 5 2 2 2" xfId="18369"/>
    <cellStyle name="Обычный 2 2 19 2 4 5 2 2 2 2" xfId="18370"/>
    <cellStyle name="Обычный 2 2 19 2 4 5 2 2 2 2 2" xfId="18371"/>
    <cellStyle name="Обычный 2 2 19 2 4 5 2 2 2 3" xfId="18372"/>
    <cellStyle name="Обычный 2 2 19 2 4 5 2 2 3" xfId="18373"/>
    <cellStyle name="Обычный 2 2 19 2 4 5 2 2 3 2" xfId="18374"/>
    <cellStyle name="Обычный 2 2 19 2 4 5 2 2 4" xfId="18375"/>
    <cellStyle name="Обычный 2 2 19 2 4 5 2 3" xfId="18376"/>
    <cellStyle name="Обычный 2 2 19 2 4 5 2 3 2" xfId="18377"/>
    <cellStyle name="Обычный 2 2 19 2 4 5 2 3 2 2" xfId="18378"/>
    <cellStyle name="Обычный 2 2 19 2 4 5 2 3 3" xfId="18379"/>
    <cellStyle name="Обычный 2 2 19 2 4 5 2 4" xfId="18380"/>
    <cellStyle name="Обычный 2 2 19 2 4 5 2 4 2" xfId="18381"/>
    <cellStyle name="Обычный 2 2 19 2 4 5 2 5" xfId="18382"/>
    <cellStyle name="Обычный 2 2 19 2 4 5 3" xfId="18383"/>
    <cellStyle name="Обычный 2 2 19 2 4 5 3 2" xfId="18384"/>
    <cellStyle name="Обычный 2 2 19 2 4 5 3 2 2" xfId="18385"/>
    <cellStyle name="Обычный 2 2 19 2 4 5 3 2 2 2" xfId="18386"/>
    <cellStyle name="Обычный 2 2 19 2 4 5 3 2 3" xfId="18387"/>
    <cellStyle name="Обычный 2 2 19 2 4 5 3 3" xfId="18388"/>
    <cellStyle name="Обычный 2 2 19 2 4 5 3 3 2" xfId="18389"/>
    <cellStyle name="Обычный 2 2 19 2 4 5 3 4" xfId="18390"/>
    <cellStyle name="Обычный 2 2 19 2 4 5 4" xfId="18391"/>
    <cellStyle name="Обычный 2 2 19 2 4 5 4 2" xfId="18392"/>
    <cellStyle name="Обычный 2 2 19 2 4 5 4 2 2" xfId="18393"/>
    <cellStyle name="Обычный 2 2 19 2 4 5 4 3" xfId="18394"/>
    <cellStyle name="Обычный 2 2 19 2 4 5 5" xfId="18395"/>
    <cellStyle name="Обычный 2 2 19 2 4 5 5 2" xfId="18396"/>
    <cellStyle name="Обычный 2 2 19 2 4 5 6" xfId="18397"/>
    <cellStyle name="Обычный 2 2 19 2 4 6" xfId="18398"/>
    <cellStyle name="Обычный 2 2 19 2 4 6 2" xfId="18399"/>
    <cellStyle name="Обычный 2 2 19 2 4 6 2 2" xfId="18400"/>
    <cellStyle name="Обычный 2 2 19 2 4 6 2 2 2" xfId="18401"/>
    <cellStyle name="Обычный 2 2 19 2 4 6 2 2 2 2" xfId="18402"/>
    <cellStyle name="Обычный 2 2 19 2 4 6 2 2 3" xfId="18403"/>
    <cellStyle name="Обычный 2 2 19 2 4 6 2 3" xfId="18404"/>
    <cellStyle name="Обычный 2 2 19 2 4 6 2 3 2" xfId="18405"/>
    <cellStyle name="Обычный 2 2 19 2 4 6 2 4" xfId="18406"/>
    <cellStyle name="Обычный 2 2 19 2 4 6 3" xfId="18407"/>
    <cellStyle name="Обычный 2 2 19 2 4 6 3 2" xfId="18408"/>
    <cellStyle name="Обычный 2 2 19 2 4 6 3 2 2" xfId="18409"/>
    <cellStyle name="Обычный 2 2 19 2 4 6 3 3" xfId="18410"/>
    <cellStyle name="Обычный 2 2 19 2 4 6 4" xfId="18411"/>
    <cellStyle name="Обычный 2 2 19 2 4 6 4 2" xfId="18412"/>
    <cellStyle name="Обычный 2 2 19 2 4 6 5" xfId="18413"/>
    <cellStyle name="Обычный 2 2 19 2 4 7" xfId="18414"/>
    <cellStyle name="Обычный 2 2 19 2 4 7 2" xfId="18415"/>
    <cellStyle name="Обычный 2 2 19 2 4 7 2 2" xfId="18416"/>
    <cellStyle name="Обычный 2 2 19 2 4 7 2 2 2" xfId="18417"/>
    <cellStyle name="Обычный 2 2 19 2 4 7 2 3" xfId="18418"/>
    <cellStyle name="Обычный 2 2 19 2 4 7 3" xfId="18419"/>
    <cellStyle name="Обычный 2 2 19 2 4 7 3 2" xfId="18420"/>
    <cellStyle name="Обычный 2 2 19 2 4 7 4" xfId="18421"/>
    <cellStyle name="Обычный 2 2 19 2 4 8" xfId="18422"/>
    <cellStyle name="Обычный 2 2 19 2 4 8 2" xfId="18423"/>
    <cellStyle name="Обычный 2 2 19 2 4 8 2 2" xfId="18424"/>
    <cellStyle name="Обычный 2 2 19 2 4 8 3" xfId="18425"/>
    <cellStyle name="Обычный 2 2 19 2 4 9" xfId="18426"/>
    <cellStyle name="Обычный 2 2 19 2 4 9 2" xfId="18427"/>
    <cellStyle name="Обычный 2 2 19 2 5" xfId="18428"/>
    <cellStyle name="Обычный 2 2 19 2 5 2" xfId="18429"/>
    <cellStyle name="Обычный 2 2 19 2 5 2 2" xfId="18430"/>
    <cellStyle name="Обычный 2 2 19 2 5 2 2 2" xfId="18431"/>
    <cellStyle name="Обычный 2 2 19 2 5 2 2 2 2" xfId="18432"/>
    <cellStyle name="Обычный 2 2 19 2 5 2 2 2 2 2" xfId="18433"/>
    <cellStyle name="Обычный 2 2 19 2 5 2 2 2 3" xfId="18434"/>
    <cellStyle name="Обычный 2 2 19 2 5 2 2 3" xfId="18435"/>
    <cellStyle name="Обычный 2 2 19 2 5 2 2 3 2" xfId="18436"/>
    <cellStyle name="Обычный 2 2 19 2 5 2 2 4" xfId="18437"/>
    <cellStyle name="Обычный 2 2 19 2 5 2 3" xfId="18438"/>
    <cellStyle name="Обычный 2 2 19 2 5 2 3 2" xfId="18439"/>
    <cellStyle name="Обычный 2 2 19 2 5 2 3 2 2" xfId="18440"/>
    <cellStyle name="Обычный 2 2 19 2 5 2 3 3" xfId="18441"/>
    <cellStyle name="Обычный 2 2 19 2 5 2 4" xfId="18442"/>
    <cellStyle name="Обычный 2 2 19 2 5 2 4 2" xfId="18443"/>
    <cellStyle name="Обычный 2 2 19 2 5 2 5" xfId="18444"/>
    <cellStyle name="Обычный 2 2 19 2 5 3" xfId="18445"/>
    <cellStyle name="Обычный 2 2 19 2 5 3 2" xfId="18446"/>
    <cellStyle name="Обычный 2 2 19 2 5 3 2 2" xfId="18447"/>
    <cellStyle name="Обычный 2 2 19 2 5 3 2 2 2" xfId="18448"/>
    <cellStyle name="Обычный 2 2 19 2 5 3 2 3" xfId="18449"/>
    <cellStyle name="Обычный 2 2 19 2 5 3 3" xfId="18450"/>
    <cellStyle name="Обычный 2 2 19 2 5 3 3 2" xfId="18451"/>
    <cellStyle name="Обычный 2 2 19 2 5 3 4" xfId="18452"/>
    <cellStyle name="Обычный 2 2 19 2 5 4" xfId="18453"/>
    <cellStyle name="Обычный 2 2 19 2 5 4 2" xfId="18454"/>
    <cellStyle name="Обычный 2 2 19 2 5 4 2 2" xfId="18455"/>
    <cellStyle name="Обычный 2 2 19 2 5 4 3" xfId="18456"/>
    <cellStyle name="Обычный 2 2 19 2 5 5" xfId="18457"/>
    <cellStyle name="Обычный 2 2 19 2 5 5 2" xfId="18458"/>
    <cellStyle name="Обычный 2 2 19 2 5 6" xfId="18459"/>
    <cellStyle name="Обычный 2 2 19 2 6" xfId="18460"/>
    <cellStyle name="Обычный 2 2 19 2 6 2" xfId="18461"/>
    <cellStyle name="Обычный 2 2 19 2 6 2 2" xfId="18462"/>
    <cellStyle name="Обычный 2 2 19 2 6 2 2 2" xfId="18463"/>
    <cellStyle name="Обычный 2 2 19 2 6 2 2 2 2" xfId="18464"/>
    <cellStyle name="Обычный 2 2 19 2 6 2 2 2 2 2" xfId="18465"/>
    <cellStyle name="Обычный 2 2 19 2 6 2 2 2 3" xfId="18466"/>
    <cellStyle name="Обычный 2 2 19 2 6 2 2 3" xfId="18467"/>
    <cellStyle name="Обычный 2 2 19 2 6 2 2 3 2" xfId="18468"/>
    <cellStyle name="Обычный 2 2 19 2 6 2 2 4" xfId="18469"/>
    <cellStyle name="Обычный 2 2 19 2 6 2 3" xfId="18470"/>
    <cellStyle name="Обычный 2 2 19 2 6 2 3 2" xfId="18471"/>
    <cellStyle name="Обычный 2 2 19 2 6 2 3 2 2" xfId="18472"/>
    <cellStyle name="Обычный 2 2 19 2 6 2 3 3" xfId="18473"/>
    <cellStyle name="Обычный 2 2 19 2 6 2 4" xfId="18474"/>
    <cellStyle name="Обычный 2 2 19 2 6 2 4 2" xfId="18475"/>
    <cellStyle name="Обычный 2 2 19 2 6 2 5" xfId="18476"/>
    <cellStyle name="Обычный 2 2 19 2 6 3" xfId="18477"/>
    <cellStyle name="Обычный 2 2 19 2 6 3 2" xfId="18478"/>
    <cellStyle name="Обычный 2 2 19 2 6 3 2 2" xfId="18479"/>
    <cellStyle name="Обычный 2 2 19 2 6 3 2 2 2" xfId="18480"/>
    <cellStyle name="Обычный 2 2 19 2 6 3 2 3" xfId="18481"/>
    <cellStyle name="Обычный 2 2 19 2 6 3 3" xfId="18482"/>
    <cellStyle name="Обычный 2 2 19 2 6 3 3 2" xfId="18483"/>
    <cellStyle name="Обычный 2 2 19 2 6 3 4" xfId="18484"/>
    <cellStyle name="Обычный 2 2 19 2 6 4" xfId="18485"/>
    <cellStyle name="Обычный 2 2 19 2 6 4 2" xfId="18486"/>
    <cellStyle name="Обычный 2 2 19 2 6 4 2 2" xfId="18487"/>
    <cellStyle name="Обычный 2 2 19 2 6 4 3" xfId="18488"/>
    <cellStyle name="Обычный 2 2 19 2 6 5" xfId="18489"/>
    <cellStyle name="Обычный 2 2 19 2 6 5 2" xfId="18490"/>
    <cellStyle name="Обычный 2 2 19 2 6 6" xfId="18491"/>
    <cellStyle name="Обычный 2 2 19 2 7" xfId="18492"/>
    <cellStyle name="Обычный 2 2 19 2 7 2" xfId="18493"/>
    <cellStyle name="Обычный 2 2 19 2 7 2 2" xfId="18494"/>
    <cellStyle name="Обычный 2 2 19 2 7 2 2 2" xfId="18495"/>
    <cellStyle name="Обычный 2 2 19 2 7 2 2 2 2" xfId="18496"/>
    <cellStyle name="Обычный 2 2 19 2 7 2 2 2 2 2" xfId="18497"/>
    <cellStyle name="Обычный 2 2 19 2 7 2 2 2 3" xfId="18498"/>
    <cellStyle name="Обычный 2 2 19 2 7 2 2 3" xfId="18499"/>
    <cellStyle name="Обычный 2 2 19 2 7 2 2 3 2" xfId="18500"/>
    <cellStyle name="Обычный 2 2 19 2 7 2 2 4" xfId="18501"/>
    <cellStyle name="Обычный 2 2 19 2 7 2 3" xfId="18502"/>
    <cellStyle name="Обычный 2 2 19 2 7 2 3 2" xfId="18503"/>
    <cellStyle name="Обычный 2 2 19 2 7 2 3 2 2" xfId="18504"/>
    <cellStyle name="Обычный 2 2 19 2 7 2 3 3" xfId="18505"/>
    <cellStyle name="Обычный 2 2 19 2 7 2 4" xfId="18506"/>
    <cellStyle name="Обычный 2 2 19 2 7 2 4 2" xfId="18507"/>
    <cellStyle name="Обычный 2 2 19 2 7 2 5" xfId="18508"/>
    <cellStyle name="Обычный 2 2 19 2 7 3" xfId="18509"/>
    <cellStyle name="Обычный 2 2 19 2 7 3 2" xfId="18510"/>
    <cellStyle name="Обычный 2 2 19 2 7 3 2 2" xfId="18511"/>
    <cellStyle name="Обычный 2 2 19 2 7 3 2 2 2" xfId="18512"/>
    <cellStyle name="Обычный 2 2 19 2 7 3 2 3" xfId="18513"/>
    <cellStyle name="Обычный 2 2 19 2 7 3 3" xfId="18514"/>
    <cellStyle name="Обычный 2 2 19 2 7 3 3 2" xfId="18515"/>
    <cellStyle name="Обычный 2 2 19 2 7 3 4" xfId="18516"/>
    <cellStyle name="Обычный 2 2 19 2 7 4" xfId="18517"/>
    <cellStyle name="Обычный 2 2 19 2 7 4 2" xfId="18518"/>
    <cellStyle name="Обычный 2 2 19 2 7 4 2 2" xfId="18519"/>
    <cellStyle name="Обычный 2 2 19 2 7 4 3" xfId="18520"/>
    <cellStyle name="Обычный 2 2 19 2 7 5" xfId="18521"/>
    <cellStyle name="Обычный 2 2 19 2 7 5 2" xfId="18522"/>
    <cellStyle name="Обычный 2 2 19 2 7 6" xfId="18523"/>
    <cellStyle name="Обычный 2 2 19 2 8" xfId="18524"/>
    <cellStyle name="Обычный 2 2 19 2 8 2" xfId="18525"/>
    <cellStyle name="Обычный 2 2 19 2 8 2 2" xfId="18526"/>
    <cellStyle name="Обычный 2 2 19 2 8 2 2 2" xfId="18527"/>
    <cellStyle name="Обычный 2 2 19 2 8 2 2 2 2" xfId="18528"/>
    <cellStyle name="Обычный 2 2 19 2 8 2 2 2 2 2" xfId="18529"/>
    <cellStyle name="Обычный 2 2 19 2 8 2 2 2 3" xfId="18530"/>
    <cellStyle name="Обычный 2 2 19 2 8 2 2 3" xfId="18531"/>
    <cellStyle name="Обычный 2 2 19 2 8 2 2 3 2" xfId="18532"/>
    <cellStyle name="Обычный 2 2 19 2 8 2 2 4" xfId="18533"/>
    <cellStyle name="Обычный 2 2 19 2 8 2 3" xfId="18534"/>
    <cellStyle name="Обычный 2 2 19 2 8 2 3 2" xfId="18535"/>
    <cellStyle name="Обычный 2 2 19 2 8 2 3 2 2" xfId="18536"/>
    <cellStyle name="Обычный 2 2 19 2 8 2 3 3" xfId="18537"/>
    <cellStyle name="Обычный 2 2 19 2 8 2 4" xfId="18538"/>
    <cellStyle name="Обычный 2 2 19 2 8 2 4 2" xfId="18539"/>
    <cellStyle name="Обычный 2 2 19 2 8 2 5" xfId="18540"/>
    <cellStyle name="Обычный 2 2 19 2 8 3" xfId="18541"/>
    <cellStyle name="Обычный 2 2 19 2 8 3 2" xfId="18542"/>
    <cellStyle name="Обычный 2 2 19 2 8 3 2 2" xfId="18543"/>
    <cellStyle name="Обычный 2 2 19 2 8 3 2 2 2" xfId="18544"/>
    <cellStyle name="Обычный 2 2 19 2 8 3 2 3" xfId="18545"/>
    <cellStyle name="Обычный 2 2 19 2 8 3 3" xfId="18546"/>
    <cellStyle name="Обычный 2 2 19 2 8 3 3 2" xfId="18547"/>
    <cellStyle name="Обычный 2 2 19 2 8 3 4" xfId="18548"/>
    <cellStyle name="Обычный 2 2 19 2 8 4" xfId="18549"/>
    <cellStyle name="Обычный 2 2 19 2 8 4 2" xfId="18550"/>
    <cellStyle name="Обычный 2 2 19 2 8 4 2 2" xfId="18551"/>
    <cellStyle name="Обычный 2 2 19 2 8 4 3" xfId="18552"/>
    <cellStyle name="Обычный 2 2 19 2 8 5" xfId="18553"/>
    <cellStyle name="Обычный 2 2 19 2 8 5 2" xfId="18554"/>
    <cellStyle name="Обычный 2 2 19 2 8 6" xfId="18555"/>
    <cellStyle name="Обычный 2 2 19 2 9" xfId="18556"/>
    <cellStyle name="Обычный 2 2 19 2 9 2" xfId="18557"/>
    <cellStyle name="Обычный 2 2 19 2 9 2 2" xfId="18558"/>
    <cellStyle name="Обычный 2 2 19 2 9 2 2 2" xfId="18559"/>
    <cellStyle name="Обычный 2 2 19 2 9 2 2 2 2" xfId="18560"/>
    <cellStyle name="Обычный 2 2 19 2 9 2 2 3" xfId="18561"/>
    <cellStyle name="Обычный 2 2 19 2 9 2 3" xfId="18562"/>
    <cellStyle name="Обычный 2 2 19 2 9 2 3 2" xfId="18563"/>
    <cellStyle name="Обычный 2 2 19 2 9 2 4" xfId="18564"/>
    <cellStyle name="Обычный 2 2 19 2 9 3" xfId="18565"/>
    <cellStyle name="Обычный 2 2 19 2 9 3 2" xfId="18566"/>
    <cellStyle name="Обычный 2 2 19 2 9 3 2 2" xfId="18567"/>
    <cellStyle name="Обычный 2 2 19 2 9 3 3" xfId="18568"/>
    <cellStyle name="Обычный 2 2 19 2 9 4" xfId="18569"/>
    <cellStyle name="Обычный 2 2 19 2 9 4 2" xfId="18570"/>
    <cellStyle name="Обычный 2 2 19 2 9 5" xfId="18571"/>
    <cellStyle name="Обычный 2 2 19 3" xfId="18572"/>
    <cellStyle name="Обычный 2 2 19 3 10" xfId="18573"/>
    <cellStyle name="Обычный 2 2 19 3 10 2" xfId="18574"/>
    <cellStyle name="Обычный 2 2 19 3 11" xfId="18575"/>
    <cellStyle name="Обычный 2 2 19 3 2" xfId="18576"/>
    <cellStyle name="Обычный 2 2 19 3 2 10" xfId="18577"/>
    <cellStyle name="Обычный 2 2 19 3 2 2" xfId="18578"/>
    <cellStyle name="Обычный 2 2 19 3 2 2 2" xfId="18579"/>
    <cellStyle name="Обычный 2 2 19 3 2 2 2 2" xfId="18580"/>
    <cellStyle name="Обычный 2 2 19 3 2 2 2 2 2" xfId="18581"/>
    <cellStyle name="Обычный 2 2 19 3 2 2 2 2 2 2" xfId="18582"/>
    <cellStyle name="Обычный 2 2 19 3 2 2 2 2 2 2 2" xfId="18583"/>
    <cellStyle name="Обычный 2 2 19 3 2 2 2 2 2 3" xfId="18584"/>
    <cellStyle name="Обычный 2 2 19 3 2 2 2 2 3" xfId="18585"/>
    <cellStyle name="Обычный 2 2 19 3 2 2 2 2 3 2" xfId="18586"/>
    <cellStyle name="Обычный 2 2 19 3 2 2 2 2 4" xfId="18587"/>
    <cellStyle name="Обычный 2 2 19 3 2 2 2 3" xfId="18588"/>
    <cellStyle name="Обычный 2 2 19 3 2 2 2 3 2" xfId="18589"/>
    <cellStyle name="Обычный 2 2 19 3 2 2 2 3 2 2" xfId="18590"/>
    <cellStyle name="Обычный 2 2 19 3 2 2 2 3 3" xfId="18591"/>
    <cellStyle name="Обычный 2 2 19 3 2 2 2 4" xfId="18592"/>
    <cellStyle name="Обычный 2 2 19 3 2 2 2 4 2" xfId="18593"/>
    <cellStyle name="Обычный 2 2 19 3 2 2 2 5" xfId="18594"/>
    <cellStyle name="Обычный 2 2 19 3 2 2 3" xfId="18595"/>
    <cellStyle name="Обычный 2 2 19 3 2 2 3 2" xfId="18596"/>
    <cellStyle name="Обычный 2 2 19 3 2 2 3 2 2" xfId="18597"/>
    <cellStyle name="Обычный 2 2 19 3 2 2 3 2 2 2" xfId="18598"/>
    <cellStyle name="Обычный 2 2 19 3 2 2 3 2 3" xfId="18599"/>
    <cellStyle name="Обычный 2 2 19 3 2 2 3 3" xfId="18600"/>
    <cellStyle name="Обычный 2 2 19 3 2 2 3 3 2" xfId="18601"/>
    <cellStyle name="Обычный 2 2 19 3 2 2 3 4" xfId="18602"/>
    <cellStyle name="Обычный 2 2 19 3 2 2 4" xfId="18603"/>
    <cellStyle name="Обычный 2 2 19 3 2 2 4 2" xfId="18604"/>
    <cellStyle name="Обычный 2 2 19 3 2 2 4 2 2" xfId="18605"/>
    <cellStyle name="Обычный 2 2 19 3 2 2 4 3" xfId="18606"/>
    <cellStyle name="Обычный 2 2 19 3 2 2 5" xfId="18607"/>
    <cellStyle name="Обычный 2 2 19 3 2 2 5 2" xfId="18608"/>
    <cellStyle name="Обычный 2 2 19 3 2 2 6" xfId="18609"/>
    <cellStyle name="Обычный 2 2 19 3 2 3" xfId="18610"/>
    <cellStyle name="Обычный 2 2 19 3 2 3 2" xfId="18611"/>
    <cellStyle name="Обычный 2 2 19 3 2 3 2 2" xfId="18612"/>
    <cellStyle name="Обычный 2 2 19 3 2 3 2 2 2" xfId="18613"/>
    <cellStyle name="Обычный 2 2 19 3 2 3 2 2 2 2" xfId="18614"/>
    <cellStyle name="Обычный 2 2 19 3 2 3 2 2 2 2 2" xfId="18615"/>
    <cellStyle name="Обычный 2 2 19 3 2 3 2 2 2 3" xfId="18616"/>
    <cellStyle name="Обычный 2 2 19 3 2 3 2 2 3" xfId="18617"/>
    <cellStyle name="Обычный 2 2 19 3 2 3 2 2 3 2" xfId="18618"/>
    <cellStyle name="Обычный 2 2 19 3 2 3 2 2 4" xfId="18619"/>
    <cellStyle name="Обычный 2 2 19 3 2 3 2 3" xfId="18620"/>
    <cellStyle name="Обычный 2 2 19 3 2 3 2 3 2" xfId="18621"/>
    <cellStyle name="Обычный 2 2 19 3 2 3 2 3 2 2" xfId="18622"/>
    <cellStyle name="Обычный 2 2 19 3 2 3 2 3 3" xfId="18623"/>
    <cellStyle name="Обычный 2 2 19 3 2 3 2 4" xfId="18624"/>
    <cellStyle name="Обычный 2 2 19 3 2 3 2 4 2" xfId="18625"/>
    <cellStyle name="Обычный 2 2 19 3 2 3 2 5" xfId="18626"/>
    <cellStyle name="Обычный 2 2 19 3 2 3 3" xfId="18627"/>
    <cellStyle name="Обычный 2 2 19 3 2 3 3 2" xfId="18628"/>
    <cellStyle name="Обычный 2 2 19 3 2 3 3 2 2" xfId="18629"/>
    <cellStyle name="Обычный 2 2 19 3 2 3 3 2 2 2" xfId="18630"/>
    <cellStyle name="Обычный 2 2 19 3 2 3 3 2 3" xfId="18631"/>
    <cellStyle name="Обычный 2 2 19 3 2 3 3 3" xfId="18632"/>
    <cellStyle name="Обычный 2 2 19 3 2 3 3 3 2" xfId="18633"/>
    <cellStyle name="Обычный 2 2 19 3 2 3 3 4" xfId="18634"/>
    <cellStyle name="Обычный 2 2 19 3 2 3 4" xfId="18635"/>
    <cellStyle name="Обычный 2 2 19 3 2 3 4 2" xfId="18636"/>
    <cellStyle name="Обычный 2 2 19 3 2 3 4 2 2" xfId="18637"/>
    <cellStyle name="Обычный 2 2 19 3 2 3 4 3" xfId="18638"/>
    <cellStyle name="Обычный 2 2 19 3 2 3 5" xfId="18639"/>
    <cellStyle name="Обычный 2 2 19 3 2 3 5 2" xfId="18640"/>
    <cellStyle name="Обычный 2 2 19 3 2 3 6" xfId="18641"/>
    <cellStyle name="Обычный 2 2 19 3 2 4" xfId="18642"/>
    <cellStyle name="Обычный 2 2 19 3 2 4 2" xfId="18643"/>
    <cellStyle name="Обычный 2 2 19 3 2 4 2 2" xfId="18644"/>
    <cellStyle name="Обычный 2 2 19 3 2 4 2 2 2" xfId="18645"/>
    <cellStyle name="Обычный 2 2 19 3 2 4 2 2 2 2" xfId="18646"/>
    <cellStyle name="Обычный 2 2 19 3 2 4 2 2 2 2 2" xfId="18647"/>
    <cellStyle name="Обычный 2 2 19 3 2 4 2 2 2 3" xfId="18648"/>
    <cellStyle name="Обычный 2 2 19 3 2 4 2 2 3" xfId="18649"/>
    <cellStyle name="Обычный 2 2 19 3 2 4 2 2 3 2" xfId="18650"/>
    <cellStyle name="Обычный 2 2 19 3 2 4 2 2 4" xfId="18651"/>
    <cellStyle name="Обычный 2 2 19 3 2 4 2 3" xfId="18652"/>
    <cellStyle name="Обычный 2 2 19 3 2 4 2 3 2" xfId="18653"/>
    <cellStyle name="Обычный 2 2 19 3 2 4 2 3 2 2" xfId="18654"/>
    <cellStyle name="Обычный 2 2 19 3 2 4 2 3 3" xfId="18655"/>
    <cellStyle name="Обычный 2 2 19 3 2 4 2 4" xfId="18656"/>
    <cellStyle name="Обычный 2 2 19 3 2 4 2 4 2" xfId="18657"/>
    <cellStyle name="Обычный 2 2 19 3 2 4 2 5" xfId="18658"/>
    <cellStyle name="Обычный 2 2 19 3 2 4 3" xfId="18659"/>
    <cellStyle name="Обычный 2 2 19 3 2 4 3 2" xfId="18660"/>
    <cellStyle name="Обычный 2 2 19 3 2 4 3 2 2" xfId="18661"/>
    <cellStyle name="Обычный 2 2 19 3 2 4 3 2 2 2" xfId="18662"/>
    <cellStyle name="Обычный 2 2 19 3 2 4 3 2 3" xfId="18663"/>
    <cellStyle name="Обычный 2 2 19 3 2 4 3 3" xfId="18664"/>
    <cellStyle name="Обычный 2 2 19 3 2 4 3 3 2" xfId="18665"/>
    <cellStyle name="Обычный 2 2 19 3 2 4 3 4" xfId="18666"/>
    <cellStyle name="Обычный 2 2 19 3 2 4 4" xfId="18667"/>
    <cellStyle name="Обычный 2 2 19 3 2 4 4 2" xfId="18668"/>
    <cellStyle name="Обычный 2 2 19 3 2 4 4 2 2" xfId="18669"/>
    <cellStyle name="Обычный 2 2 19 3 2 4 4 3" xfId="18670"/>
    <cellStyle name="Обычный 2 2 19 3 2 4 5" xfId="18671"/>
    <cellStyle name="Обычный 2 2 19 3 2 4 5 2" xfId="18672"/>
    <cellStyle name="Обычный 2 2 19 3 2 4 6" xfId="18673"/>
    <cellStyle name="Обычный 2 2 19 3 2 5" xfId="18674"/>
    <cellStyle name="Обычный 2 2 19 3 2 5 2" xfId="18675"/>
    <cellStyle name="Обычный 2 2 19 3 2 5 2 2" xfId="18676"/>
    <cellStyle name="Обычный 2 2 19 3 2 5 2 2 2" xfId="18677"/>
    <cellStyle name="Обычный 2 2 19 3 2 5 2 2 2 2" xfId="18678"/>
    <cellStyle name="Обычный 2 2 19 3 2 5 2 2 2 2 2" xfId="18679"/>
    <cellStyle name="Обычный 2 2 19 3 2 5 2 2 2 3" xfId="18680"/>
    <cellStyle name="Обычный 2 2 19 3 2 5 2 2 3" xfId="18681"/>
    <cellStyle name="Обычный 2 2 19 3 2 5 2 2 3 2" xfId="18682"/>
    <cellStyle name="Обычный 2 2 19 3 2 5 2 2 4" xfId="18683"/>
    <cellStyle name="Обычный 2 2 19 3 2 5 2 3" xfId="18684"/>
    <cellStyle name="Обычный 2 2 19 3 2 5 2 3 2" xfId="18685"/>
    <cellStyle name="Обычный 2 2 19 3 2 5 2 3 2 2" xfId="18686"/>
    <cellStyle name="Обычный 2 2 19 3 2 5 2 3 3" xfId="18687"/>
    <cellStyle name="Обычный 2 2 19 3 2 5 2 4" xfId="18688"/>
    <cellStyle name="Обычный 2 2 19 3 2 5 2 4 2" xfId="18689"/>
    <cellStyle name="Обычный 2 2 19 3 2 5 2 5" xfId="18690"/>
    <cellStyle name="Обычный 2 2 19 3 2 5 3" xfId="18691"/>
    <cellStyle name="Обычный 2 2 19 3 2 5 3 2" xfId="18692"/>
    <cellStyle name="Обычный 2 2 19 3 2 5 3 2 2" xfId="18693"/>
    <cellStyle name="Обычный 2 2 19 3 2 5 3 2 2 2" xfId="18694"/>
    <cellStyle name="Обычный 2 2 19 3 2 5 3 2 3" xfId="18695"/>
    <cellStyle name="Обычный 2 2 19 3 2 5 3 3" xfId="18696"/>
    <cellStyle name="Обычный 2 2 19 3 2 5 3 3 2" xfId="18697"/>
    <cellStyle name="Обычный 2 2 19 3 2 5 3 4" xfId="18698"/>
    <cellStyle name="Обычный 2 2 19 3 2 5 4" xfId="18699"/>
    <cellStyle name="Обычный 2 2 19 3 2 5 4 2" xfId="18700"/>
    <cellStyle name="Обычный 2 2 19 3 2 5 4 2 2" xfId="18701"/>
    <cellStyle name="Обычный 2 2 19 3 2 5 4 3" xfId="18702"/>
    <cellStyle name="Обычный 2 2 19 3 2 5 5" xfId="18703"/>
    <cellStyle name="Обычный 2 2 19 3 2 5 5 2" xfId="18704"/>
    <cellStyle name="Обычный 2 2 19 3 2 5 6" xfId="18705"/>
    <cellStyle name="Обычный 2 2 19 3 2 6" xfId="18706"/>
    <cellStyle name="Обычный 2 2 19 3 2 6 2" xfId="18707"/>
    <cellStyle name="Обычный 2 2 19 3 2 6 2 2" xfId="18708"/>
    <cellStyle name="Обычный 2 2 19 3 2 6 2 2 2" xfId="18709"/>
    <cellStyle name="Обычный 2 2 19 3 2 6 2 2 2 2" xfId="18710"/>
    <cellStyle name="Обычный 2 2 19 3 2 6 2 2 3" xfId="18711"/>
    <cellStyle name="Обычный 2 2 19 3 2 6 2 3" xfId="18712"/>
    <cellStyle name="Обычный 2 2 19 3 2 6 2 3 2" xfId="18713"/>
    <cellStyle name="Обычный 2 2 19 3 2 6 2 4" xfId="18714"/>
    <cellStyle name="Обычный 2 2 19 3 2 6 3" xfId="18715"/>
    <cellStyle name="Обычный 2 2 19 3 2 6 3 2" xfId="18716"/>
    <cellStyle name="Обычный 2 2 19 3 2 6 3 2 2" xfId="18717"/>
    <cellStyle name="Обычный 2 2 19 3 2 6 3 3" xfId="18718"/>
    <cellStyle name="Обычный 2 2 19 3 2 6 4" xfId="18719"/>
    <cellStyle name="Обычный 2 2 19 3 2 6 4 2" xfId="18720"/>
    <cellStyle name="Обычный 2 2 19 3 2 6 5" xfId="18721"/>
    <cellStyle name="Обычный 2 2 19 3 2 7" xfId="18722"/>
    <cellStyle name="Обычный 2 2 19 3 2 7 2" xfId="18723"/>
    <cellStyle name="Обычный 2 2 19 3 2 7 2 2" xfId="18724"/>
    <cellStyle name="Обычный 2 2 19 3 2 7 2 2 2" xfId="18725"/>
    <cellStyle name="Обычный 2 2 19 3 2 7 2 3" xfId="18726"/>
    <cellStyle name="Обычный 2 2 19 3 2 7 3" xfId="18727"/>
    <cellStyle name="Обычный 2 2 19 3 2 7 3 2" xfId="18728"/>
    <cellStyle name="Обычный 2 2 19 3 2 7 4" xfId="18729"/>
    <cellStyle name="Обычный 2 2 19 3 2 8" xfId="18730"/>
    <cellStyle name="Обычный 2 2 19 3 2 8 2" xfId="18731"/>
    <cellStyle name="Обычный 2 2 19 3 2 8 2 2" xfId="18732"/>
    <cellStyle name="Обычный 2 2 19 3 2 8 3" xfId="18733"/>
    <cellStyle name="Обычный 2 2 19 3 2 9" xfId="18734"/>
    <cellStyle name="Обычный 2 2 19 3 2 9 2" xfId="18735"/>
    <cellStyle name="Обычный 2 2 19 3 3" xfId="18736"/>
    <cellStyle name="Обычный 2 2 19 3 3 2" xfId="18737"/>
    <cellStyle name="Обычный 2 2 19 3 3 2 2" xfId="18738"/>
    <cellStyle name="Обычный 2 2 19 3 3 2 2 2" xfId="18739"/>
    <cellStyle name="Обычный 2 2 19 3 3 2 2 2 2" xfId="18740"/>
    <cellStyle name="Обычный 2 2 19 3 3 2 2 2 2 2" xfId="18741"/>
    <cellStyle name="Обычный 2 2 19 3 3 2 2 2 3" xfId="18742"/>
    <cellStyle name="Обычный 2 2 19 3 3 2 2 3" xfId="18743"/>
    <cellStyle name="Обычный 2 2 19 3 3 2 2 3 2" xfId="18744"/>
    <cellStyle name="Обычный 2 2 19 3 3 2 2 4" xfId="18745"/>
    <cellStyle name="Обычный 2 2 19 3 3 2 3" xfId="18746"/>
    <cellStyle name="Обычный 2 2 19 3 3 2 3 2" xfId="18747"/>
    <cellStyle name="Обычный 2 2 19 3 3 2 3 2 2" xfId="18748"/>
    <cellStyle name="Обычный 2 2 19 3 3 2 3 3" xfId="18749"/>
    <cellStyle name="Обычный 2 2 19 3 3 2 4" xfId="18750"/>
    <cellStyle name="Обычный 2 2 19 3 3 2 4 2" xfId="18751"/>
    <cellStyle name="Обычный 2 2 19 3 3 2 5" xfId="18752"/>
    <cellStyle name="Обычный 2 2 19 3 3 3" xfId="18753"/>
    <cellStyle name="Обычный 2 2 19 3 3 3 2" xfId="18754"/>
    <cellStyle name="Обычный 2 2 19 3 3 3 2 2" xfId="18755"/>
    <cellStyle name="Обычный 2 2 19 3 3 3 2 2 2" xfId="18756"/>
    <cellStyle name="Обычный 2 2 19 3 3 3 2 3" xfId="18757"/>
    <cellStyle name="Обычный 2 2 19 3 3 3 3" xfId="18758"/>
    <cellStyle name="Обычный 2 2 19 3 3 3 3 2" xfId="18759"/>
    <cellStyle name="Обычный 2 2 19 3 3 3 4" xfId="18760"/>
    <cellStyle name="Обычный 2 2 19 3 3 4" xfId="18761"/>
    <cellStyle name="Обычный 2 2 19 3 3 4 2" xfId="18762"/>
    <cellStyle name="Обычный 2 2 19 3 3 4 2 2" xfId="18763"/>
    <cellStyle name="Обычный 2 2 19 3 3 4 3" xfId="18764"/>
    <cellStyle name="Обычный 2 2 19 3 3 5" xfId="18765"/>
    <cellStyle name="Обычный 2 2 19 3 3 5 2" xfId="18766"/>
    <cellStyle name="Обычный 2 2 19 3 3 6" xfId="18767"/>
    <cellStyle name="Обычный 2 2 19 3 4" xfId="18768"/>
    <cellStyle name="Обычный 2 2 19 3 4 2" xfId="18769"/>
    <cellStyle name="Обычный 2 2 19 3 4 2 2" xfId="18770"/>
    <cellStyle name="Обычный 2 2 19 3 4 2 2 2" xfId="18771"/>
    <cellStyle name="Обычный 2 2 19 3 4 2 2 2 2" xfId="18772"/>
    <cellStyle name="Обычный 2 2 19 3 4 2 2 2 2 2" xfId="18773"/>
    <cellStyle name="Обычный 2 2 19 3 4 2 2 2 3" xfId="18774"/>
    <cellStyle name="Обычный 2 2 19 3 4 2 2 3" xfId="18775"/>
    <cellStyle name="Обычный 2 2 19 3 4 2 2 3 2" xfId="18776"/>
    <cellStyle name="Обычный 2 2 19 3 4 2 2 4" xfId="18777"/>
    <cellStyle name="Обычный 2 2 19 3 4 2 3" xfId="18778"/>
    <cellStyle name="Обычный 2 2 19 3 4 2 3 2" xfId="18779"/>
    <cellStyle name="Обычный 2 2 19 3 4 2 3 2 2" xfId="18780"/>
    <cellStyle name="Обычный 2 2 19 3 4 2 3 3" xfId="18781"/>
    <cellStyle name="Обычный 2 2 19 3 4 2 4" xfId="18782"/>
    <cellStyle name="Обычный 2 2 19 3 4 2 4 2" xfId="18783"/>
    <cellStyle name="Обычный 2 2 19 3 4 2 5" xfId="18784"/>
    <cellStyle name="Обычный 2 2 19 3 4 3" xfId="18785"/>
    <cellStyle name="Обычный 2 2 19 3 4 3 2" xfId="18786"/>
    <cellStyle name="Обычный 2 2 19 3 4 3 2 2" xfId="18787"/>
    <cellStyle name="Обычный 2 2 19 3 4 3 2 2 2" xfId="18788"/>
    <cellStyle name="Обычный 2 2 19 3 4 3 2 3" xfId="18789"/>
    <cellStyle name="Обычный 2 2 19 3 4 3 3" xfId="18790"/>
    <cellStyle name="Обычный 2 2 19 3 4 3 3 2" xfId="18791"/>
    <cellStyle name="Обычный 2 2 19 3 4 3 4" xfId="18792"/>
    <cellStyle name="Обычный 2 2 19 3 4 4" xfId="18793"/>
    <cellStyle name="Обычный 2 2 19 3 4 4 2" xfId="18794"/>
    <cellStyle name="Обычный 2 2 19 3 4 4 2 2" xfId="18795"/>
    <cellStyle name="Обычный 2 2 19 3 4 4 3" xfId="18796"/>
    <cellStyle name="Обычный 2 2 19 3 4 5" xfId="18797"/>
    <cellStyle name="Обычный 2 2 19 3 4 5 2" xfId="18798"/>
    <cellStyle name="Обычный 2 2 19 3 4 6" xfId="18799"/>
    <cellStyle name="Обычный 2 2 19 3 5" xfId="18800"/>
    <cellStyle name="Обычный 2 2 19 3 5 2" xfId="18801"/>
    <cellStyle name="Обычный 2 2 19 3 5 2 2" xfId="18802"/>
    <cellStyle name="Обычный 2 2 19 3 5 2 2 2" xfId="18803"/>
    <cellStyle name="Обычный 2 2 19 3 5 2 2 2 2" xfId="18804"/>
    <cellStyle name="Обычный 2 2 19 3 5 2 2 2 2 2" xfId="18805"/>
    <cellStyle name="Обычный 2 2 19 3 5 2 2 2 3" xfId="18806"/>
    <cellStyle name="Обычный 2 2 19 3 5 2 2 3" xfId="18807"/>
    <cellStyle name="Обычный 2 2 19 3 5 2 2 3 2" xfId="18808"/>
    <cellStyle name="Обычный 2 2 19 3 5 2 2 4" xfId="18809"/>
    <cellStyle name="Обычный 2 2 19 3 5 2 3" xfId="18810"/>
    <cellStyle name="Обычный 2 2 19 3 5 2 3 2" xfId="18811"/>
    <cellStyle name="Обычный 2 2 19 3 5 2 3 2 2" xfId="18812"/>
    <cellStyle name="Обычный 2 2 19 3 5 2 3 3" xfId="18813"/>
    <cellStyle name="Обычный 2 2 19 3 5 2 4" xfId="18814"/>
    <cellStyle name="Обычный 2 2 19 3 5 2 4 2" xfId="18815"/>
    <cellStyle name="Обычный 2 2 19 3 5 2 5" xfId="18816"/>
    <cellStyle name="Обычный 2 2 19 3 5 3" xfId="18817"/>
    <cellStyle name="Обычный 2 2 19 3 5 3 2" xfId="18818"/>
    <cellStyle name="Обычный 2 2 19 3 5 3 2 2" xfId="18819"/>
    <cellStyle name="Обычный 2 2 19 3 5 3 2 2 2" xfId="18820"/>
    <cellStyle name="Обычный 2 2 19 3 5 3 2 3" xfId="18821"/>
    <cellStyle name="Обычный 2 2 19 3 5 3 3" xfId="18822"/>
    <cellStyle name="Обычный 2 2 19 3 5 3 3 2" xfId="18823"/>
    <cellStyle name="Обычный 2 2 19 3 5 3 4" xfId="18824"/>
    <cellStyle name="Обычный 2 2 19 3 5 4" xfId="18825"/>
    <cellStyle name="Обычный 2 2 19 3 5 4 2" xfId="18826"/>
    <cellStyle name="Обычный 2 2 19 3 5 4 2 2" xfId="18827"/>
    <cellStyle name="Обычный 2 2 19 3 5 4 3" xfId="18828"/>
    <cellStyle name="Обычный 2 2 19 3 5 5" xfId="18829"/>
    <cellStyle name="Обычный 2 2 19 3 5 5 2" xfId="18830"/>
    <cellStyle name="Обычный 2 2 19 3 5 6" xfId="18831"/>
    <cellStyle name="Обычный 2 2 19 3 6" xfId="18832"/>
    <cellStyle name="Обычный 2 2 19 3 6 2" xfId="18833"/>
    <cellStyle name="Обычный 2 2 19 3 6 2 2" xfId="18834"/>
    <cellStyle name="Обычный 2 2 19 3 6 2 2 2" xfId="18835"/>
    <cellStyle name="Обычный 2 2 19 3 6 2 2 2 2" xfId="18836"/>
    <cellStyle name="Обычный 2 2 19 3 6 2 2 2 2 2" xfId="18837"/>
    <cellStyle name="Обычный 2 2 19 3 6 2 2 2 3" xfId="18838"/>
    <cellStyle name="Обычный 2 2 19 3 6 2 2 3" xfId="18839"/>
    <cellStyle name="Обычный 2 2 19 3 6 2 2 3 2" xfId="18840"/>
    <cellStyle name="Обычный 2 2 19 3 6 2 2 4" xfId="18841"/>
    <cellStyle name="Обычный 2 2 19 3 6 2 3" xfId="18842"/>
    <cellStyle name="Обычный 2 2 19 3 6 2 3 2" xfId="18843"/>
    <cellStyle name="Обычный 2 2 19 3 6 2 3 2 2" xfId="18844"/>
    <cellStyle name="Обычный 2 2 19 3 6 2 3 3" xfId="18845"/>
    <cellStyle name="Обычный 2 2 19 3 6 2 4" xfId="18846"/>
    <cellStyle name="Обычный 2 2 19 3 6 2 4 2" xfId="18847"/>
    <cellStyle name="Обычный 2 2 19 3 6 2 5" xfId="18848"/>
    <cellStyle name="Обычный 2 2 19 3 6 3" xfId="18849"/>
    <cellStyle name="Обычный 2 2 19 3 6 3 2" xfId="18850"/>
    <cellStyle name="Обычный 2 2 19 3 6 3 2 2" xfId="18851"/>
    <cellStyle name="Обычный 2 2 19 3 6 3 2 2 2" xfId="18852"/>
    <cellStyle name="Обычный 2 2 19 3 6 3 2 3" xfId="18853"/>
    <cellStyle name="Обычный 2 2 19 3 6 3 3" xfId="18854"/>
    <cellStyle name="Обычный 2 2 19 3 6 3 3 2" xfId="18855"/>
    <cellStyle name="Обычный 2 2 19 3 6 3 4" xfId="18856"/>
    <cellStyle name="Обычный 2 2 19 3 6 4" xfId="18857"/>
    <cellStyle name="Обычный 2 2 19 3 6 4 2" xfId="18858"/>
    <cellStyle name="Обычный 2 2 19 3 6 4 2 2" xfId="18859"/>
    <cellStyle name="Обычный 2 2 19 3 6 4 3" xfId="18860"/>
    <cellStyle name="Обычный 2 2 19 3 6 5" xfId="18861"/>
    <cellStyle name="Обычный 2 2 19 3 6 5 2" xfId="18862"/>
    <cellStyle name="Обычный 2 2 19 3 6 6" xfId="18863"/>
    <cellStyle name="Обычный 2 2 19 3 7" xfId="18864"/>
    <cellStyle name="Обычный 2 2 19 3 7 2" xfId="18865"/>
    <cellStyle name="Обычный 2 2 19 3 7 2 2" xfId="18866"/>
    <cellStyle name="Обычный 2 2 19 3 7 2 2 2" xfId="18867"/>
    <cellStyle name="Обычный 2 2 19 3 7 2 2 2 2" xfId="18868"/>
    <cellStyle name="Обычный 2 2 19 3 7 2 2 3" xfId="18869"/>
    <cellStyle name="Обычный 2 2 19 3 7 2 3" xfId="18870"/>
    <cellStyle name="Обычный 2 2 19 3 7 2 3 2" xfId="18871"/>
    <cellStyle name="Обычный 2 2 19 3 7 2 4" xfId="18872"/>
    <cellStyle name="Обычный 2 2 19 3 7 3" xfId="18873"/>
    <cellStyle name="Обычный 2 2 19 3 7 3 2" xfId="18874"/>
    <cellStyle name="Обычный 2 2 19 3 7 3 2 2" xfId="18875"/>
    <cellStyle name="Обычный 2 2 19 3 7 3 3" xfId="18876"/>
    <cellStyle name="Обычный 2 2 19 3 7 4" xfId="18877"/>
    <cellStyle name="Обычный 2 2 19 3 7 4 2" xfId="18878"/>
    <cellStyle name="Обычный 2 2 19 3 7 5" xfId="18879"/>
    <cellStyle name="Обычный 2 2 19 3 8" xfId="18880"/>
    <cellStyle name="Обычный 2 2 19 3 8 2" xfId="18881"/>
    <cellStyle name="Обычный 2 2 19 3 8 2 2" xfId="18882"/>
    <cellStyle name="Обычный 2 2 19 3 8 2 2 2" xfId="18883"/>
    <cellStyle name="Обычный 2 2 19 3 8 2 3" xfId="18884"/>
    <cellStyle name="Обычный 2 2 19 3 8 3" xfId="18885"/>
    <cellStyle name="Обычный 2 2 19 3 8 3 2" xfId="18886"/>
    <cellStyle name="Обычный 2 2 19 3 8 4" xfId="18887"/>
    <cellStyle name="Обычный 2 2 19 3 9" xfId="18888"/>
    <cellStyle name="Обычный 2 2 19 3 9 2" xfId="18889"/>
    <cellStyle name="Обычный 2 2 19 3 9 2 2" xfId="18890"/>
    <cellStyle name="Обычный 2 2 19 3 9 3" xfId="18891"/>
    <cellStyle name="Обычный 2 2 19 4" xfId="18892"/>
    <cellStyle name="Обычный 2 2 19 4 10" xfId="18893"/>
    <cellStyle name="Обычный 2 2 19 4 2" xfId="18894"/>
    <cellStyle name="Обычный 2 2 19 4 2 2" xfId="18895"/>
    <cellStyle name="Обычный 2 2 19 4 2 2 2" xfId="18896"/>
    <cellStyle name="Обычный 2 2 19 4 2 2 2 2" xfId="18897"/>
    <cellStyle name="Обычный 2 2 19 4 2 2 2 2 2" xfId="18898"/>
    <cellStyle name="Обычный 2 2 19 4 2 2 2 2 2 2" xfId="18899"/>
    <cellStyle name="Обычный 2 2 19 4 2 2 2 2 3" xfId="18900"/>
    <cellStyle name="Обычный 2 2 19 4 2 2 2 3" xfId="18901"/>
    <cellStyle name="Обычный 2 2 19 4 2 2 2 3 2" xfId="18902"/>
    <cellStyle name="Обычный 2 2 19 4 2 2 2 4" xfId="18903"/>
    <cellStyle name="Обычный 2 2 19 4 2 2 3" xfId="18904"/>
    <cellStyle name="Обычный 2 2 19 4 2 2 3 2" xfId="18905"/>
    <cellStyle name="Обычный 2 2 19 4 2 2 3 2 2" xfId="18906"/>
    <cellStyle name="Обычный 2 2 19 4 2 2 3 3" xfId="18907"/>
    <cellStyle name="Обычный 2 2 19 4 2 2 4" xfId="18908"/>
    <cellStyle name="Обычный 2 2 19 4 2 2 4 2" xfId="18909"/>
    <cellStyle name="Обычный 2 2 19 4 2 2 5" xfId="18910"/>
    <cellStyle name="Обычный 2 2 19 4 2 3" xfId="18911"/>
    <cellStyle name="Обычный 2 2 19 4 2 3 2" xfId="18912"/>
    <cellStyle name="Обычный 2 2 19 4 2 3 2 2" xfId="18913"/>
    <cellStyle name="Обычный 2 2 19 4 2 3 2 2 2" xfId="18914"/>
    <cellStyle name="Обычный 2 2 19 4 2 3 2 3" xfId="18915"/>
    <cellStyle name="Обычный 2 2 19 4 2 3 3" xfId="18916"/>
    <cellStyle name="Обычный 2 2 19 4 2 3 3 2" xfId="18917"/>
    <cellStyle name="Обычный 2 2 19 4 2 3 4" xfId="18918"/>
    <cellStyle name="Обычный 2 2 19 4 2 4" xfId="18919"/>
    <cellStyle name="Обычный 2 2 19 4 2 4 2" xfId="18920"/>
    <cellStyle name="Обычный 2 2 19 4 2 4 2 2" xfId="18921"/>
    <cellStyle name="Обычный 2 2 19 4 2 4 3" xfId="18922"/>
    <cellStyle name="Обычный 2 2 19 4 2 5" xfId="18923"/>
    <cellStyle name="Обычный 2 2 19 4 2 5 2" xfId="18924"/>
    <cellStyle name="Обычный 2 2 19 4 2 6" xfId="18925"/>
    <cellStyle name="Обычный 2 2 19 4 3" xfId="18926"/>
    <cellStyle name="Обычный 2 2 19 4 3 2" xfId="18927"/>
    <cellStyle name="Обычный 2 2 19 4 3 2 2" xfId="18928"/>
    <cellStyle name="Обычный 2 2 19 4 3 2 2 2" xfId="18929"/>
    <cellStyle name="Обычный 2 2 19 4 3 2 2 2 2" xfId="18930"/>
    <cellStyle name="Обычный 2 2 19 4 3 2 2 2 2 2" xfId="18931"/>
    <cellStyle name="Обычный 2 2 19 4 3 2 2 2 3" xfId="18932"/>
    <cellStyle name="Обычный 2 2 19 4 3 2 2 3" xfId="18933"/>
    <cellStyle name="Обычный 2 2 19 4 3 2 2 3 2" xfId="18934"/>
    <cellStyle name="Обычный 2 2 19 4 3 2 2 4" xfId="18935"/>
    <cellStyle name="Обычный 2 2 19 4 3 2 3" xfId="18936"/>
    <cellStyle name="Обычный 2 2 19 4 3 2 3 2" xfId="18937"/>
    <cellStyle name="Обычный 2 2 19 4 3 2 3 2 2" xfId="18938"/>
    <cellStyle name="Обычный 2 2 19 4 3 2 3 3" xfId="18939"/>
    <cellStyle name="Обычный 2 2 19 4 3 2 4" xfId="18940"/>
    <cellStyle name="Обычный 2 2 19 4 3 2 4 2" xfId="18941"/>
    <cellStyle name="Обычный 2 2 19 4 3 2 5" xfId="18942"/>
    <cellStyle name="Обычный 2 2 19 4 3 3" xfId="18943"/>
    <cellStyle name="Обычный 2 2 19 4 3 3 2" xfId="18944"/>
    <cellStyle name="Обычный 2 2 19 4 3 3 2 2" xfId="18945"/>
    <cellStyle name="Обычный 2 2 19 4 3 3 2 2 2" xfId="18946"/>
    <cellStyle name="Обычный 2 2 19 4 3 3 2 3" xfId="18947"/>
    <cellStyle name="Обычный 2 2 19 4 3 3 3" xfId="18948"/>
    <cellStyle name="Обычный 2 2 19 4 3 3 3 2" xfId="18949"/>
    <cellStyle name="Обычный 2 2 19 4 3 3 4" xfId="18950"/>
    <cellStyle name="Обычный 2 2 19 4 3 4" xfId="18951"/>
    <cellStyle name="Обычный 2 2 19 4 3 4 2" xfId="18952"/>
    <cellStyle name="Обычный 2 2 19 4 3 4 2 2" xfId="18953"/>
    <cellStyle name="Обычный 2 2 19 4 3 4 3" xfId="18954"/>
    <cellStyle name="Обычный 2 2 19 4 3 5" xfId="18955"/>
    <cellStyle name="Обычный 2 2 19 4 3 5 2" xfId="18956"/>
    <cellStyle name="Обычный 2 2 19 4 3 6" xfId="18957"/>
    <cellStyle name="Обычный 2 2 19 4 4" xfId="18958"/>
    <cellStyle name="Обычный 2 2 19 4 4 2" xfId="18959"/>
    <cellStyle name="Обычный 2 2 19 4 4 2 2" xfId="18960"/>
    <cellStyle name="Обычный 2 2 19 4 4 2 2 2" xfId="18961"/>
    <cellStyle name="Обычный 2 2 19 4 4 2 2 2 2" xfId="18962"/>
    <cellStyle name="Обычный 2 2 19 4 4 2 2 2 2 2" xfId="18963"/>
    <cellStyle name="Обычный 2 2 19 4 4 2 2 2 3" xfId="18964"/>
    <cellStyle name="Обычный 2 2 19 4 4 2 2 3" xfId="18965"/>
    <cellStyle name="Обычный 2 2 19 4 4 2 2 3 2" xfId="18966"/>
    <cellStyle name="Обычный 2 2 19 4 4 2 2 4" xfId="18967"/>
    <cellStyle name="Обычный 2 2 19 4 4 2 3" xfId="18968"/>
    <cellStyle name="Обычный 2 2 19 4 4 2 3 2" xfId="18969"/>
    <cellStyle name="Обычный 2 2 19 4 4 2 3 2 2" xfId="18970"/>
    <cellStyle name="Обычный 2 2 19 4 4 2 3 3" xfId="18971"/>
    <cellStyle name="Обычный 2 2 19 4 4 2 4" xfId="18972"/>
    <cellStyle name="Обычный 2 2 19 4 4 2 4 2" xfId="18973"/>
    <cellStyle name="Обычный 2 2 19 4 4 2 5" xfId="18974"/>
    <cellStyle name="Обычный 2 2 19 4 4 3" xfId="18975"/>
    <cellStyle name="Обычный 2 2 19 4 4 3 2" xfId="18976"/>
    <cellStyle name="Обычный 2 2 19 4 4 3 2 2" xfId="18977"/>
    <cellStyle name="Обычный 2 2 19 4 4 3 2 2 2" xfId="18978"/>
    <cellStyle name="Обычный 2 2 19 4 4 3 2 3" xfId="18979"/>
    <cellStyle name="Обычный 2 2 19 4 4 3 3" xfId="18980"/>
    <cellStyle name="Обычный 2 2 19 4 4 3 3 2" xfId="18981"/>
    <cellStyle name="Обычный 2 2 19 4 4 3 4" xfId="18982"/>
    <cellStyle name="Обычный 2 2 19 4 4 4" xfId="18983"/>
    <cellStyle name="Обычный 2 2 19 4 4 4 2" xfId="18984"/>
    <cellStyle name="Обычный 2 2 19 4 4 4 2 2" xfId="18985"/>
    <cellStyle name="Обычный 2 2 19 4 4 4 3" xfId="18986"/>
    <cellStyle name="Обычный 2 2 19 4 4 5" xfId="18987"/>
    <cellStyle name="Обычный 2 2 19 4 4 5 2" xfId="18988"/>
    <cellStyle name="Обычный 2 2 19 4 4 6" xfId="18989"/>
    <cellStyle name="Обычный 2 2 19 4 5" xfId="18990"/>
    <cellStyle name="Обычный 2 2 19 4 5 2" xfId="18991"/>
    <cellStyle name="Обычный 2 2 19 4 5 2 2" xfId="18992"/>
    <cellStyle name="Обычный 2 2 19 4 5 2 2 2" xfId="18993"/>
    <cellStyle name="Обычный 2 2 19 4 5 2 2 2 2" xfId="18994"/>
    <cellStyle name="Обычный 2 2 19 4 5 2 2 2 2 2" xfId="18995"/>
    <cellStyle name="Обычный 2 2 19 4 5 2 2 2 3" xfId="18996"/>
    <cellStyle name="Обычный 2 2 19 4 5 2 2 3" xfId="18997"/>
    <cellStyle name="Обычный 2 2 19 4 5 2 2 3 2" xfId="18998"/>
    <cellStyle name="Обычный 2 2 19 4 5 2 2 4" xfId="18999"/>
    <cellStyle name="Обычный 2 2 19 4 5 2 3" xfId="19000"/>
    <cellStyle name="Обычный 2 2 19 4 5 2 3 2" xfId="19001"/>
    <cellStyle name="Обычный 2 2 19 4 5 2 3 2 2" xfId="19002"/>
    <cellStyle name="Обычный 2 2 19 4 5 2 3 3" xfId="19003"/>
    <cellStyle name="Обычный 2 2 19 4 5 2 4" xfId="19004"/>
    <cellStyle name="Обычный 2 2 19 4 5 2 4 2" xfId="19005"/>
    <cellStyle name="Обычный 2 2 19 4 5 2 5" xfId="19006"/>
    <cellStyle name="Обычный 2 2 19 4 5 3" xfId="19007"/>
    <cellStyle name="Обычный 2 2 19 4 5 3 2" xfId="19008"/>
    <cellStyle name="Обычный 2 2 19 4 5 3 2 2" xfId="19009"/>
    <cellStyle name="Обычный 2 2 19 4 5 3 2 2 2" xfId="19010"/>
    <cellStyle name="Обычный 2 2 19 4 5 3 2 3" xfId="19011"/>
    <cellStyle name="Обычный 2 2 19 4 5 3 3" xfId="19012"/>
    <cellStyle name="Обычный 2 2 19 4 5 3 3 2" xfId="19013"/>
    <cellStyle name="Обычный 2 2 19 4 5 3 4" xfId="19014"/>
    <cellStyle name="Обычный 2 2 19 4 5 4" xfId="19015"/>
    <cellStyle name="Обычный 2 2 19 4 5 4 2" xfId="19016"/>
    <cellStyle name="Обычный 2 2 19 4 5 4 2 2" xfId="19017"/>
    <cellStyle name="Обычный 2 2 19 4 5 4 3" xfId="19018"/>
    <cellStyle name="Обычный 2 2 19 4 5 5" xfId="19019"/>
    <cellStyle name="Обычный 2 2 19 4 5 5 2" xfId="19020"/>
    <cellStyle name="Обычный 2 2 19 4 5 6" xfId="19021"/>
    <cellStyle name="Обычный 2 2 19 4 6" xfId="19022"/>
    <cellStyle name="Обычный 2 2 19 4 6 2" xfId="19023"/>
    <cellStyle name="Обычный 2 2 19 4 6 2 2" xfId="19024"/>
    <cellStyle name="Обычный 2 2 19 4 6 2 2 2" xfId="19025"/>
    <cellStyle name="Обычный 2 2 19 4 6 2 2 2 2" xfId="19026"/>
    <cellStyle name="Обычный 2 2 19 4 6 2 2 3" xfId="19027"/>
    <cellStyle name="Обычный 2 2 19 4 6 2 3" xfId="19028"/>
    <cellStyle name="Обычный 2 2 19 4 6 2 3 2" xfId="19029"/>
    <cellStyle name="Обычный 2 2 19 4 6 2 4" xfId="19030"/>
    <cellStyle name="Обычный 2 2 19 4 6 3" xfId="19031"/>
    <cellStyle name="Обычный 2 2 19 4 6 3 2" xfId="19032"/>
    <cellStyle name="Обычный 2 2 19 4 6 3 2 2" xfId="19033"/>
    <cellStyle name="Обычный 2 2 19 4 6 3 3" xfId="19034"/>
    <cellStyle name="Обычный 2 2 19 4 6 4" xfId="19035"/>
    <cellStyle name="Обычный 2 2 19 4 6 4 2" xfId="19036"/>
    <cellStyle name="Обычный 2 2 19 4 6 5" xfId="19037"/>
    <cellStyle name="Обычный 2 2 19 4 7" xfId="19038"/>
    <cellStyle name="Обычный 2 2 19 4 7 2" xfId="19039"/>
    <cellStyle name="Обычный 2 2 19 4 7 2 2" xfId="19040"/>
    <cellStyle name="Обычный 2 2 19 4 7 2 2 2" xfId="19041"/>
    <cellStyle name="Обычный 2 2 19 4 7 2 3" xfId="19042"/>
    <cellStyle name="Обычный 2 2 19 4 7 3" xfId="19043"/>
    <cellStyle name="Обычный 2 2 19 4 7 3 2" xfId="19044"/>
    <cellStyle name="Обычный 2 2 19 4 7 4" xfId="19045"/>
    <cellStyle name="Обычный 2 2 19 4 8" xfId="19046"/>
    <cellStyle name="Обычный 2 2 19 4 8 2" xfId="19047"/>
    <cellStyle name="Обычный 2 2 19 4 8 2 2" xfId="19048"/>
    <cellStyle name="Обычный 2 2 19 4 8 3" xfId="19049"/>
    <cellStyle name="Обычный 2 2 19 4 9" xfId="19050"/>
    <cellStyle name="Обычный 2 2 19 4 9 2" xfId="19051"/>
    <cellStyle name="Обычный 2 2 19 5" xfId="19052"/>
    <cellStyle name="Обычный 2 2 19 5 10" xfId="19053"/>
    <cellStyle name="Обычный 2 2 19 5 2" xfId="19054"/>
    <cellStyle name="Обычный 2 2 19 5 2 2" xfId="19055"/>
    <cellStyle name="Обычный 2 2 19 5 2 2 2" xfId="19056"/>
    <cellStyle name="Обычный 2 2 19 5 2 2 2 2" xfId="19057"/>
    <cellStyle name="Обычный 2 2 19 5 2 2 2 2 2" xfId="19058"/>
    <cellStyle name="Обычный 2 2 19 5 2 2 2 2 2 2" xfId="19059"/>
    <cellStyle name="Обычный 2 2 19 5 2 2 2 2 3" xfId="19060"/>
    <cellStyle name="Обычный 2 2 19 5 2 2 2 3" xfId="19061"/>
    <cellStyle name="Обычный 2 2 19 5 2 2 2 3 2" xfId="19062"/>
    <cellStyle name="Обычный 2 2 19 5 2 2 2 4" xfId="19063"/>
    <cellStyle name="Обычный 2 2 19 5 2 2 3" xfId="19064"/>
    <cellStyle name="Обычный 2 2 19 5 2 2 3 2" xfId="19065"/>
    <cellStyle name="Обычный 2 2 19 5 2 2 3 2 2" xfId="19066"/>
    <cellStyle name="Обычный 2 2 19 5 2 2 3 3" xfId="19067"/>
    <cellStyle name="Обычный 2 2 19 5 2 2 4" xfId="19068"/>
    <cellStyle name="Обычный 2 2 19 5 2 2 4 2" xfId="19069"/>
    <cellStyle name="Обычный 2 2 19 5 2 2 5" xfId="19070"/>
    <cellStyle name="Обычный 2 2 19 5 2 3" xfId="19071"/>
    <cellStyle name="Обычный 2 2 19 5 2 3 2" xfId="19072"/>
    <cellStyle name="Обычный 2 2 19 5 2 3 2 2" xfId="19073"/>
    <cellStyle name="Обычный 2 2 19 5 2 3 2 2 2" xfId="19074"/>
    <cellStyle name="Обычный 2 2 19 5 2 3 2 3" xfId="19075"/>
    <cellStyle name="Обычный 2 2 19 5 2 3 3" xfId="19076"/>
    <cellStyle name="Обычный 2 2 19 5 2 3 3 2" xfId="19077"/>
    <cellStyle name="Обычный 2 2 19 5 2 3 4" xfId="19078"/>
    <cellStyle name="Обычный 2 2 19 5 2 4" xfId="19079"/>
    <cellStyle name="Обычный 2 2 19 5 2 4 2" xfId="19080"/>
    <cellStyle name="Обычный 2 2 19 5 2 4 2 2" xfId="19081"/>
    <cellStyle name="Обычный 2 2 19 5 2 4 3" xfId="19082"/>
    <cellStyle name="Обычный 2 2 19 5 2 5" xfId="19083"/>
    <cellStyle name="Обычный 2 2 19 5 2 5 2" xfId="19084"/>
    <cellStyle name="Обычный 2 2 19 5 2 6" xfId="19085"/>
    <cellStyle name="Обычный 2 2 19 5 3" xfId="19086"/>
    <cellStyle name="Обычный 2 2 19 5 3 2" xfId="19087"/>
    <cellStyle name="Обычный 2 2 19 5 3 2 2" xfId="19088"/>
    <cellStyle name="Обычный 2 2 19 5 3 2 2 2" xfId="19089"/>
    <cellStyle name="Обычный 2 2 19 5 3 2 2 2 2" xfId="19090"/>
    <cellStyle name="Обычный 2 2 19 5 3 2 2 2 2 2" xfId="19091"/>
    <cellStyle name="Обычный 2 2 19 5 3 2 2 2 3" xfId="19092"/>
    <cellStyle name="Обычный 2 2 19 5 3 2 2 3" xfId="19093"/>
    <cellStyle name="Обычный 2 2 19 5 3 2 2 3 2" xfId="19094"/>
    <cellStyle name="Обычный 2 2 19 5 3 2 2 4" xfId="19095"/>
    <cellStyle name="Обычный 2 2 19 5 3 2 3" xfId="19096"/>
    <cellStyle name="Обычный 2 2 19 5 3 2 3 2" xfId="19097"/>
    <cellStyle name="Обычный 2 2 19 5 3 2 3 2 2" xfId="19098"/>
    <cellStyle name="Обычный 2 2 19 5 3 2 3 3" xfId="19099"/>
    <cellStyle name="Обычный 2 2 19 5 3 2 4" xfId="19100"/>
    <cellStyle name="Обычный 2 2 19 5 3 2 4 2" xfId="19101"/>
    <cellStyle name="Обычный 2 2 19 5 3 2 5" xfId="19102"/>
    <cellStyle name="Обычный 2 2 19 5 3 3" xfId="19103"/>
    <cellStyle name="Обычный 2 2 19 5 3 3 2" xfId="19104"/>
    <cellStyle name="Обычный 2 2 19 5 3 3 2 2" xfId="19105"/>
    <cellStyle name="Обычный 2 2 19 5 3 3 2 2 2" xfId="19106"/>
    <cellStyle name="Обычный 2 2 19 5 3 3 2 3" xfId="19107"/>
    <cellStyle name="Обычный 2 2 19 5 3 3 3" xfId="19108"/>
    <cellStyle name="Обычный 2 2 19 5 3 3 3 2" xfId="19109"/>
    <cellStyle name="Обычный 2 2 19 5 3 3 4" xfId="19110"/>
    <cellStyle name="Обычный 2 2 19 5 3 4" xfId="19111"/>
    <cellStyle name="Обычный 2 2 19 5 3 4 2" xfId="19112"/>
    <cellStyle name="Обычный 2 2 19 5 3 4 2 2" xfId="19113"/>
    <cellStyle name="Обычный 2 2 19 5 3 4 3" xfId="19114"/>
    <cellStyle name="Обычный 2 2 19 5 3 5" xfId="19115"/>
    <cellStyle name="Обычный 2 2 19 5 3 5 2" xfId="19116"/>
    <cellStyle name="Обычный 2 2 19 5 3 6" xfId="19117"/>
    <cellStyle name="Обычный 2 2 19 5 4" xfId="19118"/>
    <cellStyle name="Обычный 2 2 19 5 4 2" xfId="19119"/>
    <cellStyle name="Обычный 2 2 19 5 4 2 2" xfId="19120"/>
    <cellStyle name="Обычный 2 2 19 5 4 2 2 2" xfId="19121"/>
    <cellStyle name="Обычный 2 2 19 5 4 2 2 2 2" xfId="19122"/>
    <cellStyle name="Обычный 2 2 19 5 4 2 2 2 2 2" xfId="19123"/>
    <cellStyle name="Обычный 2 2 19 5 4 2 2 2 3" xfId="19124"/>
    <cellStyle name="Обычный 2 2 19 5 4 2 2 3" xfId="19125"/>
    <cellStyle name="Обычный 2 2 19 5 4 2 2 3 2" xfId="19126"/>
    <cellStyle name="Обычный 2 2 19 5 4 2 2 4" xfId="19127"/>
    <cellStyle name="Обычный 2 2 19 5 4 2 3" xfId="19128"/>
    <cellStyle name="Обычный 2 2 19 5 4 2 3 2" xfId="19129"/>
    <cellStyle name="Обычный 2 2 19 5 4 2 3 2 2" xfId="19130"/>
    <cellStyle name="Обычный 2 2 19 5 4 2 3 3" xfId="19131"/>
    <cellStyle name="Обычный 2 2 19 5 4 2 4" xfId="19132"/>
    <cellStyle name="Обычный 2 2 19 5 4 2 4 2" xfId="19133"/>
    <cellStyle name="Обычный 2 2 19 5 4 2 5" xfId="19134"/>
    <cellStyle name="Обычный 2 2 19 5 4 3" xfId="19135"/>
    <cellStyle name="Обычный 2 2 19 5 4 3 2" xfId="19136"/>
    <cellStyle name="Обычный 2 2 19 5 4 3 2 2" xfId="19137"/>
    <cellStyle name="Обычный 2 2 19 5 4 3 2 2 2" xfId="19138"/>
    <cellStyle name="Обычный 2 2 19 5 4 3 2 3" xfId="19139"/>
    <cellStyle name="Обычный 2 2 19 5 4 3 3" xfId="19140"/>
    <cellStyle name="Обычный 2 2 19 5 4 3 3 2" xfId="19141"/>
    <cellStyle name="Обычный 2 2 19 5 4 3 4" xfId="19142"/>
    <cellStyle name="Обычный 2 2 19 5 4 4" xfId="19143"/>
    <cellStyle name="Обычный 2 2 19 5 4 4 2" xfId="19144"/>
    <cellStyle name="Обычный 2 2 19 5 4 4 2 2" xfId="19145"/>
    <cellStyle name="Обычный 2 2 19 5 4 4 3" xfId="19146"/>
    <cellStyle name="Обычный 2 2 19 5 4 5" xfId="19147"/>
    <cellStyle name="Обычный 2 2 19 5 4 5 2" xfId="19148"/>
    <cellStyle name="Обычный 2 2 19 5 4 6" xfId="19149"/>
    <cellStyle name="Обычный 2 2 19 5 5" xfId="19150"/>
    <cellStyle name="Обычный 2 2 19 5 5 2" xfId="19151"/>
    <cellStyle name="Обычный 2 2 19 5 5 2 2" xfId="19152"/>
    <cellStyle name="Обычный 2 2 19 5 5 2 2 2" xfId="19153"/>
    <cellStyle name="Обычный 2 2 19 5 5 2 2 2 2" xfId="19154"/>
    <cellStyle name="Обычный 2 2 19 5 5 2 2 2 2 2" xfId="19155"/>
    <cellStyle name="Обычный 2 2 19 5 5 2 2 2 3" xfId="19156"/>
    <cellStyle name="Обычный 2 2 19 5 5 2 2 3" xfId="19157"/>
    <cellStyle name="Обычный 2 2 19 5 5 2 2 3 2" xfId="19158"/>
    <cellStyle name="Обычный 2 2 19 5 5 2 2 4" xfId="19159"/>
    <cellStyle name="Обычный 2 2 19 5 5 2 3" xfId="19160"/>
    <cellStyle name="Обычный 2 2 19 5 5 2 3 2" xfId="19161"/>
    <cellStyle name="Обычный 2 2 19 5 5 2 3 2 2" xfId="19162"/>
    <cellStyle name="Обычный 2 2 19 5 5 2 3 3" xfId="19163"/>
    <cellStyle name="Обычный 2 2 19 5 5 2 4" xfId="19164"/>
    <cellStyle name="Обычный 2 2 19 5 5 2 4 2" xfId="19165"/>
    <cellStyle name="Обычный 2 2 19 5 5 2 5" xfId="19166"/>
    <cellStyle name="Обычный 2 2 19 5 5 3" xfId="19167"/>
    <cellStyle name="Обычный 2 2 19 5 5 3 2" xfId="19168"/>
    <cellStyle name="Обычный 2 2 19 5 5 3 2 2" xfId="19169"/>
    <cellStyle name="Обычный 2 2 19 5 5 3 2 2 2" xfId="19170"/>
    <cellStyle name="Обычный 2 2 19 5 5 3 2 3" xfId="19171"/>
    <cellStyle name="Обычный 2 2 19 5 5 3 3" xfId="19172"/>
    <cellStyle name="Обычный 2 2 19 5 5 3 3 2" xfId="19173"/>
    <cellStyle name="Обычный 2 2 19 5 5 3 4" xfId="19174"/>
    <cellStyle name="Обычный 2 2 19 5 5 4" xfId="19175"/>
    <cellStyle name="Обычный 2 2 19 5 5 4 2" xfId="19176"/>
    <cellStyle name="Обычный 2 2 19 5 5 4 2 2" xfId="19177"/>
    <cellStyle name="Обычный 2 2 19 5 5 4 3" xfId="19178"/>
    <cellStyle name="Обычный 2 2 19 5 5 5" xfId="19179"/>
    <cellStyle name="Обычный 2 2 19 5 5 5 2" xfId="19180"/>
    <cellStyle name="Обычный 2 2 19 5 5 6" xfId="19181"/>
    <cellStyle name="Обычный 2 2 19 5 6" xfId="19182"/>
    <cellStyle name="Обычный 2 2 19 5 6 2" xfId="19183"/>
    <cellStyle name="Обычный 2 2 19 5 6 2 2" xfId="19184"/>
    <cellStyle name="Обычный 2 2 19 5 6 2 2 2" xfId="19185"/>
    <cellStyle name="Обычный 2 2 19 5 6 2 2 2 2" xfId="19186"/>
    <cellStyle name="Обычный 2 2 19 5 6 2 2 3" xfId="19187"/>
    <cellStyle name="Обычный 2 2 19 5 6 2 3" xfId="19188"/>
    <cellStyle name="Обычный 2 2 19 5 6 2 3 2" xfId="19189"/>
    <cellStyle name="Обычный 2 2 19 5 6 2 4" xfId="19190"/>
    <cellStyle name="Обычный 2 2 19 5 6 3" xfId="19191"/>
    <cellStyle name="Обычный 2 2 19 5 6 3 2" xfId="19192"/>
    <cellStyle name="Обычный 2 2 19 5 6 3 2 2" xfId="19193"/>
    <cellStyle name="Обычный 2 2 19 5 6 3 3" xfId="19194"/>
    <cellStyle name="Обычный 2 2 19 5 6 4" xfId="19195"/>
    <cellStyle name="Обычный 2 2 19 5 6 4 2" xfId="19196"/>
    <cellStyle name="Обычный 2 2 19 5 6 5" xfId="19197"/>
    <cellStyle name="Обычный 2 2 19 5 7" xfId="19198"/>
    <cellStyle name="Обычный 2 2 19 5 7 2" xfId="19199"/>
    <cellStyle name="Обычный 2 2 19 5 7 2 2" xfId="19200"/>
    <cellStyle name="Обычный 2 2 19 5 7 2 2 2" xfId="19201"/>
    <cellStyle name="Обычный 2 2 19 5 7 2 3" xfId="19202"/>
    <cellStyle name="Обычный 2 2 19 5 7 3" xfId="19203"/>
    <cellStyle name="Обычный 2 2 19 5 7 3 2" xfId="19204"/>
    <cellStyle name="Обычный 2 2 19 5 7 4" xfId="19205"/>
    <cellStyle name="Обычный 2 2 19 5 8" xfId="19206"/>
    <cellStyle name="Обычный 2 2 19 5 8 2" xfId="19207"/>
    <cellStyle name="Обычный 2 2 19 5 8 2 2" xfId="19208"/>
    <cellStyle name="Обычный 2 2 19 5 8 3" xfId="19209"/>
    <cellStyle name="Обычный 2 2 19 5 9" xfId="19210"/>
    <cellStyle name="Обычный 2 2 19 5 9 2" xfId="19211"/>
    <cellStyle name="Обычный 2 2 19 6" xfId="19212"/>
    <cellStyle name="Обычный 2 2 19 6 2" xfId="19213"/>
    <cellStyle name="Обычный 2 2 19 6 2 2" xfId="19214"/>
    <cellStyle name="Обычный 2 2 19 6 2 2 2" xfId="19215"/>
    <cellStyle name="Обычный 2 2 19 6 2 2 2 2" xfId="19216"/>
    <cellStyle name="Обычный 2 2 19 6 2 2 2 2 2" xfId="19217"/>
    <cellStyle name="Обычный 2 2 19 6 2 2 2 3" xfId="19218"/>
    <cellStyle name="Обычный 2 2 19 6 2 2 3" xfId="19219"/>
    <cellStyle name="Обычный 2 2 19 6 2 2 3 2" xfId="19220"/>
    <cellStyle name="Обычный 2 2 19 6 2 2 4" xfId="19221"/>
    <cellStyle name="Обычный 2 2 19 6 2 3" xfId="19222"/>
    <cellStyle name="Обычный 2 2 19 6 2 3 2" xfId="19223"/>
    <cellStyle name="Обычный 2 2 19 6 2 3 2 2" xfId="19224"/>
    <cellStyle name="Обычный 2 2 19 6 2 3 3" xfId="19225"/>
    <cellStyle name="Обычный 2 2 19 6 2 4" xfId="19226"/>
    <cellStyle name="Обычный 2 2 19 6 2 4 2" xfId="19227"/>
    <cellStyle name="Обычный 2 2 19 6 2 5" xfId="19228"/>
    <cellStyle name="Обычный 2 2 19 6 3" xfId="19229"/>
    <cellStyle name="Обычный 2 2 19 6 3 2" xfId="19230"/>
    <cellStyle name="Обычный 2 2 19 6 3 2 2" xfId="19231"/>
    <cellStyle name="Обычный 2 2 19 6 3 2 2 2" xfId="19232"/>
    <cellStyle name="Обычный 2 2 19 6 3 2 3" xfId="19233"/>
    <cellStyle name="Обычный 2 2 19 6 3 3" xfId="19234"/>
    <cellStyle name="Обычный 2 2 19 6 3 3 2" xfId="19235"/>
    <cellStyle name="Обычный 2 2 19 6 3 4" xfId="19236"/>
    <cellStyle name="Обычный 2 2 19 6 4" xfId="19237"/>
    <cellStyle name="Обычный 2 2 19 6 4 2" xfId="19238"/>
    <cellStyle name="Обычный 2 2 19 6 4 2 2" xfId="19239"/>
    <cellStyle name="Обычный 2 2 19 6 4 3" xfId="19240"/>
    <cellStyle name="Обычный 2 2 19 6 5" xfId="19241"/>
    <cellStyle name="Обычный 2 2 19 6 5 2" xfId="19242"/>
    <cellStyle name="Обычный 2 2 19 6 6" xfId="19243"/>
    <cellStyle name="Обычный 2 2 19 7" xfId="19244"/>
    <cellStyle name="Обычный 2 2 19 7 2" xfId="19245"/>
    <cellStyle name="Обычный 2 2 19 7 2 2" xfId="19246"/>
    <cellStyle name="Обычный 2 2 19 7 2 2 2" xfId="19247"/>
    <cellStyle name="Обычный 2 2 19 7 2 2 2 2" xfId="19248"/>
    <cellStyle name="Обычный 2 2 19 7 2 2 2 2 2" xfId="19249"/>
    <cellStyle name="Обычный 2 2 19 7 2 2 2 3" xfId="19250"/>
    <cellStyle name="Обычный 2 2 19 7 2 2 3" xfId="19251"/>
    <cellStyle name="Обычный 2 2 19 7 2 2 3 2" xfId="19252"/>
    <cellStyle name="Обычный 2 2 19 7 2 2 4" xfId="19253"/>
    <cellStyle name="Обычный 2 2 19 7 2 3" xfId="19254"/>
    <cellStyle name="Обычный 2 2 19 7 2 3 2" xfId="19255"/>
    <cellStyle name="Обычный 2 2 19 7 2 3 2 2" xfId="19256"/>
    <cellStyle name="Обычный 2 2 19 7 2 3 3" xfId="19257"/>
    <cellStyle name="Обычный 2 2 19 7 2 4" xfId="19258"/>
    <cellStyle name="Обычный 2 2 19 7 2 4 2" xfId="19259"/>
    <cellStyle name="Обычный 2 2 19 7 2 5" xfId="19260"/>
    <cellStyle name="Обычный 2 2 19 7 3" xfId="19261"/>
    <cellStyle name="Обычный 2 2 19 7 3 2" xfId="19262"/>
    <cellStyle name="Обычный 2 2 19 7 3 2 2" xfId="19263"/>
    <cellStyle name="Обычный 2 2 19 7 3 2 2 2" xfId="19264"/>
    <cellStyle name="Обычный 2 2 19 7 3 2 3" xfId="19265"/>
    <cellStyle name="Обычный 2 2 19 7 3 3" xfId="19266"/>
    <cellStyle name="Обычный 2 2 19 7 3 3 2" xfId="19267"/>
    <cellStyle name="Обычный 2 2 19 7 3 4" xfId="19268"/>
    <cellStyle name="Обычный 2 2 19 7 4" xfId="19269"/>
    <cellStyle name="Обычный 2 2 19 7 4 2" xfId="19270"/>
    <cellStyle name="Обычный 2 2 19 7 4 2 2" xfId="19271"/>
    <cellStyle name="Обычный 2 2 19 7 4 3" xfId="19272"/>
    <cellStyle name="Обычный 2 2 19 7 5" xfId="19273"/>
    <cellStyle name="Обычный 2 2 19 7 5 2" xfId="19274"/>
    <cellStyle name="Обычный 2 2 19 7 6" xfId="19275"/>
    <cellStyle name="Обычный 2 2 19 8" xfId="19276"/>
    <cellStyle name="Обычный 2 2 19 8 2" xfId="19277"/>
    <cellStyle name="Обычный 2 2 19 8 2 2" xfId="19278"/>
    <cellStyle name="Обычный 2 2 19 8 2 2 2" xfId="19279"/>
    <cellStyle name="Обычный 2 2 19 8 2 2 2 2" xfId="19280"/>
    <cellStyle name="Обычный 2 2 19 8 2 2 2 2 2" xfId="19281"/>
    <cellStyle name="Обычный 2 2 19 8 2 2 2 3" xfId="19282"/>
    <cellStyle name="Обычный 2 2 19 8 2 2 3" xfId="19283"/>
    <cellStyle name="Обычный 2 2 19 8 2 2 3 2" xfId="19284"/>
    <cellStyle name="Обычный 2 2 19 8 2 2 4" xfId="19285"/>
    <cellStyle name="Обычный 2 2 19 8 2 3" xfId="19286"/>
    <cellStyle name="Обычный 2 2 19 8 2 3 2" xfId="19287"/>
    <cellStyle name="Обычный 2 2 19 8 2 3 2 2" xfId="19288"/>
    <cellStyle name="Обычный 2 2 19 8 2 3 3" xfId="19289"/>
    <cellStyle name="Обычный 2 2 19 8 2 4" xfId="19290"/>
    <cellStyle name="Обычный 2 2 19 8 2 4 2" xfId="19291"/>
    <cellStyle name="Обычный 2 2 19 8 2 5" xfId="19292"/>
    <cellStyle name="Обычный 2 2 19 8 3" xfId="19293"/>
    <cellStyle name="Обычный 2 2 19 8 3 2" xfId="19294"/>
    <cellStyle name="Обычный 2 2 19 8 3 2 2" xfId="19295"/>
    <cellStyle name="Обычный 2 2 19 8 3 2 2 2" xfId="19296"/>
    <cellStyle name="Обычный 2 2 19 8 3 2 3" xfId="19297"/>
    <cellStyle name="Обычный 2 2 19 8 3 3" xfId="19298"/>
    <cellStyle name="Обычный 2 2 19 8 3 3 2" xfId="19299"/>
    <cellStyle name="Обычный 2 2 19 8 3 4" xfId="19300"/>
    <cellStyle name="Обычный 2 2 19 8 4" xfId="19301"/>
    <cellStyle name="Обычный 2 2 19 8 4 2" xfId="19302"/>
    <cellStyle name="Обычный 2 2 19 8 4 2 2" xfId="19303"/>
    <cellStyle name="Обычный 2 2 19 8 4 3" xfId="19304"/>
    <cellStyle name="Обычный 2 2 19 8 5" xfId="19305"/>
    <cellStyle name="Обычный 2 2 19 8 5 2" xfId="19306"/>
    <cellStyle name="Обычный 2 2 19 8 6" xfId="19307"/>
    <cellStyle name="Обычный 2 2 19 9" xfId="19308"/>
    <cellStyle name="Обычный 2 2 19 9 2" xfId="19309"/>
    <cellStyle name="Обычный 2 2 19 9 2 2" xfId="19310"/>
    <cellStyle name="Обычный 2 2 19 9 2 2 2" xfId="19311"/>
    <cellStyle name="Обычный 2 2 19 9 2 2 2 2" xfId="19312"/>
    <cellStyle name="Обычный 2 2 19 9 2 2 2 2 2" xfId="19313"/>
    <cellStyle name="Обычный 2 2 19 9 2 2 2 3" xfId="19314"/>
    <cellStyle name="Обычный 2 2 19 9 2 2 3" xfId="19315"/>
    <cellStyle name="Обычный 2 2 19 9 2 2 3 2" xfId="19316"/>
    <cellStyle name="Обычный 2 2 19 9 2 2 4" xfId="19317"/>
    <cellStyle name="Обычный 2 2 19 9 2 3" xfId="19318"/>
    <cellStyle name="Обычный 2 2 19 9 2 3 2" xfId="19319"/>
    <cellStyle name="Обычный 2 2 19 9 2 3 2 2" xfId="19320"/>
    <cellStyle name="Обычный 2 2 19 9 2 3 3" xfId="19321"/>
    <cellStyle name="Обычный 2 2 19 9 2 4" xfId="19322"/>
    <cellStyle name="Обычный 2 2 19 9 2 4 2" xfId="19323"/>
    <cellStyle name="Обычный 2 2 19 9 2 5" xfId="19324"/>
    <cellStyle name="Обычный 2 2 19 9 3" xfId="19325"/>
    <cellStyle name="Обычный 2 2 19 9 3 2" xfId="19326"/>
    <cellStyle name="Обычный 2 2 19 9 3 2 2" xfId="19327"/>
    <cellStyle name="Обычный 2 2 19 9 3 2 2 2" xfId="19328"/>
    <cellStyle name="Обычный 2 2 19 9 3 2 3" xfId="19329"/>
    <cellStyle name="Обычный 2 2 19 9 3 3" xfId="19330"/>
    <cellStyle name="Обычный 2 2 19 9 3 3 2" xfId="19331"/>
    <cellStyle name="Обычный 2 2 19 9 3 4" xfId="19332"/>
    <cellStyle name="Обычный 2 2 19 9 4" xfId="19333"/>
    <cellStyle name="Обычный 2 2 19 9 4 2" xfId="19334"/>
    <cellStyle name="Обычный 2 2 19 9 4 2 2" xfId="19335"/>
    <cellStyle name="Обычный 2 2 19 9 4 3" xfId="19336"/>
    <cellStyle name="Обычный 2 2 19 9 5" xfId="19337"/>
    <cellStyle name="Обычный 2 2 19 9 5 2" xfId="19338"/>
    <cellStyle name="Обычный 2 2 19 9 6" xfId="19339"/>
    <cellStyle name="Обычный 2 2 2" xfId="19340"/>
    <cellStyle name="Обычный 2 2 2 10" xfId="19341"/>
    <cellStyle name="Обычный 2 2 2 10 2" xfId="19342"/>
    <cellStyle name="Обычный 2 2 2 10 2 2" xfId="19343"/>
    <cellStyle name="Обычный 2 2 2 10 2 2 2" xfId="19344"/>
    <cellStyle name="Обычный 2 2 2 10 2 2 2 2" xfId="19345"/>
    <cellStyle name="Обычный 2 2 2 10 2 2 3" xfId="19346"/>
    <cellStyle name="Обычный 2 2 2 10 2 3" xfId="19347"/>
    <cellStyle name="Обычный 2 2 2 10 2 3 2" xfId="19348"/>
    <cellStyle name="Обычный 2 2 2 10 2 4" xfId="19349"/>
    <cellStyle name="Обычный 2 2 2 10 3" xfId="19350"/>
    <cellStyle name="Обычный 2 2 2 10 3 2" xfId="19351"/>
    <cellStyle name="Обычный 2 2 2 10 3 2 2" xfId="19352"/>
    <cellStyle name="Обычный 2 2 2 10 3 3" xfId="19353"/>
    <cellStyle name="Обычный 2 2 2 10 4" xfId="19354"/>
    <cellStyle name="Обычный 2 2 2 10 5" xfId="19355"/>
    <cellStyle name="Обычный 2 2 2 10 5 2" xfId="19356"/>
    <cellStyle name="Обычный 2 2 2 10 6" xfId="19357"/>
    <cellStyle name="Обычный 2 2 2 11" xfId="19358"/>
    <cellStyle name="Обычный 2 2 2 11 2" xfId="19359"/>
    <cellStyle name="Обычный 2 2 2 11 2 2" xfId="19360"/>
    <cellStyle name="Обычный 2 2 2 11 2 2 2" xfId="19361"/>
    <cellStyle name="Обычный 2 2 2 11 2 3" xfId="19362"/>
    <cellStyle name="Обычный 2 2 2 11 3" xfId="19363"/>
    <cellStyle name="Обычный 2 2 2 11 4" xfId="19364"/>
    <cellStyle name="Обычный 2 2 2 11 4 2" xfId="19365"/>
    <cellStyle name="Обычный 2 2 2 11 5" xfId="19366"/>
    <cellStyle name="Обычный 2 2 2 12" xfId="19367"/>
    <cellStyle name="Обычный 2 2 2 12 2" xfId="19368"/>
    <cellStyle name="Обычный 2 2 2 12 3" xfId="19369"/>
    <cellStyle name="Обычный 2 2 2 12 3 2" xfId="19370"/>
    <cellStyle name="Обычный 2 2 2 12 4" xfId="19371"/>
    <cellStyle name="Обычный 2 2 2 13" xfId="19372"/>
    <cellStyle name="Обычный 2 2 2 14" xfId="19373"/>
    <cellStyle name="Обычный 2 2 2 15" xfId="19374"/>
    <cellStyle name="Обычный 2 2 2 16" xfId="19375"/>
    <cellStyle name="Обычный 2 2 2 17" xfId="19376"/>
    <cellStyle name="Обычный 2 2 2 18" xfId="19377"/>
    <cellStyle name="Обычный 2 2 2 18 2" xfId="19378"/>
    <cellStyle name="Обычный 2 2 2 19" xfId="19379"/>
    <cellStyle name="Обычный 2 2 2 2" xfId="19380"/>
    <cellStyle name="Обычный 2 2 2 2 10" xfId="19381"/>
    <cellStyle name="Обычный 2 2 2 2 10 2" xfId="19382"/>
    <cellStyle name="Обычный 2 2 2 2 10 2 2" xfId="19383"/>
    <cellStyle name="Обычный 2 2 2 2 10 2 2 2" xfId="19384"/>
    <cellStyle name="Обычный 2 2 2 2 10 2 3" xfId="19385"/>
    <cellStyle name="Обычный 2 2 2 2 10 3" xfId="19386"/>
    <cellStyle name="Обычный 2 2 2 2 10 3 2" xfId="19387"/>
    <cellStyle name="Обычный 2 2 2 2 10 4" xfId="19388"/>
    <cellStyle name="Обычный 2 2 2 2 10 5" xfId="44783"/>
    <cellStyle name="Обычный 2 2 2 2 11" xfId="19389"/>
    <cellStyle name="Обычный 2 2 2 2 11 2" xfId="19390"/>
    <cellStyle name="Обычный 2 2 2 2 11 2 2" xfId="19391"/>
    <cellStyle name="Обычный 2 2 2 2 11 3" xfId="19392"/>
    <cellStyle name="Обычный 2 2 2 2 12" xfId="19393"/>
    <cellStyle name="Обычный 2 2 2 2 13" xfId="19394"/>
    <cellStyle name="Обычный 2 2 2 2 13 2" xfId="19395"/>
    <cellStyle name="Обычный 2 2 2 2 14" xfId="19396"/>
    <cellStyle name="Обычный 2 2 2 2 15" xfId="45202"/>
    <cellStyle name="Обычный 2 2 2 2 2" xfId="19397"/>
    <cellStyle name="Обычный 2 2 2 2 2 10" xfId="19398"/>
    <cellStyle name="Обычный 2 2 2 2 2 10 2" xfId="19399"/>
    <cellStyle name="Обычный 2 2 2 2 2 11" xfId="19400"/>
    <cellStyle name="Обычный 2 2 2 2 2 2" xfId="19401"/>
    <cellStyle name="Обычный 2 2 2 2 2 2 10" xfId="19402"/>
    <cellStyle name="Обычный 2 2 2 2 2 2 2" xfId="19403"/>
    <cellStyle name="Обычный 2 2 2 2 2 2 2 2" xfId="19404"/>
    <cellStyle name="Обычный 2 2 2 2 2 2 2 2 2" xfId="19405"/>
    <cellStyle name="Обычный 2 2 2 2 2 2 2 2 2 2" xfId="19406"/>
    <cellStyle name="Обычный 2 2 2 2 2 2 2 2 2 2 2" xfId="19407"/>
    <cellStyle name="Обычный 2 2 2 2 2 2 2 2 2 2 2 2" xfId="19408"/>
    <cellStyle name="Обычный 2 2 2 2 2 2 2 2 2 2 3" xfId="19409"/>
    <cellStyle name="Обычный 2 2 2 2 2 2 2 2 2 3" xfId="19410"/>
    <cellStyle name="Обычный 2 2 2 2 2 2 2 2 2 3 2" xfId="19411"/>
    <cellStyle name="Обычный 2 2 2 2 2 2 2 2 2 4" xfId="19412"/>
    <cellStyle name="Обычный 2 2 2 2 2 2 2 2 3" xfId="19413"/>
    <cellStyle name="Обычный 2 2 2 2 2 2 2 2 3 2" xfId="19414"/>
    <cellStyle name="Обычный 2 2 2 2 2 2 2 2 3 2 2" xfId="19415"/>
    <cellStyle name="Обычный 2 2 2 2 2 2 2 2 3 3" xfId="19416"/>
    <cellStyle name="Обычный 2 2 2 2 2 2 2 2 4" xfId="19417"/>
    <cellStyle name="Обычный 2 2 2 2 2 2 2 2 4 2" xfId="19418"/>
    <cellStyle name="Обычный 2 2 2 2 2 2 2 2 5" xfId="19419"/>
    <cellStyle name="Обычный 2 2 2 2 2 2 2 3" xfId="19420"/>
    <cellStyle name="Обычный 2 2 2 2 2 2 2 3 2" xfId="19421"/>
    <cellStyle name="Обычный 2 2 2 2 2 2 2 3 2 2" xfId="19422"/>
    <cellStyle name="Обычный 2 2 2 2 2 2 2 3 2 2 2" xfId="19423"/>
    <cellStyle name="Обычный 2 2 2 2 2 2 2 3 2 3" xfId="19424"/>
    <cellStyle name="Обычный 2 2 2 2 2 2 2 3 3" xfId="19425"/>
    <cellStyle name="Обычный 2 2 2 2 2 2 2 3 3 2" xfId="19426"/>
    <cellStyle name="Обычный 2 2 2 2 2 2 2 3 4" xfId="19427"/>
    <cellStyle name="Обычный 2 2 2 2 2 2 2 4" xfId="19428"/>
    <cellStyle name="Обычный 2 2 2 2 2 2 2 4 2" xfId="19429"/>
    <cellStyle name="Обычный 2 2 2 2 2 2 2 4 2 2" xfId="19430"/>
    <cellStyle name="Обычный 2 2 2 2 2 2 2 4 3" xfId="19431"/>
    <cellStyle name="Обычный 2 2 2 2 2 2 2 5" xfId="19432"/>
    <cellStyle name="Обычный 2 2 2 2 2 2 2 5 2" xfId="19433"/>
    <cellStyle name="Обычный 2 2 2 2 2 2 2 6" xfId="19434"/>
    <cellStyle name="Обычный 2 2 2 2 2 2 3" xfId="19435"/>
    <cellStyle name="Обычный 2 2 2 2 2 2 3 2" xfId="19436"/>
    <cellStyle name="Обычный 2 2 2 2 2 2 3 2 2" xfId="19437"/>
    <cellStyle name="Обычный 2 2 2 2 2 2 3 2 2 2" xfId="19438"/>
    <cellStyle name="Обычный 2 2 2 2 2 2 3 2 2 2 2" xfId="19439"/>
    <cellStyle name="Обычный 2 2 2 2 2 2 3 2 2 2 2 2" xfId="19440"/>
    <cellStyle name="Обычный 2 2 2 2 2 2 3 2 2 2 3" xfId="19441"/>
    <cellStyle name="Обычный 2 2 2 2 2 2 3 2 2 3" xfId="19442"/>
    <cellStyle name="Обычный 2 2 2 2 2 2 3 2 2 3 2" xfId="19443"/>
    <cellStyle name="Обычный 2 2 2 2 2 2 3 2 2 4" xfId="19444"/>
    <cellStyle name="Обычный 2 2 2 2 2 2 3 2 3" xfId="19445"/>
    <cellStyle name="Обычный 2 2 2 2 2 2 3 2 3 2" xfId="19446"/>
    <cellStyle name="Обычный 2 2 2 2 2 2 3 2 3 2 2" xfId="19447"/>
    <cellStyle name="Обычный 2 2 2 2 2 2 3 2 3 3" xfId="19448"/>
    <cellStyle name="Обычный 2 2 2 2 2 2 3 2 4" xfId="19449"/>
    <cellStyle name="Обычный 2 2 2 2 2 2 3 2 4 2" xfId="19450"/>
    <cellStyle name="Обычный 2 2 2 2 2 2 3 2 5" xfId="19451"/>
    <cellStyle name="Обычный 2 2 2 2 2 2 3 3" xfId="19452"/>
    <cellStyle name="Обычный 2 2 2 2 2 2 3 3 2" xfId="19453"/>
    <cellStyle name="Обычный 2 2 2 2 2 2 3 3 2 2" xfId="19454"/>
    <cellStyle name="Обычный 2 2 2 2 2 2 3 3 2 2 2" xfId="19455"/>
    <cellStyle name="Обычный 2 2 2 2 2 2 3 3 2 3" xfId="19456"/>
    <cellStyle name="Обычный 2 2 2 2 2 2 3 3 3" xfId="19457"/>
    <cellStyle name="Обычный 2 2 2 2 2 2 3 3 3 2" xfId="19458"/>
    <cellStyle name="Обычный 2 2 2 2 2 2 3 3 4" xfId="19459"/>
    <cellStyle name="Обычный 2 2 2 2 2 2 3 4" xfId="19460"/>
    <cellStyle name="Обычный 2 2 2 2 2 2 3 4 2" xfId="19461"/>
    <cellStyle name="Обычный 2 2 2 2 2 2 3 4 2 2" xfId="19462"/>
    <cellStyle name="Обычный 2 2 2 2 2 2 3 4 3" xfId="19463"/>
    <cellStyle name="Обычный 2 2 2 2 2 2 3 5" xfId="19464"/>
    <cellStyle name="Обычный 2 2 2 2 2 2 3 5 2" xfId="19465"/>
    <cellStyle name="Обычный 2 2 2 2 2 2 3 6" xfId="19466"/>
    <cellStyle name="Обычный 2 2 2 2 2 2 4" xfId="19467"/>
    <cellStyle name="Обычный 2 2 2 2 2 2 4 2" xfId="19468"/>
    <cellStyle name="Обычный 2 2 2 2 2 2 4 2 2" xfId="19469"/>
    <cellStyle name="Обычный 2 2 2 2 2 2 4 2 2 2" xfId="19470"/>
    <cellStyle name="Обычный 2 2 2 2 2 2 4 2 2 2 2" xfId="19471"/>
    <cellStyle name="Обычный 2 2 2 2 2 2 4 2 2 2 2 2" xfId="19472"/>
    <cellStyle name="Обычный 2 2 2 2 2 2 4 2 2 2 3" xfId="19473"/>
    <cellStyle name="Обычный 2 2 2 2 2 2 4 2 2 3" xfId="19474"/>
    <cellStyle name="Обычный 2 2 2 2 2 2 4 2 2 3 2" xfId="19475"/>
    <cellStyle name="Обычный 2 2 2 2 2 2 4 2 2 4" xfId="19476"/>
    <cellStyle name="Обычный 2 2 2 2 2 2 4 2 3" xfId="19477"/>
    <cellStyle name="Обычный 2 2 2 2 2 2 4 2 3 2" xfId="19478"/>
    <cellStyle name="Обычный 2 2 2 2 2 2 4 2 3 2 2" xfId="19479"/>
    <cellStyle name="Обычный 2 2 2 2 2 2 4 2 3 3" xfId="19480"/>
    <cellStyle name="Обычный 2 2 2 2 2 2 4 2 4" xfId="19481"/>
    <cellStyle name="Обычный 2 2 2 2 2 2 4 2 4 2" xfId="19482"/>
    <cellStyle name="Обычный 2 2 2 2 2 2 4 2 5" xfId="19483"/>
    <cellStyle name="Обычный 2 2 2 2 2 2 4 3" xfId="19484"/>
    <cellStyle name="Обычный 2 2 2 2 2 2 4 3 2" xfId="19485"/>
    <cellStyle name="Обычный 2 2 2 2 2 2 4 3 2 2" xfId="19486"/>
    <cellStyle name="Обычный 2 2 2 2 2 2 4 3 2 2 2" xfId="19487"/>
    <cellStyle name="Обычный 2 2 2 2 2 2 4 3 2 3" xfId="19488"/>
    <cellStyle name="Обычный 2 2 2 2 2 2 4 3 3" xfId="19489"/>
    <cellStyle name="Обычный 2 2 2 2 2 2 4 3 3 2" xfId="19490"/>
    <cellStyle name="Обычный 2 2 2 2 2 2 4 3 4" xfId="19491"/>
    <cellStyle name="Обычный 2 2 2 2 2 2 4 4" xfId="19492"/>
    <cellStyle name="Обычный 2 2 2 2 2 2 4 4 2" xfId="19493"/>
    <cellStyle name="Обычный 2 2 2 2 2 2 4 4 2 2" xfId="19494"/>
    <cellStyle name="Обычный 2 2 2 2 2 2 4 4 3" xfId="19495"/>
    <cellStyle name="Обычный 2 2 2 2 2 2 4 5" xfId="19496"/>
    <cellStyle name="Обычный 2 2 2 2 2 2 4 5 2" xfId="19497"/>
    <cellStyle name="Обычный 2 2 2 2 2 2 4 6" xfId="19498"/>
    <cellStyle name="Обычный 2 2 2 2 2 2 5" xfId="19499"/>
    <cellStyle name="Обычный 2 2 2 2 2 2 5 2" xfId="19500"/>
    <cellStyle name="Обычный 2 2 2 2 2 2 5 2 2" xfId="19501"/>
    <cellStyle name="Обычный 2 2 2 2 2 2 5 2 2 2" xfId="19502"/>
    <cellStyle name="Обычный 2 2 2 2 2 2 5 2 2 2 2" xfId="19503"/>
    <cellStyle name="Обычный 2 2 2 2 2 2 5 2 2 2 2 2" xfId="19504"/>
    <cellStyle name="Обычный 2 2 2 2 2 2 5 2 2 2 3" xfId="19505"/>
    <cellStyle name="Обычный 2 2 2 2 2 2 5 2 2 3" xfId="19506"/>
    <cellStyle name="Обычный 2 2 2 2 2 2 5 2 2 3 2" xfId="19507"/>
    <cellStyle name="Обычный 2 2 2 2 2 2 5 2 2 4" xfId="19508"/>
    <cellStyle name="Обычный 2 2 2 2 2 2 5 2 3" xfId="19509"/>
    <cellStyle name="Обычный 2 2 2 2 2 2 5 2 3 2" xfId="19510"/>
    <cellStyle name="Обычный 2 2 2 2 2 2 5 2 3 2 2" xfId="19511"/>
    <cellStyle name="Обычный 2 2 2 2 2 2 5 2 3 3" xfId="19512"/>
    <cellStyle name="Обычный 2 2 2 2 2 2 5 2 4" xfId="19513"/>
    <cellStyle name="Обычный 2 2 2 2 2 2 5 2 4 2" xfId="19514"/>
    <cellStyle name="Обычный 2 2 2 2 2 2 5 2 5" xfId="19515"/>
    <cellStyle name="Обычный 2 2 2 2 2 2 5 3" xfId="19516"/>
    <cellStyle name="Обычный 2 2 2 2 2 2 5 3 2" xfId="19517"/>
    <cellStyle name="Обычный 2 2 2 2 2 2 5 3 2 2" xfId="19518"/>
    <cellStyle name="Обычный 2 2 2 2 2 2 5 3 2 2 2" xfId="19519"/>
    <cellStyle name="Обычный 2 2 2 2 2 2 5 3 2 3" xfId="19520"/>
    <cellStyle name="Обычный 2 2 2 2 2 2 5 3 3" xfId="19521"/>
    <cellStyle name="Обычный 2 2 2 2 2 2 5 3 3 2" xfId="19522"/>
    <cellStyle name="Обычный 2 2 2 2 2 2 5 3 4" xfId="19523"/>
    <cellStyle name="Обычный 2 2 2 2 2 2 5 4" xfId="19524"/>
    <cellStyle name="Обычный 2 2 2 2 2 2 5 4 2" xfId="19525"/>
    <cellStyle name="Обычный 2 2 2 2 2 2 5 4 2 2" xfId="19526"/>
    <cellStyle name="Обычный 2 2 2 2 2 2 5 4 3" xfId="19527"/>
    <cellStyle name="Обычный 2 2 2 2 2 2 5 5" xfId="19528"/>
    <cellStyle name="Обычный 2 2 2 2 2 2 5 5 2" xfId="19529"/>
    <cellStyle name="Обычный 2 2 2 2 2 2 5 6" xfId="19530"/>
    <cellStyle name="Обычный 2 2 2 2 2 2 6" xfId="19531"/>
    <cellStyle name="Обычный 2 2 2 2 2 2 6 2" xfId="19532"/>
    <cellStyle name="Обычный 2 2 2 2 2 2 6 2 2" xfId="19533"/>
    <cellStyle name="Обычный 2 2 2 2 2 2 6 2 2 2" xfId="19534"/>
    <cellStyle name="Обычный 2 2 2 2 2 2 6 2 2 2 2" xfId="19535"/>
    <cellStyle name="Обычный 2 2 2 2 2 2 6 2 2 3" xfId="19536"/>
    <cellStyle name="Обычный 2 2 2 2 2 2 6 2 3" xfId="19537"/>
    <cellStyle name="Обычный 2 2 2 2 2 2 6 2 3 2" xfId="19538"/>
    <cellStyle name="Обычный 2 2 2 2 2 2 6 2 4" xfId="19539"/>
    <cellStyle name="Обычный 2 2 2 2 2 2 6 3" xfId="19540"/>
    <cellStyle name="Обычный 2 2 2 2 2 2 6 3 2" xfId="19541"/>
    <cellStyle name="Обычный 2 2 2 2 2 2 6 3 2 2" xfId="19542"/>
    <cellStyle name="Обычный 2 2 2 2 2 2 6 3 3" xfId="19543"/>
    <cellStyle name="Обычный 2 2 2 2 2 2 6 4" xfId="19544"/>
    <cellStyle name="Обычный 2 2 2 2 2 2 6 4 2" xfId="19545"/>
    <cellStyle name="Обычный 2 2 2 2 2 2 6 5" xfId="19546"/>
    <cellStyle name="Обычный 2 2 2 2 2 2 7" xfId="19547"/>
    <cellStyle name="Обычный 2 2 2 2 2 2 7 2" xfId="19548"/>
    <cellStyle name="Обычный 2 2 2 2 2 2 7 2 2" xfId="19549"/>
    <cellStyle name="Обычный 2 2 2 2 2 2 7 2 2 2" xfId="19550"/>
    <cellStyle name="Обычный 2 2 2 2 2 2 7 2 3" xfId="19551"/>
    <cellStyle name="Обычный 2 2 2 2 2 2 7 3" xfId="19552"/>
    <cellStyle name="Обычный 2 2 2 2 2 2 7 3 2" xfId="19553"/>
    <cellStyle name="Обычный 2 2 2 2 2 2 7 4" xfId="19554"/>
    <cellStyle name="Обычный 2 2 2 2 2 2 8" xfId="19555"/>
    <cellStyle name="Обычный 2 2 2 2 2 2 8 2" xfId="19556"/>
    <cellStyle name="Обычный 2 2 2 2 2 2 8 2 2" xfId="19557"/>
    <cellStyle name="Обычный 2 2 2 2 2 2 8 3" xfId="19558"/>
    <cellStyle name="Обычный 2 2 2 2 2 2 9" xfId="19559"/>
    <cellStyle name="Обычный 2 2 2 2 2 2 9 2" xfId="19560"/>
    <cellStyle name="Обычный 2 2 2 2 2 3" xfId="19561"/>
    <cellStyle name="Обычный 2 2 2 2 2 3 2" xfId="19562"/>
    <cellStyle name="Обычный 2 2 2 2 2 3 2 2" xfId="19563"/>
    <cellStyle name="Обычный 2 2 2 2 2 3 2 2 2" xfId="19564"/>
    <cellStyle name="Обычный 2 2 2 2 2 3 2 2 2 2" xfId="19565"/>
    <cellStyle name="Обычный 2 2 2 2 2 3 2 2 2 2 2" xfId="19566"/>
    <cellStyle name="Обычный 2 2 2 2 2 3 2 2 2 3" xfId="19567"/>
    <cellStyle name="Обычный 2 2 2 2 2 3 2 2 3" xfId="19568"/>
    <cellStyle name="Обычный 2 2 2 2 2 3 2 2 3 2" xfId="19569"/>
    <cellStyle name="Обычный 2 2 2 2 2 3 2 2 4" xfId="19570"/>
    <cellStyle name="Обычный 2 2 2 2 2 3 2 3" xfId="19571"/>
    <cellStyle name="Обычный 2 2 2 2 2 3 2 3 2" xfId="19572"/>
    <cellStyle name="Обычный 2 2 2 2 2 3 2 3 2 2" xfId="19573"/>
    <cellStyle name="Обычный 2 2 2 2 2 3 2 3 3" xfId="19574"/>
    <cellStyle name="Обычный 2 2 2 2 2 3 2 4" xfId="19575"/>
    <cellStyle name="Обычный 2 2 2 2 2 3 2 4 2" xfId="19576"/>
    <cellStyle name="Обычный 2 2 2 2 2 3 2 5" xfId="19577"/>
    <cellStyle name="Обычный 2 2 2 2 2 3 3" xfId="19578"/>
    <cellStyle name="Обычный 2 2 2 2 2 3 3 2" xfId="19579"/>
    <cellStyle name="Обычный 2 2 2 2 2 3 3 2 2" xfId="19580"/>
    <cellStyle name="Обычный 2 2 2 2 2 3 3 2 2 2" xfId="19581"/>
    <cellStyle name="Обычный 2 2 2 2 2 3 3 2 3" xfId="19582"/>
    <cellStyle name="Обычный 2 2 2 2 2 3 3 3" xfId="19583"/>
    <cellStyle name="Обычный 2 2 2 2 2 3 3 3 2" xfId="19584"/>
    <cellStyle name="Обычный 2 2 2 2 2 3 3 4" xfId="19585"/>
    <cellStyle name="Обычный 2 2 2 2 2 3 4" xfId="19586"/>
    <cellStyle name="Обычный 2 2 2 2 2 3 4 2" xfId="19587"/>
    <cellStyle name="Обычный 2 2 2 2 2 3 4 2 2" xfId="19588"/>
    <cellStyle name="Обычный 2 2 2 2 2 3 4 3" xfId="19589"/>
    <cellStyle name="Обычный 2 2 2 2 2 3 5" xfId="19590"/>
    <cellStyle name="Обычный 2 2 2 2 2 3 5 2" xfId="19591"/>
    <cellStyle name="Обычный 2 2 2 2 2 3 6" xfId="19592"/>
    <cellStyle name="Обычный 2 2 2 2 2 4" xfId="19593"/>
    <cellStyle name="Обычный 2 2 2 2 2 4 2" xfId="19594"/>
    <cellStyle name="Обычный 2 2 2 2 2 4 2 2" xfId="19595"/>
    <cellStyle name="Обычный 2 2 2 2 2 4 2 2 2" xfId="19596"/>
    <cellStyle name="Обычный 2 2 2 2 2 4 2 2 2 2" xfId="19597"/>
    <cellStyle name="Обычный 2 2 2 2 2 4 2 2 2 2 2" xfId="19598"/>
    <cellStyle name="Обычный 2 2 2 2 2 4 2 2 2 3" xfId="19599"/>
    <cellStyle name="Обычный 2 2 2 2 2 4 2 2 3" xfId="19600"/>
    <cellStyle name="Обычный 2 2 2 2 2 4 2 2 3 2" xfId="19601"/>
    <cellStyle name="Обычный 2 2 2 2 2 4 2 2 4" xfId="19602"/>
    <cellStyle name="Обычный 2 2 2 2 2 4 2 3" xfId="19603"/>
    <cellStyle name="Обычный 2 2 2 2 2 4 2 3 2" xfId="19604"/>
    <cellStyle name="Обычный 2 2 2 2 2 4 2 3 2 2" xfId="19605"/>
    <cellStyle name="Обычный 2 2 2 2 2 4 2 3 3" xfId="19606"/>
    <cellStyle name="Обычный 2 2 2 2 2 4 2 4" xfId="19607"/>
    <cellStyle name="Обычный 2 2 2 2 2 4 2 4 2" xfId="19608"/>
    <cellStyle name="Обычный 2 2 2 2 2 4 2 5" xfId="19609"/>
    <cellStyle name="Обычный 2 2 2 2 2 4 3" xfId="19610"/>
    <cellStyle name="Обычный 2 2 2 2 2 4 3 2" xfId="19611"/>
    <cellStyle name="Обычный 2 2 2 2 2 4 3 2 2" xfId="19612"/>
    <cellStyle name="Обычный 2 2 2 2 2 4 3 2 2 2" xfId="19613"/>
    <cellStyle name="Обычный 2 2 2 2 2 4 3 2 3" xfId="19614"/>
    <cellStyle name="Обычный 2 2 2 2 2 4 3 3" xfId="19615"/>
    <cellStyle name="Обычный 2 2 2 2 2 4 3 3 2" xfId="19616"/>
    <cellStyle name="Обычный 2 2 2 2 2 4 3 4" xfId="19617"/>
    <cellStyle name="Обычный 2 2 2 2 2 4 4" xfId="19618"/>
    <cellStyle name="Обычный 2 2 2 2 2 4 4 2" xfId="19619"/>
    <cellStyle name="Обычный 2 2 2 2 2 4 4 2 2" xfId="19620"/>
    <cellStyle name="Обычный 2 2 2 2 2 4 4 3" xfId="19621"/>
    <cellStyle name="Обычный 2 2 2 2 2 4 5" xfId="19622"/>
    <cellStyle name="Обычный 2 2 2 2 2 4 5 2" xfId="19623"/>
    <cellStyle name="Обычный 2 2 2 2 2 4 6" xfId="19624"/>
    <cellStyle name="Обычный 2 2 2 2 2 5" xfId="19625"/>
    <cellStyle name="Обычный 2 2 2 2 2 5 2" xfId="19626"/>
    <cellStyle name="Обычный 2 2 2 2 2 5 2 2" xfId="19627"/>
    <cellStyle name="Обычный 2 2 2 2 2 5 2 2 2" xfId="19628"/>
    <cellStyle name="Обычный 2 2 2 2 2 5 2 2 2 2" xfId="19629"/>
    <cellStyle name="Обычный 2 2 2 2 2 5 2 2 2 2 2" xfId="19630"/>
    <cellStyle name="Обычный 2 2 2 2 2 5 2 2 2 3" xfId="19631"/>
    <cellStyle name="Обычный 2 2 2 2 2 5 2 2 3" xfId="19632"/>
    <cellStyle name="Обычный 2 2 2 2 2 5 2 2 3 2" xfId="19633"/>
    <cellStyle name="Обычный 2 2 2 2 2 5 2 2 4" xfId="19634"/>
    <cellStyle name="Обычный 2 2 2 2 2 5 2 3" xfId="19635"/>
    <cellStyle name="Обычный 2 2 2 2 2 5 2 3 2" xfId="19636"/>
    <cellStyle name="Обычный 2 2 2 2 2 5 2 3 2 2" xfId="19637"/>
    <cellStyle name="Обычный 2 2 2 2 2 5 2 3 3" xfId="19638"/>
    <cellStyle name="Обычный 2 2 2 2 2 5 2 4" xfId="19639"/>
    <cellStyle name="Обычный 2 2 2 2 2 5 2 4 2" xfId="19640"/>
    <cellStyle name="Обычный 2 2 2 2 2 5 2 5" xfId="19641"/>
    <cellStyle name="Обычный 2 2 2 2 2 5 3" xfId="19642"/>
    <cellStyle name="Обычный 2 2 2 2 2 5 3 2" xfId="19643"/>
    <cellStyle name="Обычный 2 2 2 2 2 5 3 2 2" xfId="19644"/>
    <cellStyle name="Обычный 2 2 2 2 2 5 3 2 2 2" xfId="19645"/>
    <cellStyle name="Обычный 2 2 2 2 2 5 3 2 3" xfId="19646"/>
    <cellStyle name="Обычный 2 2 2 2 2 5 3 3" xfId="19647"/>
    <cellStyle name="Обычный 2 2 2 2 2 5 3 3 2" xfId="19648"/>
    <cellStyle name="Обычный 2 2 2 2 2 5 3 4" xfId="19649"/>
    <cellStyle name="Обычный 2 2 2 2 2 5 4" xfId="19650"/>
    <cellStyle name="Обычный 2 2 2 2 2 5 4 2" xfId="19651"/>
    <cellStyle name="Обычный 2 2 2 2 2 5 4 2 2" xfId="19652"/>
    <cellStyle name="Обычный 2 2 2 2 2 5 4 3" xfId="19653"/>
    <cellStyle name="Обычный 2 2 2 2 2 5 5" xfId="19654"/>
    <cellStyle name="Обычный 2 2 2 2 2 5 5 2" xfId="19655"/>
    <cellStyle name="Обычный 2 2 2 2 2 5 6" xfId="19656"/>
    <cellStyle name="Обычный 2 2 2 2 2 6" xfId="19657"/>
    <cellStyle name="Обычный 2 2 2 2 2 6 2" xfId="19658"/>
    <cellStyle name="Обычный 2 2 2 2 2 6 2 2" xfId="19659"/>
    <cellStyle name="Обычный 2 2 2 2 2 6 2 2 2" xfId="19660"/>
    <cellStyle name="Обычный 2 2 2 2 2 6 2 2 2 2" xfId="19661"/>
    <cellStyle name="Обычный 2 2 2 2 2 6 2 2 2 2 2" xfId="19662"/>
    <cellStyle name="Обычный 2 2 2 2 2 6 2 2 2 3" xfId="19663"/>
    <cellStyle name="Обычный 2 2 2 2 2 6 2 2 3" xfId="19664"/>
    <cellStyle name="Обычный 2 2 2 2 2 6 2 2 3 2" xfId="19665"/>
    <cellStyle name="Обычный 2 2 2 2 2 6 2 2 4" xfId="19666"/>
    <cellStyle name="Обычный 2 2 2 2 2 6 2 3" xfId="19667"/>
    <cellStyle name="Обычный 2 2 2 2 2 6 2 3 2" xfId="19668"/>
    <cellStyle name="Обычный 2 2 2 2 2 6 2 3 2 2" xfId="19669"/>
    <cellStyle name="Обычный 2 2 2 2 2 6 2 3 3" xfId="19670"/>
    <cellStyle name="Обычный 2 2 2 2 2 6 2 4" xfId="19671"/>
    <cellStyle name="Обычный 2 2 2 2 2 6 2 4 2" xfId="19672"/>
    <cellStyle name="Обычный 2 2 2 2 2 6 2 5" xfId="19673"/>
    <cellStyle name="Обычный 2 2 2 2 2 6 3" xfId="19674"/>
    <cellStyle name="Обычный 2 2 2 2 2 6 3 2" xfId="19675"/>
    <cellStyle name="Обычный 2 2 2 2 2 6 3 2 2" xfId="19676"/>
    <cellStyle name="Обычный 2 2 2 2 2 6 3 2 2 2" xfId="19677"/>
    <cellStyle name="Обычный 2 2 2 2 2 6 3 2 3" xfId="19678"/>
    <cellStyle name="Обычный 2 2 2 2 2 6 3 3" xfId="19679"/>
    <cellStyle name="Обычный 2 2 2 2 2 6 3 3 2" xfId="19680"/>
    <cellStyle name="Обычный 2 2 2 2 2 6 3 4" xfId="19681"/>
    <cellStyle name="Обычный 2 2 2 2 2 6 4" xfId="19682"/>
    <cellStyle name="Обычный 2 2 2 2 2 6 4 2" xfId="19683"/>
    <cellStyle name="Обычный 2 2 2 2 2 6 4 2 2" xfId="19684"/>
    <cellStyle name="Обычный 2 2 2 2 2 6 4 3" xfId="19685"/>
    <cellStyle name="Обычный 2 2 2 2 2 6 5" xfId="19686"/>
    <cellStyle name="Обычный 2 2 2 2 2 6 5 2" xfId="19687"/>
    <cellStyle name="Обычный 2 2 2 2 2 6 6" xfId="19688"/>
    <cellStyle name="Обычный 2 2 2 2 2 7" xfId="19689"/>
    <cellStyle name="Обычный 2 2 2 2 2 7 2" xfId="19690"/>
    <cellStyle name="Обычный 2 2 2 2 2 7 2 2" xfId="19691"/>
    <cellStyle name="Обычный 2 2 2 2 2 7 2 2 2" xfId="19692"/>
    <cellStyle name="Обычный 2 2 2 2 2 7 2 2 2 2" xfId="19693"/>
    <cellStyle name="Обычный 2 2 2 2 2 7 2 2 3" xfId="19694"/>
    <cellStyle name="Обычный 2 2 2 2 2 7 2 3" xfId="19695"/>
    <cellStyle name="Обычный 2 2 2 2 2 7 2 3 2" xfId="19696"/>
    <cellStyle name="Обычный 2 2 2 2 2 7 2 4" xfId="19697"/>
    <cellStyle name="Обычный 2 2 2 2 2 7 3" xfId="19698"/>
    <cellStyle name="Обычный 2 2 2 2 2 7 3 2" xfId="19699"/>
    <cellStyle name="Обычный 2 2 2 2 2 7 3 2 2" xfId="19700"/>
    <cellStyle name="Обычный 2 2 2 2 2 7 3 3" xfId="19701"/>
    <cellStyle name="Обычный 2 2 2 2 2 7 4" xfId="19702"/>
    <cellStyle name="Обычный 2 2 2 2 2 7 4 2" xfId="19703"/>
    <cellStyle name="Обычный 2 2 2 2 2 7 5" xfId="19704"/>
    <cellStyle name="Обычный 2 2 2 2 2 8" xfId="19705"/>
    <cellStyle name="Обычный 2 2 2 2 2 8 2" xfId="19706"/>
    <cellStyle name="Обычный 2 2 2 2 2 8 2 2" xfId="19707"/>
    <cellStyle name="Обычный 2 2 2 2 2 8 2 2 2" xfId="19708"/>
    <cellStyle name="Обычный 2 2 2 2 2 8 2 3" xfId="19709"/>
    <cellStyle name="Обычный 2 2 2 2 2 8 3" xfId="19710"/>
    <cellStyle name="Обычный 2 2 2 2 2 8 3 2" xfId="19711"/>
    <cellStyle name="Обычный 2 2 2 2 2 8 4" xfId="19712"/>
    <cellStyle name="Обычный 2 2 2 2 2 9" xfId="19713"/>
    <cellStyle name="Обычный 2 2 2 2 2 9 2" xfId="19714"/>
    <cellStyle name="Обычный 2 2 2 2 2 9 2 2" xfId="19715"/>
    <cellStyle name="Обычный 2 2 2 2 2 9 3" xfId="19716"/>
    <cellStyle name="Обычный 2 2 2 2 3" xfId="19717"/>
    <cellStyle name="Обычный 2 2 2 2 3 10" xfId="19718"/>
    <cellStyle name="Обычный 2 2 2 2 3 2" xfId="19719"/>
    <cellStyle name="Обычный 2 2 2 2 3 2 2" xfId="19720"/>
    <cellStyle name="Обычный 2 2 2 2 3 2 2 2" xfId="19721"/>
    <cellStyle name="Обычный 2 2 2 2 3 2 2 2 2" xfId="19722"/>
    <cellStyle name="Обычный 2 2 2 2 3 2 2 2 2 2" xfId="19723"/>
    <cellStyle name="Обычный 2 2 2 2 3 2 2 2 2 2 2" xfId="19724"/>
    <cellStyle name="Обычный 2 2 2 2 3 2 2 2 2 3" xfId="19725"/>
    <cellStyle name="Обычный 2 2 2 2 3 2 2 2 3" xfId="19726"/>
    <cellStyle name="Обычный 2 2 2 2 3 2 2 2 3 2" xfId="19727"/>
    <cellStyle name="Обычный 2 2 2 2 3 2 2 2 4" xfId="19728"/>
    <cellStyle name="Обычный 2 2 2 2 3 2 2 3" xfId="19729"/>
    <cellStyle name="Обычный 2 2 2 2 3 2 2 3 2" xfId="19730"/>
    <cellStyle name="Обычный 2 2 2 2 3 2 2 3 2 2" xfId="19731"/>
    <cellStyle name="Обычный 2 2 2 2 3 2 2 3 3" xfId="19732"/>
    <cellStyle name="Обычный 2 2 2 2 3 2 2 4" xfId="19733"/>
    <cellStyle name="Обычный 2 2 2 2 3 2 2 4 2" xfId="19734"/>
    <cellStyle name="Обычный 2 2 2 2 3 2 2 5" xfId="19735"/>
    <cellStyle name="Обычный 2 2 2 2 3 2 3" xfId="19736"/>
    <cellStyle name="Обычный 2 2 2 2 3 2 3 2" xfId="19737"/>
    <cellStyle name="Обычный 2 2 2 2 3 2 3 2 2" xfId="19738"/>
    <cellStyle name="Обычный 2 2 2 2 3 2 3 2 2 2" xfId="19739"/>
    <cellStyle name="Обычный 2 2 2 2 3 2 3 2 3" xfId="19740"/>
    <cellStyle name="Обычный 2 2 2 2 3 2 3 3" xfId="19741"/>
    <cellStyle name="Обычный 2 2 2 2 3 2 3 3 2" xfId="19742"/>
    <cellStyle name="Обычный 2 2 2 2 3 2 3 4" xfId="19743"/>
    <cellStyle name="Обычный 2 2 2 2 3 2 4" xfId="19744"/>
    <cellStyle name="Обычный 2 2 2 2 3 2 4 2" xfId="19745"/>
    <cellStyle name="Обычный 2 2 2 2 3 2 4 2 2" xfId="19746"/>
    <cellStyle name="Обычный 2 2 2 2 3 2 4 3" xfId="19747"/>
    <cellStyle name="Обычный 2 2 2 2 3 2 5" xfId="19748"/>
    <cellStyle name="Обычный 2 2 2 2 3 2 5 2" xfId="19749"/>
    <cellStyle name="Обычный 2 2 2 2 3 2 6" xfId="19750"/>
    <cellStyle name="Обычный 2 2 2 2 3 3" xfId="19751"/>
    <cellStyle name="Обычный 2 2 2 2 3 3 2" xfId="19752"/>
    <cellStyle name="Обычный 2 2 2 2 3 3 2 2" xfId="19753"/>
    <cellStyle name="Обычный 2 2 2 2 3 3 2 2 2" xfId="19754"/>
    <cellStyle name="Обычный 2 2 2 2 3 3 2 2 2 2" xfId="19755"/>
    <cellStyle name="Обычный 2 2 2 2 3 3 2 2 2 2 2" xfId="19756"/>
    <cellStyle name="Обычный 2 2 2 2 3 3 2 2 2 3" xfId="19757"/>
    <cellStyle name="Обычный 2 2 2 2 3 3 2 2 3" xfId="19758"/>
    <cellStyle name="Обычный 2 2 2 2 3 3 2 2 3 2" xfId="19759"/>
    <cellStyle name="Обычный 2 2 2 2 3 3 2 2 4" xfId="19760"/>
    <cellStyle name="Обычный 2 2 2 2 3 3 2 3" xfId="19761"/>
    <cellStyle name="Обычный 2 2 2 2 3 3 2 3 2" xfId="19762"/>
    <cellStyle name="Обычный 2 2 2 2 3 3 2 3 2 2" xfId="19763"/>
    <cellStyle name="Обычный 2 2 2 2 3 3 2 3 3" xfId="19764"/>
    <cellStyle name="Обычный 2 2 2 2 3 3 2 4" xfId="19765"/>
    <cellStyle name="Обычный 2 2 2 2 3 3 2 4 2" xfId="19766"/>
    <cellStyle name="Обычный 2 2 2 2 3 3 2 5" xfId="19767"/>
    <cellStyle name="Обычный 2 2 2 2 3 3 3" xfId="19768"/>
    <cellStyle name="Обычный 2 2 2 2 3 3 3 2" xfId="19769"/>
    <cellStyle name="Обычный 2 2 2 2 3 3 3 2 2" xfId="19770"/>
    <cellStyle name="Обычный 2 2 2 2 3 3 3 2 2 2" xfId="19771"/>
    <cellStyle name="Обычный 2 2 2 2 3 3 3 2 3" xfId="19772"/>
    <cellStyle name="Обычный 2 2 2 2 3 3 3 3" xfId="19773"/>
    <cellStyle name="Обычный 2 2 2 2 3 3 3 3 2" xfId="19774"/>
    <cellStyle name="Обычный 2 2 2 2 3 3 3 4" xfId="19775"/>
    <cellStyle name="Обычный 2 2 2 2 3 3 4" xfId="19776"/>
    <cellStyle name="Обычный 2 2 2 2 3 3 4 2" xfId="19777"/>
    <cellStyle name="Обычный 2 2 2 2 3 3 4 2 2" xfId="19778"/>
    <cellStyle name="Обычный 2 2 2 2 3 3 4 3" xfId="19779"/>
    <cellStyle name="Обычный 2 2 2 2 3 3 5" xfId="19780"/>
    <cellStyle name="Обычный 2 2 2 2 3 3 5 2" xfId="19781"/>
    <cellStyle name="Обычный 2 2 2 2 3 3 6" xfId="19782"/>
    <cellStyle name="Обычный 2 2 2 2 3 4" xfId="19783"/>
    <cellStyle name="Обычный 2 2 2 2 3 4 2" xfId="19784"/>
    <cellStyle name="Обычный 2 2 2 2 3 4 2 2" xfId="19785"/>
    <cellStyle name="Обычный 2 2 2 2 3 4 2 2 2" xfId="19786"/>
    <cellStyle name="Обычный 2 2 2 2 3 4 2 2 2 2" xfId="19787"/>
    <cellStyle name="Обычный 2 2 2 2 3 4 2 2 2 2 2" xfId="19788"/>
    <cellStyle name="Обычный 2 2 2 2 3 4 2 2 2 3" xfId="19789"/>
    <cellStyle name="Обычный 2 2 2 2 3 4 2 2 3" xfId="19790"/>
    <cellStyle name="Обычный 2 2 2 2 3 4 2 2 3 2" xfId="19791"/>
    <cellStyle name="Обычный 2 2 2 2 3 4 2 2 4" xfId="19792"/>
    <cellStyle name="Обычный 2 2 2 2 3 4 2 3" xfId="19793"/>
    <cellStyle name="Обычный 2 2 2 2 3 4 2 3 2" xfId="19794"/>
    <cellStyle name="Обычный 2 2 2 2 3 4 2 3 2 2" xfId="19795"/>
    <cellStyle name="Обычный 2 2 2 2 3 4 2 3 3" xfId="19796"/>
    <cellStyle name="Обычный 2 2 2 2 3 4 2 4" xfId="19797"/>
    <cellStyle name="Обычный 2 2 2 2 3 4 2 4 2" xfId="19798"/>
    <cellStyle name="Обычный 2 2 2 2 3 4 2 5" xfId="19799"/>
    <cellStyle name="Обычный 2 2 2 2 3 4 3" xfId="19800"/>
    <cellStyle name="Обычный 2 2 2 2 3 4 3 2" xfId="19801"/>
    <cellStyle name="Обычный 2 2 2 2 3 4 3 2 2" xfId="19802"/>
    <cellStyle name="Обычный 2 2 2 2 3 4 3 2 2 2" xfId="19803"/>
    <cellStyle name="Обычный 2 2 2 2 3 4 3 2 3" xfId="19804"/>
    <cellStyle name="Обычный 2 2 2 2 3 4 3 3" xfId="19805"/>
    <cellStyle name="Обычный 2 2 2 2 3 4 3 3 2" xfId="19806"/>
    <cellStyle name="Обычный 2 2 2 2 3 4 3 4" xfId="19807"/>
    <cellStyle name="Обычный 2 2 2 2 3 4 4" xfId="19808"/>
    <cellStyle name="Обычный 2 2 2 2 3 4 4 2" xfId="19809"/>
    <cellStyle name="Обычный 2 2 2 2 3 4 4 2 2" xfId="19810"/>
    <cellStyle name="Обычный 2 2 2 2 3 4 4 3" xfId="19811"/>
    <cellStyle name="Обычный 2 2 2 2 3 4 5" xfId="19812"/>
    <cellStyle name="Обычный 2 2 2 2 3 4 5 2" xfId="19813"/>
    <cellStyle name="Обычный 2 2 2 2 3 4 6" xfId="19814"/>
    <cellStyle name="Обычный 2 2 2 2 3 5" xfId="19815"/>
    <cellStyle name="Обычный 2 2 2 2 3 5 2" xfId="19816"/>
    <cellStyle name="Обычный 2 2 2 2 3 5 2 2" xfId="19817"/>
    <cellStyle name="Обычный 2 2 2 2 3 5 2 2 2" xfId="19818"/>
    <cellStyle name="Обычный 2 2 2 2 3 5 2 2 2 2" xfId="19819"/>
    <cellStyle name="Обычный 2 2 2 2 3 5 2 2 2 2 2" xfId="19820"/>
    <cellStyle name="Обычный 2 2 2 2 3 5 2 2 2 3" xfId="19821"/>
    <cellStyle name="Обычный 2 2 2 2 3 5 2 2 3" xfId="19822"/>
    <cellStyle name="Обычный 2 2 2 2 3 5 2 2 3 2" xfId="19823"/>
    <cellStyle name="Обычный 2 2 2 2 3 5 2 2 4" xfId="19824"/>
    <cellStyle name="Обычный 2 2 2 2 3 5 2 3" xfId="19825"/>
    <cellStyle name="Обычный 2 2 2 2 3 5 2 3 2" xfId="19826"/>
    <cellStyle name="Обычный 2 2 2 2 3 5 2 3 2 2" xfId="19827"/>
    <cellStyle name="Обычный 2 2 2 2 3 5 2 3 3" xfId="19828"/>
    <cellStyle name="Обычный 2 2 2 2 3 5 2 4" xfId="19829"/>
    <cellStyle name="Обычный 2 2 2 2 3 5 2 4 2" xfId="19830"/>
    <cellStyle name="Обычный 2 2 2 2 3 5 2 5" xfId="19831"/>
    <cellStyle name="Обычный 2 2 2 2 3 5 3" xfId="19832"/>
    <cellStyle name="Обычный 2 2 2 2 3 5 3 2" xfId="19833"/>
    <cellStyle name="Обычный 2 2 2 2 3 5 3 2 2" xfId="19834"/>
    <cellStyle name="Обычный 2 2 2 2 3 5 3 2 2 2" xfId="19835"/>
    <cellStyle name="Обычный 2 2 2 2 3 5 3 2 3" xfId="19836"/>
    <cellStyle name="Обычный 2 2 2 2 3 5 3 3" xfId="19837"/>
    <cellStyle name="Обычный 2 2 2 2 3 5 3 3 2" xfId="19838"/>
    <cellStyle name="Обычный 2 2 2 2 3 5 3 4" xfId="19839"/>
    <cellStyle name="Обычный 2 2 2 2 3 5 4" xfId="19840"/>
    <cellStyle name="Обычный 2 2 2 2 3 5 4 2" xfId="19841"/>
    <cellStyle name="Обычный 2 2 2 2 3 5 4 2 2" xfId="19842"/>
    <cellStyle name="Обычный 2 2 2 2 3 5 4 3" xfId="19843"/>
    <cellStyle name="Обычный 2 2 2 2 3 5 5" xfId="19844"/>
    <cellStyle name="Обычный 2 2 2 2 3 5 5 2" xfId="19845"/>
    <cellStyle name="Обычный 2 2 2 2 3 5 6" xfId="19846"/>
    <cellStyle name="Обычный 2 2 2 2 3 6" xfId="19847"/>
    <cellStyle name="Обычный 2 2 2 2 3 6 2" xfId="19848"/>
    <cellStyle name="Обычный 2 2 2 2 3 6 2 2" xfId="19849"/>
    <cellStyle name="Обычный 2 2 2 2 3 6 2 2 2" xfId="19850"/>
    <cellStyle name="Обычный 2 2 2 2 3 6 2 2 2 2" xfId="19851"/>
    <cellStyle name="Обычный 2 2 2 2 3 6 2 2 3" xfId="19852"/>
    <cellStyle name="Обычный 2 2 2 2 3 6 2 3" xfId="19853"/>
    <cellStyle name="Обычный 2 2 2 2 3 6 2 3 2" xfId="19854"/>
    <cellStyle name="Обычный 2 2 2 2 3 6 2 4" xfId="19855"/>
    <cellStyle name="Обычный 2 2 2 2 3 6 3" xfId="19856"/>
    <cellStyle name="Обычный 2 2 2 2 3 6 3 2" xfId="19857"/>
    <cellStyle name="Обычный 2 2 2 2 3 6 3 2 2" xfId="19858"/>
    <cellStyle name="Обычный 2 2 2 2 3 6 3 3" xfId="19859"/>
    <cellStyle name="Обычный 2 2 2 2 3 6 4" xfId="19860"/>
    <cellStyle name="Обычный 2 2 2 2 3 6 4 2" xfId="19861"/>
    <cellStyle name="Обычный 2 2 2 2 3 6 5" xfId="19862"/>
    <cellStyle name="Обычный 2 2 2 2 3 7" xfId="19863"/>
    <cellStyle name="Обычный 2 2 2 2 3 7 2" xfId="19864"/>
    <cellStyle name="Обычный 2 2 2 2 3 7 2 2" xfId="19865"/>
    <cellStyle name="Обычный 2 2 2 2 3 7 2 2 2" xfId="19866"/>
    <cellStyle name="Обычный 2 2 2 2 3 7 2 3" xfId="19867"/>
    <cellStyle name="Обычный 2 2 2 2 3 7 3" xfId="19868"/>
    <cellStyle name="Обычный 2 2 2 2 3 7 3 2" xfId="19869"/>
    <cellStyle name="Обычный 2 2 2 2 3 7 4" xfId="19870"/>
    <cellStyle name="Обычный 2 2 2 2 3 8" xfId="19871"/>
    <cellStyle name="Обычный 2 2 2 2 3 8 2" xfId="19872"/>
    <cellStyle name="Обычный 2 2 2 2 3 8 2 2" xfId="19873"/>
    <cellStyle name="Обычный 2 2 2 2 3 8 3" xfId="19874"/>
    <cellStyle name="Обычный 2 2 2 2 3 9" xfId="19875"/>
    <cellStyle name="Обычный 2 2 2 2 3 9 2" xfId="19876"/>
    <cellStyle name="Обычный 2 2 2 2 4" xfId="19877"/>
    <cellStyle name="Обычный 2 2 2 2 4 10" xfId="19878"/>
    <cellStyle name="Обычный 2 2 2 2 4 2" xfId="19879"/>
    <cellStyle name="Обычный 2 2 2 2 4 2 2" xfId="19880"/>
    <cellStyle name="Обычный 2 2 2 2 4 2 2 2" xfId="19881"/>
    <cellStyle name="Обычный 2 2 2 2 4 2 2 2 2" xfId="19882"/>
    <cellStyle name="Обычный 2 2 2 2 4 2 2 2 2 2" xfId="19883"/>
    <cellStyle name="Обычный 2 2 2 2 4 2 2 2 2 2 2" xfId="19884"/>
    <cellStyle name="Обычный 2 2 2 2 4 2 2 2 2 3" xfId="19885"/>
    <cellStyle name="Обычный 2 2 2 2 4 2 2 2 3" xfId="19886"/>
    <cellStyle name="Обычный 2 2 2 2 4 2 2 2 3 2" xfId="19887"/>
    <cellStyle name="Обычный 2 2 2 2 4 2 2 2 4" xfId="19888"/>
    <cellStyle name="Обычный 2 2 2 2 4 2 2 3" xfId="19889"/>
    <cellStyle name="Обычный 2 2 2 2 4 2 2 3 2" xfId="19890"/>
    <cellStyle name="Обычный 2 2 2 2 4 2 2 3 2 2" xfId="19891"/>
    <cellStyle name="Обычный 2 2 2 2 4 2 2 3 3" xfId="19892"/>
    <cellStyle name="Обычный 2 2 2 2 4 2 2 4" xfId="19893"/>
    <cellStyle name="Обычный 2 2 2 2 4 2 2 4 2" xfId="19894"/>
    <cellStyle name="Обычный 2 2 2 2 4 2 2 5" xfId="19895"/>
    <cellStyle name="Обычный 2 2 2 2 4 2 3" xfId="19896"/>
    <cellStyle name="Обычный 2 2 2 2 4 2 3 2" xfId="19897"/>
    <cellStyle name="Обычный 2 2 2 2 4 2 3 2 2" xfId="19898"/>
    <cellStyle name="Обычный 2 2 2 2 4 2 3 2 2 2" xfId="19899"/>
    <cellStyle name="Обычный 2 2 2 2 4 2 3 2 3" xfId="19900"/>
    <cellStyle name="Обычный 2 2 2 2 4 2 3 3" xfId="19901"/>
    <cellStyle name="Обычный 2 2 2 2 4 2 3 3 2" xfId="19902"/>
    <cellStyle name="Обычный 2 2 2 2 4 2 3 4" xfId="19903"/>
    <cellStyle name="Обычный 2 2 2 2 4 2 4" xfId="19904"/>
    <cellStyle name="Обычный 2 2 2 2 4 2 4 2" xfId="19905"/>
    <cellStyle name="Обычный 2 2 2 2 4 2 4 2 2" xfId="19906"/>
    <cellStyle name="Обычный 2 2 2 2 4 2 4 3" xfId="19907"/>
    <cellStyle name="Обычный 2 2 2 2 4 2 5" xfId="19908"/>
    <cellStyle name="Обычный 2 2 2 2 4 2 5 2" xfId="19909"/>
    <cellStyle name="Обычный 2 2 2 2 4 2 6" xfId="19910"/>
    <cellStyle name="Обычный 2 2 2 2 4 3" xfId="19911"/>
    <cellStyle name="Обычный 2 2 2 2 4 3 2" xfId="19912"/>
    <cellStyle name="Обычный 2 2 2 2 4 3 2 2" xfId="19913"/>
    <cellStyle name="Обычный 2 2 2 2 4 3 2 2 2" xfId="19914"/>
    <cellStyle name="Обычный 2 2 2 2 4 3 2 2 2 2" xfId="19915"/>
    <cellStyle name="Обычный 2 2 2 2 4 3 2 2 2 2 2" xfId="19916"/>
    <cellStyle name="Обычный 2 2 2 2 4 3 2 2 2 3" xfId="19917"/>
    <cellStyle name="Обычный 2 2 2 2 4 3 2 2 3" xfId="19918"/>
    <cellStyle name="Обычный 2 2 2 2 4 3 2 2 3 2" xfId="19919"/>
    <cellStyle name="Обычный 2 2 2 2 4 3 2 2 4" xfId="19920"/>
    <cellStyle name="Обычный 2 2 2 2 4 3 2 3" xfId="19921"/>
    <cellStyle name="Обычный 2 2 2 2 4 3 2 3 2" xfId="19922"/>
    <cellStyle name="Обычный 2 2 2 2 4 3 2 3 2 2" xfId="19923"/>
    <cellStyle name="Обычный 2 2 2 2 4 3 2 3 3" xfId="19924"/>
    <cellStyle name="Обычный 2 2 2 2 4 3 2 4" xfId="19925"/>
    <cellStyle name="Обычный 2 2 2 2 4 3 2 4 2" xfId="19926"/>
    <cellStyle name="Обычный 2 2 2 2 4 3 2 5" xfId="19927"/>
    <cellStyle name="Обычный 2 2 2 2 4 3 3" xfId="19928"/>
    <cellStyle name="Обычный 2 2 2 2 4 3 3 2" xfId="19929"/>
    <cellStyle name="Обычный 2 2 2 2 4 3 3 2 2" xfId="19930"/>
    <cellStyle name="Обычный 2 2 2 2 4 3 3 2 2 2" xfId="19931"/>
    <cellStyle name="Обычный 2 2 2 2 4 3 3 2 3" xfId="19932"/>
    <cellStyle name="Обычный 2 2 2 2 4 3 3 3" xfId="19933"/>
    <cellStyle name="Обычный 2 2 2 2 4 3 3 3 2" xfId="19934"/>
    <cellStyle name="Обычный 2 2 2 2 4 3 3 4" xfId="19935"/>
    <cellStyle name="Обычный 2 2 2 2 4 3 4" xfId="19936"/>
    <cellStyle name="Обычный 2 2 2 2 4 3 4 2" xfId="19937"/>
    <cellStyle name="Обычный 2 2 2 2 4 3 4 2 2" xfId="19938"/>
    <cellStyle name="Обычный 2 2 2 2 4 3 4 3" xfId="19939"/>
    <cellStyle name="Обычный 2 2 2 2 4 3 5" xfId="19940"/>
    <cellStyle name="Обычный 2 2 2 2 4 3 5 2" xfId="19941"/>
    <cellStyle name="Обычный 2 2 2 2 4 3 6" xfId="19942"/>
    <cellStyle name="Обычный 2 2 2 2 4 4" xfId="19943"/>
    <cellStyle name="Обычный 2 2 2 2 4 4 2" xfId="19944"/>
    <cellStyle name="Обычный 2 2 2 2 4 4 2 2" xfId="19945"/>
    <cellStyle name="Обычный 2 2 2 2 4 4 2 2 2" xfId="19946"/>
    <cellStyle name="Обычный 2 2 2 2 4 4 2 2 2 2" xfId="19947"/>
    <cellStyle name="Обычный 2 2 2 2 4 4 2 2 2 2 2" xfId="19948"/>
    <cellStyle name="Обычный 2 2 2 2 4 4 2 2 2 3" xfId="19949"/>
    <cellStyle name="Обычный 2 2 2 2 4 4 2 2 3" xfId="19950"/>
    <cellStyle name="Обычный 2 2 2 2 4 4 2 2 3 2" xfId="19951"/>
    <cellStyle name="Обычный 2 2 2 2 4 4 2 2 4" xfId="19952"/>
    <cellStyle name="Обычный 2 2 2 2 4 4 2 3" xfId="19953"/>
    <cellStyle name="Обычный 2 2 2 2 4 4 2 3 2" xfId="19954"/>
    <cellStyle name="Обычный 2 2 2 2 4 4 2 3 2 2" xfId="19955"/>
    <cellStyle name="Обычный 2 2 2 2 4 4 2 3 3" xfId="19956"/>
    <cellStyle name="Обычный 2 2 2 2 4 4 2 4" xfId="19957"/>
    <cellStyle name="Обычный 2 2 2 2 4 4 2 4 2" xfId="19958"/>
    <cellStyle name="Обычный 2 2 2 2 4 4 2 5" xfId="19959"/>
    <cellStyle name="Обычный 2 2 2 2 4 4 3" xfId="19960"/>
    <cellStyle name="Обычный 2 2 2 2 4 4 3 2" xfId="19961"/>
    <cellStyle name="Обычный 2 2 2 2 4 4 3 2 2" xfId="19962"/>
    <cellStyle name="Обычный 2 2 2 2 4 4 3 2 2 2" xfId="19963"/>
    <cellStyle name="Обычный 2 2 2 2 4 4 3 2 3" xfId="19964"/>
    <cellStyle name="Обычный 2 2 2 2 4 4 3 3" xfId="19965"/>
    <cellStyle name="Обычный 2 2 2 2 4 4 3 3 2" xfId="19966"/>
    <cellStyle name="Обычный 2 2 2 2 4 4 3 4" xfId="19967"/>
    <cellStyle name="Обычный 2 2 2 2 4 4 4" xfId="19968"/>
    <cellStyle name="Обычный 2 2 2 2 4 4 4 2" xfId="19969"/>
    <cellStyle name="Обычный 2 2 2 2 4 4 4 2 2" xfId="19970"/>
    <cellStyle name="Обычный 2 2 2 2 4 4 4 3" xfId="19971"/>
    <cellStyle name="Обычный 2 2 2 2 4 4 5" xfId="19972"/>
    <cellStyle name="Обычный 2 2 2 2 4 4 5 2" xfId="19973"/>
    <cellStyle name="Обычный 2 2 2 2 4 4 6" xfId="19974"/>
    <cellStyle name="Обычный 2 2 2 2 4 5" xfId="19975"/>
    <cellStyle name="Обычный 2 2 2 2 4 5 2" xfId="19976"/>
    <cellStyle name="Обычный 2 2 2 2 4 5 2 2" xfId="19977"/>
    <cellStyle name="Обычный 2 2 2 2 4 5 2 2 2" xfId="19978"/>
    <cellStyle name="Обычный 2 2 2 2 4 5 2 2 2 2" xfId="19979"/>
    <cellStyle name="Обычный 2 2 2 2 4 5 2 2 2 2 2" xfId="19980"/>
    <cellStyle name="Обычный 2 2 2 2 4 5 2 2 2 3" xfId="19981"/>
    <cellStyle name="Обычный 2 2 2 2 4 5 2 2 3" xfId="19982"/>
    <cellStyle name="Обычный 2 2 2 2 4 5 2 2 3 2" xfId="19983"/>
    <cellStyle name="Обычный 2 2 2 2 4 5 2 2 4" xfId="19984"/>
    <cellStyle name="Обычный 2 2 2 2 4 5 2 3" xfId="19985"/>
    <cellStyle name="Обычный 2 2 2 2 4 5 2 3 2" xfId="19986"/>
    <cellStyle name="Обычный 2 2 2 2 4 5 2 3 2 2" xfId="19987"/>
    <cellStyle name="Обычный 2 2 2 2 4 5 2 3 3" xfId="19988"/>
    <cellStyle name="Обычный 2 2 2 2 4 5 2 4" xfId="19989"/>
    <cellStyle name="Обычный 2 2 2 2 4 5 2 4 2" xfId="19990"/>
    <cellStyle name="Обычный 2 2 2 2 4 5 2 5" xfId="19991"/>
    <cellStyle name="Обычный 2 2 2 2 4 5 3" xfId="19992"/>
    <cellStyle name="Обычный 2 2 2 2 4 5 3 2" xfId="19993"/>
    <cellStyle name="Обычный 2 2 2 2 4 5 3 2 2" xfId="19994"/>
    <cellStyle name="Обычный 2 2 2 2 4 5 3 2 2 2" xfId="19995"/>
    <cellStyle name="Обычный 2 2 2 2 4 5 3 2 3" xfId="19996"/>
    <cellStyle name="Обычный 2 2 2 2 4 5 3 3" xfId="19997"/>
    <cellStyle name="Обычный 2 2 2 2 4 5 3 3 2" xfId="19998"/>
    <cellStyle name="Обычный 2 2 2 2 4 5 3 4" xfId="19999"/>
    <cellStyle name="Обычный 2 2 2 2 4 5 4" xfId="20000"/>
    <cellStyle name="Обычный 2 2 2 2 4 5 4 2" xfId="20001"/>
    <cellStyle name="Обычный 2 2 2 2 4 5 4 2 2" xfId="20002"/>
    <cellStyle name="Обычный 2 2 2 2 4 5 4 3" xfId="20003"/>
    <cellStyle name="Обычный 2 2 2 2 4 5 5" xfId="20004"/>
    <cellStyle name="Обычный 2 2 2 2 4 5 5 2" xfId="20005"/>
    <cellStyle name="Обычный 2 2 2 2 4 5 6" xfId="20006"/>
    <cellStyle name="Обычный 2 2 2 2 4 6" xfId="20007"/>
    <cellStyle name="Обычный 2 2 2 2 4 6 2" xfId="20008"/>
    <cellStyle name="Обычный 2 2 2 2 4 6 2 2" xfId="20009"/>
    <cellStyle name="Обычный 2 2 2 2 4 6 2 2 2" xfId="20010"/>
    <cellStyle name="Обычный 2 2 2 2 4 6 2 2 2 2" xfId="20011"/>
    <cellStyle name="Обычный 2 2 2 2 4 6 2 2 3" xfId="20012"/>
    <cellStyle name="Обычный 2 2 2 2 4 6 2 3" xfId="20013"/>
    <cellStyle name="Обычный 2 2 2 2 4 6 2 3 2" xfId="20014"/>
    <cellStyle name="Обычный 2 2 2 2 4 6 2 4" xfId="20015"/>
    <cellStyle name="Обычный 2 2 2 2 4 6 3" xfId="20016"/>
    <cellStyle name="Обычный 2 2 2 2 4 6 3 2" xfId="20017"/>
    <cellStyle name="Обычный 2 2 2 2 4 6 3 2 2" xfId="20018"/>
    <cellStyle name="Обычный 2 2 2 2 4 6 3 3" xfId="20019"/>
    <cellStyle name="Обычный 2 2 2 2 4 6 4" xfId="20020"/>
    <cellStyle name="Обычный 2 2 2 2 4 6 4 2" xfId="20021"/>
    <cellStyle name="Обычный 2 2 2 2 4 6 5" xfId="20022"/>
    <cellStyle name="Обычный 2 2 2 2 4 7" xfId="20023"/>
    <cellStyle name="Обычный 2 2 2 2 4 7 2" xfId="20024"/>
    <cellStyle name="Обычный 2 2 2 2 4 7 2 2" xfId="20025"/>
    <cellStyle name="Обычный 2 2 2 2 4 7 2 2 2" xfId="20026"/>
    <cellStyle name="Обычный 2 2 2 2 4 7 2 3" xfId="20027"/>
    <cellStyle name="Обычный 2 2 2 2 4 7 3" xfId="20028"/>
    <cellStyle name="Обычный 2 2 2 2 4 7 3 2" xfId="20029"/>
    <cellStyle name="Обычный 2 2 2 2 4 7 4" xfId="20030"/>
    <cellStyle name="Обычный 2 2 2 2 4 8" xfId="20031"/>
    <cellStyle name="Обычный 2 2 2 2 4 8 2" xfId="20032"/>
    <cellStyle name="Обычный 2 2 2 2 4 8 2 2" xfId="20033"/>
    <cellStyle name="Обычный 2 2 2 2 4 8 3" xfId="20034"/>
    <cellStyle name="Обычный 2 2 2 2 4 9" xfId="20035"/>
    <cellStyle name="Обычный 2 2 2 2 4 9 2" xfId="20036"/>
    <cellStyle name="Обычный 2 2 2 2 5" xfId="20037"/>
    <cellStyle name="Обычный 2 2 2 2 5 2" xfId="20038"/>
    <cellStyle name="Обычный 2 2 2 2 5 2 2" xfId="20039"/>
    <cellStyle name="Обычный 2 2 2 2 5 2 2 2" xfId="20040"/>
    <cellStyle name="Обычный 2 2 2 2 5 2 2 2 2" xfId="20041"/>
    <cellStyle name="Обычный 2 2 2 2 5 2 2 2 2 2" xfId="20042"/>
    <cellStyle name="Обычный 2 2 2 2 5 2 2 2 3" xfId="20043"/>
    <cellStyle name="Обычный 2 2 2 2 5 2 2 3" xfId="20044"/>
    <cellStyle name="Обычный 2 2 2 2 5 2 2 3 2" xfId="20045"/>
    <cellStyle name="Обычный 2 2 2 2 5 2 2 4" xfId="20046"/>
    <cellStyle name="Обычный 2 2 2 2 5 2 3" xfId="20047"/>
    <cellStyle name="Обычный 2 2 2 2 5 2 3 2" xfId="20048"/>
    <cellStyle name="Обычный 2 2 2 2 5 2 3 2 2" xfId="20049"/>
    <cellStyle name="Обычный 2 2 2 2 5 2 3 3" xfId="20050"/>
    <cellStyle name="Обычный 2 2 2 2 5 2 4" xfId="20051"/>
    <cellStyle name="Обычный 2 2 2 2 5 2 4 2" xfId="20052"/>
    <cellStyle name="Обычный 2 2 2 2 5 2 5" xfId="20053"/>
    <cellStyle name="Обычный 2 2 2 2 5 3" xfId="20054"/>
    <cellStyle name="Обычный 2 2 2 2 5 3 2" xfId="20055"/>
    <cellStyle name="Обычный 2 2 2 2 5 3 2 2" xfId="20056"/>
    <cellStyle name="Обычный 2 2 2 2 5 3 2 2 2" xfId="20057"/>
    <cellStyle name="Обычный 2 2 2 2 5 3 2 3" xfId="20058"/>
    <cellStyle name="Обычный 2 2 2 2 5 3 3" xfId="20059"/>
    <cellStyle name="Обычный 2 2 2 2 5 3 3 2" xfId="20060"/>
    <cellStyle name="Обычный 2 2 2 2 5 3 4" xfId="20061"/>
    <cellStyle name="Обычный 2 2 2 2 5 4" xfId="20062"/>
    <cellStyle name="Обычный 2 2 2 2 5 4 2" xfId="20063"/>
    <cellStyle name="Обычный 2 2 2 2 5 4 2 2" xfId="20064"/>
    <cellStyle name="Обычный 2 2 2 2 5 4 3" xfId="20065"/>
    <cellStyle name="Обычный 2 2 2 2 5 5" xfId="20066"/>
    <cellStyle name="Обычный 2 2 2 2 5 5 2" xfId="20067"/>
    <cellStyle name="Обычный 2 2 2 2 5 6" xfId="20068"/>
    <cellStyle name="Обычный 2 2 2 2 6" xfId="20069"/>
    <cellStyle name="Обычный 2 2 2 2 6 2" xfId="20070"/>
    <cellStyle name="Обычный 2 2 2 2 6 2 2" xfId="20071"/>
    <cellStyle name="Обычный 2 2 2 2 6 2 2 2" xfId="20072"/>
    <cellStyle name="Обычный 2 2 2 2 6 2 2 2 2" xfId="20073"/>
    <cellStyle name="Обычный 2 2 2 2 6 2 2 2 2 2" xfId="20074"/>
    <cellStyle name="Обычный 2 2 2 2 6 2 2 2 3" xfId="20075"/>
    <cellStyle name="Обычный 2 2 2 2 6 2 2 3" xfId="20076"/>
    <cellStyle name="Обычный 2 2 2 2 6 2 2 3 2" xfId="20077"/>
    <cellStyle name="Обычный 2 2 2 2 6 2 2 4" xfId="20078"/>
    <cellStyle name="Обычный 2 2 2 2 6 2 3" xfId="20079"/>
    <cellStyle name="Обычный 2 2 2 2 6 2 3 2" xfId="20080"/>
    <cellStyle name="Обычный 2 2 2 2 6 2 3 2 2" xfId="20081"/>
    <cellStyle name="Обычный 2 2 2 2 6 2 3 3" xfId="20082"/>
    <cellStyle name="Обычный 2 2 2 2 6 2 4" xfId="20083"/>
    <cellStyle name="Обычный 2 2 2 2 6 2 4 2" xfId="20084"/>
    <cellStyle name="Обычный 2 2 2 2 6 2 5" xfId="20085"/>
    <cellStyle name="Обычный 2 2 2 2 6 3" xfId="20086"/>
    <cellStyle name="Обычный 2 2 2 2 6 3 2" xfId="20087"/>
    <cellStyle name="Обычный 2 2 2 2 6 3 2 2" xfId="20088"/>
    <cellStyle name="Обычный 2 2 2 2 6 3 2 2 2" xfId="20089"/>
    <cellStyle name="Обычный 2 2 2 2 6 3 2 3" xfId="20090"/>
    <cellStyle name="Обычный 2 2 2 2 6 3 3" xfId="20091"/>
    <cellStyle name="Обычный 2 2 2 2 6 3 3 2" xfId="20092"/>
    <cellStyle name="Обычный 2 2 2 2 6 3 4" xfId="20093"/>
    <cellStyle name="Обычный 2 2 2 2 6 4" xfId="20094"/>
    <cellStyle name="Обычный 2 2 2 2 6 4 2" xfId="20095"/>
    <cellStyle name="Обычный 2 2 2 2 6 4 2 2" xfId="20096"/>
    <cellStyle name="Обычный 2 2 2 2 6 4 3" xfId="20097"/>
    <cellStyle name="Обычный 2 2 2 2 6 5" xfId="20098"/>
    <cellStyle name="Обычный 2 2 2 2 6 5 2" xfId="20099"/>
    <cellStyle name="Обычный 2 2 2 2 6 6" xfId="20100"/>
    <cellStyle name="Обычный 2 2 2 2 7" xfId="20101"/>
    <cellStyle name="Обычный 2 2 2 2 7 2" xfId="20102"/>
    <cellStyle name="Обычный 2 2 2 2 7 2 2" xfId="20103"/>
    <cellStyle name="Обычный 2 2 2 2 7 2 2 2" xfId="20104"/>
    <cellStyle name="Обычный 2 2 2 2 7 2 2 2 2" xfId="20105"/>
    <cellStyle name="Обычный 2 2 2 2 7 2 2 2 2 2" xfId="20106"/>
    <cellStyle name="Обычный 2 2 2 2 7 2 2 2 3" xfId="20107"/>
    <cellStyle name="Обычный 2 2 2 2 7 2 2 3" xfId="20108"/>
    <cellStyle name="Обычный 2 2 2 2 7 2 2 3 2" xfId="20109"/>
    <cellStyle name="Обычный 2 2 2 2 7 2 2 4" xfId="20110"/>
    <cellStyle name="Обычный 2 2 2 2 7 2 3" xfId="20111"/>
    <cellStyle name="Обычный 2 2 2 2 7 2 3 2" xfId="20112"/>
    <cellStyle name="Обычный 2 2 2 2 7 2 3 2 2" xfId="20113"/>
    <cellStyle name="Обычный 2 2 2 2 7 2 3 3" xfId="20114"/>
    <cellStyle name="Обычный 2 2 2 2 7 2 4" xfId="20115"/>
    <cellStyle name="Обычный 2 2 2 2 7 2 4 2" xfId="20116"/>
    <cellStyle name="Обычный 2 2 2 2 7 2 5" xfId="20117"/>
    <cellStyle name="Обычный 2 2 2 2 7 3" xfId="20118"/>
    <cellStyle name="Обычный 2 2 2 2 7 3 2" xfId="20119"/>
    <cellStyle name="Обычный 2 2 2 2 7 3 2 2" xfId="20120"/>
    <cellStyle name="Обычный 2 2 2 2 7 3 2 2 2" xfId="20121"/>
    <cellStyle name="Обычный 2 2 2 2 7 3 2 3" xfId="20122"/>
    <cellStyle name="Обычный 2 2 2 2 7 3 3" xfId="20123"/>
    <cellStyle name="Обычный 2 2 2 2 7 3 3 2" xfId="20124"/>
    <cellStyle name="Обычный 2 2 2 2 7 3 4" xfId="20125"/>
    <cellStyle name="Обычный 2 2 2 2 7 4" xfId="20126"/>
    <cellStyle name="Обычный 2 2 2 2 7 4 2" xfId="20127"/>
    <cellStyle name="Обычный 2 2 2 2 7 4 2 2" xfId="20128"/>
    <cellStyle name="Обычный 2 2 2 2 7 4 3" xfId="20129"/>
    <cellStyle name="Обычный 2 2 2 2 7 5" xfId="20130"/>
    <cellStyle name="Обычный 2 2 2 2 7 5 2" xfId="20131"/>
    <cellStyle name="Обычный 2 2 2 2 7 6" xfId="20132"/>
    <cellStyle name="Обычный 2 2 2 2 8" xfId="20133"/>
    <cellStyle name="Обычный 2 2 2 2 8 2" xfId="20134"/>
    <cellStyle name="Обычный 2 2 2 2 8 2 2" xfId="20135"/>
    <cellStyle name="Обычный 2 2 2 2 8 2 2 2" xfId="20136"/>
    <cellStyle name="Обычный 2 2 2 2 8 2 2 2 2" xfId="20137"/>
    <cellStyle name="Обычный 2 2 2 2 8 2 2 2 2 2" xfId="20138"/>
    <cellStyle name="Обычный 2 2 2 2 8 2 2 2 3" xfId="20139"/>
    <cellStyle name="Обычный 2 2 2 2 8 2 2 3" xfId="20140"/>
    <cellStyle name="Обычный 2 2 2 2 8 2 2 3 2" xfId="20141"/>
    <cellStyle name="Обычный 2 2 2 2 8 2 2 4" xfId="20142"/>
    <cellStyle name="Обычный 2 2 2 2 8 2 3" xfId="20143"/>
    <cellStyle name="Обычный 2 2 2 2 8 2 3 2" xfId="20144"/>
    <cellStyle name="Обычный 2 2 2 2 8 2 3 2 2" xfId="20145"/>
    <cellStyle name="Обычный 2 2 2 2 8 2 3 3" xfId="20146"/>
    <cellStyle name="Обычный 2 2 2 2 8 2 4" xfId="20147"/>
    <cellStyle name="Обычный 2 2 2 2 8 2 4 2" xfId="20148"/>
    <cellStyle name="Обычный 2 2 2 2 8 2 5" xfId="20149"/>
    <cellStyle name="Обычный 2 2 2 2 8 3" xfId="20150"/>
    <cellStyle name="Обычный 2 2 2 2 8 3 2" xfId="20151"/>
    <cellStyle name="Обычный 2 2 2 2 8 3 2 2" xfId="20152"/>
    <cellStyle name="Обычный 2 2 2 2 8 3 2 2 2" xfId="20153"/>
    <cellStyle name="Обычный 2 2 2 2 8 3 2 3" xfId="20154"/>
    <cellStyle name="Обычный 2 2 2 2 8 3 3" xfId="20155"/>
    <cellStyle name="Обычный 2 2 2 2 8 3 3 2" xfId="20156"/>
    <cellStyle name="Обычный 2 2 2 2 8 3 4" xfId="20157"/>
    <cellStyle name="Обычный 2 2 2 2 8 4" xfId="20158"/>
    <cellStyle name="Обычный 2 2 2 2 8 4 2" xfId="20159"/>
    <cellStyle name="Обычный 2 2 2 2 8 4 2 2" xfId="20160"/>
    <cellStyle name="Обычный 2 2 2 2 8 4 3" xfId="20161"/>
    <cellStyle name="Обычный 2 2 2 2 8 5" xfId="20162"/>
    <cellStyle name="Обычный 2 2 2 2 8 5 2" xfId="20163"/>
    <cellStyle name="Обычный 2 2 2 2 8 6" xfId="20164"/>
    <cellStyle name="Обычный 2 2 2 2 9" xfId="20165"/>
    <cellStyle name="Обычный 2 2 2 2 9 2" xfId="20166"/>
    <cellStyle name="Обычный 2 2 2 2 9 2 2" xfId="20167"/>
    <cellStyle name="Обычный 2 2 2 2 9 2 2 2" xfId="20168"/>
    <cellStyle name="Обычный 2 2 2 2 9 2 2 2 2" xfId="20169"/>
    <cellStyle name="Обычный 2 2 2 2 9 2 2 3" xfId="20170"/>
    <cellStyle name="Обычный 2 2 2 2 9 2 3" xfId="20171"/>
    <cellStyle name="Обычный 2 2 2 2 9 2 3 2" xfId="20172"/>
    <cellStyle name="Обычный 2 2 2 2 9 2 4" xfId="20173"/>
    <cellStyle name="Обычный 2 2 2 2 9 3" xfId="20174"/>
    <cellStyle name="Обычный 2 2 2 2 9 3 2" xfId="20175"/>
    <cellStyle name="Обычный 2 2 2 2 9 3 2 2" xfId="20176"/>
    <cellStyle name="Обычный 2 2 2 2 9 3 3" xfId="20177"/>
    <cellStyle name="Обычный 2 2 2 2 9 4" xfId="20178"/>
    <cellStyle name="Обычный 2 2 2 2 9 4 2" xfId="20179"/>
    <cellStyle name="Обычный 2 2 2 2 9 5" xfId="20180"/>
    <cellStyle name="Обычный 2 2 2 2_Приложение к Служебной записке" xfId="44784"/>
    <cellStyle name="Обычный 2 2 2 20" xfId="44785"/>
    <cellStyle name="Обычный 2 2 2 3" xfId="20181"/>
    <cellStyle name="Обычный 2 2 2 3 10" xfId="20182"/>
    <cellStyle name="Обычный 2 2 2 3 11" xfId="20183"/>
    <cellStyle name="Обычный 2 2 2 3 11 2" xfId="20184"/>
    <cellStyle name="Обычный 2 2 2 3 12" xfId="20185"/>
    <cellStyle name="Обычный 2 2 2 3 2" xfId="20186"/>
    <cellStyle name="Обычный 2 2 2 3 2 10" xfId="20187"/>
    <cellStyle name="Обычный 2 2 2 3 2 2" xfId="20188"/>
    <cellStyle name="Обычный 2 2 2 3 2 2 2" xfId="20189"/>
    <cellStyle name="Обычный 2 2 2 3 2 2 2 2" xfId="20190"/>
    <cellStyle name="Обычный 2 2 2 3 2 2 2 2 2" xfId="20191"/>
    <cellStyle name="Обычный 2 2 2 3 2 2 2 2 2 2" xfId="20192"/>
    <cellStyle name="Обычный 2 2 2 3 2 2 2 2 2 2 2" xfId="20193"/>
    <cellStyle name="Обычный 2 2 2 3 2 2 2 2 2 3" xfId="20194"/>
    <cellStyle name="Обычный 2 2 2 3 2 2 2 2 3" xfId="20195"/>
    <cellStyle name="Обычный 2 2 2 3 2 2 2 2 3 2" xfId="20196"/>
    <cellStyle name="Обычный 2 2 2 3 2 2 2 2 4" xfId="20197"/>
    <cellStyle name="Обычный 2 2 2 3 2 2 2 3" xfId="20198"/>
    <cellStyle name="Обычный 2 2 2 3 2 2 2 3 2" xfId="20199"/>
    <cellStyle name="Обычный 2 2 2 3 2 2 2 3 2 2" xfId="20200"/>
    <cellStyle name="Обычный 2 2 2 3 2 2 2 3 3" xfId="20201"/>
    <cellStyle name="Обычный 2 2 2 3 2 2 2 4" xfId="20202"/>
    <cellStyle name="Обычный 2 2 2 3 2 2 2 4 2" xfId="20203"/>
    <cellStyle name="Обычный 2 2 2 3 2 2 2 5" xfId="20204"/>
    <cellStyle name="Обычный 2 2 2 3 2 2 3" xfId="20205"/>
    <cellStyle name="Обычный 2 2 2 3 2 2 3 2" xfId="20206"/>
    <cellStyle name="Обычный 2 2 2 3 2 2 3 2 2" xfId="20207"/>
    <cellStyle name="Обычный 2 2 2 3 2 2 3 2 2 2" xfId="20208"/>
    <cellStyle name="Обычный 2 2 2 3 2 2 3 2 3" xfId="20209"/>
    <cellStyle name="Обычный 2 2 2 3 2 2 3 3" xfId="20210"/>
    <cellStyle name="Обычный 2 2 2 3 2 2 3 3 2" xfId="20211"/>
    <cellStyle name="Обычный 2 2 2 3 2 2 3 4" xfId="20212"/>
    <cellStyle name="Обычный 2 2 2 3 2 2 4" xfId="20213"/>
    <cellStyle name="Обычный 2 2 2 3 2 2 4 2" xfId="20214"/>
    <cellStyle name="Обычный 2 2 2 3 2 2 4 2 2" xfId="20215"/>
    <cellStyle name="Обычный 2 2 2 3 2 2 4 3" xfId="20216"/>
    <cellStyle name="Обычный 2 2 2 3 2 2 5" xfId="20217"/>
    <cellStyle name="Обычный 2 2 2 3 2 2 5 2" xfId="20218"/>
    <cellStyle name="Обычный 2 2 2 3 2 2 6" xfId="20219"/>
    <cellStyle name="Обычный 2 2 2 3 2 3" xfId="20220"/>
    <cellStyle name="Обычный 2 2 2 3 2 3 2" xfId="20221"/>
    <cellStyle name="Обычный 2 2 2 3 2 3 2 2" xfId="20222"/>
    <cellStyle name="Обычный 2 2 2 3 2 3 2 2 2" xfId="20223"/>
    <cellStyle name="Обычный 2 2 2 3 2 3 2 2 2 2" xfId="20224"/>
    <cellStyle name="Обычный 2 2 2 3 2 3 2 2 2 2 2" xfId="20225"/>
    <cellStyle name="Обычный 2 2 2 3 2 3 2 2 2 3" xfId="20226"/>
    <cellStyle name="Обычный 2 2 2 3 2 3 2 2 3" xfId="20227"/>
    <cellStyle name="Обычный 2 2 2 3 2 3 2 2 3 2" xfId="20228"/>
    <cellStyle name="Обычный 2 2 2 3 2 3 2 2 4" xfId="20229"/>
    <cellStyle name="Обычный 2 2 2 3 2 3 2 3" xfId="20230"/>
    <cellStyle name="Обычный 2 2 2 3 2 3 2 3 2" xfId="20231"/>
    <cellStyle name="Обычный 2 2 2 3 2 3 2 3 2 2" xfId="20232"/>
    <cellStyle name="Обычный 2 2 2 3 2 3 2 3 3" xfId="20233"/>
    <cellStyle name="Обычный 2 2 2 3 2 3 2 4" xfId="20234"/>
    <cellStyle name="Обычный 2 2 2 3 2 3 2 4 2" xfId="20235"/>
    <cellStyle name="Обычный 2 2 2 3 2 3 2 5" xfId="20236"/>
    <cellStyle name="Обычный 2 2 2 3 2 3 3" xfId="20237"/>
    <cellStyle name="Обычный 2 2 2 3 2 3 3 2" xfId="20238"/>
    <cellStyle name="Обычный 2 2 2 3 2 3 3 2 2" xfId="20239"/>
    <cellStyle name="Обычный 2 2 2 3 2 3 3 2 2 2" xfId="20240"/>
    <cellStyle name="Обычный 2 2 2 3 2 3 3 2 3" xfId="20241"/>
    <cellStyle name="Обычный 2 2 2 3 2 3 3 3" xfId="20242"/>
    <cellStyle name="Обычный 2 2 2 3 2 3 3 3 2" xfId="20243"/>
    <cellStyle name="Обычный 2 2 2 3 2 3 3 4" xfId="20244"/>
    <cellStyle name="Обычный 2 2 2 3 2 3 4" xfId="20245"/>
    <cellStyle name="Обычный 2 2 2 3 2 3 4 2" xfId="20246"/>
    <cellStyle name="Обычный 2 2 2 3 2 3 4 2 2" xfId="20247"/>
    <cellStyle name="Обычный 2 2 2 3 2 3 4 3" xfId="20248"/>
    <cellStyle name="Обычный 2 2 2 3 2 3 5" xfId="20249"/>
    <cellStyle name="Обычный 2 2 2 3 2 3 5 2" xfId="20250"/>
    <cellStyle name="Обычный 2 2 2 3 2 3 6" xfId="20251"/>
    <cellStyle name="Обычный 2 2 2 3 2 4" xfId="20252"/>
    <cellStyle name="Обычный 2 2 2 3 2 4 2" xfId="20253"/>
    <cellStyle name="Обычный 2 2 2 3 2 4 2 2" xfId="20254"/>
    <cellStyle name="Обычный 2 2 2 3 2 4 2 2 2" xfId="20255"/>
    <cellStyle name="Обычный 2 2 2 3 2 4 2 2 2 2" xfId="20256"/>
    <cellStyle name="Обычный 2 2 2 3 2 4 2 2 2 2 2" xfId="20257"/>
    <cellStyle name="Обычный 2 2 2 3 2 4 2 2 2 3" xfId="20258"/>
    <cellStyle name="Обычный 2 2 2 3 2 4 2 2 3" xfId="20259"/>
    <cellStyle name="Обычный 2 2 2 3 2 4 2 2 3 2" xfId="20260"/>
    <cellStyle name="Обычный 2 2 2 3 2 4 2 2 4" xfId="20261"/>
    <cellStyle name="Обычный 2 2 2 3 2 4 2 3" xfId="20262"/>
    <cellStyle name="Обычный 2 2 2 3 2 4 2 3 2" xfId="20263"/>
    <cellStyle name="Обычный 2 2 2 3 2 4 2 3 2 2" xfId="20264"/>
    <cellStyle name="Обычный 2 2 2 3 2 4 2 3 3" xfId="20265"/>
    <cellStyle name="Обычный 2 2 2 3 2 4 2 4" xfId="20266"/>
    <cellStyle name="Обычный 2 2 2 3 2 4 2 4 2" xfId="20267"/>
    <cellStyle name="Обычный 2 2 2 3 2 4 2 5" xfId="20268"/>
    <cellStyle name="Обычный 2 2 2 3 2 4 3" xfId="20269"/>
    <cellStyle name="Обычный 2 2 2 3 2 4 3 2" xfId="20270"/>
    <cellStyle name="Обычный 2 2 2 3 2 4 3 2 2" xfId="20271"/>
    <cellStyle name="Обычный 2 2 2 3 2 4 3 2 2 2" xfId="20272"/>
    <cellStyle name="Обычный 2 2 2 3 2 4 3 2 3" xfId="20273"/>
    <cellStyle name="Обычный 2 2 2 3 2 4 3 3" xfId="20274"/>
    <cellStyle name="Обычный 2 2 2 3 2 4 3 3 2" xfId="20275"/>
    <cellStyle name="Обычный 2 2 2 3 2 4 3 4" xfId="20276"/>
    <cellStyle name="Обычный 2 2 2 3 2 4 4" xfId="20277"/>
    <cellStyle name="Обычный 2 2 2 3 2 4 4 2" xfId="20278"/>
    <cellStyle name="Обычный 2 2 2 3 2 4 4 2 2" xfId="20279"/>
    <cellStyle name="Обычный 2 2 2 3 2 4 4 3" xfId="20280"/>
    <cellStyle name="Обычный 2 2 2 3 2 4 5" xfId="20281"/>
    <cellStyle name="Обычный 2 2 2 3 2 4 5 2" xfId="20282"/>
    <cellStyle name="Обычный 2 2 2 3 2 4 6" xfId="20283"/>
    <cellStyle name="Обычный 2 2 2 3 2 5" xfId="20284"/>
    <cellStyle name="Обычный 2 2 2 3 2 5 2" xfId="20285"/>
    <cellStyle name="Обычный 2 2 2 3 2 5 2 2" xfId="20286"/>
    <cellStyle name="Обычный 2 2 2 3 2 5 2 2 2" xfId="20287"/>
    <cellStyle name="Обычный 2 2 2 3 2 5 2 2 2 2" xfId="20288"/>
    <cellStyle name="Обычный 2 2 2 3 2 5 2 2 2 2 2" xfId="20289"/>
    <cellStyle name="Обычный 2 2 2 3 2 5 2 2 2 3" xfId="20290"/>
    <cellStyle name="Обычный 2 2 2 3 2 5 2 2 3" xfId="20291"/>
    <cellStyle name="Обычный 2 2 2 3 2 5 2 2 3 2" xfId="20292"/>
    <cellStyle name="Обычный 2 2 2 3 2 5 2 2 4" xfId="20293"/>
    <cellStyle name="Обычный 2 2 2 3 2 5 2 3" xfId="20294"/>
    <cellStyle name="Обычный 2 2 2 3 2 5 2 3 2" xfId="20295"/>
    <cellStyle name="Обычный 2 2 2 3 2 5 2 3 2 2" xfId="20296"/>
    <cellStyle name="Обычный 2 2 2 3 2 5 2 3 3" xfId="20297"/>
    <cellStyle name="Обычный 2 2 2 3 2 5 2 4" xfId="20298"/>
    <cellStyle name="Обычный 2 2 2 3 2 5 2 4 2" xfId="20299"/>
    <cellStyle name="Обычный 2 2 2 3 2 5 2 5" xfId="20300"/>
    <cellStyle name="Обычный 2 2 2 3 2 5 3" xfId="20301"/>
    <cellStyle name="Обычный 2 2 2 3 2 5 3 2" xfId="20302"/>
    <cellStyle name="Обычный 2 2 2 3 2 5 3 2 2" xfId="20303"/>
    <cellStyle name="Обычный 2 2 2 3 2 5 3 2 2 2" xfId="20304"/>
    <cellStyle name="Обычный 2 2 2 3 2 5 3 2 3" xfId="20305"/>
    <cellStyle name="Обычный 2 2 2 3 2 5 3 3" xfId="20306"/>
    <cellStyle name="Обычный 2 2 2 3 2 5 3 3 2" xfId="20307"/>
    <cellStyle name="Обычный 2 2 2 3 2 5 3 4" xfId="20308"/>
    <cellStyle name="Обычный 2 2 2 3 2 5 4" xfId="20309"/>
    <cellStyle name="Обычный 2 2 2 3 2 5 4 2" xfId="20310"/>
    <cellStyle name="Обычный 2 2 2 3 2 5 4 2 2" xfId="20311"/>
    <cellStyle name="Обычный 2 2 2 3 2 5 4 3" xfId="20312"/>
    <cellStyle name="Обычный 2 2 2 3 2 5 5" xfId="20313"/>
    <cellStyle name="Обычный 2 2 2 3 2 5 5 2" xfId="20314"/>
    <cellStyle name="Обычный 2 2 2 3 2 5 6" xfId="20315"/>
    <cellStyle name="Обычный 2 2 2 3 2 6" xfId="20316"/>
    <cellStyle name="Обычный 2 2 2 3 2 6 2" xfId="20317"/>
    <cellStyle name="Обычный 2 2 2 3 2 6 2 2" xfId="20318"/>
    <cellStyle name="Обычный 2 2 2 3 2 6 2 2 2" xfId="20319"/>
    <cellStyle name="Обычный 2 2 2 3 2 6 2 2 2 2" xfId="20320"/>
    <cellStyle name="Обычный 2 2 2 3 2 6 2 2 3" xfId="20321"/>
    <cellStyle name="Обычный 2 2 2 3 2 6 2 3" xfId="20322"/>
    <cellStyle name="Обычный 2 2 2 3 2 6 2 3 2" xfId="20323"/>
    <cellStyle name="Обычный 2 2 2 3 2 6 2 4" xfId="20324"/>
    <cellStyle name="Обычный 2 2 2 3 2 6 3" xfId="20325"/>
    <cellStyle name="Обычный 2 2 2 3 2 6 3 2" xfId="20326"/>
    <cellStyle name="Обычный 2 2 2 3 2 6 3 2 2" xfId="20327"/>
    <cellStyle name="Обычный 2 2 2 3 2 6 3 3" xfId="20328"/>
    <cellStyle name="Обычный 2 2 2 3 2 6 4" xfId="20329"/>
    <cellStyle name="Обычный 2 2 2 3 2 6 4 2" xfId="20330"/>
    <cellStyle name="Обычный 2 2 2 3 2 6 5" xfId="20331"/>
    <cellStyle name="Обычный 2 2 2 3 2 7" xfId="20332"/>
    <cellStyle name="Обычный 2 2 2 3 2 7 2" xfId="20333"/>
    <cellStyle name="Обычный 2 2 2 3 2 7 2 2" xfId="20334"/>
    <cellStyle name="Обычный 2 2 2 3 2 7 2 2 2" xfId="20335"/>
    <cellStyle name="Обычный 2 2 2 3 2 7 2 3" xfId="20336"/>
    <cellStyle name="Обычный 2 2 2 3 2 7 3" xfId="20337"/>
    <cellStyle name="Обычный 2 2 2 3 2 7 3 2" xfId="20338"/>
    <cellStyle name="Обычный 2 2 2 3 2 7 4" xfId="20339"/>
    <cellStyle name="Обычный 2 2 2 3 2 8" xfId="20340"/>
    <cellStyle name="Обычный 2 2 2 3 2 8 2" xfId="20341"/>
    <cellStyle name="Обычный 2 2 2 3 2 8 2 2" xfId="20342"/>
    <cellStyle name="Обычный 2 2 2 3 2 8 3" xfId="20343"/>
    <cellStyle name="Обычный 2 2 2 3 2 9" xfId="20344"/>
    <cellStyle name="Обычный 2 2 2 3 2 9 2" xfId="20345"/>
    <cellStyle name="Обычный 2 2 2 3 3" xfId="20346"/>
    <cellStyle name="Обычный 2 2 2 3 3 2" xfId="20347"/>
    <cellStyle name="Обычный 2 2 2 3 3 2 2" xfId="20348"/>
    <cellStyle name="Обычный 2 2 2 3 3 2 2 2" xfId="20349"/>
    <cellStyle name="Обычный 2 2 2 3 3 2 2 2 2" xfId="20350"/>
    <cellStyle name="Обычный 2 2 2 3 3 2 2 2 2 2" xfId="20351"/>
    <cellStyle name="Обычный 2 2 2 3 3 2 2 2 3" xfId="20352"/>
    <cellStyle name="Обычный 2 2 2 3 3 2 2 3" xfId="20353"/>
    <cellStyle name="Обычный 2 2 2 3 3 2 2 3 2" xfId="20354"/>
    <cellStyle name="Обычный 2 2 2 3 3 2 2 4" xfId="20355"/>
    <cellStyle name="Обычный 2 2 2 3 3 2 3" xfId="20356"/>
    <cellStyle name="Обычный 2 2 2 3 3 2 3 2" xfId="20357"/>
    <cellStyle name="Обычный 2 2 2 3 3 2 3 2 2" xfId="20358"/>
    <cellStyle name="Обычный 2 2 2 3 3 2 3 3" xfId="20359"/>
    <cellStyle name="Обычный 2 2 2 3 3 2 4" xfId="20360"/>
    <cellStyle name="Обычный 2 2 2 3 3 2 4 2" xfId="20361"/>
    <cellStyle name="Обычный 2 2 2 3 3 2 5" xfId="20362"/>
    <cellStyle name="Обычный 2 2 2 3 3 3" xfId="20363"/>
    <cellStyle name="Обычный 2 2 2 3 3 3 2" xfId="20364"/>
    <cellStyle name="Обычный 2 2 2 3 3 3 2 2" xfId="20365"/>
    <cellStyle name="Обычный 2 2 2 3 3 3 2 2 2" xfId="20366"/>
    <cellStyle name="Обычный 2 2 2 3 3 3 2 3" xfId="20367"/>
    <cellStyle name="Обычный 2 2 2 3 3 3 3" xfId="20368"/>
    <cellStyle name="Обычный 2 2 2 3 3 3 3 2" xfId="20369"/>
    <cellStyle name="Обычный 2 2 2 3 3 3 4" xfId="20370"/>
    <cellStyle name="Обычный 2 2 2 3 3 4" xfId="20371"/>
    <cellStyle name="Обычный 2 2 2 3 3 4 2" xfId="20372"/>
    <cellStyle name="Обычный 2 2 2 3 3 4 2 2" xfId="20373"/>
    <cellStyle name="Обычный 2 2 2 3 3 4 3" xfId="20374"/>
    <cellStyle name="Обычный 2 2 2 3 3 5" xfId="20375"/>
    <cellStyle name="Обычный 2 2 2 3 3 5 2" xfId="20376"/>
    <cellStyle name="Обычный 2 2 2 3 3 6" xfId="20377"/>
    <cellStyle name="Обычный 2 2 2 3 4" xfId="20378"/>
    <cellStyle name="Обычный 2 2 2 3 4 2" xfId="20379"/>
    <cellStyle name="Обычный 2 2 2 3 4 2 2" xfId="20380"/>
    <cellStyle name="Обычный 2 2 2 3 4 2 2 2" xfId="20381"/>
    <cellStyle name="Обычный 2 2 2 3 4 2 2 2 2" xfId="20382"/>
    <cellStyle name="Обычный 2 2 2 3 4 2 2 2 2 2" xfId="20383"/>
    <cellStyle name="Обычный 2 2 2 3 4 2 2 2 3" xfId="20384"/>
    <cellStyle name="Обычный 2 2 2 3 4 2 2 3" xfId="20385"/>
    <cellStyle name="Обычный 2 2 2 3 4 2 2 3 2" xfId="20386"/>
    <cellStyle name="Обычный 2 2 2 3 4 2 2 4" xfId="20387"/>
    <cellStyle name="Обычный 2 2 2 3 4 2 3" xfId="20388"/>
    <cellStyle name="Обычный 2 2 2 3 4 2 3 2" xfId="20389"/>
    <cellStyle name="Обычный 2 2 2 3 4 2 3 2 2" xfId="20390"/>
    <cellStyle name="Обычный 2 2 2 3 4 2 3 3" xfId="20391"/>
    <cellStyle name="Обычный 2 2 2 3 4 2 4" xfId="20392"/>
    <cellStyle name="Обычный 2 2 2 3 4 2 4 2" xfId="20393"/>
    <cellStyle name="Обычный 2 2 2 3 4 2 5" xfId="20394"/>
    <cellStyle name="Обычный 2 2 2 3 4 3" xfId="20395"/>
    <cellStyle name="Обычный 2 2 2 3 4 3 2" xfId="20396"/>
    <cellStyle name="Обычный 2 2 2 3 4 3 2 2" xfId="20397"/>
    <cellStyle name="Обычный 2 2 2 3 4 3 2 2 2" xfId="20398"/>
    <cellStyle name="Обычный 2 2 2 3 4 3 2 3" xfId="20399"/>
    <cellStyle name="Обычный 2 2 2 3 4 3 3" xfId="20400"/>
    <cellStyle name="Обычный 2 2 2 3 4 3 3 2" xfId="20401"/>
    <cellStyle name="Обычный 2 2 2 3 4 3 4" xfId="20402"/>
    <cellStyle name="Обычный 2 2 2 3 4 4" xfId="20403"/>
    <cellStyle name="Обычный 2 2 2 3 4 4 2" xfId="20404"/>
    <cellStyle name="Обычный 2 2 2 3 4 4 2 2" xfId="20405"/>
    <cellStyle name="Обычный 2 2 2 3 4 4 3" xfId="20406"/>
    <cellStyle name="Обычный 2 2 2 3 4 5" xfId="20407"/>
    <cellStyle name="Обычный 2 2 2 3 4 5 2" xfId="20408"/>
    <cellStyle name="Обычный 2 2 2 3 4 6" xfId="20409"/>
    <cellStyle name="Обычный 2 2 2 3 5" xfId="20410"/>
    <cellStyle name="Обычный 2 2 2 3 5 2" xfId="20411"/>
    <cellStyle name="Обычный 2 2 2 3 5 2 2" xfId="20412"/>
    <cellStyle name="Обычный 2 2 2 3 5 2 2 2" xfId="20413"/>
    <cellStyle name="Обычный 2 2 2 3 5 2 2 2 2" xfId="20414"/>
    <cellStyle name="Обычный 2 2 2 3 5 2 2 2 2 2" xfId="20415"/>
    <cellStyle name="Обычный 2 2 2 3 5 2 2 2 3" xfId="20416"/>
    <cellStyle name="Обычный 2 2 2 3 5 2 2 3" xfId="20417"/>
    <cellStyle name="Обычный 2 2 2 3 5 2 2 3 2" xfId="20418"/>
    <cellStyle name="Обычный 2 2 2 3 5 2 2 4" xfId="20419"/>
    <cellStyle name="Обычный 2 2 2 3 5 2 3" xfId="20420"/>
    <cellStyle name="Обычный 2 2 2 3 5 2 3 2" xfId="20421"/>
    <cellStyle name="Обычный 2 2 2 3 5 2 3 2 2" xfId="20422"/>
    <cellStyle name="Обычный 2 2 2 3 5 2 3 3" xfId="20423"/>
    <cellStyle name="Обычный 2 2 2 3 5 2 4" xfId="20424"/>
    <cellStyle name="Обычный 2 2 2 3 5 2 4 2" xfId="20425"/>
    <cellStyle name="Обычный 2 2 2 3 5 2 5" xfId="20426"/>
    <cellStyle name="Обычный 2 2 2 3 5 3" xfId="20427"/>
    <cellStyle name="Обычный 2 2 2 3 5 3 2" xfId="20428"/>
    <cellStyle name="Обычный 2 2 2 3 5 3 2 2" xfId="20429"/>
    <cellStyle name="Обычный 2 2 2 3 5 3 2 2 2" xfId="20430"/>
    <cellStyle name="Обычный 2 2 2 3 5 3 2 3" xfId="20431"/>
    <cellStyle name="Обычный 2 2 2 3 5 3 3" xfId="20432"/>
    <cellStyle name="Обычный 2 2 2 3 5 3 3 2" xfId="20433"/>
    <cellStyle name="Обычный 2 2 2 3 5 3 4" xfId="20434"/>
    <cellStyle name="Обычный 2 2 2 3 5 4" xfId="20435"/>
    <cellStyle name="Обычный 2 2 2 3 5 4 2" xfId="20436"/>
    <cellStyle name="Обычный 2 2 2 3 5 4 2 2" xfId="20437"/>
    <cellStyle name="Обычный 2 2 2 3 5 4 3" xfId="20438"/>
    <cellStyle name="Обычный 2 2 2 3 5 5" xfId="20439"/>
    <cellStyle name="Обычный 2 2 2 3 5 5 2" xfId="20440"/>
    <cellStyle name="Обычный 2 2 2 3 5 6" xfId="20441"/>
    <cellStyle name="Обычный 2 2 2 3 6" xfId="20442"/>
    <cellStyle name="Обычный 2 2 2 3 6 2" xfId="20443"/>
    <cellStyle name="Обычный 2 2 2 3 6 2 2" xfId="20444"/>
    <cellStyle name="Обычный 2 2 2 3 6 2 2 2" xfId="20445"/>
    <cellStyle name="Обычный 2 2 2 3 6 2 2 2 2" xfId="20446"/>
    <cellStyle name="Обычный 2 2 2 3 6 2 2 2 2 2" xfId="20447"/>
    <cellStyle name="Обычный 2 2 2 3 6 2 2 2 3" xfId="20448"/>
    <cellStyle name="Обычный 2 2 2 3 6 2 2 3" xfId="20449"/>
    <cellStyle name="Обычный 2 2 2 3 6 2 2 3 2" xfId="20450"/>
    <cellStyle name="Обычный 2 2 2 3 6 2 2 4" xfId="20451"/>
    <cellStyle name="Обычный 2 2 2 3 6 2 3" xfId="20452"/>
    <cellStyle name="Обычный 2 2 2 3 6 2 3 2" xfId="20453"/>
    <cellStyle name="Обычный 2 2 2 3 6 2 3 2 2" xfId="20454"/>
    <cellStyle name="Обычный 2 2 2 3 6 2 3 3" xfId="20455"/>
    <cellStyle name="Обычный 2 2 2 3 6 2 4" xfId="20456"/>
    <cellStyle name="Обычный 2 2 2 3 6 2 4 2" xfId="20457"/>
    <cellStyle name="Обычный 2 2 2 3 6 2 5" xfId="20458"/>
    <cellStyle name="Обычный 2 2 2 3 6 3" xfId="20459"/>
    <cellStyle name="Обычный 2 2 2 3 6 3 2" xfId="20460"/>
    <cellStyle name="Обычный 2 2 2 3 6 3 2 2" xfId="20461"/>
    <cellStyle name="Обычный 2 2 2 3 6 3 2 2 2" xfId="20462"/>
    <cellStyle name="Обычный 2 2 2 3 6 3 2 3" xfId="20463"/>
    <cellStyle name="Обычный 2 2 2 3 6 3 3" xfId="20464"/>
    <cellStyle name="Обычный 2 2 2 3 6 3 3 2" xfId="20465"/>
    <cellStyle name="Обычный 2 2 2 3 6 3 4" xfId="20466"/>
    <cellStyle name="Обычный 2 2 2 3 6 4" xfId="20467"/>
    <cellStyle name="Обычный 2 2 2 3 6 4 2" xfId="20468"/>
    <cellStyle name="Обычный 2 2 2 3 6 4 2 2" xfId="20469"/>
    <cellStyle name="Обычный 2 2 2 3 6 4 3" xfId="20470"/>
    <cellStyle name="Обычный 2 2 2 3 6 5" xfId="20471"/>
    <cellStyle name="Обычный 2 2 2 3 6 5 2" xfId="20472"/>
    <cellStyle name="Обычный 2 2 2 3 6 6" xfId="20473"/>
    <cellStyle name="Обычный 2 2 2 3 7" xfId="20474"/>
    <cellStyle name="Обычный 2 2 2 3 7 2" xfId="20475"/>
    <cellStyle name="Обычный 2 2 2 3 7 2 2" xfId="20476"/>
    <cellStyle name="Обычный 2 2 2 3 7 2 2 2" xfId="20477"/>
    <cellStyle name="Обычный 2 2 2 3 7 2 2 2 2" xfId="20478"/>
    <cellStyle name="Обычный 2 2 2 3 7 2 2 3" xfId="20479"/>
    <cellStyle name="Обычный 2 2 2 3 7 2 3" xfId="20480"/>
    <cellStyle name="Обычный 2 2 2 3 7 2 3 2" xfId="20481"/>
    <cellStyle name="Обычный 2 2 2 3 7 2 4" xfId="20482"/>
    <cellStyle name="Обычный 2 2 2 3 7 3" xfId="20483"/>
    <cellStyle name="Обычный 2 2 2 3 7 3 2" xfId="20484"/>
    <cellStyle name="Обычный 2 2 2 3 7 3 2 2" xfId="20485"/>
    <cellStyle name="Обычный 2 2 2 3 7 3 3" xfId="20486"/>
    <cellStyle name="Обычный 2 2 2 3 7 4" xfId="20487"/>
    <cellStyle name="Обычный 2 2 2 3 7 4 2" xfId="20488"/>
    <cellStyle name="Обычный 2 2 2 3 7 5" xfId="20489"/>
    <cellStyle name="Обычный 2 2 2 3 8" xfId="20490"/>
    <cellStyle name="Обычный 2 2 2 3 8 2" xfId="20491"/>
    <cellStyle name="Обычный 2 2 2 3 8 2 2" xfId="20492"/>
    <cellStyle name="Обычный 2 2 2 3 8 2 2 2" xfId="20493"/>
    <cellStyle name="Обычный 2 2 2 3 8 2 3" xfId="20494"/>
    <cellStyle name="Обычный 2 2 2 3 8 3" xfId="20495"/>
    <cellStyle name="Обычный 2 2 2 3 8 3 2" xfId="20496"/>
    <cellStyle name="Обычный 2 2 2 3 8 4" xfId="20497"/>
    <cellStyle name="Обычный 2 2 2 3 9" xfId="20498"/>
    <cellStyle name="Обычный 2 2 2 3 9 2" xfId="20499"/>
    <cellStyle name="Обычный 2 2 2 3 9 2 2" xfId="20500"/>
    <cellStyle name="Обычный 2 2 2 3 9 3" xfId="20501"/>
    <cellStyle name="Обычный 2 2 2 4" xfId="20502"/>
    <cellStyle name="Обычный 2 2 2 4 10" xfId="20503"/>
    <cellStyle name="Обычный 2 2 2 4 10 2" xfId="20504"/>
    <cellStyle name="Обычный 2 2 2 4 11" xfId="20505"/>
    <cellStyle name="Обычный 2 2 2 4 2" xfId="20506"/>
    <cellStyle name="Обычный 2 2 2 4 2 2" xfId="20507"/>
    <cellStyle name="Обычный 2 2 2 4 2 2 2" xfId="20508"/>
    <cellStyle name="Обычный 2 2 2 4 2 2 2 2" xfId="20509"/>
    <cellStyle name="Обычный 2 2 2 4 2 2 2 2 2" xfId="20510"/>
    <cellStyle name="Обычный 2 2 2 4 2 2 2 2 2 2" xfId="20511"/>
    <cellStyle name="Обычный 2 2 2 4 2 2 2 2 3" xfId="20512"/>
    <cellStyle name="Обычный 2 2 2 4 2 2 2 3" xfId="20513"/>
    <cellStyle name="Обычный 2 2 2 4 2 2 2 3 2" xfId="20514"/>
    <cellStyle name="Обычный 2 2 2 4 2 2 2 4" xfId="20515"/>
    <cellStyle name="Обычный 2 2 2 4 2 2 3" xfId="20516"/>
    <cellStyle name="Обычный 2 2 2 4 2 2 3 2" xfId="20517"/>
    <cellStyle name="Обычный 2 2 2 4 2 2 3 2 2" xfId="20518"/>
    <cellStyle name="Обычный 2 2 2 4 2 2 3 3" xfId="20519"/>
    <cellStyle name="Обычный 2 2 2 4 2 2 4" xfId="20520"/>
    <cellStyle name="Обычный 2 2 2 4 2 2 4 2" xfId="20521"/>
    <cellStyle name="Обычный 2 2 2 4 2 2 5" xfId="20522"/>
    <cellStyle name="Обычный 2 2 2 4 2 3" xfId="20523"/>
    <cellStyle name="Обычный 2 2 2 4 2 3 2" xfId="20524"/>
    <cellStyle name="Обычный 2 2 2 4 2 3 2 2" xfId="20525"/>
    <cellStyle name="Обычный 2 2 2 4 2 3 2 2 2" xfId="20526"/>
    <cellStyle name="Обычный 2 2 2 4 2 3 2 3" xfId="20527"/>
    <cellStyle name="Обычный 2 2 2 4 2 3 3" xfId="20528"/>
    <cellStyle name="Обычный 2 2 2 4 2 3 3 2" xfId="20529"/>
    <cellStyle name="Обычный 2 2 2 4 2 3 4" xfId="20530"/>
    <cellStyle name="Обычный 2 2 2 4 2 4" xfId="20531"/>
    <cellStyle name="Обычный 2 2 2 4 2 4 2" xfId="20532"/>
    <cellStyle name="Обычный 2 2 2 4 2 4 2 2" xfId="20533"/>
    <cellStyle name="Обычный 2 2 2 4 2 4 3" xfId="20534"/>
    <cellStyle name="Обычный 2 2 2 4 2 5" xfId="20535"/>
    <cellStyle name="Обычный 2 2 2 4 2 5 2" xfId="20536"/>
    <cellStyle name="Обычный 2 2 2 4 2 6" xfId="20537"/>
    <cellStyle name="Обычный 2 2 2 4 3" xfId="20538"/>
    <cellStyle name="Обычный 2 2 2 4 3 2" xfId="20539"/>
    <cellStyle name="Обычный 2 2 2 4 3 2 2" xfId="20540"/>
    <cellStyle name="Обычный 2 2 2 4 3 2 2 2" xfId="20541"/>
    <cellStyle name="Обычный 2 2 2 4 3 2 2 2 2" xfId="20542"/>
    <cellStyle name="Обычный 2 2 2 4 3 2 2 2 2 2" xfId="20543"/>
    <cellStyle name="Обычный 2 2 2 4 3 2 2 2 3" xfId="20544"/>
    <cellStyle name="Обычный 2 2 2 4 3 2 2 3" xfId="20545"/>
    <cellStyle name="Обычный 2 2 2 4 3 2 2 3 2" xfId="20546"/>
    <cellStyle name="Обычный 2 2 2 4 3 2 2 4" xfId="20547"/>
    <cellStyle name="Обычный 2 2 2 4 3 2 3" xfId="20548"/>
    <cellStyle name="Обычный 2 2 2 4 3 2 3 2" xfId="20549"/>
    <cellStyle name="Обычный 2 2 2 4 3 2 3 2 2" xfId="20550"/>
    <cellStyle name="Обычный 2 2 2 4 3 2 3 3" xfId="20551"/>
    <cellStyle name="Обычный 2 2 2 4 3 2 4" xfId="20552"/>
    <cellStyle name="Обычный 2 2 2 4 3 2 4 2" xfId="20553"/>
    <cellStyle name="Обычный 2 2 2 4 3 2 5" xfId="20554"/>
    <cellStyle name="Обычный 2 2 2 4 3 3" xfId="20555"/>
    <cellStyle name="Обычный 2 2 2 4 3 3 2" xfId="20556"/>
    <cellStyle name="Обычный 2 2 2 4 3 3 2 2" xfId="20557"/>
    <cellStyle name="Обычный 2 2 2 4 3 3 2 2 2" xfId="20558"/>
    <cellStyle name="Обычный 2 2 2 4 3 3 2 3" xfId="20559"/>
    <cellStyle name="Обычный 2 2 2 4 3 3 3" xfId="20560"/>
    <cellStyle name="Обычный 2 2 2 4 3 3 3 2" xfId="20561"/>
    <cellStyle name="Обычный 2 2 2 4 3 3 4" xfId="20562"/>
    <cellStyle name="Обычный 2 2 2 4 3 4" xfId="20563"/>
    <cellStyle name="Обычный 2 2 2 4 3 4 2" xfId="20564"/>
    <cellStyle name="Обычный 2 2 2 4 3 4 2 2" xfId="20565"/>
    <cellStyle name="Обычный 2 2 2 4 3 4 3" xfId="20566"/>
    <cellStyle name="Обычный 2 2 2 4 3 5" xfId="20567"/>
    <cellStyle name="Обычный 2 2 2 4 3 5 2" xfId="20568"/>
    <cellStyle name="Обычный 2 2 2 4 3 6" xfId="20569"/>
    <cellStyle name="Обычный 2 2 2 4 4" xfId="20570"/>
    <cellStyle name="Обычный 2 2 2 4 4 2" xfId="20571"/>
    <cellStyle name="Обычный 2 2 2 4 4 2 2" xfId="20572"/>
    <cellStyle name="Обычный 2 2 2 4 4 2 2 2" xfId="20573"/>
    <cellStyle name="Обычный 2 2 2 4 4 2 2 2 2" xfId="20574"/>
    <cellStyle name="Обычный 2 2 2 4 4 2 2 2 2 2" xfId="20575"/>
    <cellStyle name="Обычный 2 2 2 4 4 2 2 2 3" xfId="20576"/>
    <cellStyle name="Обычный 2 2 2 4 4 2 2 3" xfId="20577"/>
    <cellStyle name="Обычный 2 2 2 4 4 2 2 3 2" xfId="20578"/>
    <cellStyle name="Обычный 2 2 2 4 4 2 2 4" xfId="20579"/>
    <cellStyle name="Обычный 2 2 2 4 4 2 3" xfId="20580"/>
    <cellStyle name="Обычный 2 2 2 4 4 2 3 2" xfId="20581"/>
    <cellStyle name="Обычный 2 2 2 4 4 2 3 2 2" xfId="20582"/>
    <cellStyle name="Обычный 2 2 2 4 4 2 3 3" xfId="20583"/>
    <cellStyle name="Обычный 2 2 2 4 4 2 4" xfId="20584"/>
    <cellStyle name="Обычный 2 2 2 4 4 2 4 2" xfId="20585"/>
    <cellStyle name="Обычный 2 2 2 4 4 2 5" xfId="20586"/>
    <cellStyle name="Обычный 2 2 2 4 4 3" xfId="20587"/>
    <cellStyle name="Обычный 2 2 2 4 4 3 2" xfId="20588"/>
    <cellStyle name="Обычный 2 2 2 4 4 3 2 2" xfId="20589"/>
    <cellStyle name="Обычный 2 2 2 4 4 3 2 2 2" xfId="20590"/>
    <cellStyle name="Обычный 2 2 2 4 4 3 2 3" xfId="20591"/>
    <cellStyle name="Обычный 2 2 2 4 4 3 3" xfId="20592"/>
    <cellStyle name="Обычный 2 2 2 4 4 3 3 2" xfId="20593"/>
    <cellStyle name="Обычный 2 2 2 4 4 3 4" xfId="20594"/>
    <cellStyle name="Обычный 2 2 2 4 4 4" xfId="20595"/>
    <cellStyle name="Обычный 2 2 2 4 4 4 2" xfId="20596"/>
    <cellStyle name="Обычный 2 2 2 4 4 4 2 2" xfId="20597"/>
    <cellStyle name="Обычный 2 2 2 4 4 4 3" xfId="20598"/>
    <cellStyle name="Обычный 2 2 2 4 4 5" xfId="20599"/>
    <cellStyle name="Обычный 2 2 2 4 4 5 2" xfId="20600"/>
    <cellStyle name="Обычный 2 2 2 4 4 6" xfId="20601"/>
    <cellStyle name="Обычный 2 2 2 4 5" xfId="20602"/>
    <cellStyle name="Обычный 2 2 2 4 5 2" xfId="20603"/>
    <cellStyle name="Обычный 2 2 2 4 5 2 2" xfId="20604"/>
    <cellStyle name="Обычный 2 2 2 4 5 2 2 2" xfId="20605"/>
    <cellStyle name="Обычный 2 2 2 4 5 2 2 2 2" xfId="20606"/>
    <cellStyle name="Обычный 2 2 2 4 5 2 2 2 2 2" xfId="20607"/>
    <cellStyle name="Обычный 2 2 2 4 5 2 2 2 3" xfId="20608"/>
    <cellStyle name="Обычный 2 2 2 4 5 2 2 3" xfId="20609"/>
    <cellStyle name="Обычный 2 2 2 4 5 2 2 3 2" xfId="20610"/>
    <cellStyle name="Обычный 2 2 2 4 5 2 2 4" xfId="20611"/>
    <cellStyle name="Обычный 2 2 2 4 5 2 3" xfId="20612"/>
    <cellStyle name="Обычный 2 2 2 4 5 2 3 2" xfId="20613"/>
    <cellStyle name="Обычный 2 2 2 4 5 2 3 2 2" xfId="20614"/>
    <cellStyle name="Обычный 2 2 2 4 5 2 3 3" xfId="20615"/>
    <cellStyle name="Обычный 2 2 2 4 5 2 4" xfId="20616"/>
    <cellStyle name="Обычный 2 2 2 4 5 2 4 2" xfId="20617"/>
    <cellStyle name="Обычный 2 2 2 4 5 2 5" xfId="20618"/>
    <cellStyle name="Обычный 2 2 2 4 5 3" xfId="20619"/>
    <cellStyle name="Обычный 2 2 2 4 5 3 2" xfId="20620"/>
    <cellStyle name="Обычный 2 2 2 4 5 3 2 2" xfId="20621"/>
    <cellStyle name="Обычный 2 2 2 4 5 3 2 2 2" xfId="20622"/>
    <cellStyle name="Обычный 2 2 2 4 5 3 2 3" xfId="20623"/>
    <cellStyle name="Обычный 2 2 2 4 5 3 3" xfId="20624"/>
    <cellStyle name="Обычный 2 2 2 4 5 3 3 2" xfId="20625"/>
    <cellStyle name="Обычный 2 2 2 4 5 3 4" xfId="20626"/>
    <cellStyle name="Обычный 2 2 2 4 5 4" xfId="20627"/>
    <cellStyle name="Обычный 2 2 2 4 5 4 2" xfId="20628"/>
    <cellStyle name="Обычный 2 2 2 4 5 4 2 2" xfId="20629"/>
    <cellStyle name="Обычный 2 2 2 4 5 4 3" xfId="20630"/>
    <cellStyle name="Обычный 2 2 2 4 5 5" xfId="20631"/>
    <cellStyle name="Обычный 2 2 2 4 5 5 2" xfId="20632"/>
    <cellStyle name="Обычный 2 2 2 4 5 6" xfId="20633"/>
    <cellStyle name="Обычный 2 2 2 4 6" xfId="20634"/>
    <cellStyle name="Обычный 2 2 2 4 6 2" xfId="20635"/>
    <cellStyle name="Обычный 2 2 2 4 6 2 2" xfId="20636"/>
    <cellStyle name="Обычный 2 2 2 4 6 2 2 2" xfId="20637"/>
    <cellStyle name="Обычный 2 2 2 4 6 2 2 2 2" xfId="20638"/>
    <cellStyle name="Обычный 2 2 2 4 6 2 2 3" xfId="20639"/>
    <cellStyle name="Обычный 2 2 2 4 6 2 3" xfId="20640"/>
    <cellStyle name="Обычный 2 2 2 4 6 2 3 2" xfId="20641"/>
    <cellStyle name="Обычный 2 2 2 4 6 2 4" xfId="20642"/>
    <cellStyle name="Обычный 2 2 2 4 6 3" xfId="20643"/>
    <cellStyle name="Обычный 2 2 2 4 6 3 2" xfId="20644"/>
    <cellStyle name="Обычный 2 2 2 4 6 3 2 2" xfId="20645"/>
    <cellStyle name="Обычный 2 2 2 4 6 3 3" xfId="20646"/>
    <cellStyle name="Обычный 2 2 2 4 6 4" xfId="20647"/>
    <cellStyle name="Обычный 2 2 2 4 6 4 2" xfId="20648"/>
    <cellStyle name="Обычный 2 2 2 4 6 5" xfId="20649"/>
    <cellStyle name="Обычный 2 2 2 4 7" xfId="20650"/>
    <cellStyle name="Обычный 2 2 2 4 7 2" xfId="20651"/>
    <cellStyle name="Обычный 2 2 2 4 7 2 2" xfId="20652"/>
    <cellStyle name="Обычный 2 2 2 4 7 2 2 2" xfId="20653"/>
    <cellStyle name="Обычный 2 2 2 4 7 2 3" xfId="20654"/>
    <cellStyle name="Обычный 2 2 2 4 7 3" xfId="20655"/>
    <cellStyle name="Обычный 2 2 2 4 7 3 2" xfId="20656"/>
    <cellStyle name="Обычный 2 2 2 4 7 4" xfId="20657"/>
    <cellStyle name="Обычный 2 2 2 4 8" xfId="20658"/>
    <cellStyle name="Обычный 2 2 2 4 8 2" xfId="20659"/>
    <cellStyle name="Обычный 2 2 2 4 8 2 2" xfId="20660"/>
    <cellStyle name="Обычный 2 2 2 4 8 3" xfId="20661"/>
    <cellStyle name="Обычный 2 2 2 4 9" xfId="20662"/>
    <cellStyle name="Обычный 2 2 2 5" xfId="20663"/>
    <cellStyle name="Обычный 2 2 2 5 10" xfId="20664"/>
    <cellStyle name="Обычный 2 2 2 5 10 2" xfId="20665"/>
    <cellStyle name="Обычный 2 2 2 5 11" xfId="20666"/>
    <cellStyle name="Обычный 2 2 2 5 2" xfId="20667"/>
    <cellStyle name="Обычный 2 2 2 5 2 2" xfId="20668"/>
    <cellStyle name="Обычный 2 2 2 5 2 2 2" xfId="20669"/>
    <cellStyle name="Обычный 2 2 2 5 2 2 2 2" xfId="20670"/>
    <cellStyle name="Обычный 2 2 2 5 2 2 2 2 2" xfId="20671"/>
    <cellStyle name="Обычный 2 2 2 5 2 2 2 2 2 2" xfId="20672"/>
    <cellStyle name="Обычный 2 2 2 5 2 2 2 2 3" xfId="20673"/>
    <cellStyle name="Обычный 2 2 2 5 2 2 2 3" xfId="20674"/>
    <cellStyle name="Обычный 2 2 2 5 2 2 2 3 2" xfId="20675"/>
    <cellStyle name="Обычный 2 2 2 5 2 2 2 4" xfId="20676"/>
    <cellStyle name="Обычный 2 2 2 5 2 2 3" xfId="20677"/>
    <cellStyle name="Обычный 2 2 2 5 2 2 3 2" xfId="20678"/>
    <cellStyle name="Обычный 2 2 2 5 2 2 3 2 2" xfId="20679"/>
    <cellStyle name="Обычный 2 2 2 5 2 2 3 3" xfId="20680"/>
    <cellStyle name="Обычный 2 2 2 5 2 2 4" xfId="20681"/>
    <cellStyle name="Обычный 2 2 2 5 2 2 4 2" xfId="20682"/>
    <cellStyle name="Обычный 2 2 2 5 2 2 5" xfId="20683"/>
    <cellStyle name="Обычный 2 2 2 5 2 3" xfId="20684"/>
    <cellStyle name="Обычный 2 2 2 5 2 3 2" xfId="20685"/>
    <cellStyle name="Обычный 2 2 2 5 2 3 2 2" xfId="20686"/>
    <cellStyle name="Обычный 2 2 2 5 2 3 2 2 2" xfId="20687"/>
    <cellStyle name="Обычный 2 2 2 5 2 3 2 3" xfId="20688"/>
    <cellStyle name="Обычный 2 2 2 5 2 3 3" xfId="20689"/>
    <cellStyle name="Обычный 2 2 2 5 2 3 3 2" xfId="20690"/>
    <cellStyle name="Обычный 2 2 2 5 2 3 4" xfId="20691"/>
    <cellStyle name="Обычный 2 2 2 5 2 4" xfId="20692"/>
    <cellStyle name="Обычный 2 2 2 5 2 4 2" xfId="20693"/>
    <cellStyle name="Обычный 2 2 2 5 2 4 2 2" xfId="20694"/>
    <cellStyle name="Обычный 2 2 2 5 2 4 3" xfId="20695"/>
    <cellStyle name="Обычный 2 2 2 5 2 5" xfId="20696"/>
    <cellStyle name="Обычный 2 2 2 5 2 5 2" xfId="20697"/>
    <cellStyle name="Обычный 2 2 2 5 2 6" xfId="20698"/>
    <cellStyle name="Обычный 2 2 2 5 3" xfId="20699"/>
    <cellStyle name="Обычный 2 2 2 5 3 2" xfId="20700"/>
    <cellStyle name="Обычный 2 2 2 5 3 2 2" xfId="20701"/>
    <cellStyle name="Обычный 2 2 2 5 3 2 2 2" xfId="20702"/>
    <cellStyle name="Обычный 2 2 2 5 3 2 2 2 2" xfId="20703"/>
    <cellStyle name="Обычный 2 2 2 5 3 2 2 2 2 2" xfId="20704"/>
    <cellStyle name="Обычный 2 2 2 5 3 2 2 2 3" xfId="20705"/>
    <cellStyle name="Обычный 2 2 2 5 3 2 2 3" xfId="20706"/>
    <cellStyle name="Обычный 2 2 2 5 3 2 2 3 2" xfId="20707"/>
    <cellStyle name="Обычный 2 2 2 5 3 2 2 4" xfId="20708"/>
    <cellStyle name="Обычный 2 2 2 5 3 2 3" xfId="20709"/>
    <cellStyle name="Обычный 2 2 2 5 3 2 3 2" xfId="20710"/>
    <cellStyle name="Обычный 2 2 2 5 3 2 3 2 2" xfId="20711"/>
    <cellStyle name="Обычный 2 2 2 5 3 2 3 3" xfId="20712"/>
    <cellStyle name="Обычный 2 2 2 5 3 2 4" xfId="20713"/>
    <cellStyle name="Обычный 2 2 2 5 3 2 4 2" xfId="20714"/>
    <cellStyle name="Обычный 2 2 2 5 3 2 5" xfId="20715"/>
    <cellStyle name="Обычный 2 2 2 5 3 3" xfId="20716"/>
    <cellStyle name="Обычный 2 2 2 5 3 3 2" xfId="20717"/>
    <cellStyle name="Обычный 2 2 2 5 3 3 2 2" xfId="20718"/>
    <cellStyle name="Обычный 2 2 2 5 3 3 2 2 2" xfId="20719"/>
    <cellStyle name="Обычный 2 2 2 5 3 3 2 3" xfId="20720"/>
    <cellStyle name="Обычный 2 2 2 5 3 3 3" xfId="20721"/>
    <cellStyle name="Обычный 2 2 2 5 3 3 3 2" xfId="20722"/>
    <cellStyle name="Обычный 2 2 2 5 3 3 4" xfId="20723"/>
    <cellStyle name="Обычный 2 2 2 5 3 4" xfId="20724"/>
    <cellStyle name="Обычный 2 2 2 5 3 4 2" xfId="20725"/>
    <cellStyle name="Обычный 2 2 2 5 3 4 2 2" xfId="20726"/>
    <cellStyle name="Обычный 2 2 2 5 3 4 3" xfId="20727"/>
    <cellStyle name="Обычный 2 2 2 5 3 5" xfId="20728"/>
    <cellStyle name="Обычный 2 2 2 5 3 5 2" xfId="20729"/>
    <cellStyle name="Обычный 2 2 2 5 3 6" xfId="20730"/>
    <cellStyle name="Обычный 2 2 2 5 4" xfId="20731"/>
    <cellStyle name="Обычный 2 2 2 5 4 2" xfId="20732"/>
    <cellStyle name="Обычный 2 2 2 5 4 2 2" xfId="20733"/>
    <cellStyle name="Обычный 2 2 2 5 4 2 2 2" xfId="20734"/>
    <cellStyle name="Обычный 2 2 2 5 4 2 2 2 2" xfId="20735"/>
    <cellStyle name="Обычный 2 2 2 5 4 2 2 2 2 2" xfId="20736"/>
    <cellStyle name="Обычный 2 2 2 5 4 2 2 2 3" xfId="20737"/>
    <cellStyle name="Обычный 2 2 2 5 4 2 2 3" xfId="20738"/>
    <cellStyle name="Обычный 2 2 2 5 4 2 2 3 2" xfId="20739"/>
    <cellStyle name="Обычный 2 2 2 5 4 2 2 4" xfId="20740"/>
    <cellStyle name="Обычный 2 2 2 5 4 2 3" xfId="20741"/>
    <cellStyle name="Обычный 2 2 2 5 4 2 3 2" xfId="20742"/>
    <cellStyle name="Обычный 2 2 2 5 4 2 3 2 2" xfId="20743"/>
    <cellStyle name="Обычный 2 2 2 5 4 2 3 3" xfId="20744"/>
    <cellStyle name="Обычный 2 2 2 5 4 2 4" xfId="20745"/>
    <cellStyle name="Обычный 2 2 2 5 4 2 4 2" xfId="20746"/>
    <cellStyle name="Обычный 2 2 2 5 4 2 5" xfId="20747"/>
    <cellStyle name="Обычный 2 2 2 5 4 3" xfId="20748"/>
    <cellStyle name="Обычный 2 2 2 5 4 3 2" xfId="20749"/>
    <cellStyle name="Обычный 2 2 2 5 4 3 2 2" xfId="20750"/>
    <cellStyle name="Обычный 2 2 2 5 4 3 2 2 2" xfId="20751"/>
    <cellStyle name="Обычный 2 2 2 5 4 3 2 3" xfId="20752"/>
    <cellStyle name="Обычный 2 2 2 5 4 3 3" xfId="20753"/>
    <cellStyle name="Обычный 2 2 2 5 4 3 3 2" xfId="20754"/>
    <cellStyle name="Обычный 2 2 2 5 4 3 4" xfId="20755"/>
    <cellStyle name="Обычный 2 2 2 5 4 4" xfId="20756"/>
    <cellStyle name="Обычный 2 2 2 5 4 4 2" xfId="20757"/>
    <cellStyle name="Обычный 2 2 2 5 4 4 2 2" xfId="20758"/>
    <cellStyle name="Обычный 2 2 2 5 4 4 3" xfId="20759"/>
    <cellStyle name="Обычный 2 2 2 5 4 5" xfId="20760"/>
    <cellStyle name="Обычный 2 2 2 5 4 5 2" xfId="20761"/>
    <cellStyle name="Обычный 2 2 2 5 4 6" xfId="20762"/>
    <cellStyle name="Обычный 2 2 2 5 5" xfId="20763"/>
    <cellStyle name="Обычный 2 2 2 5 5 2" xfId="20764"/>
    <cellStyle name="Обычный 2 2 2 5 5 2 2" xfId="20765"/>
    <cellStyle name="Обычный 2 2 2 5 5 2 2 2" xfId="20766"/>
    <cellStyle name="Обычный 2 2 2 5 5 2 2 2 2" xfId="20767"/>
    <cellStyle name="Обычный 2 2 2 5 5 2 2 2 2 2" xfId="20768"/>
    <cellStyle name="Обычный 2 2 2 5 5 2 2 2 3" xfId="20769"/>
    <cellStyle name="Обычный 2 2 2 5 5 2 2 3" xfId="20770"/>
    <cellStyle name="Обычный 2 2 2 5 5 2 2 3 2" xfId="20771"/>
    <cellStyle name="Обычный 2 2 2 5 5 2 2 4" xfId="20772"/>
    <cellStyle name="Обычный 2 2 2 5 5 2 3" xfId="20773"/>
    <cellStyle name="Обычный 2 2 2 5 5 2 3 2" xfId="20774"/>
    <cellStyle name="Обычный 2 2 2 5 5 2 3 2 2" xfId="20775"/>
    <cellStyle name="Обычный 2 2 2 5 5 2 3 3" xfId="20776"/>
    <cellStyle name="Обычный 2 2 2 5 5 2 4" xfId="20777"/>
    <cellStyle name="Обычный 2 2 2 5 5 2 4 2" xfId="20778"/>
    <cellStyle name="Обычный 2 2 2 5 5 2 5" xfId="20779"/>
    <cellStyle name="Обычный 2 2 2 5 5 3" xfId="20780"/>
    <cellStyle name="Обычный 2 2 2 5 5 3 2" xfId="20781"/>
    <cellStyle name="Обычный 2 2 2 5 5 3 2 2" xfId="20782"/>
    <cellStyle name="Обычный 2 2 2 5 5 3 2 2 2" xfId="20783"/>
    <cellStyle name="Обычный 2 2 2 5 5 3 2 3" xfId="20784"/>
    <cellStyle name="Обычный 2 2 2 5 5 3 3" xfId="20785"/>
    <cellStyle name="Обычный 2 2 2 5 5 3 3 2" xfId="20786"/>
    <cellStyle name="Обычный 2 2 2 5 5 3 4" xfId="20787"/>
    <cellStyle name="Обычный 2 2 2 5 5 4" xfId="20788"/>
    <cellStyle name="Обычный 2 2 2 5 5 4 2" xfId="20789"/>
    <cellStyle name="Обычный 2 2 2 5 5 4 2 2" xfId="20790"/>
    <cellStyle name="Обычный 2 2 2 5 5 4 3" xfId="20791"/>
    <cellStyle name="Обычный 2 2 2 5 5 5" xfId="20792"/>
    <cellStyle name="Обычный 2 2 2 5 5 5 2" xfId="20793"/>
    <cellStyle name="Обычный 2 2 2 5 5 6" xfId="20794"/>
    <cellStyle name="Обычный 2 2 2 5 6" xfId="20795"/>
    <cellStyle name="Обычный 2 2 2 5 6 2" xfId="20796"/>
    <cellStyle name="Обычный 2 2 2 5 6 2 2" xfId="20797"/>
    <cellStyle name="Обычный 2 2 2 5 6 2 2 2" xfId="20798"/>
    <cellStyle name="Обычный 2 2 2 5 6 2 2 2 2" xfId="20799"/>
    <cellStyle name="Обычный 2 2 2 5 6 2 2 3" xfId="20800"/>
    <cellStyle name="Обычный 2 2 2 5 6 2 3" xfId="20801"/>
    <cellStyle name="Обычный 2 2 2 5 6 2 3 2" xfId="20802"/>
    <cellStyle name="Обычный 2 2 2 5 6 2 4" xfId="20803"/>
    <cellStyle name="Обычный 2 2 2 5 6 3" xfId="20804"/>
    <cellStyle name="Обычный 2 2 2 5 6 3 2" xfId="20805"/>
    <cellStyle name="Обычный 2 2 2 5 6 3 2 2" xfId="20806"/>
    <cellStyle name="Обычный 2 2 2 5 6 3 3" xfId="20807"/>
    <cellStyle name="Обычный 2 2 2 5 6 4" xfId="20808"/>
    <cellStyle name="Обычный 2 2 2 5 6 4 2" xfId="20809"/>
    <cellStyle name="Обычный 2 2 2 5 6 5" xfId="20810"/>
    <cellStyle name="Обычный 2 2 2 5 7" xfId="20811"/>
    <cellStyle name="Обычный 2 2 2 5 7 2" xfId="20812"/>
    <cellStyle name="Обычный 2 2 2 5 7 2 2" xfId="20813"/>
    <cellStyle name="Обычный 2 2 2 5 7 2 2 2" xfId="20814"/>
    <cellStyle name="Обычный 2 2 2 5 7 2 3" xfId="20815"/>
    <cellStyle name="Обычный 2 2 2 5 7 3" xfId="20816"/>
    <cellStyle name="Обычный 2 2 2 5 7 3 2" xfId="20817"/>
    <cellStyle name="Обычный 2 2 2 5 7 4" xfId="20818"/>
    <cellStyle name="Обычный 2 2 2 5 8" xfId="20819"/>
    <cellStyle name="Обычный 2 2 2 5 8 2" xfId="20820"/>
    <cellStyle name="Обычный 2 2 2 5 8 2 2" xfId="20821"/>
    <cellStyle name="Обычный 2 2 2 5 8 3" xfId="20822"/>
    <cellStyle name="Обычный 2 2 2 5 9" xfId="20823"/>
    <cellStyle name="Обычный 2 2 2 6" xfId="20824"/>
    <cellStyle name="Обычный 2 2 2 6 2" xfId="20825"/>
    <cellStyle name="Обычный 2 2 2 6 2 2" xfId="20826"/>
    <cellStyle name="Обычный 2 2 2 6 2 2 2" xfId="20827"/>
    <cellStyle name="Обычный 2 2 2 6 2 2 2 2" xfId="20828"/>
    <cellStyle name="Обычный 2 2 2 6 2 2 2 2 2" xfId="20829"/>
    <cellStyle name="Обычный 2 2 2 6 2 2 2 3" xfId="20830"/>
    <cellStyle name="Обычный 2 2 2 6 2 2 3" xfId="20831"/>
    <cellStyle name="Обычный 2 2 2 6 2 2 3 2" xfId="20832"/>
    <cellStyle name="Обычный 2 2 2 6 2 2 4" xfId="20833"/>
    <cellStyle name="Обычный 2 2 2 6 2 3" xfId="20834"/>
    <cellStyle name="Обычный 2 2 2 6 2 3 2" xfId="20835"/>
    <cellStyle name="Обычный 2 2 2 6 2 3 2 2" xfId="20836"/>
    <cellStyle name="Обычный 2 2 2 6 2 3 3" xfId="20837"/>
    <cellStyle name="Обычный 2 2 2 6 2 4" xfId="20838"/>
    <cellStyle name="Обычный 2 2 2 6 2 4 2" xfId="20839"/>
    <cellStyle name="Обычный 2 2 2 6 2 5" xfId="20840"/>
    <cellStyle name="Обычный 2 2 2 6 3" xfId="20841"/>
    <cellStyle name="Обычный 2 2 2 6 3 2" xfId="20842"/>
    <cellStyle name="Обычный 2 2 2 6 3 2 2" xfId="20843"/>
    <cellStyle name="Обычный 2 2 2 6 3 2 2 2" xfId="20844"/>
    <cellStyle name="Обычный 2 2 2 6 3 2 3" xfId="20845"/>
    <cellStyle name="Обычный 2 2 2 6 3 3" xfId="20846"/>
    <cellStyle name="Обычный 2 2 2 6 3 3 2" xfId="20847"/>
    <cellStyle name="Обычный 2 2 2 6 3 4" xfId="20848"/>
    <cellStyle name="Обычный 2 2 2 6 4" xfId="20849"/>
    <cellStyle name="Обычный 2 2 2 6 4 2" xfId="20850"/>
    <cellStyle name="Обычный 2 2 2 6 4 2 2" xfId="20851"/>
    <cellStyle name="Обычный 2 2 2 6 4 3" xfId="20852"/>
    <cellStyle name="Обычный 2 2 2 6 5" xfId="20853"/>
    <cellStyle name="Обычный 2 2 2 6 6" xfId="20854"/>
    <cellStyle name="Обычный 2 2 2 6 6 2" xfId="20855"/>
    <cellStyle name="Обычный 2 2 2 6 7" xfId="20856"/>
    <cellStyle name="Обычный 2 2 2 7" xfId="20857"/>
    <cellStyle name="Обычный 2 2 2 7 2" xfId="20858"/>
    <cellStyle name="Обычный 2 2 2 7 2 2" xfId="20859"/>
    <cellStyle name="Обычный 2 2 2 7 2 2 2" xfId="20860"/>
    <cellStyle name="Обычный 2 2 2 7 2 2 2 2" xfId="20861"/>
    <cellStyle name="Обычный 2 2 2 7 2 2 2 2 2" xfId="20862"/>
    <cellStyle name="Обычный 2 2 2 7 2 2 2 3" xfId="20863"/>
    <cellStyle name="Обычный 2 2 2 7 2 2 3" xfId="20864"/>
    <cellStyle name="Обычный 2 2 2 7 2 2 3 2" xfId="20865"/>
    <cellStyle name="Обычный 2 2 2 7 2 2 4" xfId="20866"/>
    <cellStyle name="Обычный 2 2 2 7 2 3" xfId="20867"/>
    <cellStyle name="Обычный 2 2 2 7 2 3 2" xfId="20868"/>
    <cellStyle name="Обычный 2 2 2 7 2 3 2 2" xfId="20869"/>
    <cellStyle name="Обычный 2 2 2 7 2 3 3" xfId="20870"/>
    <cellStyle name="Обычный 2 2 2 7 2 4" xfId="20871"/>
    <cellStyle name="Обычный 2 2 2 7 2 4 2" xfId="20872"/>
    <cellStyle name="Обычный 2 2 2 7 2 5" xfId="20873"/>
    <cellStyle name="Обычный 2 2 2 7 3" xfId="20874"/>
    <cellStyle name="Обычный 2 2 2 7 3 2" xfId="20875"/>
    <cellStyle name="Обычный 2 2 2 7 3 2 2" xfId="20876"/>
    <cellStyle name="Обычный 2 2 2 7 3 2 2 2" xfId="20877"/>
    <cellStyle name="Обычный 2 2 2 7 3 2 3" xfId="20878"/>
    <cellStyle name="Обычный 2 2 2 7 3 3" xfId="20879"/>
    <cellStyle name="Обычный 2 2 2 7 3 3 2" xfId="20880"/>
    <cellStyle name="Обычный 2 2 2 7 3 4" xfId="20881"/>
    <cellStyle name="Обычный 2 2 2 7 4" xfId="20882"/>
    <cellStyle name="Обычный 2 2 2 7 4 2" xfId="20883"/>
    <cellStyle name="Обычный 2 2 2 7 4 2 2" xfId="20884"/>
    <cellStyle name="Обычный 2 2 2 7 4 3" xfId="20885"/>
    <cellStyle name="Обычный 2 2 2 7 5" xfId="20886"/>
    <cellStyle name="Обычный 2 2 2 7 6" xfId="20887"/>
    <cellStyle name="Обычный 2 2 2 7 6 2" xfId="20888"/>
    <cellStyle name="Обычный 2 2 2 7 7" xfId="20889"/>
    <cellStyle name="Обычный 2 2 2 8" xfId="20890"/>
    <cellStyle name="Обычный 2 2 2 8 2" xfId="20891"/>
    <cellStyle name="Обычный 2 2 2 8 2 2" xfId="20892"/>
    <cellStyle name="Обычный 2 2 2 8 2 2 2" xfId="20893"/>
    <cellStyle name="Обычный 2 2 2 8 2 2 2 2" xfId="20894"/>
    <cellStyle name="Обычный 2 2 2 8 2 2 2 2 2" xfId="20895"/>
    <cellStyle name="Обычный 2 2 2 8 2 2 2 3" xfId="20896"/>
    <cellStyle name="Обычный 2 2 2 8 2 2 3" xfId="20897"/>
    <cellStyle name="Обычный 2 2 2 8 2 2 3 2" xfId="20898"/>
    <cellStyle name="Обычный 2 2 2 8 2 2 4" xfId="20899"/>
    <cellStyle name="Обычный 2 2 2 8 2 3" xfId="20900"/>
    <cellStyle name="Обычный 2 2 2 8 2 3 2" xfId="20901"/>
    <cellStyle name="Обычный 2 2 2 8 2 3 2 2" xfId="20902"/>
    <cellStyle name="Обычный 2 2 2 8 2 3 3" xfId="20903"/>
    <cellStyle name="Обычный 2 2 2 8 2 4" xfId="20904"/>
    <cellStyle name="Обычный 2 2 2 8 2 4 2" xfId="20905"/>
    <cellStyle name="Обычный 2 2 2 8 2 5" xfId="20906"/>
    <cellStyle name="Обычный 2 2 2 8 3" xfId="20907"/>
    <cellStyle name="Обычный 2 2 2 8 3 2" xfId="20908"/>
    <cellStyle name="Обычный 2 2 2 8 3 2 2" xfId="20909"/>
    <cellStyle name="Обычный 2 2 2 8 3 2 2 2" xfId="20910"/>
    <cellStyle name="Обычный 2 2 2 8 3 2 3" xfId="20911"/>
    <cellStyle name="Обычный 2 2 2 8 3 3" xfId="20912"/>
    <cellStyle name="Обычный 2 2 2 8 3 3 2" xfId="20913"/>
    <cellStyle name="Обычный 2 2 2 8 3 4" xfId="20914"/>
    <cellStyle name="Обычный 2 2 2 8 4" xfId="20915"/>
    <cellStyle name="Обычный 2 2 2 8 4 2" xfId="20916"/>
    <cellStyle name="Обычный 2 2 2 8 4 2 2" xfId="20917"/>
    <cellStyle name="Обычный 2 2 2 8 4 3" xfId="20918"/>
    <cellStyle name="Обычный 2 2 2 8 5" xfId="20919"/>
    <cellStyle name="Обычный 2 2 2 8 6" xfId="20920"/>
    <cellStyle name="Обычный 2 2 2 8 6 2" xfId="20921"/>
    <cellStyle name="Обычный 2 2 2 8 7" xfId="20922"/>
    <cellStyle name="Обычный 2 2 2 9" xfId="20923"/>
    <cellStyle name="Обычный 2 2 2 9 2" xfId="20924"/>
    <cellStyle name="Обычный 2 2 2 9 2 2" xfId="20925"/>
    <cellStyle name="Обычный 2 2 2 9 2 2 2" xfId="20926"/>
    <cellStyle name="Обычный 2 2 2 9 2 2 2 2" xfId="20927"/>
    <cellStyle name="Обычный 2 2 2 9 2 2 2 2 2" xfId="20928"/>
    <cellStyle name="Обычный 2 2 2 9 2 2 2 3" xfId="20929"/>
    <cellStyle name="Обычный 2 2 2 9 2 2 3" xfId="20930"/>
    <cellStyle name="Обычный 2 2 2 9 2 2 3 2" xfId="20931"/>
    <cellStyle name="Обычный 2 2 2 9 2 2 4" xfId="20932"/>
    <cellStyle name="Обычный 2 2 2 9 2 3" xfId="20933"/>
    <cellStyle name="Обычный 2 2 2 9 2 3 2" xfId="20934"/>
    <cellStyle name="Обычный 2 2 2 9 2 3 2 2" xfId="20935"/>
    <cellStyle name="Обычный 2 2 2 9 2 3 3" xfId="20936"/>
    <cellStyle name="Обычный 2 2 2 9 2 4" xfId="20937"/>
    <cellStyle name="Обычный 2 2 2 9 2 4 2" xfId="20938"/>
    <cellStyle name="Обычный 2 2 2 9 2 5" xfId="20939"/>
    <cellStyle name="Обычный 2 2 2 9 3" xfId="20940"/>
    <cellStyle name="Обычный 2 2 2 9 3 2" xfId="20941"/>
    <cellStyle name="Обычный 2 2 2 9 3 2 2" xfId="20942"/>
    <cellStyle name="Обычный 2 2 2 9 3 2 2 2" xfId="20943"/>
    <cellStyle name="Обычный 2 2 2 9 3 2 3" xfId="20944"/>
    <cellStyle name="Обычный 2 2 2 9 3 3" xfId="20945"/>
    <cellStyle name="Обычный 2 2 2 9 3 3 2" xfId="20946"/>
    <cellStyle name="Обычный 2 2 2 9 3 4" xfId="20947"/>
    <cellStyle name="Обычный 2 2 2 9 4" xfId="20948"/>
    <cellStyle name="Обычный 2 2 2 9 4 2" xfId="20949"/>
    <cellStyle name="Обычный 2 2 2 9 4 2 2" xfId="20950"/>
    <cellStyle name="Обычный 2 2 2 9 4 3" xfId="20951"/>
    <cellStyle name="Обычный 2 2 2 9 5" xfId="20952"/>
    <cellStyle name="Обычный 2 2 2 9 6" xfId="20953"/>
    <cellStyle name="Обычный 2 2 2 9 6 2" xfId="20954"/>
    <cellStyle name="Обычный 2 2 2 9 7" xfId="20955"/>
    <cellStyle name="Обычный 2 2 20" xfId="20956"/>
    <cellStyle name="Обычный 2 2 20 2" xfId="20957"/>
    <cellStyle name="Обычный 2 2 21" xfId="20958"/>
    <cellStyle name="Обычный 2 2 22" xfId="20959"/>
    <cellStyle name="Обычный 2 2 23" xfId="20960"/>
    <cellStyle name="Обычный 2 2 24" xfId="20961"/>
    <cellStyle name="Обычный 2 2 25" xfId="20962"/>
    <cellStyle name="Обычный 2 2 26" xfId="20963"/>
    <cellStyle name="Обычный 2 2 27" xfId="20964"/>
    <cellStyle name="Обычный 2 2 28" xfId="20965"/>
    <cellStyle name="Обычный 2 2 29" xfId="20966"/>
    <cellStyle name="Обычный 2 2 3" xfId="20967"/>
    <cellStyle name="Обычный 2 2 3 10" xfId="20968"/>
    <cellStyle name="Обычный 2 2 3 10 2" xfId="20969"/>
    <cellStyle name="Обычный 2 2 3 10 2 2" xfId="20970"/>
    <cellStyle name="Обычный 2 2 3 10 2 2 2" xfId="20971"/>
    <cellStyle name="Обычный 2 2 3 10 2 2 2 2" xfId="20972"/>
    <cellStyle name="Обычный 2 2 3 10 2 2 3" xfId="20973"/>
    <cellStyle name="Обычный 2 2 3 10 2 3" xfId="20974"/>
    <cellStyle name="Обычный 2 2 3 10 2 3 2" xfId="20975"/>
    <cellStyle name="Обычный 2 2 3 10 2 4" xfId="20976"/>
    <cellStyle name="Обычный 2 2 3 10 3" xfId="20977"/>
    <cellStyle name="Обычный 2 2 3 10 3 2" xfId="20978"/>
    <cellStyle name="Обычный 2 2 3 10 3 2 2" xfId="20979"/>
    <cellStyle name="Обычный 2 2 3 10 3 3" xfId="20980"/>
    <cellStyle name="Обычный 2 2 3 10 4" xfId="20981"/>
    <cellStyle name="Обычный 2 2 3 10 5" xfId="20982"/>
    <cellStyle name="Обычный 2 2 3 10 5 2" xfId="20983"/>
    <cellStyle name="Обычный 2 2 3 10 6" xfId="20984"/>
    <cellStyle name="Обычный 2 2 3 11" xfId="20985"/>
    <cellStyle name="Обычный 2 2 3 11 2" xfId="20986"/>
    <cellStyle name="Обычный 2 2 3 11 2 2" xfId="20987"/>
    <cellStyle name="Обычный 2 2 3 11 2 2 2" xfId="20988"/>
    <cellStyle name="Обычный 2 2 3 11 2 3" xfId="20989"/>
    <cellStyle name="Обычный 2 2 3 11 3" xfId="20990"/>
    <cellStyle name="Обычный 2 2 3 11 4" xfId="20991"/>
    <cellStyle name="Обычный 2 2 3 11 4 2" xfId="20992"/>
    <cellStyle name="Обычный 2 2 3 11 5" xfId="20993"/>
    <cellStyle name="Обычный 2 2 3 12" xfId="20994"/>
    <cellStyle name="Обычный 2 2 3 12 2" xfId="20995"/>
    <cellStyle name="Обычный 2 2 3 12 3" xfId="20996"/>
    <cellStyle name="Обычный 2 2 3 12 3 2" xfId="20997"/>
    <cellStyle name="Обычный 2 2 3 12 4" xfId="20998"/>
    <cellStyle name="Обычный 2 2 3 13" xfId="20999"/>
    <cellStyle name="Обычный 2 2 3 14" xfId="21000"/>
    <cellStyle name="Обычный 2 2 3 15" xfId="21001"/>
    <cellStyle name="Обычный 2 2 3 16" xfId="21002"/>
    <cellStyle name="Обычный 2 2 3 17" xfId="21003"/>
    <cellStyle name="Обычный 2 2 3 18" xfId="21004"/>
    <cellStyle name="Обычный 2 2 3 18 2" xfId="21005"/>
    <cellStyle name="Обычный 2 2 3 19" xfId="21006"/>
    <cellStyle name="Обычный 2 2 3 2" xfId="21007"/>
    <cellStyle name="Обычный 2 2 3 2 10" xfId="21008"/>
    <cellStyle name="Обычный 2 2 3 2 10 2" xfId="21009"/>
    <cellStyle name="Обычный 2 2 3 2 10 2 2" xfId="21010"/>
    <cellStyle name="Обычный 2 2 3 2 10 2 2 2" xfId="21011"/>
    <cellStyle name="Обычный 2 2 3 2 10 2 3" xfId="21012"/>
    <cellStyle name="Обычный 2 2 3 2 10 3" xfId="21013"/>
    <cellStyle name="Обычный 2 2 3 2 10 3 2" xfId="21014"/>
    <cellStyle name="Обычный 2 2 3 2 10 4" xfId="21015"/>
    <cellStyle name="Обычный 2 2 3 2 11" xfId="21016"/>
    <cellStyle name="Обычный 2 2 3 2 11 2" xfId="21017"/>
    <cellStyle name="Обычный 2 2 3 2 11 2 2" xfId="21018"/>
    <cellStyle name="Обычный 2 2 3 2 11 3" xfId="21019"/>
    <cellStyle name="Обычный 2 2 3 2 12" xfId="21020"/>
    <cellStyle name="Обычный 2 2 3 2 13" xfId="21021"/>
    <cellStyle name="Обычный 2 2 3 2 13 2" xfId="21022"/>
    <cellStyle name="Обычный 2 2 3 2 14" xfId="21023"/>
    <cellStyle name="Обычный 2 2 3 2 2" xfId="21024"/>
    <cellStyle name="Обычный 2 2 3 2 2 10" xfId="21025"/>
    <cellStyle name="Обычный 2 2 3 2 2 10 2" xfId="21026"/>
    <cellStyle name="Обычный 2 2 3 2 2 11" xfId="21027"/>
    <cellStyle name="Обычный 2 2 3 2 2 2" xfId="21028"/>
    <cellStyle name="Обычный 2 2 3 2 2 2 10" xfId="21029"/>
    <cellStyle name="Обычный 2 2 3 2 2 2 2" xfId="21030"/>
    <cellStyle name="Обычный 2 2 3 2 2 2 2 2" xfId="21031"/>
    <cellStyle name="Обычный 2 2 3 2 2 2 2 2 2" xfId="21032"/>
    <cellStyle name="Обычный 2 2 3 2 2 2 2 2 2 2" xfId="21033"/>
    <cellStyle name="Обычный 2 2 3 2 2 2 2 2 2 2 2" xfId="21034"/>
    <cellStyle name="Обычный 2 2 3 2 2 2 2 2 2 2 2 2" xfId="21035"/>
    <cellStyle name="Обычный 2 2 3 2 2 2 2 2 2 2 3" xfId="21036"/>
    <cellStyle name="Обычный 2 2 3 2 2 2 2 2 2 3" xfId="21037"/>
    <cellStyle name="Обычный 2 2 3 2 2 2 2 2 2 3 2" xfId="21038"/>
    <cellStyle name="Обычный 2 2 3 2 2 2 2 2 2 4" xfId="21039"/>
    <cellStyle name="Обычный 2 2 3 2 2 2 2 2 3" xfId="21040"/>
    <cellStyle name="Обычный 2 2 3 2 2 2 2 2 3 2" xfId="21041"/>
    <cellStyle name="Обычный 2 2 3 2 2 2 2 2 3 2 2" xfId="21042"/>
    <cellStyle name="Обычный 2 2 3 2 2 2 2 2 3 3" xfId="21043"/>
    <cellStyle name="Обычный 2 2 3 2 2 2 2 2 4" xfId="21044"/>
    <cellStyle name="Обычный 2 2 3 2 2 2 2 2 4 2" xfId="21045"/>
    <cellStyle name="Обычный 2 2 3 2 2 2 2 2 5" xfId="21046"/>
    <cellStyle name="Обычный 2 2 3 2 2 2 2 3" xfId="21047"/>
    <cellStyle name="Обычный 2 2 3 2 2 2 2 3 2" xfId="21048"/>
    <cellStyle name="Обычный 2 2 3 2 2 2 2 3 2 2" xfId="21049"/>
    <cellStyle name="Обычный 2 2 3 2 2 2 2 3 2 2 2" xfId="21050"/>
    <cellStyle name="Обычный 2 2 3 2 2 2 2 3 2 3" xfId="21051"/>
    <cellStyle name="Обычный 2 2 3 2 2 2 2 3 3" xfId="21052"/>
    <cellStyle name="Обычный 2 2 3 2 2 2 2 3 3 2" xfId="21053"/>
    <cellStyle name="Обычный 2 2 3 2 2 2 2 3 4" xfId="21054"/>
    <cellStyle name="Обычный 2 2 3 2 2 2 2 4" xfId="21055"/>
    <cellStyle name="Обычный 2 2 3 2 2 2 2 4 2" xfId="21056"/>
    <cellStyle name="Обычный 2 2 3 2 2 2 2 4 2 2" xfId="21057"/>
    <cellStyle name="Обычный 2 2 3 2 2 2 2 4 3" xfId="21058"/>
    <cellStyle name="Обычный 2 2 3 2 2 2 2 5" xfId="21059"/>
    <cellStyle name="Обычный 2 2 3 2 2 2 2 5 2" xfId="21060"/>
    <cellStyle name="Обычный 2 2 3 2 2 2 2 6" xfId="21061"/>
    <cellStyle name="Обычный 2 2 3 2 2 2 3" xfId="21062"/>
    <cellStyle name="Обычный 2 2 3 2 2 2 3 2" xfId="21063"/>
    <cellStyle name="Обычный 2 2 3 2 2 2 3 2 2" xfId="21064"/>
    <cellStyle name="Обычный 2 2 3 2 2 2 3 2 2 2" xfId="21065"/>
    <cellStyle name="Обычный 2 2 3 2 2 2 3 2 2 2 2" xfId="21066"/>
    <cellStyle name="Обычный 2 2 3 2 2 2 3 2 2 2 2 2" xfId="21067"/>
    <cellStyle name="Обычный 2 2 3 2 2 2 3 2 2 2 3" xfId="21068"/>
    <cellStyle name="Обычный 2 2 3 2 2 2 3 2 2 3" xfId="21069"/>
    <cellStyle name="Обычный 2 2 3 2 2 2 3 2 2 3 2" xfId="21070"/>
    <cellStyle name="Обычный 2 2 3 2 2 2 3 2 2 4" xfId="21071"/>
    <cellStyle name="Обычный 2 2 3 2 2 2 3 2 3" xfId="21072"/>
    <cellStyle name="Обычный 2 2 3 2 2 2 3 2 3 2" xfId="21073"/>
    <cellStyle name="Обычный 2 2 3 2 2 2 3 2 3 2 2" xfId="21074"/>
    <cellStyle name="Обычный 2 2 3 2 2 2 3 2 3 3" xfId="21075"/>
    <cellStyle name="Обычный 2 2 3 2 2 2 3 2 4" xfId="21076"/>
    <cellStyle name="Обычный 2 2 3 2 2 2 3 2 4 2" xfId="21077"/>
    <cellStyle name="Обычный 2 2 3 2 2 2 3 2 5" xfId="21078"/>
    <cellStyle name="Обычный 2 2 3 2 2 2 3 3" xfId="21079"/>
    <cellStyle name="Обычный 2 2 3 2 2 2 3 3 2" xfId="21080"/>
    <cellStyle name="Обычный 2 2 3 2 2 2 3 3 2 2" xfId="21081"/>
    <cellStyle name="Обычный 2 2 3 2 2 2 3 3 2 2 2" xfId="21082"/>
    <cellStyle name="Обычный 2 2 3 2 2 2 3 3 2 3" xfId="21083"/>
    <cellStyle name="Обычный 2 2 3 2 2 2 3 3 3" xfId="21084"/>
    <cellStyle name="Обычный 2 2 3 2 2 2 3 3 3 2" xfId="21085"/>
    <cellStyle name="Обычный 2 2 3 2 2 2 3 3 4" xfId="21086"/>
    <cellStyle name="Обычный 2 2 3 2 2 2 3 4" xfId="21087"/>
    <cellStyle name="Обычный 2 2 3 2 2 2 3 4 2" xfId="21088"/>
    <cellStyle name="Обычный 2 2 3 2 2 2 3 4 2 2" xfId="21089"/>
    <cellStyle name="Обычный 2 2 3 2 2 2 3 4 3" xfId="21090"/>
    <cellStyle name="Обычный 2 2 3 2 2 2 3 5" xfId="21091"/>
    <cellStyle name="Обычный 2 2 3 2 2 2 3 5 2" xfId="21092"/>
    <cellStyle name="Обычный 2 2 3 2 2 2 3 6" xfId="21093"/>
    <cellStyle name="Обычный 2 2 3 2 2 2 4" xfId="21094"/>
    <cellStyle name="Обычный 2 2 3 2 2 2 4 2" xfId="21095"/>
    <cellStyle name="Обычный 2 2 3 2 2 2 4 2 2" xfId="21096"/>
    <cellStyle name="Обычный 2 2 3 2 2 2 4 2 2 2" xfId="21097"/>
    <cellStyle name="Обычный 2 2 3 2 2 2 4 2 2 2 2" xfId="21098"/>
    <cellStyle name="Обычный 2 2 3 2 2 2 4 2 2 2 2 2" xfId="21099"/>
    <cellStyle name="Обычный 2 2 3 2 2 2 4 2 2 2 3" xfId="21100"/>
    <cellStyle name="Обычный 2 2 3 2 2 2 4 2 2 3" xfId="21101"/>
    <cellStyle name="Обычный 2 2 3 2 2 2 4 2 2 3 2" xfId="21102"/>
    <cellStyle name="Обычный 2 2 3 2 2 2 4 2 2 4" xfId="21103"/>
    <cellStyle name="Обычный 2 2 3 2 2 2 4 2 3" xfId="21104"/>
    <cellStyle name="Обычный 2 2 3 2 2 2 4 2 3 2" xfId="21105"/>
    <cellStyle name="Обычный 2 2 3 2 2 2 4 2 3 2 2" xfId="21106"/>
    <cellStyle name="Обычный 2 2 3 2 2 2 4 2 3 3" xfId="21107"/>
    <cellStyle name="Обычный 2 2 3 2 2 2 4 2 4" xfId="21108"/>
    <cellStyle name="Обычный 2 2 3 2 2 2 4 2 4 2" xfId="21109"/>
    <cellStyle name="Обычный 2 2 3 2 2 2 4 2 5" xfId="21110"/>
    <cellStyle name="Обычный 2 2 3 2 2 2 4 3" xfId="21111"/>
    <cellStyle name="Обычный 2 2 3 2 2 2 4 3 2" xfId="21112"/>
    <cellStyle name="Обычный 2 2 3 2 2 2 4 3 2 2" xfId="21113"/>
    <cellStyle name="Обычный 2 2 3 2 2 2 4 3 2 2 2" xfId="21114"/>
    <cellStyle name="Обычный 2 2 3 2 2 2 4 3 2 3" xfId="21115"/>
    <cellStyle name="Обычный 2 2 3 2 2 2 4 3 3" xfId="21116"/>
    <cellStyle name="Обычный 2 2 3 2 2 2 4 3 3 2" xfId="21117"/>
    <cellStyle name="Обычный 2 2 3 2 2 2 4 3 4" xfId="21118"/>
    <cellStyle name="Обычный 2 2 3 2 2 2 4 4" xfId="21119"/>
    <cellStyle name="Обычный 2 2 3 2 2 2 4 4 2" xfId="21120"/>
    <cellStyle name="Обычный 2 2 3 2 2 2 4 4 2 2" xfId="21121"/>
    <cellStyle name="Обычный 2 2 3 2 2 2 4 4 3" xfId="21122"/>
    <cellStyle name="Обычный 2 2 3 2 2 2 4 5" xfId="21123"/>
    <cellStyle name="Обычный 2 2 3 2 2 2 4 5 2" xfId="21124"/>
    <cellStyle name="Обычный 2 2 3 2 2 2 4 6" xfId="21125"/>
    <cellStyle name="Обычный 2 2 3 2 2 2 5" xfId="21126"/>
    <cellStyle name="Обычный 2 2 3 2 2 2 5 2" xfId="21127"/>
    <cellStyle name="Обычный 2 2 3 2 2 2 5 2 2" xfId="21128"/>
    <cellStyle name="Обычный 2 2 3 2 2 2 5 2 2 2" xfId="21129"/>
    <cellStyle name="Обычный 2 2 3 2 2 2 5 2 2 2 2" xfId="21130"/>
    <cellStyle name="Обычный 2 2 3 2 2 2 5 2 2 2 2 2" xfId="21131"/>
    <cellStyle name="Обычный 2 2 3 2 2 2 5 2 2 2 3" xfId="21132"/>
    <cellStyle name="Обычный 2 2 3 2 2 2 5 2 2 3" xfId="21133"/>
    <cellStyle name="Обычный 2 2 3 2 2 2 5 2 2 3 2" xfId="21134"/>
    <cellStyle name="Обычный 2 2 3 2 2 2 5 2 2 4" xfId="21135"/>
    <cellStyle name="Обычный 2 2 3 2 2 2 5 2 3" xfId="21136"/>
    <cellStyle name="Обычный 2 2 3 2 2 2 5 2 3 2" xfId="21137"/>
    <cellStyle name="Обычный 2 2 3 2 2 2 5 2 3 2 2" xfId="21138"/>
    <cellStyle name="Обычный 2 2 3 2 2 2 5 2 3 3" xfId="21139"/>
    <cellStyle name="Обычный 2 2 3 2 2 2 5 2 4" xfId="21140"/>
    <cellStyle name="Обычный 2 2 3 2 2 2 5 2 4 2" xfId="21141"/>
    <cellStyle name="Обычный 2 2 3 2 2 2 5 2 5" xfId="21142"/>
    <cellStyle name="Обычный 2 2 3 2 2 2 5 3" xfId="21143"/>
    <cellStyle name="Обычный 2 2 3 2 2 2 5 3 2" xfId="21144"/>
    <cellStyle name="Обычный 2 2 3 2 2 2 5 3 2 2" xfId="21145"/>
    <cellStyle name="Обычный 2 2 3 2 2 2 5 3 2 2 2" xfId="21146"/>
    <cellStyle name="Обычный 2 2 3 2 2 2 5 3 2 3" xfId="21147"/>
    <cellStyle name="Обычный 2 2 3 2 2 2 5 3 3" xfId="21148"/>
    <cellStyle name="Обычный 2 2 3 2 2 2 5 3 3 2" xfId="21149"/>
    <cellStyle name="Обычный 2 2 3 2 2 2 5 3 4" xfId="21150"/>
    <cellStyle name="Обычный 2 2 3 2 2 2 5 4" xfId="21151"/>
    <cellStyle name="Обычный 2 2 3 2 2 2 5 4 2" xfId="21152"/>
    <cellStyle name="Обычный 2 2 3 2 2 2 5 4 2 2" xfId="21153"/>
    <cellStyle name="Обычный 2 2 3 2 2 2 5 4 3" xfId="21154"/>
    <cellStyle name="Обычный 2 2 3 2 2 2 5 5" xfId="21155"/>
    <cellStyle name="Обычный 2 2 3 2 2 2 5 5 2" xfId="21156"/>
    <cellStyle name="Обычный 2 2 3 2 2 2 5 6" xfId="21157"/>
    <cellStyle name="Обычный 2 2 3 2 2 2 6" xfId="21158"/>
    <cellStyle name="Обычный 2 2 3 2 2 2 6 2" xfId="21159"/>
    <cellStyle name="Обычный 2 2 3 2 2 2 6 2 2" xfId="21160"/>
    <cellStyle name="Обычный 2 2 3 2 2 2 6 2 2 2" xfId="21161"/>
    <cellStyle name="Обычный 2 2 3 2 2 2 6 2 2 2 2" xfId="21162"/>
    <cellStyle name="Обычный 2 2 3 2 2 2 6 2 2 3" xfId="21163"/>
    <cellStyle name="Обычный 2 2 3 2 2 2 6 2 3" xfId="21164"/>
    <cellStyle name="Обычный 2 2 3 2 2 2 6 2 3 2" xfId="21165"/>
    <cellStyle name="Обычный 2 2 3 2 2 2 6 2 4" xfId="21166"/>
    <cellStyle name="Обычный 2 2 3 2 2 2 6 3" xfId="21167"/>
    <cellStyle name="Обычный 2 2 3 2 2 2 6 3 2" xfId="21168"/>
    <cellStyle name="Обычный 2 2 3 2 2 2 6 3 2 2" xfId="21169"/>
    <cellStyle name="Обычный 2 2 3 2 2 2 6 3 3" xfId="21170"/>
    <cellStyle name="Обычный 2 2 3 2 2 2 6 4" xfId="21171"/>
    <cellStyle name="Обычный 2 2 3 2 2 2 6 4 2" xfId="21172"/>
    <cellStyle name="Обычный 2 2 3 2 2 2 6 5" xfId="21173"/>
    <cellStyle name="Обычный 2 2 3 2 2 2 7" xfId="21174"/>
    <cellStyle name="Обычный 2 2 3 2 2 2 7 2" xfId="21175"/>
    <cellStyle name="Обычный 2 2 3 2 2 2 7 2 2" xfId="21176"/>
    <cellStyle name="Обычный 2 2 3 2 2 2 7 2 2 2" xfId="21177"/>
    <cellStyle name="Обычный 2 2 3 2 2 2 7 2 3" xfId="21178"/>
    <cellStyle name="Обычный 2 2 3 2 2 2 7 3" xfId="21179"/>
    <cellStyle name="Обычный 2 2 3 2 2 2 7 3 2" xfId="21180"/>
    <cellStyle name="Обычный 2 2 3 2 2 2 7 4" xfId="21181"/>
    <cellStyle name="Обычный 2 2 3 2 2 2 8" xfId="21182"/>
    <cellStyle name="Обычный 2 2 3 2 2 2 8 2" xfId="21183"/>
    <cellStyle name="Обычный 2 2 3 2 2 2 8 2 2" xfId="21184"/>
    <cellStyle name="Обычный 2 2 3 2 2 2 8 3" xfId="21185"/>
    <cellStyle name="Обычный 2 2 3 2 2 2 9" xfId="21186"/>
    <cellStyle name="Обычный 2 2 3 2 2 2 9 2" xfId="21187"/>
    <cellStyle name="Обычный 2 2 3 2 2 3" xfId="21188"/>
    <cellStyle name="Обычный 2 2 3 2 2 3 2" xfId="21189"/>
    <cellStyle name="Обычный 2 2 3 2 2 3 2 2" xfId="21190"/>
    <cellStyle name="Обычный 2 2 3 2 2 3 2 2 2" xfId="21191"/>
    <cellStyle name="Обычный 2 2 3 2 2 3 2 2 2 2" xfId="21192"/>
    <cellStyle name="Обычный 2 2 3 2 2 3 2 2 2 2 2" xfId="21193"/>
    <cellStyle name="Обычный 2 2 3 2 2 3 2 2 2 3" xfId="21194"/>
    <cellStyle name="Обычный 2 2 3 2 2 3 2 2 3" xfId="21195"/>
    <cellStyle name="Обычный 2 2 3 2 2 3 2 2 3 2" xfId="21196"/>
    <cellStyle name="Обычный 2 2 3 2 2 3 2 2 4" xfId="21197"/>
    <cellStyle name="Обычный 2 2 3 2 2 3 2 3" xfId="21198"/>
    <cellStyle name="Обычный 2 2 3 2 2 3 2 3 2" xfId="21199"/>
    <cellStyle name="Обычный 2 2 3 2 2 3 2 3 2 2" xfId="21200"/>
    <cellStyle name="Обычный 2 2 3 2 2 3 2 3 3" xfId="21201"/>
    <cellStyle name="Обычный 2 2 3 2 2 3 2 4" xfId="21202"/>
    <cellStyle name="Обычный 2 2 3 2 2 3 2 4 2" xfId="21203"/>
    <cellStyle name="Обычный 2 2 3 2 2 3 2 5" xfId="21204"/>
    <cellStyle name="Обычный 2 2 3 2 2 3 3" xfId="21205"/>
    <cellStyle name="Обычный 2 2 3 2 2 3 3 2" xfId="21206"/>
    <cellStyle name="Обычный 2 2 3 2 2 3 3 2 2" xfId="21207"/>
    <cellStyle name="Обычный 2 2 3 2 2 3 3 2 2 2" xfId="21208"/>
    <cellStyle name="Обычный 2 2 3 2 2 3 3 2 3" xfId="21209"/>
    <cellStyle name="Обычный 2 2 3 2 2 3 3 3" xfId="21210"/>
    <cellStyle name="Обычный 2 2 3 2 2 3 3 3 2" xfId="21211"/>
    <cellStyle name="Обычный 2 2 3 2 2 3 3 4" xfId="21212"/>
    <cellStyle name="Обычный 2 2 3 2 2 3 4" xfId="21213"/>
    <cellStyle name="Обычный 2 2 3 2 2 3 4 2" xfId="21214"/>
    <cellStyle name="Обычный 2 2 3 2 2 3 4 2 2" xfId="21215"/>
    <cellStyle name="Обычный 2 2 3 2 2 3 4 3" xfId="21216"/>
    <cellStyle name="Обычный 2 2 3 2 2 3 5" xfId="21217"/>
    <cellStyle name="Обычный 2 2 3 2 2 3 5 2" xfId="21218"/>
    <cellStyle name="Обычный 2 2 3 2 2 3 6" xfId="21219"/>
    <cellStyle name="Обычный 2 2 3 2 2 4" xfId="21220"/>
    <cellStyle name="Обычный 2 2 3 2 2 4 2" xfId="21221"/>
    <cellStyle name="Обычный 2 2 3 2 2 4 2 2" xfId="21222"/>
    <cellStyle name="Обычный 2 2 3 2 2 4 2 2 2" xfId="21223"/>
    <cellStyle name="Обычный 2 2 3 2 2 4 2 2 2 2" xfId="21224"/>
    <cellStyle name="Обычный 2 2 3 2 2 4 2 2 2 2 2" xfId="21225"/>
    <cellStyle name="Обычный 2 2 3 2 2 4 2 2 2 3" xfId="21226"/>
    <cellStyle name="Обычный 2 2 3 2 2 4 2 2 3" xfId="21227"/>
    <cellStyle name="Обычный 2 2 3 2 2 4 2 2 3 2" xfId="21228"/>
    <cellStyle name="Обычный 2 2 3 2 2 4 2 2 4" xfId="21229"/>
    <cellStyle name="Обычный 2 2 3 2 2 4 2 3" xfId="21230"/>
    <cellStyle name="Обычный 2 2 3 2 2 4 2 3 2" xfId="21231"/>
    <cellStyle name="Обычный 2 2 3 2 2 4 2 3 2 2" xfId="21232"/>
    <cellStyle name="Обычный 2 2 3 2 2 4 2 3 3" xfId="21233"/>
    <cellStyle name="Обычный 2 2 3 2 2 4 2 4" xfId="21234"/>
    <cellStyle name="Обычный 2 2 3 2 2 4 2 4 2" xfId="21235"/>
    <cellStyle name="Обычный 2 2 3 2 2 4 2 5" xfId="21236"/>
    <cellStyle name="Обычный 2 2 3 2 2 4 3" xfId="21237"/>
    <cellStyle name="Обычный 2 2 3 2 2 4 3 2" xfId="21238"/>
    <cellStyle name="Обычный 2 2 3 2 2 4 3 2 2" xfId="21239"/>
    <cellStyle name="Обычный 2 2 3 2 2 4 3 2 2 2" xfId="21240"/>
    <cellStyle name="Обычный 2 2 3 2 2 4 3 2 3" xfId="21241"/>
    <cellStyle name="Обычный 2 2 3 2 2 4 3 3" xfId="21242"/>
    <cellStyle name="Обычный 2 2 3 2 2 4 3 3 2" xfId="21243"/>
    <cellStyle name="Обычный 2 2 3 2 2 4 3 4" xfId="21244"/>
    <cellStyle name="Обычный 2 2 3 2 2 4 4" xfId="21245"/>
    <cellStyle name="Обычный 2 2 3 2 2 4 4 2" xfId="21246"/>
    <cellStyle name="Обычный 2 2 3 2 2 4 4 2 2" xfId="21247"/>
    <cellStyle name="Обычный 2 2 3 2 2 4 4 3" xfId="21248"/>
    <cellStyle name="Обычный 2 2 3 2 2 4 5" xfId="21249"/>
    <cellStyle name="Обычный 2 2 3 2 2 4 5 2" xfId="21250"/>
    <cellStyle name="Обычный 2 2 3 2 2 4 6" xfId="21251"/>
    <cellStyle name="Обычный 2 2 3 2 2 5" xfId="21252"/>
    <cellStyle name="Обычный 2 2 3 2 2 5 2" xfId="21253"/>
    <cellStyle name="Обычный 2 2 3 2 2 5 2 2" xfId="21254"/>
    <cellStyle name="Обычный 2 2 3 2 2 5 2 2 2" xfId="21255"/>
    <cellStyle name="Обычный 2 2 3 2 2 5 2 2 2 2" xfId="21256"/>
    <cellStyle name="Обычный 2 2 3 2 2 5 2 2 2 2 2" xfId="21257"/>
    <cellStyle name="Обычный 2 2 3 2 2 5 2 2 2 3" xfId="21258"/>
    <cellStyle name="Обычный 2 2 3 2 2 5 2 2 3" xfId="21259"/>
    <cellStyle name="Обычный 2 2 3 2 2 5 2 2 3 2" xfId="21260"/>
    <cellStyle name="Обычный 2 2 3 2 2 5 2 2 4" xfId="21261"/>
    <cellStyle name="Обычный 2 2 3 2 2 5 2 3" xfId="21262"/>
    <cellStyle name="Обычный 2 2 3 2 2 5 2 3 2" xfId="21263"/>
    <cellStyle name="Обычный 2 2 3 2 2 5 2 3 2 2" xfId="21264"/>
    <cellStyle name="Обычный 2 2 3 2 2 5 2 3 3" xfId="21265"/>
    <cellStyle name="Обычный 2 2 3 2 2 5 2 4" xfId="21266"/>
    <cellStyle name="Обычный 2 2 3 2 2 5 2 4 2" xfId="21267"/>
    <cellStyle name="Обычный 2 2 3 2 2 5 2 5" xfId="21268"/>
    <cellStyle name="Обычный 2 2 3 2 2 5 3" xfId="21269"/>
    <cellStyle name="Обычный 2 2 3 2 2 5 3 2" xfId="21270"/>
    <cellStyle name="Обычный 2 2 3 2 2 5 3 2 2" xfId="21271"/>
    <cellStyle name="Обычный 2 2 3 2 2 5 3 2 2 2" xfId="21272"/>
    <cellStyle name="Обычный 2 2 3 2 2 5 3 2 3" xfId="21273"/>
    <cellStyle name="Обычный 2 2 3 2 2 5 3 3" xfId="21274"/>
    <cellStyle name="Обычный 2 2 3 2 2 5 3 3 2" xfId="21275"/>
    <cellStyle name="Обычный 2 2 3 2 2 5 3 4" xfId="21276"/>
    <cellStyle name="Обычный 2 2 3 2 2 5 4" xfId="21277"/>
    <cellStyle name="Обычный 2 2 3 2 2 5 4 2" xfId="21278"/>
    <cellStyle name="Обычный 2 2 3 2 2 5 4 2 2" xfId="21279"/>
    <cellStyle name="Обычный 2 2 3 2 2 5 4 3" xfId="21280"/>
    <cellStyle name="Обычный 2 2 3 2 2 5 5" xfId="21281"/>
    <cellStyle name="Обычный 2 2 3 2 2 5 5 2" xfId="21282"/>
    <cellStyle name="Обычный 2 2 3 2 2 5 6" xfId="21283"/>
    <cellStyle name="Обычный 2 2 3 2 2 6" xfId="21284"/>
    <cellStyle name="Обычный 2 2 3 2 2 6 2" xfId="21285"/>
    <cellStyle name="Обычный 2 2 3 2 2 6 2 2" xfId="21286"/>
    <cellStyle name="Обычный 2 2 3 2 2 6 2 2 2" xfId="21287"/>
    <cellStyle name="Обычный 2 2 3 2 2 6 2 2 2 2" xfId="21288"/>
    <cellStyle name="Обычный 2 2 3 2 2 6 2 2 2 2 2" xfId="21289"/>
    <cellStyle name="Обычный 2 2 3 2 2 6 2 2 2 3" xfId="21290"/>
    <cellStyle name="Обычный 2 2 3 2 2 6 2 2 3" xfId="21291"/>
    <cellStyle name="Обычный 2 2 3 2 2 6 2 2 3 2" xfId="21292"/>
    <cellStyle name="Обычный 2 2 3 2 2 6 2 2 4" xfId="21293"/>
    <cellStyle name="Обычный 2 2 3 2 2 6 2 3" xfId="21294"/>
    <cellStyle name="Обычный 2 2 3 2 2 6 2 3 2" xfId="21295"/>
    <cellStyle name="Обычный 2 2 3 2 2 6 2 3 2 2" xfId="21296"/>
    <cellStyle name="Обычный 2 2 3 2 2 6 2 3 3" xfId="21297"/>
    <cellStyle name="Обычный 2 2 3 2 2 6 2 4" xfId="21298"/>
    <cellStyle name="Обычный 2 2 3 2 2 6 2 4 2" xfId="21299"/>
    <cellStyle name="Обычный 2 2 3 2 2 6 2 5" xfId="21300"/>
    <cellStyle name="Обычный 2 2 3 2 2 6 3" xfId="21301"/>
    <cellStyle name="Обычный 2 2 3 2 2 6 3 2" xfId="21302"/>
    <cellStyle name="Обычный 2 2 3 2 2 6 3 2 2" xfId="21303"/>
    <cellStyle name="Обычный 2 2 3 2 2 6 3 2 2 2" xfId="21304"/>
    <cellStyle name="Обычный 2 2 3 2 2 6 3 2 3" xfId="21305"/>
    <cellStyle name="Обычный 2 2 3 2 2 6 3 3" xfId="21306"/>
    <cellStyle name="Обычный 2 2 3 2 2 6 3 3 2" xfId="21307"/>
    <cellStyle name="Обычный 2 2 3 2 2 6 3 4" xfId="21308"/>
    <cellStyle name="Обычный 2 2 3 2 2 6 4" xfId="21309"/>
    <cellStyle name="Обычный 2 2 3 2 2 6 4 2" xfId="21310"/>
    <cellStyle name="Обычный 2 2 3 2 2 6 4 2 2" xfId="21311"/>
    <cellStyle name="Обычный 2 2 3 2 2 6 4 3" xfId="21312"/>
    <cellStyle name="Обычный 2 2 3 2 2 6 5" xfId="21313"/>
    <cellStyle name="Обычный 2 2 3 2 2 6 5 2" xfId="21314"/>
    <cellStyle name="Обычный 2 2 3 2 2 6 6" xfId="21315"/>
    <cellStyle name="Обычный 2 2 3 2 2 7" xfId="21316"/>
    <cellStyle name="Обычный 2 2 3 2 2 7 2" xfId="21317"/>
    <cellStyle name="Обычный 2 2 3 2 2 7 2 2" xfId="21318"/>
    <cellStyle name="Обычный 2 2 3 2 2 7 2 2 2" xfId="21319"/>
    <cellStyle name="Обычный 2 2 3 2 2 7 2 2 2 2" xfId="21320"/>
    <cellStyle name="Обычный 2 2 3 2 2 7 2 2 3" xfId="21321"/>
    <cellStyle name="Обычный 2 2 3 2 2 7 2 3" xfId="21322"/>
    <cellStyle name="Обычный 2 2 3 2 2 7 2 3 2" xfId="21323"/>
    <cellStyle name="Обычный 2 2 3 2 2 7 2 4" xfId="21324"/>
    <cellStyle name="Обычный 2 2 3 2 2 7 3" xfId="21325"/>
    <cellStyle name="Обычный 2 2 3 2 2 7 3 2" xfId="21326"/>
    <cellStyle name="Обычный 2 2 3 2 2 7 3 2 2" xfId="21327"/>
    <cellStyle name="Обычный 2 2 3 2 2 7 3 3" xfId="21328"/>
    <cellStyle name="Обычный 2 2 3 2 2 7 4" xfId="21329"/>
    <cellStyle name="Обычный 2 2 3 2 2 7 4 2" xfId="21330"/>
    <cellStyle name="Обычный 2 2 3 2 2 7 5" xfId="21331"/>
    <cellStyle name="Обычный 2 2 3 2 2 8" xfId="21332"/>
    <cellStyle name="Обычный 2 2 3 2 2 8 2" xfId="21333"/>
    <cellStyle name="Обычный 2 2 3 2 2 8 2 2" xfId="21334"/>
    <cellStyle name="Обычный 2 2 3 2 2 8 2 2 2" xfId="21335"/>
    <cellStyle name="Обычный 2 2 3 2 2 8 2 3" xfId="21336"/>
    <cellStyle name="Обычный 2 2 3 2 2 8 3" xfId="21337"/>
    <cellStyle name="Обычный 2 2 3 2 2 8 3 2" xfId="21338"/>
    <cellStyle name="Обычный 2 2 3 2 2 8 4" xfId="21339"/>
    <cellStyle name="Обычный 2 2 3 2 2 9" xfId="21340"/>
    <cellStyle name="Обычный 2 2 3 2 2 9 2" xfId="21341"/>
    <cellStyle name="Обычный 2 2 3 2 2 9 2 2" xfId="21342"/>
    <cellStyle name="Обычный 2 2 3 2 2 9 3" xfId="21343"/>
    <cellStyle name="Обычный 2 2 3 2 3" xfId="21344"/>
    <cellStyle name="Обычный 2 2 3 2 3 10" xfId="21345"/>
    <cellStyle name="Обычный 2 2 3 2 3 2" xfId="21346"/>
    <cellStyle name="Обычный 2 2 3 2 3 2 2" xfId="21347"/>
    <cellStyle name="Обычный 2 2 3 2 3 2 2 2" xfId="21348"/>
    <cellStyle name="Обычный 2 2 3 2 3 2 2 2 2" xfId="21349"/>
    <cellStyle name="Обычный 2 2 3 2 3 2 2 2 2 2" xfId="21350"/>
    <cellStyle name="Обычный 2 2 3 2 3 2 2 2 2 2 2" xfId="21351"/>
    <cellStyle name="Обычный 2 2 3 2 3 2 2 2 2 3" xfId="21352"/>
    <cellStyle name="Обычный 2 2 3 2 3 2 2 2 3" xfId="21353"/>
    <cellStyle name="Обычный 2 2 3 2 3 2 2 2 3 2" xfId="21354"/>
    <cellStyle name="Обычный 2 2 3 2 3 2 2 2 4" xfId="21355"/>
    <cellStyle name="Обычный 2 2 3 2 3 2 2 3" xfId="21356"/>
    <cellStyle name="Обычный 2 2 3 2 3 2 2 3 2" xfId="21357"/>
    <cellStyle name="Обычный 2 2 3 2 3 2 2 3 2 2" xfId="21358"/>
    <cellStyle name="Обычный 2 2 3 2 3 2 2 3 3" xfId="21359"/>
    <cellStyle name="Обычный 2 2 3 2 3 2 2 4" xfId="21360"/>
    <cellStyle name="Обычный 2 2 3 2 3 2 2 4 2" xfId="21361"/>
    <cellStyle name="Обычный 2 2 3 2 3 2 2 5" xfId="21362"/>
    <cellStyle name="Обычный 2 2 3 2 3 2 3" xfId="21363"/>
    <cellStyle name="Обычный 2 2 3 2 3 2 3 2" xfId="21364"/>
    <cellStyle name="Обычный 2 2 3 2 3 2 3 2 2" xfId="21365"/>
    <cellStyle name="Обычный 2 2 3 2 3 2 3 2 2 2" xfId="21366"/>
    <cellStyle name="Обычный 2 2 3 2 3 2 3 2 3" xfId="21367"/>
    <cellStyle name="Обычный 2 2 3 2 3 2 3 3" xfId="21368"/>
    <cellStyle name="Обычный 2 2 3 2 3 2 3 3 2" xfId="21369"/>
    <cellStyle name="Обычный 2 2 3 2 3 2 3 4" xfId="21370"/>
    <cellStyle name="Обычный 2 2 3 2 3 2 4" xfId="21371"/>
    <cellStyle name="Обычный 2 2 3 2 3 2 4 2" xfId="21372"/>
    <cellStyle name="Обычный 2 2 3 2 3 2 4 2 2" xfId="21373"/>
    <cellStyle name="Обычный 2 2 3 2 3 2 4 3" xfId="21374"/>
    <cellStyle name="Обычный 2 2 3 2 3 2 5" xfId="21375"/>
    <cellStyle name="Обычный 2 2 3 2 3 2 5 2" xfId="21376"/>
    <cellStyle name="Обычный 2 2 3 2 3 2 6" xfId="21377"/>
    <cellStyle name="Обычный 2 2 3 2 3 3" xfId="21378"/>
    <cellStyle name="Обычный 2 2 3 2 3 3 2" xfId="21379"/>
    <cellStyle name="Обычный 2 2 3 2 3 3 2 2" xfId="21380"/>
    <cellStyle name="Обычный 2 2 3 2 3 3 2 2 2" xfId="21381"/>
    <cellStyle name="Обычный 2 2 3 2 3 3 2 2 2 2" xfId="21382"/>
    <cellStyle name="Обычный 2 2 3 2 3 3 2 2 2 2 2" xfId="21383"/>
    <cellStyle name="Обычный 2 2 3 2 3 3 2 2 2 3" xfId="21384"/>
    <cellStyle name="Обычный 2 2 3 2 3 3 2 2 3" xfId="21385"/>
    <cellStyle name="Обычный 2 2 3 2 3 3 2 2 3 2" xfId="21386"/>
    <cellStyle name="Обычный 2 2 3 2 3 3 2 2 4" xfId="21387"/>
    <cellStyle name="Обычный 2 2 3 2 3 3 2 3" xfId="21388"/>
    <cellStyle name="Обычный 2 2 3 2 3 3 2 3 2" xfId="21389"/>
    <cellStyle name="Обычный 2 2 3 2 3 3 2 3 2 2" xfId="21390"/>
    <cellStyle name="Обычный 2 2 3 2 3 3 2 3 3" xfId="21391"/>
    <cellStyle name="Обычный 2 2 3 2 3 3 2 4" xfId="21392"/>
    <cellStyle name="Обычный 2 2 3 2 3 3 2 4 2" xfId="21393"/>
    <cellStyle name="Обычный 2 2 3 2 3 3 2 5" xfId="21394"/>
    <cellStyle name="Обычный 2 2 3 2 3 3 3" xfId="21395"/>
    <cellStyle name="Обычный 2 2 3 2 3 3 3 2" xfId="21396"/>
    <cellStyle name="Обычный 2 2 3 2 3 3 3 2 2" xfId="21397"/>
    <cellStyle name="Обычный 2 2 3 2 3 3 3 2 2 2" xfId="21398"/>
    <cellStyle name="Обычный 2 2 3 2 3 3 3 2 3" xfId="21399"/>
    <cellStyle name="Обычный 2 2 3 2 3 3 3 3" xfId="21400"/>
    <cellStyle name="Обычный 2 2 3 2 3 3 3 3 2" xfId="21401"/>
    <cellStyle name="Обычный 2 2 3 2 3 3 3 4" xfId="21402"/>
    <cellStyle name="Обычный 2 2 3 2 3 3 4" xfId="21403"/>
    <cellStyle name="Обычный 2 2 3 2 3 3 4 2" xfId="21404"/>
    <cellStyle name="Обычный 2 2 3 2 3 3 4 2 2" xfId="21405"/>
    <cellStyle name="Обычный 2 2 3 2 3 3 4 3" xfId="21406"/>
    <cellStyle name="Обычный 2 2 3 2 3 3 5" xfId="21407"/>
    <cellStyle name="Обычный 2 2 3 2 3 3 5 2" xfId="21408"/>
    <cellStyle name="Обычный 2 2 3 2 3 3 6" xfId="21409"/>
    <cellStyle name="Обычный 2 2 3 2 3 4" xfId="21410"/>
    <cellStyle name="Обычный 2 2 3 2 3 4 2" xfId="21411"/>
    <cellStyle name="Обычный 2 2 3 2 3 4 2 2" xfId="21412"/>
    <cellStyle name="Обычный 2 2 3 2 3 4 2 2 2" xfId="21413"/>
    <cellStyle name="Обычный 2 2 3 2 3 4 2 2 2 2" xfId="21414"/>
    <cellStyle name="Обычный 2 2 3 2 3 4 2 2 2 2 2" xfId="21415"/>
    <cellStyle name="Обычный 2 2 3 2 3 4 2 2 2 3" xfId="21416"/>
    <cellStyle name="Обычный 2 2 3 2 3 4 2 2 3" xfId="21417"/>
    <cellStyle name="Обычный 2 2 3 2 3 4 2 2 3 2" xfId="21418"/>
    <cellStyle name="Обычный 2 2 3 2 3 4 2 2 4" xfId="21419"/>
    <cellStyle name="Обычный 2 2 3 2 3 4 2 3" xfId="21420"/>
    <cellStyle name="Обычный 2 2 3 2 3 4 2 3 2" xfId="21421"/>
    <cellStyle name="Обычный 2 2 3 2 3 4 2 3 2 2" xfId="21422"/>
    <cellStyle name="Обычный 2 2 3 2 3 4 2 3 3" xfId="21423"/>
    <cellStyle name="Обычный 2 2 3 2 3 4 2 4" xfId="21424"/>
    <cellStyle name="Обычный 2 2 3 2 3 4 2 4 2" xfId="21425"/>
    <cellStyle name="Обычный 2 2 3 2 3 4 2 5" xfId="21426"/>
    <cellStyle name="Обычный 2 2 3 2 3 4 3" xfId="21427"/>
    <cellStyle name="Обычный 2 2 3 2 3 4 3 2" xfId="21428"/>
    <cellStyle name="Обычный 2 2 3 2 3 4 3 2 2" xfId="21429"/>
    <cellStyle name="Обычный 2 2 3 2 3 4 3 2 2 2" xfId="21430"/>
    <cellStyle name="Обычный 2 2 3 2 3 4 3 2 3" xfId="21431"/>
    <cellStyle name="Обычный 2 2 3 2 3 4 3 3" xfId="21432"/>
    <cellStyle name="Обычный 2 2 3 2 3 4 3 3 2" xfId="21433"/>
    <cellStyle name="Обычный 2 2 3 2 3 4 3 4" xfId="21434"/>
    <cellStyle name="Обычный 2 2 3 2 3 4 4" xfId="21435"/>
    <cellStyle name="Обычный 2 2 3 2 3 4 4 2" xfId="21436"/>
    <cellStyle name="Обычный 2 2 3 2 3 4 4 2 2" xfId="21437"/>
    <cellStyle name="Обычный 2 2 3 2 3 4 4 3" xfId="21438"/>
    <cellStyle name="Обычный 2 2 3 2 3 4 5" xfId="21439"/>
    <cellStyle name="Обычный 2 2 3 2 3 4 5 2" xfId="21440"/>
    <cellStyle name="Обычный 2 2 3 2 3 4 6" xfId="21441"/>
    <cellStyle name="Обычный 2 2 3 2 3 5" xfId="21442"/>
    <cellStyle name="Обычный 2 2 3 2 3 5 2" xfId="21443"/>
    <cellStyle name="Обычный 2 2 3 2 3 5 2 2" xfId="21444"/>
    <cellStyle name="Обычный 2 2 3 2 3 5 2 2 2" xfId="21445"/>
    <cellStyle name="Обычный 2 2 3 2 3 5 2 2 2 2" xfId="21446"/>
    <cellStyle name="Обычный 2 2 3 2 3 5 2 2 2 2 2" xfId="21447"/>
    <cellStyle name="Обычный 2 2 3 2 3 5 2 2 2 3" xfId="21448"/>
    <cellStyle name="Обычный 2 2 3 2 3 5 2 2 3" xfId="21449"/>
    <cellStyle name="Обычный 2 2 3 2 3 5 2 2 3 2" xfId="21450"/>
    <cellStyle name="Обычный 2 2 3 2 3 5 2 2 4" xfId="21451"/>
    <cellStyle name="Обычный 2 2 3 2 3 5 2 3" xfId="21452"/>
    <cellStyle name="Обычный 2 2 3 2 3 5 2 3 2" xfId="21453"/>
    <cellStyle name="Обычный 2 2 3 2 3 5 2 3 2 2" xfId="21454"/>
    <cellStyle name="Обычный 2 2 3 2 3 5 2 3 3" xfId="21455"/>
    <cellStyle name="Обычный 2 2 3 2 3 5 2 4" xfId="21456"/>
    <cellStyle name="Обычный 2 2 3 2 3 5 2 4 2" xfId="21457"/>
    <cellStyle name="Обычный 2 2 3 2 3 5 2 5" xfId="21458"/>
    <cellStyle name="Обычный 2 2 3 2 3 5 3" xfId="21459"/>
    <cellStyle name="Обычный 2 2 3 2 3 5 3 2" xfId="21460"/>
    <cellStyle name="Обычный 2 2 3 2 3 5 3 2 2" xfId="21461"/>
    <cellStyle name="Обычный 2 2 3 2 3 5 3 2 2 2" xfId="21462"/>
    <cellStyle name="Обычный 2 2 3 2 3 5 3 2 3" xfId="21463"/>
    <cellStyle name="Обычный 2 2 3 2 3 5 3 3" xfId="21464"/>
    <cellStyle name="Обычный 2 2 3 2 3 5 3 3 2" xfId="21465"/>
    <cellStyle name="Обычный 2 2 3 2 3 5 3 4" xfId="21466"/>
    <cellStyle name="Обычный 2 2 3 2 3 5 4" xfId="21467"/>
    <cellStyle name="Обычный 2 2 3 2 3 5 4 2" xfId="21468"/>
    <cellStyle name="Обычный 2 2 3 2 3 5 4 2 2" xfId="21469"/>
    <cellStyle name="Обычный 2 2 3 2 3 5 4 3" xfId="21470"/>
    <cellStyle name="Обычный 2 2 3 2 3 5 5" xfId="21471"/>
    <cellStyle name="Обычный 2 2 3 2 3 5 5 2" xfId="21472"/>
    <cellStyle name="Обычный 2 2 3 2 3 5 6" xfId="21473"/>
    <cellStyle name="Обычный 2 2 3 2 3 6" xfId="21474"/>
    <cellStyle name="Обычный 2 2 3 2 3 6 2" xfId="21475"/>
    <cellStyle name="Обычный 2 2 3 2 3 6 2 2" xfId="21476"/>
    <cellStyle name="Обычный 2 2 3 2 3 6 2 2 2" xfId="21477"/>
    <cellStyle name="Обычный 2 2 3 2 3 6 2 2 2 2" xfId="21478"/>
    <cellStyle name="Обычный 2 2 3 2 3 6 2 2 3" xfId="21479"/>
    <cellStyle name="Обычный 2 2 3 2 3 6 2 3" xfId="21480"/>
    <cellStyle name="Обычный 2 2 3 2 3 6 2 3 2" xfId="21481"/>
    <cellStyle name="Обычный 2 2 3 2 3 6 2 4" xfId="21482"/>
    <cellStyle name="Обычный 2 2 3 2 3 6 3" xfId="21483"/>
    <cellStyle name="Обычный 2 2 3 2 3 6 3 2" xfId="21484"/>
    <cellStyle name="Обычный 2 2 3 2 3 6 3 2 2" xfId="21485"/>
    <cellStyle name="Обычный 2 2 3 2 3 6 3 3" xfId="21486"/>
    <cellStyle name="Обычный 2 2 3 2 3 6 4" xfId="21487"/>
    <cellStyle name="Обычный 2 2 3 2 3 6 4 2" xfId="21488"/>
    <cellStyle name="Обычный 2 2 3 2 3 6 5" xfId="21489"/>
    <cellStyle name="Обычный 2 2 3 2 3 7" xfId="21490"/>
    <cellStyle name="Обычный 2 2 3 2 3 7 2" xfId="21491"/>
    <cellStyle name="Обычный 2 2 3 2 3 7 2 2" xfId="21492"/>
    <cellStyle name="Обычный 2 2 3 2 3 7 2 2 2" xfId="21493"/>
    <cellStyle name="Обычный 2 2 3 2 3 7 2 3" xfId="21494"/>
    <cellStyle name="Обычный 2 2 3 2 3 7 3" xfId="21495"/>
    <cellStyle name="Обычный 2 2 3 2 3 7 3 2" xfId="21496"/>
    <cellStyle name="Обычный 2 2 3 2 3 7 4" xfId="21497"/>
    <cellStyle name="Обычный 2 2 3 2 3 8" xfId="21498"/>
    <cellStyle name="Обычный 2 2 3 2 3 8 2" xfId="21499"/>
    <cellStyle name="Обычный 2 2 3 2 3 8 2 2" xfId="21500"/>
    <cellStyle name="Обычный 2 2 3 2 3 8 3" xfId="21501"/>
    <cellStyle name="Обычный 2 2 3 2 3 9" xfId="21502"/>
    <cellStyle name="Обычный 2 2 3 2 3 9 2" xfId="21503"/>
    <cellStyle name="Обычный 2 2 3 2 4" xfId="21504"/>
    <cellStyle name="Обычный 2 2 3 2 4 10" xfId="21505"/>
    <cellStyle name="Обычный 2 2 3 2 4 2" xfId="21506"/>
    <cellStyle name="Обычный 2 2 3 2 4 2 2" xfId="21507"/>
    <cellStyle name="Обычный 2 2 3 2 4 2 2 2" xfId="21508"/>
    <cellStyle name="Обычный 2 2 3 2 4 2 2 2 2" xfId="21509"/>
    <cellStyle name="Обычный 2 2 3 2 4 2 2 2 2 2" xfId="21510"/>
    <cellStyle name="Обычный 2 2 3 2 4 2 2 2 2 2 2" xfId="21511"/>
    <cellStyle name="Обычный 2 2 3 2 4 2 2 2 2 3" xfId="21512"/>
    <cellStyle name="Обычный 2 2 3 2 4 2 2 2 3" xfId="21513"/>
    <cellStyle name="Обычный 2 2 3 2 4 2 2 2 3 2" xfId="21514"/>
    <cellStyle name="Обычный 2 2 3 2 4 2 2 2 4" xfId="21515"/>
    <cellStyle name="Обычный 2 2 3 2 4 2 2 3" xfId="21516"/>
    <cellStyle name="Обычный 2 2 3 2 4 2 2 3 2" xfId="21517"/>
    <cellStyle name="Обычный 2 2 3 2 4 2 2 3 2 2" xfId="21518"/>
    <cellStyle name="Обычный 2 2 3 2 4 2 2 3 3" xfId="21519"/>
    <cellStyle name="Обычный 2 2 3 2 4 2 2 4" xfId="21520"/>
    <cellStyle name="Обычный 2 2 3 2 4 2 2 4 2" xfId="21521"/>
    <cellStyle name="Обычный 2 2 3 2 4 2 2 5" xfId="21522"/>
    <cellStyle name="Обычный 2 2 3 2 4 2 3" xfId="21523"/>
    <cellStyle name="Обычный 2 2 3 2 4 2 3 2" xfId="21524"/>
    <cellStyle name="Обычный 2 2 3 2 4 2 3 2 2" xfId="21525"/>
    <cellStyle name="Обычный 2 2 3 2 4 2 3 2 2 2" xfId="21526"/>
    <cellStyle name="Обычный 2 2 3 2 4 2 3 2 3" xfId="21527"/>
    <cellStyle name="Обычный 2 2 3 2 4 2 3 3" xfId="21528"/>
    <cellStyle name="Обычный 2 2 3 2 4 2 3 3 2" xfId="21529"/>
    <cellStyle name="Обычный 2 2 3 2 4 2 3 4" xfId="21530"/>
    <cellStyle name="Обычный 2 2 3 2 4 2 4" xfId="21531"/>
    <cellStyle name="Обычный 2 2 3 2 4 2 4 2" xfId="21532"/>
    <cellStyle name="Обычный 2 2 3 2 4 2 4 2 2" xfId="21533"/>
    <cellStyle name="Обычный 2 2 3 2 4 2 4 3" xfId="21534"/>
    <cellStyle name="Обычный 2 2 3 2 4 2 5" xfId="21535"/>
    <cellStyle name="Обычный 2 2 3 2 4 2 5 2" xfId="21536"/>
    <cellStyle name="Обычный 2 2 3 2 4 2 6" xfId="21537"/>
    <cellStyle name="Обычный 2 2 3 2 4 3" xfId="21538"/>
    <cellStyle name="Обычный 2 2 3 2 4 3 2" xfId="21539"/>
    <cellStyle name="Обычный 2 2 3 2 4 3 2 2" xfId="21540"/>
    <cellStyle name="Обычный 2 2 3 2 4 3 2 2 2" xfId="21541"/>
    <cellStyle name="Обычный 2 2 3 2 4 3 2 2 2 2" xfId="21542"/>
    <cellStyle name="Обычный 2 2 3 2 4 3 2 2 2 2 2" xfId="21543"/>
    <cellStyle name="Обычный 2 2 3 2 4 3 2 2 2 3" xfId="21544"/>
    <cellStyle name="Обычный 2 2 3 2 4 3 2 2 3" xfId="21545"/>
    <cellStyle name="Обычный 2 2 3 2 4 3 2 2 3 2" xfId="21546"/>
    <cellStyle name="Обычный 2 2 3 2 4 3 2 2 4" xfId="21547"/>
    <cellStyle name="Обычный 2 2 3 2 4 3 2 3" xfId="21548"/>
    <cellStyle name="Обычный 2 2 3 2 4 3 2 3 2" xfId="21549"/>
    <cellStyle name="Обычный 2 2 3 2 4 3 2 3 2 2" xfId="21550"/>
    <cellStyle name="Обычный 2 2 3 2 4 3 2 3 3" xfId="21551"/>
    <cellStyle name="Обычный 2 2 3 2 4 3 2 4" xfId="21552"/>
    <cellStyle name="Обычный 2 2 3 2 4 3 2 4 2" xfId="21553"/>
    <cellStyle name="Обычный 2 2 3 2 4 3 2 5" xfId="21554"/>
    <cellStyle name="Обычный 2 2 3 2 4 3 3" xfId="21555"/>
    <cellStyle name="Обычный 2 2 3 2 4 3 3 2" xfId="21556"/>
    <cellStyle name="Обычный 2 2 3 2 4 3 3 2 2" xfId="21557"/>
    <cellStyle name="Обычный 2 2 3 2 4 3 3 2 2 2" xfId="21558"/>
    <cellStyle name="Обычный 2 2 3 2 4 3 3 2 3" xfId="21559"/>
    <cellStyle name="Обычный 2 2 3 2 4 3 3 3" xfId="21560"/>
    <cellStyle name="Обычный 2 2 3 2 4 3 3 3 2" xfId="21561"/>
    <cellStyle name="Обычный 2 2 3 2 4 3 3 4" xfId="21562"/>
    <cellStyle name="Обычный 2 2 3 2 4 3 4" xfId="21563"/>
    <cellStyle name="Обычный 2 2 3 2 4 3 4 2" xfId="21564"/>
    <cellStyle name="Обычный 2 2 3 2 4 3 4 2 2" xfId="21565"/>
    <cellStyle name="Обычный 2 2 3 2 4 3 4 3" xfId="21566"/>
    <cellStyle name="Обычный 2 2 3 2 4 3 5" xfId="21567"/>
    <cellStyle name="Обычный 2 2 3 2 4 3 5 2" xfId="21568"/>
    <cellStyle name="Обычный 2 2 3 2 4 3 6" xfId="21569"/>
    <cellStyle name="Обычный 2 2 3 2 4 4" xfId="21570"/>
    <cellStyle name="Обычный 2 2 3 2 4 4 2" xfId="21571"/>
    <cellStyle name="Обычный 2 2 3 2 4 4 2 2" xfId="21572"/>
    <cellStyle name="Обычный 2 2 3 2 4 4 2 2 2" xfId="21573"/>
    <cellStyle name="Обычный 2 2 3 2 4 4 2 2 2 2" xfId="21574"/>
    <cellStyle name="Обычный 2 2 3 2 4 4 2 2 2 2 2" xfId="21575"/>
    <cellStyle name="Обычный 2 2 3 2 4 4 2 2 2 3" xfId="21576"/>
    <cellStyle name="Обычный 2 2 3 2 4 4 2 2 3" xfId="21577"/>
    <cellStyle name="Обычный 2 2 3 2 4 4 2 2 3 2" xfId="21578"/>
    <cellStyle name="Обычный 2 2 3 2 4 4 2 2 4" xfId="21579"/>
    <cellStyle name="Обычный 2 2 3 2 4 4 2 3" xfId="21580"/>
    <cellStyle name="Обычный 2 2 3 2 4 4 2 3 2" xfId="21581"/>
    <cellStyle name="Обычный 2 2 3 2 4 4 2 3 2 2" xfId="21582"/>
    <cellStyle name="Обычный 2 2 3 2 4 4 2 3 3" xfId="21583"/>
    <cellStyle name="Обычный 2 2 3 2 4 4 2 4" xfId="21584"/>
    <cellStyle name="Обычный 2 2 3 2 4 4 2 4 2" xfId="21585"/>
    <cellStyle name="Обычный 2 2 3 2 4 4 2 5" xfId="21586"/>
    <cellStyle name="Обычный 2 2 3 2 4 4 3" xfId="21587"/>
    <cellStyle name="Обычный 2 2 3 2 4 4 3 2" xfId="21588"/>
    <cellStyle name="Обычный 2 2 3 2 4 4 3 2 2" xfId="21589"/>
    <cellStyle name="Обычный 2 2 3 2 4 4 3 2 2 2" xfId="21590"/>
    <cellStyle name="Обычный 2 2 3 2 4 4 3 2 3" xfId="21591"/>
    <cellStyle name="Обычный 2 2 3 2 4 4 3 3" xfId="21592"/>
    <cellStyle name="Обычный 2 2 3 2 4 4 3 3 2" xfId="21593"/>
    <cellStyle name="Обычный 2 2 3 2 4 4 3 4" xfId="21594"/>
    <cellStyle name="Обычный 2 2 3 2 4 4 4" xfId="21595"/>
    <cellStyle name="Обычный 2 2 3 2 4 4 4 2" xfId="21596"/>
    <cellStyle name="Обычный 2 2 3 2 4 4 4 2 2" xfId="21597"/>
    <cellStyle name="Обычный 2 2 3 2 4 4 4 3" xfId="21598"/>
    <cellStyle name="Обычный 2 2 3 2 4 4 5" xfId="21599"/>
    <cellStyle name="Обычный 2 2 3 2 4 4 5 2" xfId="21600"/>
    <cellStyle name="Обычный 2 2 3 2 4 4 6" xfId="21601"/>
    <cellStyle name="Обычный 2 2 3 2 4 5" xfId="21602"/>
    <cellStyle name="Обычный 2 2 3 2 4 5 2" xfId="21603"/>
    <cellStyle name="Обычный 2 2 3 2 4 5 2 2" xfId="21604"/>
    <cellStyle name="Обычный 2 2 3 2 4 5 2 2 2" xfId="21605"/>
    <cellStyle name="Обычный 2 2 3 2 4 5 2 2 2 2" xfId="21606"/>
    <cellStyle name="Обычный 2 2 3 2 4 5 2 2 2 2 2" xfId="21607"/>
    <cellStyle name="Обычный 2 2 3 2 4 5 2 2 2 3" xfId="21608"/>
    <cellStyle name="Обычный 2 2 3 2 4 5 2 2 3" xfId="21609"/>
    <cellStyle name="Обычный 2 2 3 2 4 5 2 2 3 2" xfId="21610"/>
    <cellStyle name="Обычный 2 2 3 2 4 5 2 2 4" xfId="21611"/>
    <cellStyle name="Обычный 2 2 3 2 4 5 2 3" xfId="21612"/>
    <cellStyle name="Обычный 2 2 3 2 4 5 2 3 2" xfId="21613"/>
    <cellStyle name="Обычный 2 2 3 2 4 5 2 3 2 2" xfId="21614"/>
    <cellStyle name="Обычный 2 2 3 2 4 5 2 3 3" xfId="21615"/>
    <cellStyle name="Обычный 2 2 3 2 4 5 2 4" xfId="21616"/>
    <cellStyle name="Обычный 2 2 3 2 4 5 2 4 2" xfId="21617"/>
    <cellStyle name="Обычный 2 2 3 2 4 5 2 5" xfId="21618"/>
    <cellStyle name="Обычный 2 2 3 2 4 5 3" xfId="21619"/>
    <cellStyle name="Обычный 2 2 3 2 4 5 3 2" xfId="21620"/>
    <cellStyle name="Обычный 2 2 3 2 4 5 3 2 2" xfId="21621"/>
    <cellStyle name="Обычный 2 2 3 2 4 5 3 2 2 2" xfId="21622"/>
    <cellStyle name="Обычный 2 2 3 2 4 5 3 2 3" xfId="21623"/>
    <cellStyle name="Обычный 2 2 3 2 4 5 3 3" xfId="21624"/>
    <cellStyle name="Обычный 2 2 3 2 4 5 3 3 2" xfId="21625"/>
    <cellStyle name="Обычный 2 2 3 2 4 5 3 4" xfId="21626"/>
    <cellStyle name="Обычный 2 2 3 2 4 5 4" xfId="21627"/>
    <cellStyle name="Обычный 2 2 3 2 4 5 4 2" xfId="21628"/>
    <cellStyle name="Обычный 2 2 3 2 4 5 4 2 2" xfId="21629"/>
    <cellStyle name="Обычный 2 2 3 2 4 5 4 3" xfId="21630"/>
    <cellStyle name="Обычный 2 2 3 2 4 5 5" xfId="21631"/>
    <cellStyle name="Обычный 2 2 3 2 4 5 5 2" xfId="21632"/>
    <cellStyle name="Обычный 2 2 3 2 4 5 6" xfId="21633"/>
    <cellStyle name="Обычный 2 2 3 2 4 6" xfId="21634"/>
    <cellStyle name="Обычный 2 2 3 2 4 6 2" xfId="21635"/>
    <cellStyle name="Обычный 2 2 3 2 4 6 2 2" xfId="21636"/>
    <cellStyle name="Обычный 2 2 3 2 4 6 2 2 2" xfId="21637"/>
    <cellStyle name="Обычный 2 2 3 2 4 6 2 2 2 2" xfId="21638"/>
    <cellStyle name="Обычный 2 2 3 2 4 6 2 2 3" xfId="21639"/>
    <cellStyle name="Обычный 2 2 3 2 4 6 2 3" xfId="21640"/>
    <cellStyle name="Обычный 2 2 3 2 4 6 2 3 2" xfId="21641"/>
    <cellStyle name="Обычный 2 2 3 2 4 6 2 4" xfId="21642"/>
    <cellStyle name="Обычный 2 2 3 2 4 6 3" xfId="21643"/>
    <cellStyle name="Обычный 2 2 3 2 4 6 3 2" xfId="21644"/>
    <cellStyle name="Обычный 2 2 3 2 4 6 3 2 2" xfId="21645"/>
    <cellStyle name="Обычный 2 2 3 2 4 6 3 3" xfId="21646"/>
    <cellStyle name="Обычный 2 2 3 2 4 6 4" xfId="21647"/>
    <cellStyle name="Обычный 2 2 3 2 4 6 4 2" xfId="21648"/>
    <cellStyle name="Обычный 2 2 3 2 4 6 5" xfId="21649"/>
    <cellStyle name="Обычный 2 2 3 2 4 7" xfId="21650"/>
    <cellStyle name="Обычный 2 2 3 2 4 7 2" xfId="21651"/>
    <cellStyle name="Обычный 2 2 3 2 4 7 2 2" xfId="21652"/>
    <cellStyle name="Обычный 2 2 3 2 4 7 2 2 2" xfId="21653"/>
    <cellStyle name="Обычный 2 2 3 2 4 7 2 3" xfId="21654"/>
    <cellStyle name="Обычный 2 2 3 2 4 7 3" xfId="21655"/>
    <cellStyle name="Обычный 2 2 3 2 4 7 3 2" xfId="21656"/>
    <cellStyle name="Обычный 2 2 3 2 4 7 4" xfId="21657"/>
    <cellStyle name="Обычный 2 2 3 2 4 8" xfId="21658"/>
    <cellStyle name="Обычный 2 2 3 2 4 8 2" xfId="21659"/>
    <cellStyle name="Обычный 2 2 3 2 4 8 2 2" xfId="21660"/>
    <cellStyle name="Обычный 2 2 3 2 4 8 3" xfId="21661"/>
    <cellStyle name="Обычный 2 2 3 2 4 9" xfId="21662"/>
    <cellStyle name="Обычный 2 2 3 2 4 9 2" xfId="21663"/>
    <cellStyle name="Обычный 2 2 3 2 5" xfId="21664"/>
    <cellStyle name="Обычный 2 2 3 2 5 2" xfId="21665"/>
    <cellStyle name="Обычный 2 2 3 2 5 2 2" xfId="21666"/>
    <cellStyle name="Обычный 2 2 3 2 5 2 2 2" xfId="21667"/>
    <cellStyle name="Обычный 2 2 3 2 5 2 2 2 2" xfId="21668"/>
    <cellStyle name="Обычный 2 2 3 2 5 2 2 2 2 2" xfId="21669"/>
    <cellStyle name="Обычный 2 2 3 2 5 2 2 2 3" xfId="21670"/>
    <cellStyle name="Обычный 2 2 3 2 5 2 2 3" xfId="21671"/>
    <cellStyle name="Обычный 2 2 3 2 5 2 2 3 2" xfId="21672"/>
    <cellStyle name="Обычный 2 2 3 2 5 2 2 4" xfId="21673"/>
    <cellStyle name="Обычный 2 2 3 2 5 2 3" xfId="21674"/>
    <cellStyle name="Обычный 2 2 3 2 5 2 3 2" xfId="21675"/>
    <cellStyle name="Обычный 2 2 3 2 5 2 3 2 2" xfId="21676"/>
    <cellStyle name="Обычный 2 2 3 2 5 2 3 3" xfId="21677"/>
    <cellStyle name="Обычный 2 2 3 2 5 2 4" xfId="21678"/>
    <cellStyle name="Обычный 2 2 3 2 5 2 4 2" xfId="21679"/>
    <cellStyle name="Обычный 2 2 3 2 5 2 5" xfId="21680"/>
    <cellStyle name="Обычный 2 2 3 2 5 3" xfId="21681"/>
    <cellStyle name="Обычный 2 2 3 2 5 3 2" xfId="21682"/>
    <cellStyle name="Обычный 2 2 3 2 5 3 2 2" xfId="21683"/>
    <cellStyle name="Обычный 2 2 3 2 5 3 2 2 2" xfId="21684"/>
    <cellStyle name="Обычный 2 2 3 2 5 3 2 3" xfId="21685"/>
    <cellStyle name="Обычный 2 2 3 2 5 3 3" xfId="21686"/>
    <cellStyle name="Обычный 2 2 3 2 5 3 3 2" xfId="21687"/>
    <cellStyle name="Обычный 2 2 3 2 5 3 4" xfId="21688"/>
    <cellStyle name="Обычный 2 2 3 2 5 4" xfId="21689"/>
    <cellStyle name="Обычный 2 2 3 2 5 4 2" xfId="21690"/>
    <cellStyle name="Обычный 2 2 3 2 5 4 2 2" xfId="21691"/>
    <cellStyle name="Обычный 2 2 3 2 5 4 3" xfId="21692"/>
    <cellStyle name="Обычный 2 2 3 2 5 5" xfId="21693"/>
    <cellStyle name="Обычный 2 2 3 2 5 5 2" xfId="21694"/>
    <cellStyle name="Обычный 2 2 3 2 5 6" xfId="21695"/>
    <cellStyle name="Обычный 2 2 3 2 6" xfId="21696"/>
    <cellStyle name="Обычный 2 2 3 2 6 2" xfId="21697"/>
    <cellStyle name="Обычный 2 2 3 2 6 2 2" xfId="21698"/>
    <cellStyle name="Обычный 2 2 3 2 6 2 2 2" xfId="21699"/>
    <cellStyle name="Обычный 2 2 3 2 6 2 2 2 2" xfId="21700"/>
    <cellStyle name="Обычный 2 2 3 2 6 2 2 2 2 2" xfId="21701"/>
    <cellStyle name="Обычный 2 2 3 2 6 2 2 2 3" xfId="21702"/>
    <cellStyle name="Обычный 2 2 3 2 6 2 2 3" xfId="21703"/>
    <cellStyle name="Обычный 2 2 3 2 6 2 2 3 2" xfId="21704"/>
    <cellStyle name="Обычный 2 2 3 2 6 2 2 4" xfId="21705"/>
    <cellStyle name="Обычный 2 2 3 2 6 2 3" xfId="21706"/>
    <cellStyle name="Обычный 2 2 3 2 6 2 3 2" xfId="21707"/>
    <cellStyle name="Обычный 2 2 3 2 6 2 3 2 2" xfId="21708"/>
    <cellStyle name="Обычный 2 2 3 2 6 2 3 3" xfId="21709"/>
    <cellStyle name="Обычный 2 2 3 2 6 2 4" xfId="21710"/>
    <cellStyle name="Обычный 2 2 3 2 6 2 4 2" xfId="21711"/>
    <cellStyle name="Обычный 2 2 3 2 6 2 5" xfId="21712"/>
    <cellStyle name="Обычный 2 2 3 2 6 3" xfId="21713"/>
    <cellStyle name="Обычный 2 2 3 2 6 3 2" xfId="21714"/>
    <cellStyle name="Обычный 2 2 3 2 6 3 2 2" xfId="21715"/>
    <cellStyle name="Обычный 2 2 3 2 6 3 2 2 2" xfId="21716"/>
    <cellStyle name="Обычный 2 2 3 2 6 3 2 3" xfId="21717"/>
    <cellStyle name="Обычный 2 2 3 2 6 3 3" xfId="21718"/>
    <cellStyle name="Обычный 2 2 3 2 6 3 3 2" xfId="21719"/>
    <cellStyle name="Обычный 2 2 3 2 6 3 4" xfId="21720"/>
    <cellStyle name="Обычный 2 2 3 2 6 4" xfId="21721"/>
    <cellStyle name="Обычный 2 2 3 2 6 4 2" xfId="21722"/>
    <cellStyle name="Обычный 2 2 3 2 6 4 2 2" xfId="21723"/>
    <cellStyle name="Обычный 2 2 3 2 6 4 3" xfId="21724"/>
    <cellStyle name="Обычный 2 2 3 2 6 5" xfId="21725"/>
    <cellStyle name="Обычный 2 2 3 2 6 5 2" xfId="21726"/>
    <cellStyle name="Обычный 2 2 3 2 6 6" xfId="21727"/>
    <cellStyle name="Обычный 2 2 3 2 7" xfId="21728"/>
    <cellStyle name="Обычный 2 2 3 2 7 2" xfId="21729"/>
    <cellStyle name="Обычный 2 2 3 2 7 2 2" xfId="21730"/>
    <cellStyle name="Обычный 2 2 3 2 7 2 2 2" xfId="21731"/>
    <cellStyle name="Обычный 2 2 3 2 7 2 2 2 2" xfId="21732"/>
    <cellStyle name="Обычный 2 2 3 2 7 2 2 2 2 2" xfId="21733"/>
    <cellStyle name="Обычный 2 2 3 2 7 2 2 2 3" xfId="21734"/>
    <cellStyle name="Обычный 2 2 3 2 7 2 2 3" xfId="21735"/>
    <cellStyle name="Обычный 2 2 3 2 7 2 2 3 2" xfId="21736"/>
    <cellStyle name="Обычный 2 2 3 2 7 2 2 4" xfId="21737"/>
    <cellStyle name="Обычный 2 2 3 2 7 2 3" xfId="21738"/>
    <cellStyle name="Обычный 2 2 3 2 7 2 3 2" xfId="21739"/>
    <cellStyle name="Обычный 2 2 3 2 7 2 3 2 2" xfId="21740"/>
    <cellStyle name="Обычный 2 2 3 2 7 2 3 3" xfId="21741"/>
    <cellStyle name="Обычный 2 2 3 2 7 2 4" xfId="21742"/>
    <cellStyle name="Обычный 2 2 3 2 7 2 4 2" xfId="21743"/>
    <cellStyle name="Обычный 2 2 3 2 7 2 5" xfId="21744"/>
    <cellStyle name="Обычный 2 2 3 2 7 3" xfId="21745"/>
    <cellStyle name="Обычный 2 2 3 2 7 3 2" xfId="21746"/>
    <cellStyle name="Обычный 2 2 3 2 7 3 2 2" xfId="21747"/>
    <cellStyle name="Обычный 2 2 3 2 7 3 2 2 2" xfId="21748"/>
    <cellStyle name="Обычный 2 2 3 2 7 3 2 3" xfId="21749"/>
    <cellStyle name="Обычный 2 2 3 2 7 3 3" xfId="21750"/>
    <cellStyle name="Обычный 2 2 3 2 7 3 3 2" xfId="21751"/>
    <cellStyle name="Обычный 2 2 3 2 7 3 4" xfId="21752"/>
    <cellStyle name="Обычный 2 2 3 2 7 4" xfId="21753"/>
    <cellStyle name="Обычный 2 2 3 2 7 4 2" xfId="21754"/>
    <cellStyle name="Обычный 2 2 3 2 7 4 2 2" xfId="21755"/>
    <cellStyle name="Обычный 2 2 3 2 7 4 3" xfId="21756"/>
    <cellStyle name="Обычный 2 2 3 2 7 5" xfId="21757"/>
    <cellStyle name="Обычный 2 2 3 2 7 5 2" xfId="21758"/>
    <cellStyle name="Обычный 2 2 3 2 7 6" xfId="21759"/>
    <cellStyle name="Обычный 2 2 3 2 8" xfId="21760"/>
    <cellStyle name="Обычный 2 2 3 2 8 2" xfId="21761"/>
    <cellStyle name="Обычный 2 2 3 2 8 2 2" xfId="21762"/>
    <cellStyle name="Обычный 2 2 3 2 8 2 2 2" xfId="21763"/>
    <cellStyle name="Обычный 2 2 3 2 8 2 2 2 2" xfId="21764"/>
    <cellStyle name="Обычный 2 2 3 2 8 2 2 2 2 2" xfId="21765"/>
    <cellStyle name="Обычный 2 2 3 2 8 2 2 2 3" xfId="21766"/>
    <cellStyle name="Обычный 2 2 3 2 8 2 2 3" xfId="21767"/>
    <cellStyle name="Обычный 2 2 3 2 8 2 2 3 2" xfId="21768"/>
    <cellStyle name="Обычный 2 2 3 2 8 2 2 4" xfId="21769"/>
    <cellStyle name="Обычный 2 2 3 2 8 2 3" xfId="21770"/>
    <cellStyle name="Обычный 2 2 3 2 8 2 3 2" xfId="21771"/>
    <cellStyle name="Обычный 2 2 3 2 8 2 3 2 2" xfId="21772"/>
    <cellStyle name="Обычный 2 2 3 2 8 2 3 3" xfId="21773"/>
    <cellStyle name="Обычный 2 2 3 2 8 2 4" xfId="21774"/>
    <cellStyle name="Обычный 2 2 3 2 8 2 4 2" xfId="21775"/>
    <cellStyle name="Обычный 2 2 3 2 8 2 5" xfId="21776"/>
    <cellStyle name="Обычный 2 2 3 2 8 3" xfId="21777"/>
    <cellStyle name="Обычный 2 2 3 2 8 3 2" xfId="21778"/>
    <cellStyle name="Обычный 2 2 3 2 8 3 2 2" xfId="21779"/>
    <cellStyle name="Обычный 2 2 3 2 8 3 2 2 2" xfId="21780"/>
    <cellStyle name="Обычный 2 2 3 2 8 3 2 3" xfId="21781"/>
    <cellStyle name="Обычный 2 2 3 2 8 3 3" xfId="21782"/>
    <cellStyle name="Обычный 2 2 3 2 8 3 3 2" xfId="21783"/>
    <cellStyle name="Обычный 2 2 3 2 8 3 4" xfId="21784"/>
    <cellStyle name="Обычный 2 2 3 2 8 4" xfId="21785"/>
    <cellStyle name="Обычный 2 2 3 2 8 4 2" xfId="21786"/>
    <cellStyle name="Обычный 2 2 3 2 8 4 2 2" xfId="21787"/>
    <cellStyle name="Обычный 2 2 3 2 8 4 3" xfId="21788"/>
    <cellStyle name="Обычный 2 2 3 2 8 5" xfId="21789"/>
    <cellStyle name="Обычный 2 2 3 2 8 5 2" xfId="21790"/>
    <cellStyle name="Обычный 2 2 3 2 8 6" xfId="21791"/>
    <cellStyle name="Обычный 2 2 3 2 9" xfId="21792"/>
    <cellStyle name="Обычный 2 2 3 2 9 2" xfId="21793"/>
    <cellStyle name="Обычный 2 2 3 2 9 2 2" xfId="21794"/>
    <cellStyle name="Обычный 2 2 3 2 9 2 2 2" xfId="21795"/>
    <cellStyle name="Обычный 2 2 3 2 9 2 2 2 2" xfId="21796"/>
    <cellStyle name="Обычный 2 2 3 2 9 2 2 3" xfId="21797"/>
    <cellStyle name="Обычный 2 2 3 2 9 2 3" xfId="21798"/>
    <cellStyle name="Обычный 2 2 3 2 9 2 3 2" xfId="21799"/>
    <cellStyle name="Обычный 2 2 3 2 9 2 4" xfId="21800"/>
    <cellStyle name="Обычный 2 2 3 2 9 3" xfId="21801"/>
    <cellStyle name="Обычный 2 2 3 2 9 3 2" xfId="21802"/>
    <cellStyle name="Обычный 2 2 3 2 9 3 2 2" xfId="21803"/>
    <cellStyle name="Обычный 2 2 3 2 9 3 3" xfId="21804"/>
    <cellStyle name="Обычный 2 2 3 2 9 4" xfId="21805"/>
    <cellStyle name="Обычный 2 2 3 2 9 4 2" xfId="21806"/>
    <cellStyle name="Обычный 2 2 3 2 9 5" xfId="21807"/>
    <cellStyle name="Обычный 2 2 3 3" xfId="21808"/>
    <cellStyle name="Обычный 2 2 3 3 10" xfId="21809"/>
    <cellStyle name="Обычный 2 2 3 3 11" xfId="21810"/>
    <cellStyle name="Обычный 2 2 3 3 11 2" xfId="21811"/>
    <cellStyle name="Обычный 2 2 3 3 12" xfId="21812"/>
    <cellStyle name="Обычный 2 2 3 3 2" xfId="21813"/>
    <cellStyle name="Обычный 2 2 3 3 2 10" xfId="21814"/>
    <cellStyle name="Обычный 2 2 3 3 2 2" xfId="21815"/>
    <cellStyle name="Обычный 2 2 3 3 2 2 2" xfId="21816"/>
    <cellStyle name="Обычный 2 2 3 3 2 2 2 2" xfId="21817"/>
    <cellStyle name="Обычный 2 2 3 3 2 2 2 2 2" xfId="21818"/>
    <cellStyle name="Обычный 2 2 3 3 2 2 2 2 2 2" xfId="21819"/>
    <cellStyle name="Обычный 2 2 3 3 2 2 2 2 2 2 2" xfId="21820"/>
    <cellStyle name="Обычный 2 2 3 3 2 2 2 2 2 3" xfId="21821"/>
    <cellStyle name="Обычный 2 2 3 3 2 2 2 2 3" xfId="21822"/>
    <cellStyle name="Обычный 2 2 3 3 2 2 2 2 3 2" xfId="21823"/>
    <cellStyle name="Обычный 2 2 3 3 2 2 2 2 4" xfId="21824"/>
    <cellStyle name="Обычный 2 2 3 3 2 2 2 3" xfId="21825"/>
    <cellStyle name="Обычный 2 2 3 3 2 2 2 3 2" xfId="21826"/>
    <cellStyle name="Обычный 2 2 3 3 2 2 2 3 2 2" xfId="21827"/>
    <cellStyle name="Обычный 2 2 3 3 2 2 2 3 3" xfId="21828"/>
    <cellStyle name="Обычный 2 2 3 3 2 2 2 4" xfId="21829"/>
    <cellStyle name="Обычный 2 2 3 3 2 2 2 4 2" xfId="21830"/>
    <cellStyle name="Обычный 2 2 3 3 2 2 2 5" xfId="21831"/>
    <cellStyle name="Обычный 2 2 3 3 2 2 3" xfId="21832"/>
    <cellStyle name="Обычный 2 2 3 3 2 2 3 2" xfId="21833"/>
    <cellStyle name="Обычный 2 2 3 3 2 2 3 2 2" xfId="21834"/>
    <cellStyle name="Обычный 2 2 3 3 2 2 3 2 2 2" xfId="21835"/>
    <cellStyle name="Обычный 2 2 3 3 2 2 3 2 3" xfId="21836"/>
    <cellStyle name="Обычный 2 2 3 3 2 2 3 3" xfId="21837"/>
    <cellStyle name="Обычный 2 2 3 3 2 2 3 3 2" xfId="21838"/>
    <cellStyle name="Обычный 2 2 3 3 2 2 3 4" xfId="21839"/>
    <cellStyle name="Обычный 2 2 3 3 2 2 4" xfId="21840"/>
    <cellStyle name="Обычный 2 2 3 3 2 2 4 2" xfId="21841"/>
    <cellStyle name="Обычный 2 2 3 3 2 2 4 2 2" xfId="21842"/>
    <cellStyle name="Обычный 2 2 3 3 2 2 4 3" xfId="21843"/>
    <cellStyle name="Обычный 2 2 3 3 2 2 5" xfId="21844"/>
    <cellStyle name="Обычный 2 2 3 3 2 2 5 2" xfId="21845"/>
    <cellStyle name="Обычный 2 2 3 3 2 2 6" xfId="21846"/>
    <cellStyle name="Обычный 2 2 3 3 2 3" xfId="21847"/>
    <cellStyle name="Обычный 2 2 3 3 2 3 2" xfId="21848"/>
    <cellStyle name="Обычный 2 2 3 3 2 3 2 2" xfId="21849"/>
    <cellStyle name="Обычный 2 2 3 3 2 3 2 2 2" xfId="21850"/>
    <cellStyle name="Обычный 2 2 3 3 2 3 2 2 2 2" xfId="21851"/>
    <cellStyle name="Обычный 2 2 3 3 2 3 2 2 2 2 2" xfId="21852"/>
    <cellStyle name="Обычный 2 2 3 3 2 3 2 2 2 3" xfId="21853"/>
    <cellStyle name="Обычный 2 2 3 3 2 3 2 2 3" xfId="21854"/>
    <cellStyle name="Обычный 2 2 3 3 2 3 2 2 3 2" xfId="21855"/>
    <cellStyle name="Обычный 2 2 3 3 2 3 2 2 4" xfId="21856"/>
    <cellStyle name="Обычный 2 2 3 3 2 3 2 3" xfId="21857"/>
    <cellStyle name="Обычный 2 2 3 3 2 3 2 3 2" xfId="21858"/>
    <cellStyle name="Обычный 2 2 3 3 2 3 2 3 2 2" xfId="21859"/>
    <cellStyle name="Обычный 2 2 3 3 2 3 2 3 3" xfId="21860"/>
    <cellStyle name="Обычный 2 2 3 3 2 3 2 4" xfId="21861"/>
    <cellStyle name="Обычный 2 2 3 3 2 3 2 4 2" xfId="21862"/>
    <cellStyle name="Обычный 2 2 3 3 2 3 2 5" xfId="21863"/>
    <cellStyle name="Обычный 2 2 3 3 2 3 3" xfId="21864"/>
    <cellStyle name="Обычный 2 2 3 3 2 3 3 2" xfId="21865"/>
    <cellStyle name="Обычный 2 2 3 3 2 3 3 2 2" xfId="21866"/>
    <cellStyle name="Обычный 2 2 3 3 2 3 3 2 2 2" xfId="21867"/>
    <cellStyle name="Обычный 2 2 3 3 2 3 3 2 3" xfId="21868"/>
    <cellStyle name="Обычный 2 2 3 3 2 3 3 3" xfId="21869"/>
    <cellStyle name="Обычный 2 2 3 3 2 3 3 3 2" xfId="21870"/>
    <cellStyle name="Обычный 2 2 3 3 2 3 3 4" xfId="21871"/>
    <cellStyle name="Обычный 2 2 3 3 2 3 4" xfId="21872"/>
    <cellStyle name="Обычный 2 2 3 3 2 3 4 2" xfId="21873"/>
    <cellStyle name="Обычный 2 2 3 3 2 3 4 2 2" xfId="21874"/>
    <cellStyle name="Обычный 2 2 3 3 2 3 4 3" xfId="21875"/>
    <cellStyle name="Обычный 2 2 3 3 2 3 5" xfId="21876"/>
    <cellStyle name="Обычный 2 2 3 3 2 3 5 2" xfId="21877"/>
    <cellStyle name="Обычный 2 2 3 3 2 3 6" xfId="21878"/>
    <cellStyle name="Обычный 2 2 3 3 2 4" xfId="21879"/>
    <cellStyle name="Обычный 2 2 3 3 2 4 2" xfId="21880"/>
    <cellStyle name="Обычный 2 2 3 3 2 4 2 2" xfId="21881"/>
    <cellStyle name="Обычный 2 2 3 3 2 4 2 2 2" xfId="21882"/>
    <cellStyle name="Обычный 2 2 3 3 2 4 2 2 2 2" xfId="21883"/>
    <cellStyle name="Обычный 2 2 3 3 2 4 2 2 2 2 2" xfId="21884"/>
    <cellStyle name="Обычный 2 2 3 3 2 4 2 2 2 3" xfId="21885"/>
    <cellStyle name="Обычный 2 2 3 3 2 4 2 2 3" xfId="21886"/>
    <cellStyle name="Обычный 2 2 3 3 2 4 2 2 3 2" xfId="21887"/>
    <cellStyle name="Обычный 2 2 3 3 2 4 2 2 4" xfId="21888"/>
    <cellStyle name="Обычный 2 2 3 3 2 4 2 3" xfId="21889"/>
    <cellStyle name="Обычный 2 2 3 3 2 4 2 3 2" xfId="21890"/>
    <cellStyle name="Обычный 2 2 3 3 2 4 2 3 2 2" xfId="21891"/>
    <cellStyle name="Обычный 2 2 3 3 2 4 2 3 3" xfId="21892"/>
    <cellStyle name="Обычный 2 2 3 3 2 4 2 4" xfId="21893"/>
    <cellStyle name="Обычный 2 2 3 3 2 4 2 4 2" xfId="21894"/>
    <cellStyle name="Обычный 2 2 3 3 2 4 2 5" xfId="21895"/>
    <cellStyle name="Обычный 2 2 3 3 2 4 3" xfId="21896"/>
    <cellStyle name="Обычный 2 2 3 3 2 4 3 2" xfId="21897"/>
    <cellStyle name="Обычный 2 2 3 3 2 4 3 2 2" xfId="21898"/>
    <cellStyle name="Обычный 2 2 3 3 2 4 3 2 2 2" xfId="21899"/>
    <cellStyle name="Обычный 2 2 3 3 2 4 3 2 3" xfId="21900"/>
    <cellStyle name="Обычный 2 2 3 3 2 4 3 3" xfId="21901"/>
    <cellStyle name="Обычный 2 2 3 3 2 4 3 3 2" xfId="21902"/>
    <cellStyle name="Обычный 2 2 3 3 2 4 3 4" xfId="21903"/>
    <cellStyle name="Обычный 2 2 3 3 2 4 4" xfId="21904"/>
    <cellStyle name="Обычный 2 2 3 3 2 4 4 2" xfId="21905"/>
    <cellStyle name="Обычный 2 2 3 3 2 4 4 2 2" xfId="21906"/>
    <cellStyle name="Обычный 2 2 3 3 2 4 4 3" xfId="21907"/>
    <cellStyle name="Обычный 2 2 3 3 2 4 5" xfId="21908"/>
    <cellStyle name="Обычный 2 2 3 3 2 4 5 2" xfId="21909"/>
    <cellStyle name="Обычный 2 2 3 3 2 4 6" xfId="21910"/>
    <cellStyle name="Обычный 2 2 3 3 2 5" xfId="21911"/>
    <cellStyle name="Обычный 2 2 3 3 2 5 2" xfId="21912"/>
    <cellStyle name="Обычный 2 2 3 3 2 5 2 2" xfId="21913"/>
    <cellStyle name="Обычный 2 2 3 3 2 5 2 2 2" xfId="21914"/>
    <cellStyle name="Обычный 2 2 3 3 2 5 2 2 2 2" xfId="21915"/>
    <cellStyle name="Обычный 2 2 3 3 2 5 2 2 2 2 2" xfId="21916"/>
    <cellStyle name="Обычный 2 2 3 3 2 5 2 2 2 3" xfId="21917"/>
    <cellStyle name="Обычный 2 2 3 3 2 5 2 2 3" xfId="21918"/>
    <cellStyle name="Обычный 2 2 3 3 2 5 2 2 3 2" xfId="21919"/>
    <cellStyle name="Обычный 2 2 3 3 2 5 2 2 4" xfId="21920"/>
    <cellStyle name="Обычный 2 2 3 3 2 5 2 3" xfId="21921"/>
    <cellStyle name="Обычный 2 2 3 3 2 5 2 3 2" xfId="21922"/>
    <cellStyle name="Обычный 2 2 3 3 2 5 2 3 2 2" xfId="21923"/>
    <cellStyle name="Обычный 2 2 3 3 2 5 2 3 3" xfId="21924"/>
    <cellStyle name="Обычный 2 2 3 3 2 5 2 4" xfId="21925"/>
    <cellStyle name="Обычный 2 2 3 3 2 5 2 4 2" xfId="21926"/>
    <cellStyle name="Обычный 2 2 3 3 2 5 2 5" xfId="21927"/>
    <cellStyle name="Обычный 2 2 3 3 2 5 3" xfId="21928"/>
    <cellStyle name="Обычный 2 2 3 3 2 5 3 2" xfId="21929"/>
    <cellStyle name="Обычный 2 2 3 3 2 5 3 2 2" xfId="21930"/>
    <cellStyle name="Обычный 2 2 3 3 2 5 3 2 2 2" xfId="21931"/>
    <cellStyle name="Обычный 2 2 3 3 2 5 3 2 3" xfId="21932"/>
    <cellStyle name="Обычный 2 2 3 3 2 5 3 3" xfId="21933"/>
    <cellStyle name="Обычный 2 2 3 3 2 5 3 3 2" xfId="21934"/>
    <cellStyle name="Обычный 2 2 3 3 2 5 3 4" xfId="21935"/>
    <cellStyle name="Обычный 2 2 3 3 2 5 4" xfId="21936"/>
    <cellStyle name="Обычный 2 2 3 3 2 5 4 2" xfId="21937"/>
    <cellStyle name="Обычный 2 2 3 3 2 5 4 2 2" xfId="21938"/>
    <cellStyle name="Обычный 2 2 3 3 2 5 4 3" xfId="21939"/>
    <cellStyle name="Обычный 2 2 3 3 2 5 5" xfId="21940"/>
    <cellStyle name="Обычный 2 2 3 3 2 5 5 2" xfId="21941"/>
    <cellStyle name="Обычный 2 2 3 3 2 5 6" xfId="21942"/>
    <cellStyle name="Обычный 2 2 3 3 2 6" xfId="21943"/>
    <cellStyle name="Обычный 2 2 3 3 2 6 2" xfId="21944"/>
    <cellStyle name="Обычный 2 2 3 3 2 6 2 2" xfId="21945"/>
    <cellStyle name="Обычный 2 2 3 3 2 6 2 2 2" xfId="21946"/>
    <cellStyle name="Обычный 2 2 3 3 2 6 2 2 2 2" xfId="21947"/>
    <cellStyle name="Обычный 2 2 3 3 2 6 2 2 3" xfId="21948"/>
    <cellStyle name="Обычный 2 2 3 3 2 6 2 3" xfId="21949"/>
    <cellStyle name="Обычный 2 2 3 3 2 6 2 3 2" xfId="21950"/>
    <cellStyle name="Обычный 2 2 3 3 2 6 2 4" xfId="21951"/>
    <cellStyle name="Обычный 2 2 3 3 2 6 3" xfId="21952"/>
    <cellStyle name="Обычный 2 2 3 3 2 6 3 2" xfId="21953"/>
    <cellStyle name="Обычный 2 2 3 3 2 6 3 2 2" xfId="21954"/>
    <cellStyle name="Обычный 2 2 3 3 2 6 3 3" xfId="21955"/>
    <cellStyle name="Обычный 2 2 3 3 2 6 4" xfId="21956"/>
    <cellStyle name="Обычный 2 2 3 3 2 6 4 2" xfId="21957"/>
    <cellStyle name="Обычный 2 2 3 3 2 6 5" xfId="21958"/>
    <cellStyle name="Обычный 2 2 3 3 2 7" xfId="21959"/>
    <cellStyle name="Обычный 2 2 3 3 2 7 2" xfId="21960"/>
    <cellStyle name="Обычный 2 2 3 3 2 7 2 2" xfId="21961"/>
    <cellStyle name="Обычный 2 2 3 3 2 7 2 2 2" xfId="21962"/>
    <cellStyle name="Обычный 2 2 3 3 2 7 2 3" xfId="21963"/>
    <cellStyle name="Обычный 2 2 3 3 2 7 3" xfId="21964"/>
    <cellStyle name="Обычный 2 2 3 3 2 7 3 2" xfId="21965"/>
    <cellStyle name="Обычный 2 2 3 3 2 7 4" xfId="21966"/>
    <cellStyle name="Обычный 2 2 3 3 2 8" xfId="21967"/>
    <cellStyle name="Обычный 2 2 3 3 2 8 2" xfId="21968"/>
    <cellStyle name="Обычный 2 2 3 3 2 8 2 2" xfId="21969"/>
    <cellStyle name="Обычный 2 2 3 3 2 8 3" xfId="21970"/>
    <cellStyle name="Обычный 2 2 3 3 2 9" xfId="21971"/>
    <cellStyle name="Обычный 2 2 3 3 2 9 2" xfId="21972"/>
    <cellStyle name="Обычный 2 2 3 3 3" xfId="21973"/>
    <cellStyle name="Обычный 2 2 3 3 3 2" xfId="21974"/>
    <cellStyle name="Обычный 2 2 3 3 3 2 2" xfId="21975"/>
    <cellStyle name="Обычный 2 2 3 3 3 2 2 2" xfId="21976"/>
    <cellStyle name="Обычный 2 2 3 3 3 2 2 2 2" xfId="21977"/>
    <cellStyle name="Обычный 2 2 3 3 3 2 2 2 2 2" xfId="21978"/>
    <cellStyle name="Обычный 2 2 3 3 3 2 2 2 3" xfId="21979"/>
    <cellStyle name="Обычный 2 2 3 3 3 2 2 3" xfId="21980"/>
    <cellStyle name="Обычный 2 2 3 3 3 2 2 3 2" xfId="21981"/>
    <cellStyle name="Обычный 2 2 3 3 3 2 2 4" xfId="21982"/>
    <cellStyle name="Обычный 2 2 3 3 3 2 3" xfId="21983"/>
    <cellStyle name="Обычный 2 2 3 3 3 2 3 2" xfId="21984"/>
    <cellStyle name="Обычный 2 2 3 3 3 2 3 2 2" xfId="21985"/>
    <cellStyle name="Обычный 2 2 3 3 3 2 3 3" xfId="21986"/>
    <cellStyle name="Обычный 2 2 3 3 3 2 4" xfId="21987"/>
    <cellStyle name="Обычный 2 2 3 3 3 2 4 2" xfId="21988"/>
    <cellStyle name="Обычный 2 2 3 3 3 2 5" xfId="21989"/>
    <cellStyle name="Обычный 2 2 3 3 3 3" xfId="21990"/>
    <cellStyle name="Обычный 2 2 3 3 3 3 2" xfId="21991"/>
    <cellStyle name="Обычный 2 2 3 3 3 3 2 2" xfId="21992"/>
    <cellStyle name="Обычный 2 2 3 3 3 3 2 2 2" xfId="21993"/>
    <cellStyle name="Обычный 2 2 3 3 3 3 2 3" xfId="21994"/>
    <cellStyle name="Обычный 2 2 3 3 3 3 3" xfId="21995"/>
    <cellStyle name="Обычный 2 2 3 3 3 3 3 2" xfId="21996"/>
    <cellStyle name="Обычный 2 2 3 3 3 3 4" xfId="21997"/>
    <cellStyle name="Обычный 2 2 3 3 3 4" xfId="21998"/>
    <cellStyle name="Обычный 2 2 3 3 3 4 2" xfId="21999"/>
    <cellStyle name="Обычный 2 2 3 3 3 4 2 2" xfId="22000"/>
    <cellStyle name="Обычный 2 2 3 3 3 4 3" xfId="22001"/>
    <cellStyle name="Обычный 2 2 3 3 3 5" xfId="22002"/>
    <cellStyle name="Обычный 2 2 3 3 3 5 2" xfId="22003"/>
    <cellStyle name="Обычный 2 2 3 3 3 6" xfId="22004"/>
    <cellStyle name="Обычный 2 2 3 3 4" xfId="22005"/>
    <cellStyle name="Обычный 2 2 3 3 4 2" xfId="22006"/>
    <cellStyle name="Обычный 2 2 3 3 4 2 2" xfId="22007"/>
    <cellStyle name="Обычный 2 2 3 3 4 2 2 2" xfId="22008"/>
    <cellStyle name="Обычный 2 2 3 3 4 2 2 2 2" xfId="22009"/>
    <cellStyle name="Обычный 2 2 3 3 4 2 2 2 2 2" xfId="22010"/>
    <cellStyle name="Обычный 2 2 3 3 4 2 2 2 3" xfId="22011"/>
    <cellStyle name="Обычный 2 2 3 3 4 2 2 3" xfId="22012"/>
    <cellStyle name="Обычный 2 2 3 3 4 2 2 3 2" xfId="22013"/>
    <cellStyle name="Обычный 2 2 3 3 4 2 2 4" xfId="22014"/>
    <cellStyle name="Обычный 2 2 3 3 4 2 3" xfId="22015"/>
    <cellStyle name="Обычный 2 2 3 3 4 2 3 2" xfId="22016"/>
    <cellStyle name="Обычный 2 2 3 3 4 2 3 2 2" xfId="22017"/>
    <cellStyle name="Обычный 2 2 3 3 4 2 3 3" xfId="22018"/>
    <cellStyle name="Обычный 2 2 3 3 4 2 4" xfId="22019"/>
    <cellStyle name="Обычный 2 2 3 3 4 2 4 2" xfId="22020"/>
    <cellStyle name="Обычный 2 2 3 3 4 2 5" xfId="22021"/>
    <cellStyle name="Обычный 2 2 3 3 4 3" xfId="22022"/>
    <cellStyle name="Обычный 2 2 3 3 4 3 2" xfId="22023"/>
    <cellStyle name="Обычный 2 2 3 3 4 3 2 2" xfId="22024"/>
    <cellStyle name="Обычный 2 2 3 3 4 3 2 2 2" xfId="22025"/>
    <cellStyle name="Обычный 2 2 3 3 4 3 2 3" xfId="22026"/>
    <cellStyle name="Обычный 2 2 3 3 4 3 3" xfId="22027"/>
    <cellStyle name="Обычный 2 2 3 3 4 3 3 2" xfId="22028"/>
    <cellStyle name="Обычный 2 2 3 3 4 3 4" xfId="22029"/>
    <cellStyle name="Обычный 2 2 3 3 4 4" xfId="22030"/>
    <cellStyle name="Обычный 2 2 3 3 4 4 2" xfId="22031"/>
    <cellStyle name="Обычный 2 2 3 3 4 4 2 2" xfId="22032"/>
    <cellStyle name="Обычный 2 2 3 3 4 4 3" xfId="22033"/>
    <cellStyle name="Обычный 2 2 3 3 4 5" xfId="22034"/>
    <cellStyle name="Обычный 2 2 3 3 4 5 2" xfId="22035"/>
    <cellStyle name="Обычный 2 2 3 3 4 6" xfId="22036"/>
    <cellStyle name="Обычный 2 2 3 3 5" xfId="22037"/>
    <cellStyle name="Обычный 2 2 3 3 5 2" xfId="22038"/>
    <cellStyle name="Обычный 2 2 3 3 5 2 2" xfId="22039"/>
    <cellStyle name="Обычный 2 2 3 3 5 2 2 2" xfId="22040"/>
    <cellStyle name="Обычный 2 2 3 3 5 2 2 2 2" xfId="22041"/>
    <cellStyle name="Обычный 2 2 3 3 5 2 2 2 2 2" xfId="22042"/>
    <cellStyle name="Обычный 2 2 3 3 5 2 2 2 3" xfId="22043"/>
    <cellStyle name="Обычный 2 2 3 3 5 2 2 3" xfId="22044"/>
    <cellStyle name="Обычный 2 2 3 3 5 2 2 3 2" xfId="22045"/>
    <cellStyle name="Обычный 2 2 3 3 5 2 2 4" xfId="22046"/>
    <cellStyle name="Обычный 2 2 3 3 5 2 3" xfId="22047"/>
    <cellStyle name="Обычный 2 2 3 3 5 2 3 2" xfId="22048"/>
    <cellStyle name="Обычный 2 2 3 3 5 2 3 2 2" xfId="22049"/>
    <cellStyle name="Обычный 2 2 3 3 5 2 3 3" xfId="22050"/>
    <cellStyle name="Обычный 2 2 3 3 5 2 4" xfId="22051"/>
    <cellStyle name="Обычный 2 2 3 3 5 2 4 2" xfId="22052"/>
    <cellStyle name="Обычный 2 2 3 3 5 2 5" xfId="22053"/>
    <cellStyle name="Обычный 2 2 3 3 5 3" xfId="22054"/>
    <cellStyle name="Обычный 2 2 3 3 5 3 2" xfId="22055"/>
    <cellStyle name="Обычный 2 2 3 3 5 3 2 2" xfId="22056"/>
    <cellStyle name="Обычный 2 2 3 3 5 3 2 2 2" xfId="22057"/>
    <cellStyle name="Обычный 2 2 3 3 5 3 2 3" xfId="22058"/>
    <cellStyle name="Обычный 2 2 3 3 5 3 3" xfId="22059"/>
    <cellStyle name="Обычный 2 2 3 3 5 3 3 2" xfId="22060"/>
    <cellStyle name="Обычный 2 2 3 3 5 3 4" xfId="22061"/>
    <cellStyle name="Обычный 2 2 3 3 5 4" xfId="22062"/>
    <cellStyle name="Обычный 2 2 3 3 5 4 2" xfId="22063"/>
    <cellStyle name="Обычный 2 2 3 3 5 4 2 2" xfId="22064"/>
    <cellStyle name="Обычный 2 2 3 3 5 4 3" xfId="22065"/>
    <cellStyle name="Обычный 2 2 3 3 5 5" xfId="22066"/>
    <cellStyle name="Обычный 2 2 3 3 5 5 2" xfId="22067"/>
    <cellStyle name="Обычный 2 2 3 3 5 6" xfId="22068"/>
    <cellStyle name="Обычный 2 2 3 3 6" xfId="22069"/>
    <cellStyle name="Обычный 2 2 3 3 6 2" xfId="22070"/>
    <cellStyle name="Обычный 2 2 3 3 6 2 2" xfId="22071"/>
    <cellStyle name="Обычный 2 2 3 3 6 2 2 2" xfId="22072"/>
    <cellStyle name="Обычный 2 2 3 3 6 2 2 2 2" xfId="22073"/>
    <cellStyle name="Обычный 2 2 3 3 6 2 2 2 2 2" xfId="22074"/>
    <cellStyle name="Обычный 2 2 3 3 6 2 2 2 3" xfId="22075"/>
    <cellStyle name="Обычный 2 2 3 3 6 2 2 3" xfId="22076"/>
    <cellStyle name="Обычный 2 2 3 3 6 2 2 3 2" xfId="22077"/>
    <cellStyle name="Обычный 2 2 3 3 6 2 2 4" xfId="22078"/>
    <cellStyle name="Обычный 2 2 3 3 6 2 3" xfId="22079"/>
    <cellStyle name="Обычный 2 2 3 3 6 2 3 2" xfId="22080"/>
    <cellStyle name="Обычный 2 2 3 3 6 2 3 2 2" xfId="22081"/>
    <cellStyle name="Обычный 2 2 3 3 6 2 3 3" xfId="22082"/>
    <cellStyle name="Обычный 2 2 3 3 6 2 4" xfId="22083"/>
    <cellStyle name="Обычный 2 2 3 3 6 2 4 2" xfId="22084"/>
    <cellStyle name="Обычный 2 2 3 3 6 2 5" xfId="22085"/>
    <cellStyle name="Обычный 2 2 3 3 6 3" xfId="22086"/>
    <cellStyle name="Обычный 2 2 3 3 6 3 2" xfId="22087"/>
    <cellStyle name="Обычный 2 2 3 3 6 3 2 2" xfId="22088"/>
    <cellStyle name="Обычный 2 2 3 3 6 3 2 2 2" xfId="22089"/>
    <cellStyle name="Обычный 2 2 3 3 6 3 2 3" xfId="22090"/>
    <cellStyle name="Обычный 2 2 3 3 6 3 3" xfId="22091"/>
    <cellStyle name="Обычный 2 2 3 3 6 3 3 2" xfId="22092"/>
    <cellStyle name="Обычный 2 2 3 3 6 3 4" xfId="22093"/>
    <cellStyle name="Обычный 2 2 3 3 6 4" xfId="22094"/>
    <cellStyle name="Обычный 2 2 3 3 6 4 2" xfId="22095"/>
    <cellStyle name="Обычный 2 2 3 3 6 4 2 2" xfId="22096"/>
    <cellStyle name="Обычный 2 2 3 3 6 4 3" xfId="22097"/>
    <cellStyle name="Обычный 2 2 3 3 6 5" xfId="22098"/>
    <cellStyle name="Обычный 2 2 3 3 6 5 2" xfId="22099"/>
    <cellStyle name="Обычный 2 2 3 3 6 6" xfId="22100"/>
    <cellStyle name="Обычный 2 2 3 3 7" xfId="22101"/>
    <cellStyle name="Обычный 2 2 3 3 7 2" xfId="22102"/>
    <cellStyle name="Обычный 2 2 3 3 7 2 2" xfId="22103"/>
    <cellStyle name="Обычный 2 2 3 3 7 2 2 2" xfId="22104"/>
    <cellStyle name="Обычный 2 2 3 3 7 2 2 2 2" xfId="22105"/>
    <cellStyle name="Обычный 2 2 3 3 7 2 2 3" xfId="22106"/>
    <cellStyle name="Обычный 2 2 3 3 7 2 3" xfId="22107"/>
    <cellStyle name="Обычный 2 2 3 3 7 2 3 2" xfId="22108"/>
    <cellStyle name="Обычный 2 2 3 3 7 2 4" xfId="22109"/>
    <cellStyle name="Обычный 2 2 3 3 7 3" xfId="22110"/>
    <cellStyle name="Обычный 2 2 3 3 7 3 2" xfId="22111"/>
    <cellStyle name="Обычный 2 2 3 3 7 3 2 2" xfId="22112"/>
    <cellStyle name="Обычный 2 2 3 3 7 3 3" xfId="22113"/>
    <cellStyle name="Обычный 2 2 3 3 7 4" xfId="22114"/>
    <cellStyle name="Обычный 2 2 3 3 7 4 2" xfId="22115"/>
    <cellStyle name="Обычный 2 2 3 3 7 5" xfId="22116"/>
    <cellStyle name="Обычный 2 2 3 3 8" xfId="22117"/>
    <cellStyle name="Обычный 2 2 3 3 8 2" xfId="22118"/>
    <cellStyle name="Обычный 2 2 3 3 8 2 2" xfId="22119"/>
    <cellStyle name="Обычный 2 2 3 3 8 2 2 2" xfId="22120"/>
    <cellStyle name="Обычный 2 2 3 3 8 2 3" xfId="22121"/>
    <cellStyle name="Обычный 2 2 3 3 8 3" xfId="22122"/>
    <cellStyle name="Обычный 2 2 3 3 8 3 2" xfId="22123"/>
    <cellStyle name="Обычный 2 2 3 3 8 4" xfId="22124"/>
    <cellStyle name="Обычный 2 2 3 3 9" xfId="22125"/>
    <cellStyle name="Обычный 2 2 3 3 9 2" xfId="22126"/>
    <cellStyle name="Обычный 2 2 3 3 9 2 2" xfId="22127"/>
    <cellStyle name="Обычный 2 2 3 3 9 3" xfId="22128"/>
    <cellStyle name="Обычный 2 2 3 4" xfId="22129"/>
    <cellStyle name="Обычный 2 2 3 4 10" xfId="22130"/>
    <cellStyle name="Обычный 2 2 3 4 10 2" xfId="22131"/>
    <cellStyle name="Обычный 2 2 3 4 11" xfId="22132"/>
    <cellStyle name="Обычный 2 2 3 4 2" xfId="22133"/>
    <cellStyle name="Обычный 2 2 3 4 2 2" xfId="22134"/>
    <cellStyle name="Обычный 2 2 3 4 2 2 2" xfId="22135"/>
    <cellStyle name="Обычный 2 2 3 4 2 2 2 2" xfId="22136"/>
    <cellStyle name="Обычный 2 2 3 4 2 2 2 2 2" xfId="22137"/>
    <cellStyle name="Обычный 2 2 3 4 2 2 2 2 2 2" xfId="22138"/>
    <cellStyle name="Обычный 2 2 3 4 2 2 2 2 3" xfId="22139"/>
    <cellStyle name="Обычный 2 2 3 4 2 2 2 3" xfId="22140"/>
    <cellStyle name="Обычный 2 2 3 4 2 2 2 3 2" xfId="22141"/>
    <cellStyle name="Обычный 2 2 3 4 2 2 2 4" xfId="22142"/>
    <cellStyle name="Обычный 2 2 3 4 2 2 3" xfId="22143"/>
    <cellStyle name="Обычный 2 2 3 4 2 2 3 2" xfId="22144"/>
    <cellStyle name="Обычный 2 2 3 4 2 2 3 2 2" xfId="22145"/>
    <cellStyle name="Обычный 2 2 3 4 2 2 3 3" xfId="22146"/>
    <cellStyle name="Обычный 2 2 3 4 2 2 4" xfId="22147"/>
    <cellStyle name="Обычный 2 2 3 4 2 2 4 2" xfId="22148"/>
    <cellStyle name="Обычный 2 2 3 4 2 2 5" xfId="22149"/>
    <cellStyle name="Обычный 2 2 3 4 2 3" xfId="22150"/>
    <cellStyle name="Обычный 2 2 3 4 2 3 2" xfId="22151"/>
    <cellStyle name="Обычный 2 2 3 4 2 3 2 2" xfId="22152"/>
    <cellStyle name="Обычный 2 2 3 4 2 3 2 2 2" xfId="22153"/>
    <cellStyle name="Обычный 2 2 3 4 2 3 2 3" xfId="22154"/>
    <cellStyle name="Обычный 2 2 3 4 2 3 3" xfId="22155"/>
    <cellStyle name="Обычный 2 2 3 4 2 3 3 2" xfId="22156"/>
    <cellStyle name="Обычный 2 2 3 4 2 3 4" xfId="22157"/>
    <cellStyle name="Обычный 2 2 3 4 2 4" xfId="22158"/>
    <cellStyle name="Обычный 2 2 3 4 2 4 2" xfId="22159"/>
    <cellStyle name="Обычный 2 2 3 4 2 4 2 2" xfId="22160"/>
    <cellStyle name="Обычный 2 2 3 4 2 4 3" xfId="22161"/>
    <cellStyle name="Обычный 2 2 3 4 2 5" xfId="22162"/>
    <cellStyle name="Обычный 2 2 3 4 2 5 2" xfId="22163"/>
    <cellStyle name="Обычный 2 2 3 4 2 6" xfId="22164"/>
    <cellStyle name="Обычный 2 2 3 4 3" xfId="22165"/>
    <cellStyle name="Обычный 2 2 3 4 3 2" xfId="22166"/>
    <cellStyle name="Обычный 2 2 3 4 3 2 2" xfId="22167"/>
    <cellStyle name="Обычный 2 2 3 4 3 2 2 2" xfId="22168"/>
    <cellStyle name="Обычный 2 2 3 4 3 2 2 2 2" xfId="22169"/>
    <cellStyle name="Обычный 2 2 3 4 3 2 2 2 2 2" xfId="22170"/>
    <cellStyle name="Обычный 2 2 3 4 3 2 2 2 3" xfId="22171"/>
    <cellStyle name="Обычный 2 2 3 4 3 2 2 3" xfId="22172"/>
    <cellStyle name="Обычный 2 2 3 4 3 2 2 3 2" xfId="22173"/>
    <cellStyle name="Обычный 2 2 3 4 3 2 2 4" xfId="22174"/>
    <cellStyle name="Обычный 2 2 3 4 3 2 3" xfId="22175"/>
    <cellStyle name="Обычный 2 2 3 4 3 2 3 2" xfId="22176"/>
    <cellStyle name="Обычный 2 2 3 4 3 2 3 2 2" xfId="22177"/>
    <cellStyle name="Обычный 2 2 3 4 3 2 3 3" xfId="22178"/>
    <cellStyle name="Обычный 2 2 3 4 3 2 4" xfId="22179"/>
    <cellStyle name="Обычный 2 2 3 4 3 2 4 2" xfId="22180"/>
    <cellStyle name="Обычный 2 2 3 4 3 2 5" xfId="22181"/>
    <cellStyle name="Обычный 2 2 3 4 3 3" xfId="22182"/>
    <cellStyle name="Обычный 2 2 3 4 3 3 2" xfId="22183"/>
    <cellStyle name="Обычный 2 2 3 4 3 3 2 2" xfId="22184"/>
    <cellStyle name="Обычный 2 2 3 4 3 3 2 2 2" xfId="22185"/>
    <cellStyle name="Обычный 2 2 3 4 3 3 2 3" xfId="22186"/>
    <cellStyle name="Обычный 2 2 3 4 3 3 3" xfId="22187"/>
    <cellStyle name="Обычный 2 2 3 4 3 3 3 2" xfId="22188"/>
    <cellStyle name="Обычный 2 2 3 4 3 3 4" xfId="22189"/>
    <cellStyle name="Обычный 2 2 3 4 3 4" xfId="22190"/>
    <cellStyle name="Обычный 2 2 3 4 3 4 2" xfId="22191"/>
    <cellStyle name="Обычный 2 2 3 4 3 4 2 2" xfId="22192"/>
    <cellStyle name="Обычный 2 2 3 4 3 4 3" xfId="22193"/>
    <cellStyle name="Обычный 2 2 3 4 3 5" xfId="22194"/>
    <cellStyle name="Обычный 2 2 3 4 3 5 2" xfId="22195"/>
    <cellStyle name="Обычный 2 2 3 4 3 6" xfId="22196"/>
    <cellStyle name="Обычный 2 2 3 4 4" xfId="22197"/>
    <cellStyle name="Обычный 2 2 3 4 4 2" xfId="22198"/>
    <cellStyle name="Обычный 2 2 3 4 4 2 2" xfId="22199"/>
    <cellStyle name="Обычный 2 2 3 4 4 2 2 2" xfId="22200"/>
    <cellStyle name="Обычный 2 2 3 4 4 2 2 2 2" xfId="22201"/>
    <cellStyle name="Обычный 2 2 3 4 4 2 2 2 2 2" xfId="22202"/>
    <cellStyle name="Обычный 2 2 3 4 4 2 2 2 3" xfId="22203"/>
    <cellStyle name="Обычный 2 2 3 4 4 2 2 3" xfId="22204"/>
    <cellStyle name="Обычный 2 2 3 4 4 2 2 3 2" xfId="22205"/>
    <cellStyle name="Обычный 2 2 3 4 4 2 2 4" xfId="22206"/>
    <cellStyle name="Обычный 2 2 3 4 4 2 3" xfId="22207"/>
    <cellStyle name="Обычный 2 2 3 4 4 2 3 2" xfId="22208"/>
    <cellStyle name="Обычный 2 2 3 4 4 2 3 2 2" xfId="22209"/>
    <cellStyle name="Обычный 2 2 3 4 4 2 3 3" xfId="22210"/>
    <cellStyle name="Обычный 2 2 3 4 4 2 4" xfId="22211"/>
    <cellStyle name="Обычный 2 2 3 4 4 2 4 2" xfId="22212"/>
    <cellStyle name="Обычный 2 2 3 4 4 2 5" xfId="22213"/>
    <cellStyle name="Обычный 2 2 3 4 4 3" xfId="22214"/>
    <cellStyle name="Обычный 2 2 3 4 4 3 2" xfId="22215"/>
    <cellStyle name="Обычный 2 2 3 4 4 3 2 2" xfId="22216"/>
    <cellStyle name="Обычный 2 2 3 4 4 3 2 2 2" xfId="22217"/>
    <cellStyle name="Обычный 2 2 3 4 4 3 2 3" xfId="22218"/>
    <cellStyle name="Обычный 2 2 3 4 4 3 3" xfId="22219"/>
    <cellStyle name="Обычный 2 2 3 4 4 3 3 2" xfId="22220"/>
    <cellStyle name="Обычный 2 2 3 4 4 3 4" xfId="22221"/>
    <cellStyle name="Обычный 2 2 3 4 4 4" xfId="22222"/>
    <cellStyle name="Обычный 2 2 3 4 4 4 2" xfId="22223"/>
    <cellStyle name="Обычный 2 2 3 4 4 4 2 2" xfId="22224"/>
    <cellStyle name="Обычный 2 2 3 4 4 4 3" xfId="22225"/>
    <cellStyle name="Обычный 2 2 3 4 4 5" xfId="22226"/>
    <cellStyle name="Обычный 2 2 3 4 4 5 2" xfId="22227"/>
    <cellStyle name="Обычный 2 2 3 4 4 6" xfId="22228"/>
    <cellStyle name="Обычный 2 2 3 4 5" xfId="22229"/>
    <cellStyle name="Обычный 2 2 3 4 5 2" xfId="22230"/>
    <cellStyle name="Обычный 2 2 3 4 5 2 2" xfId="22231"/>
    <cellStyle name="Обычный 2 2 3 4 5 2 2 2" xfId="22232"/>
    <cellStyle name="Обычный 2 2 3 4 5 2 2 2 2" xfId="22233"/>
    <cellStyle name="Обычный 2 2 3 4 5 2 2 2 2 2" xfId="22234"/>
    <cellStyle name="Обычный 2 2 3 4 5 2 2 2 3" xfId="22235"/>
    <cellStyle name="Обычный 2 2 3 4 5 2 2 3" xfId="22236"/>
    <cellStyle name="Обычный 2 2 3 4 5 2 2 3 2" xfId="22237"/>
    <cellStyle name="Обычный 2 2 3 4 5 2 2 4" xfId="22238"/>
    <cellStyle name="Обычный 2 2 3 4 5 2 3" xfId="22239"/>
    <cellStyle name="Обычный 2 2 3 4 5 2 3 2" xfId="22240"/>
    <cellStyle name="Обычный 2 2 3 4 5 2 3 2 2" xfId="22241"/>
    <cellStyle name="Обычный 2 2 3 4 5 2 3 3" xfId="22242"/>
    <cellStyle name="Обычный 2 2 3 4 5 2 4" xfId="22243"/>
    <cellStyle name="Обычный 2 2 3 4 5 2 4 2" xfId="22244"/>
    <cellStyle name="Обычный 2 2 3 4 5 2 5" xfId="22245"/>
    <cellStyle name="Обычный 2 2 3 4 5 3" xfId="22246"/>
    <cellStyle name="Обычный 2 2 3 4 5 3 2" xfId="22247"/>
    <cellStyle name="Обычный 2 2 3 4 5 3 2 2" xfId="22248"/>
    <cellStyle name="Обычный 2 2 3 4 5 3 2 2 2" xfId="22249"/>
    <cellStyle name="Обычный 2 2 3 4 5 3 2 3" xfId="22250"/>
    <cellStyle name="Обычный 2 2 3 4 5 3 3" xfId="22251"/>
    <cellStyle name="Обычный 2 2 3 4 5 3 3 2" xfId="22252"/>
    <cellStyle name="Обычный 2 2 3 4 5 3 4" xfId="22253"/>
    <cellStyle name="Обычный 2 2 3 4 5 4" xfId="22254"/>
    <cellStyle name="Обычный 2 2 3 4 5 4 2" xfId="22255"/>
    <cellStyle name="Обычный 2 2 3 4 5 4 2 2" xfId="22256"/>
    <cellStyle name="Обычный 2 2 3 4 5 4 3" xfId="22257"/>
    <cellStyle name="Обычный 2 2 3 4 5 5" xfId="22258"/>
    <cellStyle name="Обычный 2 2 3 4 5 5 2" xfId="22259"/>
    <cellStyle name="Обычный 2 2 3 4 5 6" xfId="22260"/>
    <cellStyle name="Обычный 2 2 3 4 6" xfId="22261"/>
    <cellStyle name="Обычный 2 2 3 4 6 2" xfId="22262"/>
    <cellStyle name="Обычный 2 2 3 4 6 2 2" xfId="22263"/>
    <cellStyle name="Обычный 2 2 3 4 6 2 2 2" xfId="22264"/>
    <cellStyle name="Обычный 2 2 3 4 6 2 2 2 2" xfId="22265"/>
    <cellStyle name="Обычный 2 2 3 4 6 2 2 3" xfId="22266"/>
    <cellStyle name="Обычный 2 2 3 4 6 2 3" xfId="22267"/>
    <cellStyle name="Обычный 2 2 3 4 6 2 3 2" xfId="22268"/>
    <cellStyle name="Обычный 2 2 3 4 6 2 4" xfId="22269"/>
    <cellStyle name="Обычный 2 2 3 4 6 3" xfId="22270"/>
    <cellStyle name="Обычный 2 2 3 4 6 3 2" xfId="22271"/>
    <cellStyle name="Обычный 2 2 3 4 6 3 2 2" xfId="22272"/>
    <cellStyle name="Обычный 2 2 3 4 6 3 3" xfId="22273"/>
    <cellStyle name="Обычный 2 2 3 4 6 4" xfId="22274"/>
    <cellStyle name="Обычный 2 2 3 4 6 4 2" xfId="22275"/>
    <cellStyle name="Обычный 2 2 3 4 6 5" xfId="22276"/>
    <cellStyle name="Обычный 2 2 3 4 7" xfId="22277"/>
    <cellStyle name="Обычный 2 2 3 4 7 2" xfId="22278"/>
    <cellStyle name="Обычный 2 2 3 4 7 2 2" xfId="22279"/>
    <cellStyle name="Обычный 2 2 3 4 7 2 2 2" xfId="22280"/>
    <cellStyle name="Обычный 2 2 3 4 7 2 3" xfId="22281"/>
    <cellStyle name="Обычный 2 2 3 4 7 3" xfId="22282"/>
    <cellStyle name="Обычный 2 2 3 4 7 3 2" xfId="22283"/>
    <cellStyle name="Обычный 2 2 3 4 7 4" xfId="22284"/>
    <cellStyle name="Обычный 2 2 3 4 8" xfId="22285"/>
    <cellStyle name="Обычный 2 2 3 4 8 2" xfId="22286"/>
    <cellStyle name="Обычный 2 2 3 4 8 2 2" xfId="22287"/>
    <cellStyle name="Обычный 2 2 3 4 8 3" xfId="22288"/>
    <cellStyle name="Обычный 2 2 3 4 9" xfId="22289"/>
    <cellStyle name="Обычный 2 2 3 5" xfId="22290"/>
    <cellStyle name="Обычный 2 2 3 5 10" xfId="22291"/>
    <cellStyle name="Обычный 2 2 3 5 10 2" xfId="22292"/>
    <cellStyle name="Обычный 2 2 3 5 11" xfId="22293"/>
    <cellStyle name="Обычный 2 2 3 5 2" xfId="22294"/>
    <cellStyle name="Обычный 2 2 3 5 2 2" xfId="22295"/>
    <cellStyle name="Обычный 2 2 3 5 2 2 2" xfId="22296"/>
    <cellStyle name="Обычный 2 2 3 5 2 2 2 2" xfId="22297"/>
    <cellStyle name="Обычный 2 2 3 5 2 2 2 2 2" xfId="22298"/>
    <cellStyle name="Обычный 2 2 3 5 2 2 2 2 2 2" xfId="22299"/>
    <cellStyle name="Обычный 2 2 3 5 2 2 2 2 3" xfId="22300"/>
    <cellStyle name="Обычный 2 2 3 5 2 2 2 3" xfId="22301"/>
    <cellStyle name="Обычный 2 2 3 5 2 2 2 3 2" xfId="22302"/>
    <cellStyle name="Обычный 2 2 3 5 2 2 2 4" xfId="22303"/>
    <cellStyle name="Обычный 2 2 3 5 2 2 3" xfId="22304"/>
    <cellStyle name="Обычный 2 2 3 5 2 2 3 2" xfId="22305"/>
    <cellStyle name="Обычный 2 2 3 5 2 2 3 2 2" xfId="22306"/>
    <cellStyle name="Обычный 2 2 3 5 2 2 3 3" xfId="22307"/>
    <cellStyle name="Обычный 2 2 3 5 2 2 4" xfId="22308"/>
    <cellStyle name="Обычный 2 2 3 5 2 2 4 2" xfId="22309"/>
    <cellStyle name="Обычный 2 2 3 5 2 2 5" xfId="22310"/>
    <cellStyle name="Обычный 2 2 3 5 2 3" xfId="22311"/>
    <cellStyle name="Обычный 2 2 3 5 2 3 2" xfId="22312"/>
    <cellStyle name="Обычный 2 2 3 5 2 3 2 2" xfId="22313"/>
    <cellStyle name="Обычный 2 2 3 5 2 3 2 2 2" xfId="22314"/>
    <cellStyle name="Обычный 2 2 3 5 2 3 2 3" xfId="22315"/>
    <cellStyle name="Обычный 2 2 3 5 2 3 3" xfId="22316"/>
    <cellStyle name="Обычный 2 2 3 5 2 3 3 2" xfId="22317"/>
    <cellStyle name="Обычный 2 2 3 5 2 3 4" xfId="22318"/>
    <cellStyle name="Обычный 2 2 3 5 2 4" xfId="22319"/>
    <cellStyle name="Обычный 2 2 3 5 2 4 2" xfId="22320"/>
    <cellStyle name="Обычный 2 2 3 5 2 4 2 2" xfId="22321"/>
    <cellStyle name="Обычный 2 2 3 5 2 4 3" xfId="22322"/>
    <cellStyle name="Обычный 2 2 3 5 2 5" xfId="22323"/>
    <cellStyle name="Обычный 2 2 3 5 2 5 2" xfId="22324"/>
    <cellStyle name="Обычный 2 2 3 5 2 6" xfId="22325"/>
    <cellStyle name="Обычный 2 2 3 5 3" xfId="22326"/>
    <cellStyle name="Обычный 2 2 3 5 3 2" xfId="22327"/>
    <cellStyle name="Обычный 2 2 3 5 3 2 2" xfId="22328"/>
    <cellStyle name="Обычный 2 2 3 5 3 2 2 2" xfId="22329"/>
    <cellStyle name="Обычный 2 2 3 5 3 2 2 2 2" xfId="22330"/>
    <cellStyle name="Обычный 2 2 3 5 3 2 2 2 2 2" xfId="22331"/>
    <cellStyle name="Обычный 2 2 3 5 3 2 2 2 3" xfId="22332"/>
    <cellStyle name="Обычный 2 2 3 5 3 2 2 3" xfId="22333"/>
    <cellStyle name="Обычный 2 2 3 5 3 2 2 3 2" xfId="22334"/>
    <cellStyle name="Обычный 2 2 3 5 3 2 2 4" xfId="22335"/>
    <cellStyle name="Обычный 2 2 3 5 3 2 3" xfId="22336"/>
    <cellStyle name="Обычный 2 2 3 5 3 2 3 2" xfId="22337"/>
    <cellStyle name="Обычный 2 2 3 5 3 2 3 2 2" xfId="22338"/>
    <cellStyle name="Обычный 2 2 3 5 3 2 3 3" xfId="22339"/>
    <cellStyle name="Обычный 2 2 3 5 3 2 4" xfId="22340"/>
    <cellStyle name="Обычный 2 2 3 5 3 2 4 2" xfId="22341"/>
    <cellStyle name="Обычный 2 2 3 5 3 2 5" xfId="22342"/>
    <cellStyle name="Обычный 2 2 3 5 3 3" xfId="22343"/>
    <cellStyle name="Обычный 2 2 3 5 3 3 2" xfId="22344"/>
    <cellStyle name="Обычный 2 2 3 5 3 3 2 2" xfId="22345"/>
    <cellStyle name="Обычный 2 2 3 5 3 3 2 2 2" xfId="22346"/>
    <cellStyle name="Обычный 2 2 3 5 3 3 2 3" xfId="22347"/>
    <cellStyle name="Обычный 2 2 3 5 3 3 3" xfId="22348"/>
    <cellStyle name="Обычный 2 2 3 5 3 3 3 2" xfId="22349"/>
    <cellStyle name="Обычный 2 2 3 5 3 3 4" xfId="22350"/>
    <cellStyle name="Обычный 2 2 3 5 3 4" xfId="22351"/>
    <cellStyle name="Обычный 2 2 3 5 3 4 2" xfId="22352"/>
    <cellStyle name="Обычный 2 2 3 5 3 4 2 2" xfId="22353"/>
    <cellStyle name="Обычный 2 2 3 5 3 4 3" xfId="22354"/>
    <cellStyle name="Обычный 2 2 3 5 3 5" xfId="22355"/>
    <cellStyle name="Обычный 2 2 3 5 3 5 2" xfId="22356"/>
    <cellStyle name="Обычный 2 2 3 5 3 6" xfId="22357"/>
    <cellStyle name="Обычный 2 2 3 5 4" xfId="22358"/>
    <cellStyle name="Обычный 2 2 3 5 4 2" xfId="22359"/>
    <cellStyle name="Обычный 2 2 3 5 4 2 2" xfId="22360"/>
    <cellStyle name="Обычный 2 2 3 5 4 2 2 2" xfId="22361"/>
    <cellStyle name="Обычный 2 2 3 5 4 2 2 2 2" xfId="22362"/>
    <cellStyle name="Обычный 2 2 3 5 4 2 2 2 2 2" xfId="22363"/>
    <cellStyle name="Обычный 2 2 3 5 4 2 2 2 3" xfId="22364"/>
    <cellStyle name="Обычный 2 2 3 5 4 2 2 3" xfId="22365"/>
    <cellStyle name="Обычный 2 2 3 5 4 2 2 3 2" xfId="22366"/>
    <cellStyle name="Обычный 2 2 3 5 4 2 2 4" xfId="22367"/>
    <cellStyle name="Обычный 2 2 3 5 4 2 3" xfId="22368"/>
    <cellStyle name="Обычный 2 2 3 5 4 2 3 2" xfId="22369"/>
    <cellStyle name="Обычный 2 2 3 5 4 2 3 2 2" xfId="22370"/>
    <cellStyle name="Обычный 2 2 3 5 4 2 3 3" xfId="22371"/>
    <cellStyle name="Обычный 2 2 3 5 4 2 4" xfId="22372"/>
    <cellStyle name="Обычный 2 2 3 5 4 2 4 2" xfId="22373"/>
    <cellStyle name="Обычный 2 2 3 5 4 2 5" xfId="22374"/>
    <cellStyle name="Обычный 2 2 3 5 4 3" xfId="22375"/>
    <cellStyle name="Обычный 2 2 3 5 4 3 2" xfId="22376"/>
    <cellStyle name="Обычный 2 2 3 5 4 3 2 2" xfId="22377"/>
    <cellStyle name="Обычный 2 2 3 5 4 3 2 2 2" xfId="22378"/>
    <cellStyle name="Обычный 2 2 3 5 4 3 2 3" xfId="22379"/>
    <cellStyle name="Обычный 2 2 3 5 4 3 3" xfId="22380"/>
    <cellStyle name="Обычный 2 2 3 5 4 3 3 2" xfId="22381"/>
    <cellStyle name="Обычный 2 2 3 5 4 3 4" xfId="22382"/>
    <cellStyle name="Обычный 2 2 3 5 4 4" xfId="22383"/>
    <cellStyle name="Обычный 2 2 3 5 4 4 2" xfId="22384"/>
    <cellStyle name="Обычный 2 2 3 5 4 4 2 2" xfId="22385"/>
    <cellStyle name="Обычный 2 2 3 5 4 4 3" xfId="22386"/>
    <cellStyle name="Обычный 2 2 3 5 4 5" xfId="22387"/>
    <cellStyle name="Обычный 2 2 3 5 4 5 2" xfId="22388"/>
    <cellStyle name="Обычный 2 2 3 5 4 6" xfId="22389"/>
    <cellStyle name="Обычный 2 2 3 5 5" xfId="22390"/>
    <cellStyle name="Обычный 2 2 3 5 5 2" xfId="22391"/>
    <cellStyle name="Обычный 2 2 3 5 5 2 2" xfId="22392"/>
    <cellStyle name="Обычный 2 2 3 5 5 2 2 2" xfId="22393"/>
    <cellStyle name="Обычный 2 2 3 5 5 2 2 2 2" xfId="22394"/>
    <cellStyle name="Обычный 2 2 3 5 5 2 2 2 2 2" xfId="22395"/>
    <cellStyle name="Обычный 2 2 3 5 5 2 2 2 3" xfId="22396"/>
    <cellStyle name="Обычный 2 2 3 5 5 2 2 3" xfId="22397"/>
    <cellStyle name="Обычный 2 2 3 5 5 2 2 3 2" xfId="22398"/>
    <cellStyle name="Обычный 2 2 3 5 5 2 2 4" xfId="22399"/>
    <cellStyle name="Обычный 2 2 3 5 5 2 3" xfId="22400"/>
    <cellStyle name="Обычный 2 2 3 5 5 2 3 2" xfId="22401"/>
    <cellStyle name="Обычный 2 2 3 5 5 2 3 2 2" xfId="22402"/>
    <cellStyle name="Обычный 2 2 3 5 5 2 3 3" xfId="22403"/>
    <cellStyle name="Обычный 2 2 3 5 5 2 4" xfId="22404"/>
    <cellStyle name="Обычный 2 2 3 5 5 2 4 2" xfId="22405"/>
    <cellStyle name="Обычный 2 2 3 5 5 2 5" xfId="22406"/>
    <cellStyle name="Обычный 2 2 3 5 5 3" xfId="22407"/>
    <cellStyle name="Обычный 2 2 3 5 5 3 2" xfId="22408"/>
    <cellStyle name="Обычный 2 2 3 5 5 3 2 2" xfId="22409"/>
    <cellStyle name="Обычный 2 2 3 5 5 3 2 2 2" xfId="22410"/>
    <cellStyle name="Обычный 2 2 3 5 5 3 2 3" xfId="22411"/>
    <cellStyle name="Обычный 2 2 3 5 5 3 3" xfId="22412"/>
    <cellStyle name="Обычный 2 2 3 5 5 3 3 2" xfId="22413"/>
    <cellStyle name="Обычный 2 2 3 5 5 3 4" xfId="22414"/>
    <cellStyle name="Обычный 2 2 3 5 5 4" xfId="22415"/>
    <cellStyle name="Обычный 2 2 3 5 5 4 2" xfId="22416"/>
    <cellStyle name="Обычный 2 2 3 5 5 4 2 2" xfId="22417"/>
    <cellStyle name="Обычный 2 2 3 5 5 4 3" xfId="22418"/>
    <cellStyle name="Обычный 2 2 3 5 5 5" xfId="22419"/>
    <cellStyle name="Обычный 2 2 3 5 5 5 2" xfId="22420"/>
    <cellStyle name="Обычный 2 2 3 5 5 6" xfId="22421"/>
    <cellStyle name="Обычный 2 2 3 5 6" xfId="22422"/>
    <cellStyle name="Обычный 2 2 3 5 6 2" xfId="22423"/>
    <cellStyle name="Обычный 2 2 3 5 6 2 2" xfId="22424"/>
    <cellStyle name="Обычный 2 2 3 5 6 2 2 2" xfId="22425"/>
    <cellStyle name="Обычный 2 2 3 5 6 2 2 2 2" xfId="22426"/>
    <cellStyle name="Обычный 2 2 3 5 6 2 2 3" xfId="22427"/>
    <cellStyle name="Обычный 2 2 3 5 6 2 3" xfId="22428"/>
    <cellStyle name="Обычный 2 2 3 5 6 2 3 2" xfId="22429"/>
    <cellStyle name="Обычный 2 2 3 5 6 2 4" xfId="22430"/>
    <cellStyle name="Обычный 2 2 3 5 6 3" xfId="22431"/>
    <cellStyle name="Обычный 2 2 3 5 6 3 2" xfId="22432"/>
    <cellStyle name="Обычный 2 2 3 5 6 3 2 2" xfId="22433"/>
    <cellStyle name="Обычный 2 2 3 5 6 3 3" xfId="22434"/>
    <cellStyle name="Обычный 2 2 3 5 6 4" xfId="22435"/>
    <cellStyle name="Обычный 2 2 3 5 6 4 2" xfId="22436"/>
    <cellStyle name="Обычный 2 2 3 5 6 5" xfId="22437"/>
    <cellStyle name="Обычный 2 2 3 5 7" xfId="22438"/>
    <cellStyle name="Обычный 2 2 3 5 7 2" xfId="22439"/>
    <cellStyle name="Обычный 2 2 3 5 7 2 2" xfId="22440"/>
    <cellStyle name="Обычный 2 2 3 5 7 2 2 2" xfId="22441"/>
    <cellStyle name="Обычный 2 2 3 5 7 2 3" xfId="22442"/>
    <cellStyle name="Обычный 2 2 3 5 7 3" xfId="22443"/>
    <cellStyle name="Обычный 2 2 3 5 7 3 2" xfId="22444"/>
    <cellStyle name="Обычный 2 2 3 5 7 4" xfId="22445"/>
    <cellStyle name="Обычный 2 2 3 5 8" xfId="22446"/>
    <cellStyle name="Обычный 2 2 3 5 8 2" xfId="22447"/>
    <cellStyle name="Обычный 2 2 3 5 8 2 2" xfId="22448"/>
    <cellStyle name="Обычный 2 2 3 5 8 3" xfId="22449"/>
    <cellStyle name="Обычный 2 2 3 5 9" xfId="22450"/>
    <cellStyle name="Обычный 2 2 3 6" xfId="22451"/>
    <cellStyle name="Обычный 2 2 3 6 2" xfId="22452"/>
    <cellStyle name="Обычный 2 2 3 6 2 2" xfId="22453"/>
    <cellStyle name="Обычный 2 2 3 6 2 2 2" xfId="22454"/>
    <cellStyle name="Обычный 2 2 3 6 2 2 2 2" xfId="22455"/>
    <cellStyle name="Обычный 2 2 3 6 2 2 2 2 2" xfId="22456"/>
    <cellStyle name="Обычный 2 2 3 6 2 2 2 3" xfId="22457"/>
    <cellStyle name="Обычный 2 2 3 6 2 2 3" xfId="22458"/>
    <cellStyle name="Обычный 2 2 3 6 2 2 3 2" xfId="22459"/>
    <cellStyle name="Обычный 2 2 3 6 2 2 4" xfId="22460"/>
    <cellStyle name="Обычный 2 2 3 6 2 3" xfId="22461"/>
    <cellStyle name="Обычный 2 2 3 6 2 3 2" xfId="22462"/>
    <cellStyle name="Обычный 2 2 3 6 2 3 2 2" xfId="22463"/>
    <cellStyle name="Обычный 2 2 3 6 2 3 3" xfId="22464"/>
    <cellStyle name="Обычный 2 2 3 6 2 4" xfId="22465"/>
    <cellStyle name="Обычный 2 2 3 6 2 4 2" xfId="22466"/>
    <cellStyle name="Обычный 2 2 3 6 2 5" xfId="22467"/>
    <cellStyle name="Обычный 2 2 3 6 3" xfId="22468"/>
    <cellStyle name="Обычный 2 2 3 6 3 2" xfId="22469"/>
    <cellStyle name="Обычный 2 2 3 6 3 2 2" xfId="22470"/>
    <cellStyle name="Обычный 2 2 3 6 3 2 2 2" xfId="22471"/>
    <cellStyle name="Обычный 2 2 3 6 3 2 3" xfId="22472"/>
    <cellStyle name="Обычный 2 2 3 6 3 3" xfId="22473"/>
    <cellStyle name="Обычный 2 2 3 6 3 3 2" xfId="22474"/>
    <cellStyle name="Обычный 2 2 3 6 3 4" xfId="22475"/>
    <cellStyle name="Обычный 2 2 3 6 4" xfId="22476"/>
    <cellStyle name="Обычный 2 2 3 6 4 2" xfId="22477"/>
    <cellStyle name="Обычный 2 2 3 6 4 2 2" xfId="22478"/>
    <cellStyle name="Обычный 2 2 3 6 4 3" xfId="22479"/>
    <cellStyle name="Обычный 2 2 3 6 5" xfId="22480"/>
    <cellStyle name="Обычный 2 2 3 6 6" xfId="22481"/>
    <cellStyle name="Обычный 2 2 3 6 6 2" xfId="22482"/>
    <cellStyle name="Обычный 2 2 3 6 7" xfId="22483"/>
    <cellStyle name="Обычный 2 2 3 7" xfId="22484"/>
    <cellStyle name="Обычный 2 2 3 7 2" xfId="22485"/>
    <cellStyle name="Обычный 2 2 3 7 2 2" xfId="22486"/>
    <cellStyle name="Обычный 2 2 3 7 2 2 2" xfId="22487"/>
    <cellStyle name="Обычный 2 2 3 7 2 2 2 2" xfId="22488"/>
    <cellStyle name="Обычный 2 2 3 7 2 2 2 2 2" xfId="22489"/>
    <cellStyle name="Обычный 2 2 3 7 2 2 2 3" xfId="22490"/>
    <cellStyle name="Обычный 2 2 3 7 2 2 3" xfId="22491"/>
    <cellStyle name="Обычный 2 2 3 7 2 2 3 2" xfId="22492"/>
    <cellStyle name="Обычный 2 2 3 7 2 2 4" xfId="22493"/>
    <cellStyle name="Обычный 2 2 3 7 2 3" xfId="22494"/>
    <cellStyle name="Обычный 2 2 3 7 2 3 2" xfId="22495"/>
    <cellStyle name="Обычный 2 2 3 7 2 3 2 2" xfId="22496"/>
    <cellStyle name="Обычный 2 2 3 7 2 3 3" xfId="22497"/>
    <cellStyle name="Обычный 2 2 3 7 2 4" xfId="22498"/>
    <cellStyle name="Обычный 2 2 3 7 2 4 2" xfId="22499"/>
    <cellStyle name="Обычный 2 2 3 7 2 5" xfId="22500"/>
    <cellStyle name="Обычный 2 2 3 7 3" xfId="22501"/>
    <cellStyle name="Обычный 2 2 3 7 3 2" xfId="22502"/>
    <cellStyle name="Обычный 2 2 3 7 3 2 2" xfId="22503"/>
    <cellStyle name="Обычный 2 2 3 7 3 2 2 2" xfId="22504"/>
    <cellStyle name="Обычный 2 2 3 7 3 2 3" xfId="22505"/>
    <cellStyle name="Обычный 2 2 3 7 3 3" xfId="22506"/>
    <cellStyle name="Обычный 2 2 3 7 3 3 2" xfId="22507"/>
    <cellStyle name="Обычный 2 2 3 7 3 4" xfId="22508"/>
    <cellStyle name="Обычный 2 2 3 7 4" xfId="22509"/>
    <cellStyle name="Обычный 2 2 3 7 4 2" xfId="22510"/>
    <cellStyle name="Обычный 2 2 3 7 4 2 2" xfId="22511"/>
    <cellStyle name="Обычный 2 2 3 7 4 3" xfId="22512"/>
    <cellStyle name="Обычный 2 2 3 7 5" xfId="22513"/>
    <cellStyle name="Обычный 2 2 3 7 6" xfId="22514"/>
    <cellStyle name="Обычный 2 2 3 7 6 2" xfId="22515"/>
    <cellStyle name="Обычный 2 2 3 7 7" xfId="22516"/>
    <cellStyle name="Обычный 2 2 3 8" xfId="22517"/>
    <cellStyle name="Обычный 2 2 3 8 2" xfId="22518"/>
    <cellStyle name="Обычный 2 2 3 8 2 2" xfId="22519"/>
    <cellStyle name="Обычный 2 2 3 8 2 2 2" xfId="22520"/>
    <cellStyle name="Обычный 2 2 3 8 2 2 2 2" xfId="22521"/>
    <cellStyle name="Обычный 2 2 3 8 2 2 2 2 2" xfId="22522"/>
    <cellStyle name="Обычный 2 2 3 8 2 2 2 3" xfId="22523"/>
    <cellStyle name="Обычный 2 2 3 8 2 2 3" xfId="22524"/>
    <cellStyle name="Обычный 2 2 3 8 2 2 3 2" xfId="22525"/>
    <cellStyle name="Обычный 2 2 3 8 2 2 4" xfId="22526"/>
    <cellStyle name="Обычный 2 2 3 8 2 3" xfId="22527"/>
    <cellStyle name="Обычный 2 2 3 8 2 3 2" xfId="22528"/>
    <cellStyle name="Обычный 2 2 3 8 2 3 2 2" xfId="22529"/>
    <cellStyle name="Обычный 2 2 3 8 2 3 3" xfId="22530"/>
    <cellStyle name="Обычный 2 2 3 8 2 4" xfId="22531"/>
    <cellStyle name="Обычный 2 2 3 8 2 4 2" xfId="22532"/>
    <cellStyle name="Обычный 2 2 3 8 2 5" xfId="22533"/>
    <cellStyle name="Обычный 2 2 3 8 3" xfId="22534"/>
    <cellStyle name="Обычный 2 2 3 8 3 2" xfId="22535"/>
    <cellStyle name="Обычный 2 2 3 8 3 2 2" xfId="22536"/>
    <cellStyle name="Обычный 2 2 3 8 3 2 2 2" xfId="22537"/>
    <cellStyle name="Обычный 2 2 3 8 3 2 3" xfId="22538"/>
    <cellStyle name="Обычный 2 2 3 8 3 3" xfId="22539"/>
    <cellStyle name="Обычный 2 2 3 8 3 3 2" xfId="22540"/>
    <cellStyle name="Обычный 2 2 3 8 3 4" xfId="22541"/>
    <cellStyle name="Обычный 2 2 3 8 4" xfId="22542"/>
    <cellStyle name="Обычный 2 2 3 8 4 2" xfId="22543"/>
    <cellStyle name="Обычный 2 2 3 8 4 2 2" xfId="22544"/>
    <cellStyle name="Обычный 2 2 3 8 4 3" xfId="22545"/>
    <cellStyle name="Обычный 2 2 3 8 5" xfId="22546"/>
    <cellStyle name="Обычный 2 2 3 8 6" xfId="22547"/>
    <cellStyle name="Обычный 2 2 3 8 6 2" xfId="22548"/>
    <cellStyle name="Обычный 2 2 3 8 7" xfId="22549"/>
    <cellStyle name="Обычный 2 2 3 9" xfId="22550"/>
    <cellStyle name="Обычный 2 2 3 9 2" xfId="22551"/>
    <cellStyle name="Обычный 2 2 3 9 2 2" xfId="22552"/>
    <cellStyle name="Обычный 2 2 3 9 2 2 2" xfId="22553"/>
    <cellStyle name="Обычный 2 2 3 9 2 2 2 2" xfId="22554"/>
    <cellStyle name="Обычный 2 2 3 9 2 2 2 2 2" xfId="22555"/>
    <cellStyle name="Обычный 2 2 3 9 2 2 2 3" xfId="22556"/>
    <cellStyle name="Обычный 2 2 3 9 2 2 3" xfId="22557"/>
    <cellStyle name="Обычный 2 2 3 9 2 2 3 2" xfId="22558"/>
    <cellStyle name="Обычный 2 2 3 9 2 2 4" xfId="22559"/>
    <cellStyle name="Обычный 2 2 3 9 2 3" xfId="22560"/>
    <cellStyle name="Обычный 2 2 3 9 2 3 2" xfId="22561"/>
    <cellStyle name="Обычный 2 2 3 9 2 3 2 2" xfId="22562"/>
    <cellStyle name="Обычный 2 2 3 9 2 3 3" xfId="22563"/>
    <cellStyle name="Обычный 2 2 3 9 2 4" xfId="22564"/>
    <cellStyle name="Обычный 2 2 3 9 2 4 2" xfId="22565"/>
    <cellStyle name="Обычный 2 2 3 9 2 5" xfId="22566"/>
    <cellStyle name="Обычный 2 2 3 9 3" xfId="22567"/>
    <cellStyle name="Обычный 2 2 3 9 3 2" xfId="22568"/>
    <cellStyle name="Обычный 2 2 3 9 3 2 2" xfId="22569"/>
    <cellStyle name="Обычный 2 2 3 9 3 2 2 2" xfId="22570"/>
    <cellStyle name="Обычный 2 2 3 9 3 2 3" xfId="22571"/>
    <cellStyle name="Обычный 2 2 3 9 3 3" xfId="22572"/>
    <cellStyle name="Обычный 2 2 3 9 3 3 2" xfId="22573"/>
    <cellStyle name="Обычный 2 2 3 9 3 4" xfId="22574"/>
    <cellStyle name="Обычный 2 2 3 9 4" xfId="22575"/>
    <cellStyle name="Обычный 2 2 3 9 4 2" xfId="22576"/>
    <cellStyle name="Обычный 2 2 3 9 4 2 2" xfId="22577"/>
    <cellStyle name="Обычный 2 2 3 9 4 3" xfId="22578"/>
    <cellStyle name="Обычный 2 2 3 9 5" xfId="22579"/>
    <cellStyle name="Обычный 2 2 3 9 6" xfId="22580"/>
    <cellStyle name="Обычный 2 2 3 9 6 2" xfId="22581"/>
    <cellStyle name="Обычный 2 2 3 9 7" xfId="22582"/>
    <cellStyle name="Обычный 2 2 30" xfId="22583"/>
    <cellStyle name="Обычный 2 2 31" xfId="22584"/>
    <cellStyle name="Обычный 2 2 32" xfId="22585"/>
    <cellStyle name="Обычный 2 2 33" xfId="22586"/>
    <cellStyle name="Обычный 2 2 34" xfId="22587"/>
    <cellStyle name="Обычный 2 2 35" xfId="22588"/>
    <cellStyle name="Обычный 2 2 36" xfId="22589"/>
    <cellStyle name="Обычный 2 2 37" xfId="22590"/>
    <cellStyle name="Обычный 2 2 38" xfId="22591"/>
    <cellStyle name="Обычный 2 2 39" xfId="22592"/>
    <cellStyle name="Обычный 2 2 4" xfId="22593"/>
    <cellStyle name="Обычный 2 2 4 10" xfId="22594"/>
    <cellStyle name="Обычный 2 2 4 10 2" xfId="22595"/>
    <cellStyle name="Обычный 2 2 4 10 2 2" xfId="22596"/>
    <cellStyle name="Обычный 2 2 4 10 2 2 2" xfId="22597"/>
    <cellStyle name="Обычный 2 2 4 10 2 2 2 2" xfId="22598"/>
    <cellStyle name="Обычный 2 2 4 10 2 2 3" xfId="22599"/>
    <cellStyle name="Обычный 2 2 4 10 2 3" xfId="22600"/>
    <cellStyle name="Обычный 2 2 4 10 2 3 2" xfId="22601"/>
    <cellStyle name="Обычный 2 2 4 10 2 4" xfId="22602"/>
    <cellStyle name="Обычный 2 2 4 10 3" xfId="22603"/>
    <cellStyle name="Обычный 2 2 4 10 3 2" xfId="22604"/>
    <cellStyle name="Обычный 2 2 4 10 3 2 2" xfId="22605"/>
    <cellStyle name="Обычный 2 2 4 10 3 3" xfId="22606"/>
    <cellStyle name="Обычный 2 2 4 10 4" xfId="22607"/>
    <cellStyle name="Обычный 2 2 4 10 4 2" xfId="22608"/>
    <cellStyle name="Обычный 2 2 4 10 5" xfId="22609"/>
    <cellStyle name="Обычный 2 2 4 11" xfId="22610"/>
    <cellStyle name="Обычный 2 2 4 11 2" xfId="22611"/>
    <cellStyle name="Обычный 2 2 4 11 2 2" xfId="22612"/>
    <cellStyle name="Обычный 2 2 4 11 2 2 2" xfId="22613"/>
    <cellStyle name="Обычный 2 2 4 11 2 3" xfId="22614"/>
    <cellStyle name="Обычный 2 2 4 11 3" xfId="22615"/>
    <cellStyle name="Обычный 2 2 4 11 3 2" xfId="22616"/>
    <cellStyle name="Обычный 2 2 4 11 4" xfId="22617"/>
    <cellStyle name="Обычный 2 2 4 12" xfId="22618"/>
    <cellStyle name="Обычный 2 2 4 12 2" xfId="22619"/>
    <cellStyle name="Обычный 2 2 4 12 2 2" xfId="22620"/>
    <cellStyle name="Обычный 2 2 4 12 3" xfId="22621"/>
    <cellStyle name="Обычный 2 2 4 13" xfId="22622"/>
    <cellStyle name="Обычный 2 2 4 14" xfId="22623"/>
    <cellStyle name="Обычный 2 2 4 14 2" xfId="22624"/>
    <cellStyle name="Обычный 2 2 4 15" xfId="22625"/>
    <cellStyle name="Обычный 2 2 4 2" xfId="22626"/>
    <cellStyle name="Обычный 2 2 4 2 10" xfId="22627"/>
    <cellStyle name="Обычный 2 2 4 2 10 2" xfId="22628"/>
    <cellStyle name="Обычный 2 2 4 2 10 2 2" xfId="22629"/>
    <cellStyle name="Обычный 2 2 4 2 10 2 2 2" xfId="22630"/>
    <cellStyle name="Обычный 2 2 4 2 10 2 3" xfId="22631"/>
    <cellStyle name="Обычный 2 2 4 2 10 3" xfId="22632"/>
    <cellStyle name="Обычный 2 2 4 2 10 3 2" xfId="22633"/>
    <cellStyle name="Обычный 2 2 4 2 10 4" xfId="22634"/>
    <cellStyle name="Обычный 2 2 4 2 11" xfId="22635"/>
    <cellStyle name="Обычный 2 2 4 2 11 2" xfId="22636"/>
    <cellStyle name="Обычный 2 2 4 2 11 2 2" xfId="22637"/>
    <cellStyle name="Обычный 2 2 4 2 11 3" xfId="22638"/>
    <cellStyle name="Обычный 2 2 4 2 12" xfId="22639"/>
    <cellStyle name="Обычный 2 2 4 2 12 2" xfId="22640"/>
    <cellStyle name="Обычный 2 2 4 2 13" xfId="22641"/>
    <cellStyle name="Обычный 2 2 4 2 2" xfId="22642"/>
    <cellStyle name="Обычный 2 2 4 2 2 10" xfId="22643"/>
    <cellStyle name="Обычный 2 2 4 2 2 10 2" xfId="22644"/>
    <cellStyle name="Обычный 2 2 4 2 2 11" xfId="22645"/>
    <cellStyle name="Обычный 2 2 4 2 2 2" xfId="22646"/>
    <cellStyle name="Обычный 2 2 4 2 2 2 10" xfId="22647"/>
    <cellStyle name="Обычный 2 2 4 2 2 2 2" xfId="22648"/>
    <cellStyle name="Обычный 2 2 4 2 2 2 2 2" xfId="22649"/>
    <cellStyle name="Обычный 2 2 4 2 2 2 2 2 2" xfId="22650"/>
    <cellStyle name="Обычный 2 2 4 2 2 2 2 2 2 2" xfId="22651"/>
    <cellStyle name="Обычный 2 2 4 2 2 2 2 2 2 2 2" xfId="22652"/>
    <cellStyle name="Обычный 2 2 4 2 2 2 2 2 2 2 2 2" xfId="22653"/>
    <cellStyle name="Обычный 2 2 4 2 2 2 2 2 2 2 3" xfId="22654"/>
    <cellStyle name="Обычный 2 2 4 2 2 2 2 2 2 3" xfId="22655"/>
    <cellStyle name="Обычный 2 2 4 2 2 2 2 2 2 3 2" xfId="22656"/>
    <cellStyle name="Обычный 2 2 4 2 2 2 2 2 2 4" xfId="22657"/>
    <cellStyle name="Обычный 2 2 4 2 2 2 2 2 3" xfId="22658"/>
    <cellStyle name="Обычный 2 2 4 2 2 2 2 2 3 2" xfId="22659"/>
    <cellStyle name="Обычный 2 2 4 2 2 2 2 2 3 2 2" xfId="22660"/>
    <cellStyle name="Обычный 2 2 4 2 2 2 2 2 3 3" xfId="22661"/>
    <cellStyle name="Обычный 2 2 4 2 2 2 2 2 4" xfId="22662"/>
    <cellStyle name="Обычный 2 2 4 2 2 2 2 2 4 2" xfId="22663"/>
    <cellStyle name="Обычный 2 2 4 2 2 2 2 2 5" xfId="22664"/>
    <cellStyle name="Обычный 2 2 4 2 2 2 2 3" xfId="22665"/>
    <cellStyle name="Обычный 2 2 4 2 2 2 2 3 2" xfId="22666"/>
    <cellStyle name="Обычный 2 2 4 2 2 2 2 3 2 2" xfId="22667"/>
    <cellStyle name="Обычный 2 2 4 2 2 2 2 3 2 2 2" xfId="22668"/>
    <cellStyle name="Обычный 2 2 4 2 2 2 2 3 2 3" xfId="22669"/>
    <cellStyle name="Обычный 2 2 4 2 2 2 2 3 3" xfId="22670"/>
    <cellStyle name="Обычный 2 2 4 2 2 2 2 3 3 2" xfId="22671"/>
    <cellStyle name="Обычный 2 2 4 2 2 2 2 3 4" xfId="22672"/>
    <cellStyle name="Обычный 2 2 4 2 2 2 2 4" xfId="22673"/>
    <cellStyle name="Обычный 2 2 4 2 2 2 2 4 2" xfId="22674"/>
    <cellStyle name="Обычный 2 2 4 2 2 2 2 4 2 2" xfId="22675"/>
    <cellStyle name="Обычный 2 2 4 2 2 2 2 4 3" xfId="22676"/>
    <cellStyle name="Обычный 2 2 4 2 2 2 2 5" xfId="22677"/>
    <cellStyle name="Обычный 2 2 4 2 2 2 2 5 2" xfId="22678"/>
    <cellStyle name="Обычный 2 2 4 2 2 2 2 6" xfId="22679"/>
    <cellStyle name="Обычный 2 2 4 2 2 2 3" xfId="22680"/>
    <cellStyle name="Обычный 2 2 4 2 2 2 3 2" xfId="22681"/>
    <cellStyle name="Обычный 2 2 4 2 2 2 3 2 2" xfId="22682"/>
    <cellStyle name="Обычный 2 2 4 2 2 2 3 2 2 2" xfId="22683"/>
    <cellStyle name="Обычный 2 2 4 2 2 2 3 2 2 2 2" xfId="22684"/>
    <cellStyle name="Обычный 2 2 4 2 2 2 3 2 2 2 2 2" xfId="22685"/>
    <cellStyle name="Обычный 2 2 4 2 2 2 3 2 2 2 3" xfId="22686"/>
    <cellStyle name="Обычный 2 2 4 2 2 2 3 2 2 3" xfId="22687"/>
    <cellStyle name="Обычный 2 2 4 2 2 2 3 2 2 3 2" xfId="22688"/>
    <cellStyle name="Обычный 2 2 4 2 2 2 3 2 2 4" xfId="22689"/>
    <cellStyle name="Обычный 2 2 4 2 2 2 3 2 3" xfId="22690"/>
    <cellStyle name="Обычный 2 2 4 2 2 2 3 2 3 2" xfId="22691"/>
    <cellStyle name="Обычный 2 2 4 2 2 2 3 2 3 2 2" xfId="22692"/>
    <cellStyle name="Обычный 2 2 4 2 2 2 3 2 3 3" xfId="22693"/>
    <cellStyle name="Обычный 2 2 4 2 2 2 3 2 4" xfId="22694"/>
    <cellStyle name="Обычный 2 2 4 2 2 2 3 2 4 2" xfId="22695"/>
    <cellStyle name="Обычный 2 2 4 2 2 2 3 2 5" xfId="22696"/>
    <cellStyle name="Обычный 2 2 4 2 2 2 3 3" xfId="22697"/>
    <cellStyle name="Обычный 2 2 4 2 2 2 3 3 2" xfId="22698"/>
    <cellStyle name="Обычный 2 2 4 2 2 2 3 3 2 2" xfId="22699"/>
    <cellStyle name="Обычный 2 2 4 2 2 2 3 3 2 2 2" xfId="22700"/>
    <cellStyle name="Обычный 2 2 4 2 2 2 3 3 2 3" xfId="22701"/>
    <cellStyle name="Обычный 2 2 4 2 2 2 3 3 3" xfId="22702"/>
    <cellStyle name="Обычный 2 2 4 2 2 2 3 3 3 2" xfId="22703"/>
    <cellStyle name="Обычный 2 2 4 2 2 2 3 3 4" xfId="22704"/>
    <cellStyle name="Обычный 2 2 4 2 2 2 3 4" xfId="22705"/>
    <cellStyle name="Обычный 2 2 4 2 2 2 3 4 2" xfId="22706"/>
    <cellStyle name="Обычный 2 2 4 2 2 2 3 4 2 2" xfId="22707"/>
    <cellStyle name="Обычный 2 2 4 2 2 2 3 4 3" xfId="22708"/>
    <cellStyle name="Обычный 2 2 4 2 2 2 3 5" xfId="22709"/>
    <cellStyle name="Обычный 2 2 4 2 2 2 3 5 2" xfId="22710"/>
    <cellStyle name="Обычный 2 2 4 2 2 2 3 6" xfId="22711"/>
    <cellStyle name="Обычный 2 2 4 2 2 2 4" xfId="22712"/>
    <cellStyle name="Обычный 2 2 4 2 2 2 4 2" xfId="22713"/>
    <cellStyle name="Обычный 2 2 4 2 2 2 4 2 2" xfId="22714"/>
    <cellStyle name="Обычный 2 2 4 2 2 2 4 2 2 2" xfId="22715"/>
    <cellStyle name="Обычный 2 2 4 2 2 2 4 2 2 2 2" xfId="22716"/>
    <cellStyle name="Обычный 2 2 4 2 2 2 4 2 2 2 2 2" xfId="22717"/>
    <cellStyle name="Обычный 2 2 4 2 2 2 4 2 2 2 3" xfId="22718"/>
    <cellStyle name="Обычный 2 2 4 2 2 2 4 2 2 3" xfId="22719"/>
    <cellStyle name="Обычный 2 2 4 2 2 2 4 2 2 3 2" xfId="22720"/>
    <cellStyle name="Обычный 2 2 4 2 2 2 4 2 2 4" xfId="22721"/>
    <cellStyle name="Обычный 2 2 4 2 2 2 4 2 3" xfId="22722"/>
    <cellStyle name="Обычный 2 2 4 2 2 2 4 2 3 2" xfId="22723"/>
    <cellStyle name="Обычный 2 2 4 2 2 2 4 2 3 2 2" xfId="22724"/>
    <cellStyle name="Обычный 2 2 4 2 2 2 4 2 3 3" xfId="22725"/>
    <cellStyle name="Обычный 2 2 4 2 2 2 4 2 4" xfId="22726"/>
    <cellStyle name="Обычный 2 2 4 2 2 2 4 2 4 2" xfId="22727"/>
    <cellStyle name="Обычный 2 2 4 2 2 2 4 2 5" xfId="22728"/>
    <cellStyle name="Обычный 2 2 4 2 2 2 4 3" xfId="22729"/>
    <cellStyle name="Обычный 2 2 4 2 2 2 4 3 2" xfId="22730"/>
    <cellStyle name="Обычный 2 2 4 2 2 2 4 3 2 2" xfId="22731"/>
    <cellStyle name="Обычный 2 2 4 2 2 2 4 3 2 2 2" xfId="22732"/>
    <cellStyle name="Обычный 2 2 4 2 2 2 4 3 2 3" xfId="22733"/>
    <cellStyle name="Обычный 2 2 4 2 2 2 4 3 3" xfId="22734"/>
    <cellStyle name="Обычный 2 2 4 2 2 2 4 3 3 2" xfId="22735"/>
    <cellStyle name="Обычный 2 2 4 2 2 2 4 3 4" xfId="22736"/>
    <cellStyle name="Обычный 2 2 4 2 2 2 4 4" xfId="22737"/>
    <cellStyle name="Обычный 2 2 4 2 2 2 4 4 2" xfId="22738"/>
    <cellStyle name="Обычный 2 2 4 2 2 2 4 4 2 2" xfId="22739"/>
    <cellStyle name="Обычный 2 2 4 2 2 2 4 4 3" xfId="22740"/>
    <cellStyle name="Обычный 2 2 4 2 2 2 4 5" xfId="22741"/>
    <cellStyle name="Обычный 2 2 4 2 2 2 4 5 2" xfId="22742"/>
    <cellStyle name="Обычный 2 2 4 2 2 2 4 6" xfId="22743"/>
    <cellStyle name="Обычный 2 2 4 2 2 2 5" xfId="22744"/>
    <cellStyle name="Обычный 2 2 4 2 2 2 5 2" xfId="22745"/>
    <cellStyle name="Обычный 2 2 4 2 2 2 5 2 2" xfId="22746"/>
    <cellStyle name="Обычный 2 2 4 2 2 2 5 2 2 2" xfId="22747"/>
    <cellStyle name="Обычный 2 2 4 2 2 2 5 2 2 2 2" xfId="22748"/>
    <cellStyle name="Обычный 2 2 4 2 2 2 5 2 2 2 2 2" xfId="22749"/>
    <cellStyle name="Обычный 2 2 4 2 2 2 5 2 2 2 3" xfId="22750"/>
    <cellStyle name="Обычный 2 2 4 2 2 2 5 2 2 3" xfId="22751"/>
    <cellStyle name="Обычный 2 2 4 2 2 2 5 2 2 3 2" xfId="22752"/>
    <cellStyle name="Обычный 2 2 4 2 2 2 5 2 2 4" xfId="22753"/>
    <cellStyle name="Обычный 2 2 4 2 2 2 5 2 3" xfId="22754"/>
    <cellStyle name="Обычный 2 2 4 2 2 2 5 2 3 2" xfId="22755"/>
    <cellStyle name="Обычный 2 2 4 2 2 2 5 2 3 2 2" xfId="22756"/>
    <cellStyle name="Обычный 2 2 4 2 2 2 5 2 3 3" xfId="22757"/>
    <cellStyle name="Обычный 2 2 4 2 2 2 5 2 4" xfId="22758"/>
    <cellStyle name="Обычный 2 2 4 2 2 2 5 2 4 2" xfId="22759"/>
    <cellStyle name="Обычный 2 2 4 2 2 2 5 2 5" xfId="22760"/>
    <cellStyle name="Обычный 2 2 4 2 2 2 5 3" xfId="22761"/>
    <cellStyle name="Обычный 2 2 4 2 2 2 5 3 2" xfId="22762"/>
    <cellStyle name="Обычный 2 2 4 2 2 2 5 3 2 2" xfId="22763"/>
    <cellStyle name="Обычный 2 2 4 2 2 2 5 3 2 2 2" xfId="22764"/>
    <cellStyle name="Обычный 2 2 4 2 2 2 5 3 2 3" xfId="22765"/>
    <cellStyle name="Обычный 2 2 4 2 2 2 5 3 3" xfId="22766"/>
    <cellStyle name="Обычный 2 2 4 2 2 2 5 3 3 2" xfId="22767"/>
    <cellStyle name="Обычный 2 2 4 2 2 2 5 3 4" xfId="22768"/>
    <cellStyle name="Обычный 2 2 4 2 2 2 5 4" xfId="22769"/>
    <cellStyle name="Обычный 2 2 4 2 2 2 5 4 2" xfId="22770"/>
    <cellStyle name="Обычный 2 2 4 2 2 2 5 4 2 2" xfId="22771"/>
    <cellStyle name="Обычный 2 2 4 2 2 2 5 4 3" xfId="22772"/>
    <cellStyle name="Обычный 2 2 4 2 2 2 5 5" xfId="22773"/>
    <cellStyle name="Обычный 2 2 4 2 2 2 5 5 2" xfId="22774"/>
    <cellStyle name="Обычный 2 2 4 2 2 2 5 6" xfId="22775"/>
    <cellStyle name="Обычный 2 2 4 2 2 2 6" xfId="22776"/>
    <cellStyle name="Обычный 2 2 4 2 2 2 6 2" xfId="22777"/>
    <cellStyle name="Обычный 2 2 4 2 2 2 6 2 2" xfId="22778"/>
    <cellStyle name="Обычный 2 2 4 2 2 2 6 2 2 2" xfId="22779"/>
    <cellStyle name="Обычный 2 2 4 2 2 2 6 2 2 2 2" xfId="22780"/>
    <cellStyle name="Обычный 2 2 4 2 2 2 6 2 2 3" xfId="22781"/>
    <cellStyle name="Обычный 2 2 4 2 2 2 6 2 3" xfId="22782"/>
    <cellStyle name="Обычный 2 2 4 2 2 2 6 2 3 2" xfId="22783"/>
    <cellStyle name="Обычный 2 2 4 2 2 2 6 2 4" xfId="22784"/>
    <cellStyle name="Обычный 2 2 4 2 2 2 6 3" xfId="22785"/>
    <cellStyle name="Обычный 2 2 4 2 2 2 6 3 2" xfId="22786"/>
    <cellStyle name="Обычный 2 2 4 2 2 2 6 3 2 2" xfId="22787"/>
    <cellStyle name="Обычный 2 2 4 2 2 2 6 3 3" xfId="22788"/>
    <cellStyle name="Обычный 2 2 4 2 2 2 6 4" xfId="22789"/>
    <cellStyle name="Обычный 2 2 4 2 2 2 6 4 2" xfId="22790"/>
    <cellStyle name="Обычный 2 2 4 2 2 2 6 5" xfId="22791"/>
    <cellStyle name="Обычный 2 2 4 2 2 2 7" xfId="22792"/>
    <cellStyle name="Обычный 2 2 4 2 2 2 7 2" xfId="22793"/>
    <cellStyle name="Обычный 2 2 4 2 2 2 7 2 2" xfId="22794"/>
    <cellStyle name="Обычный 2 2 4 2 2 2 7 2 2 2" xfId="22795"/>
    <cellStyle name="Обычный 2 2 4 2 2 2 7 2 3" xfId="22796"/>
    <cellStyle name="Обычный 2 2 4 2 2 2 7 3" xfId="22797"/>
    <cellStyle name="Обычный 2 2 4 2 2 2 7 3 2" xfId="22798"/>
    <cellStyle name="Обычный 2 2 4 2 2 2 7 4" xfId="22799"/>
    <cellStyle name="Обычный 2 2 4 2 2 2 8" xfId="22800"/>
    <cellStyle name="Обычный 2 2 4 2 2 2 8 2" xfId="22801"/>
    <cellStyle name="Обычный 2 2 4 2 2 2 8 2 2" xfId="22802"/>
    <cellStyle name="Обычный 2 2 4 2 2 2 8 3" xfId="22803"/>
    <cellStyle name="Обычный 2 2 4 2 2 2 9" xfId="22804"/>
    <cellStyle name="Обычный 2 2 4 2 2 2 9 2" xfId="22805"/>
    <cellStyle name="Обычный 2 2 4 2 2 3" xfId="22806"/>
    <cellStyle name="Обычный 2 2 4 2 2 3 2" xfId="22807"/>
    <cellStyle name="Обычный 2 2 4 2 2 3 2 2" xfId="22808"/>
    <cellStyle name="Обычный 2 2 4 2 2 3 2 2 2" xfId="22809"/>
    <cellStyle name="Обычный 2 2 4 2 2 3 2 2 2 2" xfId="22810"/>
    <cellStyle name="Обычный 2 2 4 2 2 3 2 2 2 2 2" xfId="22811"/>
    <cellStyle name="Обычный 2 2 4 2 2 3 2 2 2 3" xfId="22812"/>
    <cellStyle name="Обычный 2 2 4 2 2 3 2 2 3" xfId="22813"/>
    <cellStyle name="Обычный 2 2 4 2 2 3 2 2 3 2" xfId="22814"/>
    <cellStyle name="Обычный 2 2 4 2 2 3 2 2 4" xfId="22815"/>
    <cellStyle name="Обычный 2 2 4 2 2 3 2 3" xfId="22816"/>
    <cellStyle name="Обычный 2 2 4 2 2 3 2 3 2" xfId="22817"/>
    <cellStyle name="Обычный 2 2 4 2 2 3 2 3 2 2" xfId="22818"/>
    <cellStyle name="Обычный 2 2 4 2 2 3 2 3 3" xfId="22819"/>
    <cellStyle name="Обычный 2 2 4 2 2 3 2 4" xfId="22820"/>
    <cellStyle name="Обычный 2 2 4 2 2 3 2 4 2" xfId="22821"/>
    <cellStyle name="Обычный 2 2 4 2 2 3 2 5" xfId="22822"/>
    <cellStyle name="Обычный 2 2 4 2 2 3 3" xfId="22823"/>
    <cellStyle name="Обычный 2 2 4 2 2 3 3 2" xfId="22824"/>
    <cellStyle name="Обычный 2 2 4 2 2 3 3 2 2" xfId="22825"/>
    <cellStyle name="Обычный 2 2 4 2 2 3 3 2 2 2" xfId="22826"/>
    <cellStyle name="Обычный 2 2 4 2 2 3 3 2 3" xfId="22827"/>
    <cellStyle name="Обычный 2 2 4 2 2 3 3 3" xfId="22828"/>
    <cellStyle name="Обычный 2 2 4 2 2 3 3 3 2" xfId="22829"/>
    <cellStyle name="Обычный 2 2 4 2 2 3 3 4" xfId="22830"/>
    <cellStyle name="Обычный 2 2 4 2 2 3 4" xfId="22831"/>
    <cellStyle name="Обычный 2 2 4 2 2 3 4 2" xfId="22832"/>
    <cellStyle name="Обычный 2 2 4 2 2 3 4 2 2" xfId="22833"/>
    <cellStyle name="Обычный 2 2 4 2 2 3 4 3" xfId="22834"/>
    <cellStyle name="Обычный 2 2 4 2 2 3 5" xfId="22835"/>
    <cellStyle name="Обычный 2 2 4 2 2 3 5 2" xfId="22836"/>
    <cellStyle name="Обычный 2 2 4 2 2 3 6" xfId="22837"/>
    <cellStyle name="Обычный 2 2 4 2 2 4" xfId="22838"/>
    <cellStyle name="Обычный 2 2 4 2 2 4 2" xfId="22839"/>
    <cellStyle name="Обычный 2 2 4 2 2 4 2 2" xfId="22840"/>
    <cellStyle name="Обычный 2 2 4 2 2 4 2 2 2" xfId="22841"/>
    <cellStyle name="Обычный 2 2 4 2 2 4 2 2 2 2" xfId="22842"/>
    <cellStyle name="Обычный 2 2 4 2 2 4 2 2 2 2 2" xfId="22843"/>
    <cellStyle name="Обычный 2 2 4 2 2 4 2 2 2 3" xfId="22844"/>
    <cellStyle name="Обычный 2 2 4 2 2 4 2 2 3" xfId="22845"/>
    <cellStyle name="Обычный 2 2 4 2 2 4 2 2 3 2" xfId="22846"/>
    <cellStyle name="Обычный 2 2 4 2 2 4 2 2 4" xfId="22847"/>
    <cellStyle name="Обычный 2 2 4 2 2 4 2 3" xfId="22848"/>
    <cellStyle name="Обычный 2 2 4 2 2 4 2 3 2" xfId="22849"/>
    <cellStyle name="Обычный 2 2 4 2 2 4 2 3 2 2" xfId="22850"/>
    <cellStyle name="Обычный 2 2 4 2 2 4 2 3 3" xfId="22851"/>
    <cellStyle name="Обычный 2 2 4 2 2 4 2 4" xfId="22852"/>
    <cellStyle name="Обычный 2 2 4 2 2 4 2 4 2" xfId="22853"/>
    <cellStyle name="Обычный 2 2 4 2 2 4 2 5" xfId="22854"/>
    <cellStyle name="Обычный 2 2 4 2 2 4 3" xfId="22855"/>
    <cellStyle name="Обычный 2 2 4 2 2 4 3 2" xfId="22856"/>
    <cellStyle name="Обычный 2 2 4 2 2 4 3 2 2" xfId="22857"/>
    <cellStyle name="Обычный 2 2 4 2 2 4 3 2 2 2" xfId="22858"/>
    <cellStyle name="Обычный 2 2 4 2 2 4 3 2 3" xfId="22859"/>
    <cellStyle name="Обычный 2 2 4 2 2 4 3 3" xfId="22860"/>
    <cellStyle name="Обычный 2 2 4 2 2 4 3 3 2" xfId="22861"/>
    <cellStyle name="Обычный 2 2 4 2 2 4 3 4" xfId="22862"/>
    <cellStyle name="Обычный 2 2 4 2 2 4 4" xfId="22863"/>
    <cellStyle name="Обычный 2 2 4 2 2 4 4 2" xfId="22864"/>
    <cellStyle name="Обычный 2 2 4 2 2 4 4 2 2" xfId="22865"/>
    <cellStyle name="Обычный 2 2 4 2 2 4 4 3" xfId="22866"/>
    <cellStyle name="Обычный 2 2 4 2 2 4 5" xfId="22867"/>
    <cellStyle name="Обычный 2 2 4 2 2 4 5 2" xfId="22868"/>
    <cellStyle name="Обычный 2 2 4 2 2 4 6" xfId="22869"/>
    <cellStyle name="Обычный 2 2 4 2 2 5" xfId="22870"/>
    <cellStyle name="Обычный 2 2 4 2 2 5 2" xfId="22871"/>
    <cellStyle name="Обычный 2 2 4 2 2 5 2 2" xfId="22872"/>
    <cellStyle name="Обычный 2 2 4 2 2 5 2 2 2" xfId="22873"/>
    <cellStyle name="Обычный 2 2 4 2 2 5 2 2 2 2" xfId="22874"/>
    <cellStyle name="Обычный 2 2 4 2 2 5 2 2 2 2 2" xfId="22875"/>
    <cellStyle name="Обычный 2 2 4 2 2 5 2 2 2 3" xfId="22876"/>
    <cellStyle name="Обычный 2 2 4 2 2 5 2 2 3" xfId="22877"/>
    <cellStyle name="Обычный 2 2 4 2 2 5 2 2 3 2" xfId="22878"/>
    <cellStyle name="Обычный 2 2 4 2 2 5 2 2 4" xfId="22879"/>
    <cellStyle name="Обычный 2 2 4 2 2 5 2 3" xfId="22880"/>
    <cellStyle name="Обычный 2 2 4 2 2 5 2 3 2" xfId="22881"/>
    <cellStyle name="Обычный 2 2 4 2 2 5 2 3 2 2" xfId="22882"/>
    <cellStyle name="Обычный 2 2 4 2 2 5 2 3 3" xfId="22883"/>
    <cellStyle name="Обычный 2 2 4 2 2 5 2 4" xfId="22884"/>
    <cellStyle name="Обычный 2 2 4 2 2 5 2 4 2" xfId="22885"/>
    <cellStyle name="Обычный 2 2 4 2 2 5 2 5" xfId="22886"/>
    <cellStyle name="Обычный 2 2 4 2 2 5 3" xfId="22887"/>
    <cellStyle name="Обычный 2 2 4 2 2 5 3 2" xfId="22888"/>
    <cellStyle name="Обычный 2 2 4 2 2 5 3 2 2" xfId="22889"/>
    <cellStyle name="Обычный 2 2 4 2 2 5 3 2 2 2" xfId="22890"/>
    <cellStyle name="Обычный 2 2 4 2 2 5 3 2 3" xfId="22891"/>
    <cellStyle name="Обычный 2 2 4 2 2 5 3 3" xfId="22892"/>
    <cellStyle name="Обычный 2 2 4 2 2 5 3 3 2" xfId="22893"/>
    <cellStyle name="Обычный 2 2 4 2 2 5 3 4" xfId="22894"/>
    <cellStyle name="Обычный 2 2 4 2 2 5 4" xfId="22895"/>
    <cellStyle name="Обычный 2 2 4 2 2 5 4 2" xfId="22896"/>
    <cellStyle name="Обычный 2 2 4 2 2 5 4 2 2" xfId="22897"/>
    <cellStyle name="Обычный 2 2 4 2 2 5 4 3" xfId="22898"/>
    <cellStyle name="Обычный 2 2 4 2 2 5 5" xfId="22899"/>
    <cellStyle name="Обычный 2 2 4 2 2 5 5 2" xfId="22900"/>
    <cellStyle name="Обычный 2 2 4 2 2 5 6" xfId="22901"/>
    <cellStyle name="Обычный 2 2 4 2 2 6" xfId="22902"/>
    <cellStyle name="Обычный 2 2 4 2 2 6 2" xfId="22903"/>
    <cellStyle name="Обычный 2 2 4 2 2 6 2 2" xfId="22904"/>
    <cellStyle name="Обычный 2 2 4 2 2 6 2 2 2" xfId="22905"/>
    <cellStyle name="Обычный 2 2 4 2 2 6 2 2 2 2" xfId="22906"/>
    <cellStyle name="Обычный 2 2 4 2 2 6 2 2 2 2 2" xfId="22907"/>
    <cellStyle name="Обычный 2 2 4 2 2 6 2 2 2 3" xfId="22908"/>
    <cellStyle name="Обычный 2 2 4 2 2 6 2 2 3" xfId="22909"/>
    <cellStyle name="Обычный 2 2 4 2 2 6 2 2 3 2" xfId="22910"/>
    <cellStyle name="Обычный 2 2 4 2 2 6 2 2 4" xfId="22911"/>
    <cellStyle name="Обычный 2 2 4 2 2 6 2 3" xfId="22912"/>
    <cellStyle name="Обычный 2 2 4 2 2 6 2 3 2" xfId="22913"/>
    <cellStyle name="Обычный 2 2 4 2 2 6 2 3 2 2" xfId="22914"/>
    <cellStyle name="Обычный 2 2 4 2 2 6 2 3 3" xfId="22915"/>
    <cellStyle name="Обычный 2 2 4 2 2 6 2 4" xfId="22916"/>
    <cellStyle name="Обычный 2 2 4 2 2 6 2 4 2" xfId="22917"/>
    <cellStyle name="Обычный 2 2 4 2 2 6 2 5" xfId="22918"/>
    <cellStyle name="Обычный 2 2 4 2 2 6 3" xfId="22919"/>
    <cellStyle name="Обычный 2 2 4 2 2 6 3 2" xfId="22920"/>
    <cellStyle name="Обычный 2 2 4 2 2 6 3 2 2" xfId="22921"/>
    <cellStyle name="Обычный 2 2 4 2 2 6 3 2 2 2" xfId="22922"/>
    <cellStyle name="Обычный 2 2 4 2 2 6 3 2 3" xfId="22923"/>
    <cellStyle name="Обычный 2 2 4 2 2 6 3 3" xfId="22924"/>
    <cellStyle name="Обычный 2 2 4 2 2 6 3 3 2" xfId="22925"/>
    <cellStyle name="Обычный 2 2 4 2 2 6 3 4" xfId="22926"/>
    <cellStyle name="Обычный 2 2 4 2 2 6 4" xfId="22927"/>
    <cellStyle name="Обычный 2 2 4 2 2 6 4 2" xfId="22928"/>
    <cellStyle name="Обычный 2 2 4 2 2 6 4 2 2" xfId="22929"/>
    <cellStyle name="Обычный 2 2 4 2 2 6 4 3" xfId="22930"/>
    <cellStyle name="Обычный 2 2 4 2 2 6 5" xfId="22931"/>
    <cellStyle name="Обычный 2 2 4 2 2 6 5 2" xfId="22932"/>
    <cellStyle name="Обычный 2 2 4 2 2 6 6" xfId="22933"/>
    <cellStyle name="Обычный 2 2 4 2 2 7" xfId="22934"/>
    <cellStyle name="Обычный 2 2 4 2 2 7 2" xfId="22935"/>
    <cellStyle name="Обычный 2 2 4 2 2 7 2 2" xfId="22936"/>
    <cellStyle name="Обычный 2 2 4 2 2 7 2 2 2" xfId="22937"/>
    <cellStyle name="Обычный 2 2 4 2 2 7 2 2 2 2" xfId="22938"/>
    <cellStyle name="Обычный 2 2 4 2 2 7 2 2 3" xfId="22939"/>
    <cellStyle name="Обычный 2 2 4 2 2 7 2 3" xfId="22940"/>
    <cellStyle name="Обычный 2 2 4 2 2 7 2 3 2" xfId="22941"/>
    <cellStyle name="Обычный 2 2 4 2 2 7 2 4" xfId="22942"/>
    <cellStyle name="Обычный 2 2 4 2 2 7 3" xfId="22943"/>
    <cellStyle name="Обычный 2 2 4 2 2 7 3 2" xfId="22944"/>
    <cellStyle name="Обычный 2 2 4 2 2 7 3 2 2" xfId="22945"/>
    <cellStyle name="Обычный 2 2 4 2 2 7 3 3" xfId="22946"/>
    <cellStyle name="Обычный 2 2 4 2 2 7 4" xfId="22947"/>
    <cellStyle name="Обычный 2 2 4 2 2 7 4 2" xfId="22948"/>
    <cellStyle name="Обычный 2 2 4 2 2 7 5" xfId="22949"/>
    <cellStyle name="Обычный 2 2 4 2 2 8" xfId="22950"/>
    <cellStyle name="Обычный 2 2 4 2 2 8 2" xfId="22951"/>
    <cellStyle name="Обычный 2 2 4 2 2 8 2 2" xfId="22952"/>
    <cellStyle name="Обычный 2 2 4 2 2 8 2 2 2" xfId="22953"/>
    <cellStyle name="Обычный 2 2 4 2 2 8 2 3" xfId="22954"/>
    <cellStyle name="Обычный 2 2 4 2 2 8 3" xfId="22955"/>
    <cellStyle name="Обычный 2 2 4 2 2 8 3 2" xfId="22956"/>
    <cellStyle name="Обычный 2 2 4 2 2 8 4" xfId="22957"/>
    <cellStyle name="Обычный 2 2 4 2 2 9" xfId="22958"/>
    <cellStyle name="Обычный 2 2 4 2 2 9 2" xfId="22959"/>
    <cellStyle name="Обычный 2 2 4 2 2 9 2 2" xfId="22960"/>
    <cellStyle name="Обычный 2 2 4 2 2 9 3" xfId="22961"/>
    <cellStyle name="Обычный 2 2 4 2 3" xfId="22962"/>
    <cellStyle name="Обычный 2 2 4 2 3 10" xfId="22963"/>
    <cellStyle name="Обычный 2 2 4 2 3 2" xfId="22964"/>
    <cellStyle name="Обычный 2 2 4 2 3 2 2" xfId="22965"/>
    <cellStyle name="Обычный 2 2 4 2 3 2 2 2" xfId="22966"/>
    <cellStyle name="Обычный 2 2 4 2 3 2 2 2 2" xfId="22967"/>
    <cellStyle name="Обычный 2 2 4 2 3 2 2 2 2 2" xfId="22968"/>
    <cellStyle name="Обычный 2 2 4 2 3 2 2 2 2 2 2" xfId="22969"/>
    <cellStyle name="Обычный 2 2 4 2 3 2 2 2 2 3" xfId="22970"/>
    <cellStyle name="Обычный 2 2 4 2 3 2 2 2 3" xfId="22971"/>
    <cellStyle name="Обычный 2 2 4 2 3 2 2 2 3 2" xfId="22972"/>
    <cellStyle name="Обычный 2 2 4 2 3 2 2 2 4" xfId="22973"/>
    <cellStyle name="Обычный 2 2 4 2 3 2 2 3" xfId="22974"/>
    <cellStyle name="Обычный 2 2 4 2 3 2 2 3 2" xfId="22975"/>
    <cellStyle name="Обычный 2 2 4 2 3 2 2 3 2 2" xfId="22976"/>
    <cellStyle name="Обычный 2 2 4 2 3 2 2 3 3" xfId="22977"/>
    <cellStyle name="Обычный 2 2 4 2 3 2 2 4" xfId="22978"/>
    <cellStyle name="Обычный 2 2 4 2 3 2 2 4 2" xfId="22979"/>
    <cellStyle name="Обычный 2 2 4 2 3 2 2 5" xfId="22980"/>
    <cellStyle name="Обычный 2 2 4 2 3 2 3" xfId="22981"/>
    <cellStyle name="Обычный 2 2 4 2 3 2 3 2" xfId="22982"/>
    <cellStyle name="Обычный 2 2 4 2 3 2 3 2 2" xfId="22983"/>
    <cellStyle name="Обычный 2 2 4 2 3 2 3 2 2 2" xfId="22984"/>
    <cellStyle name="Обычный 2 2 4 2 3 2 3 2 3" xfId="22985"/>
    <cellStyle name="Обычный 2 2 4 2 3 2 3 3" xfId="22986"/>
    <cellStyle name="Обычный 2 2 4 2 3 2 3 3 2" xfId="22987"/>
    <cellStyle name="Обычный 2 2 4 2 3 2 3 4" xfId="22988"/>
    <cellStyle name="Обычный 2 2 4 2 3 2 4" xfId="22989"/>
    <cellStyle name="Обычный 2 2 4 2 3 2 4 2" xfId="22990"/>
    <cellStyle name="Обычный 2 2 4 2 3 2 4 2 2" xfId="22991"/>
    <cellStyle name="Обычный 2 2 4 2 3 2 4 3" xfId="22992"/>
    <cellStyle name="Обычный 2 2 4 2 3 2 5" xfId="22993"/>
    <cellStyle name="Обычный 2 2 4 2 3 2 5 2" xfId="22994"/>
    <cellStyle name="Обычный 2 2 4 2 3 2 6" xfId="22995"/>
    <cellStyle name="Обычный 2 2 4 2 3 3" xfId="22996"/>
    <cellStyle name="Обычный 2 2 4 2 3 3 2" xfId="22997"/>
    <cellStyle name="Обычный 2 2 4 2 3 3 2 2" xfId="22998"/>
    <cellStyle name="Обычный 2 2 4 2 3 3 2 2 2" xfId="22999"/>
    <cellStyle name="Обычный 2 2 4 2 3 3 2 2 2 2" xfId="23000"/>
    <cellStyle name="Обычный 2 2 4 2 3 3 2 2 2 2 2" xfId="23001"/>
    <cellStyle name="Обычный 2 2 4 2 3 3 2 2 2 3" xfId="23002"/>
    <cellStyle name="Обычный 2 2 4 2 3 3 2 2 3" xfId="23003"/>
    <cellStyle name="Обычный 2 2 4 2 3 3 2 2 3 2" xfId="23004"/>
    <cellStyle name="Обычный 2 2 4 2 3 3 2 2 4" xfId="23005"/>
    <cellStyle name="Обычный 2 2 4 2 3 3 2 3" xfId="23006"/>
    <cellStyle name="Обычный 2 2 4 2 3 3 2 3 2" xfId="23007"/>
    <cellStyle name="Обычный 2 2 4 2 3 3 2 3 2 2" xfId="23008"/>
    <cellStyle name="Обычный 2 2 4 2 3 3 2 3 3" xfId="23009"/>
    <cellStyle name="Обычный 2 2 4 2 3 3 2 4" xfId="23010"/>
    <cellStyle name="Обычный 2 2 4 2 3 3 2 4 2" xfId="23011"/>
    <cellStyle name="Обычный 2 2 4 2 3 3 2 5" xfId="23012"/>
    <cellStyle name="Обычный 2 2 4 2 3 3 3" xfId="23013"/>
    <cellStyle name="Обычный 2 2 4 2 3 3 3 2" xfId="23014"/>
    <cellStyle name="Обычный 2 2 4 2 3 3 3 2 2" xfId="23015"/>
    <cellStyle name="Обычный 2 2 4 2 3 3 3 2 2 2" xfId="23016"/>
    <cellStyle name="Обычный 2 2 4 2 3 3 3 2 3" xfId="23017"/>
    <cellStyle name="Обычный 2 2 4 2 3 3 3 3" xfId="23018"/>
    <cellStyle name="Обычный 2 2 4 2 3 3 3 3 2" xfId="23019"/>
    <cellStyle name="Обычный 2 2 4 2 3 3 3 4" xfId="23020"/>
    <cellStyle name="Обычный 2 2 4 2 3 3 4" xfId="23021"/>
    <cellStyle name="Обычный 2 2 4 2 3 3 4 2" xfId="23022"/>
    <cellStyle name="Обычный 2 2 4 2 3 3 4 2 2" xfId="23023"/>
    <cellStyle name="Обычный 2 2 4 2 3 3 4 3" xfId="23024"/>
    <cellStyle name="Обычный 2 2 4 2 3 3 5" xfId="23025"/>
    <cellStyle name="Обычный 2 2 4 2 3 3 5 2" xfId="23026"/>
    <cellStyle name="Обычный 2 2 4 2 3 3 6" xfId="23027"/>
    <cellStyle name="Обычный 2 2 4 2 3 4" xfId="23028"/>
    <cellStyle name="Обычный 2 2 4 2 3 4 2" xfId="23029"/>
    <cellStyle name="Обычный 2 2 4 2 3 4 2 2" xfId="23030"/>
    <cellStyle name="Обычный 2 2 4 2 3 4 2 2 2" xfId="23031"/>
    <cellStyle name="Обычный 2 2 4 2 3 4 2 2 2 2" xfId="23032"/>
    <cellStyle name="Обычный 2 2 4 2 3 4 2 2 2 2 2" xfId="23033"/>
    <cellStyle name="Обычный 2 2 4 2 3 4 2 2 2 3" xfId="23034"/>
    <cellStyle name="Обычный 2 2 4 2 3 4 2 2 3" xfId="23035"/>
    <cellStyle name="Обычный 2 2 4 2 3 4 2 2 3 2" xfId="23036"/>
    <cellStyle name="Обычный 2 2 4 2 3 4 2 2 4" xfId="23037"/>
    <cellStyle name="Обычный 2 2 4 2 3 4 2 3" xfId="23038"/>
    <cellStyle name="Обычный 2 2 4 2 3 4 2 3 2" xfId="23039"/>
    <cellStyle name="Обычный 2 2 4 2 3 4 2 3 2 2" xfId="23040"/>
    <cellStyle name="Обычный 2 2 4 2 3 4 2 3 3" xfId="23041"/>
    <cellStyle name="Обычный 2 2 4 2 3 4 2 4" xfId="23042"/>
    <cellStyle name="Обычный 2 2 4 2 3 4 2 4 2" xfId="23043"/>
    <cellStyle name="Обычный 2 2 4 2 3 4 2 5" xfId="23044"/>
    <cellStyle name="Обычный 2 2 4 2 3 4 3" xfId="23045"/>
    <cellStyle name="Обычный 2 2 4 2 3 4 3 2" xfId="23046"/>
    <cellStyle name="Обычный 2 2 4 2 3 4 3 2 2" xfId="23047"/>
    <cellStyle name="Обычный 2 2 4 2 3 4 3 2 2 2" xfId="23048"/>
    <cellStyle name="Обычный 2 2 4 2 3 4 3 2 3" xfId="23049"/>
    <cellStyle name="Обычный 2 2 4 2 3 4 3 3" xfId="23050"/>
    <cellStyle name="Обычный 2 2 4 2 3 4 3 3 2" xfId="23051"/>
    <cellStyle name="Обычный 2 2 4 2 3 4 3 4" xfId="23052"/>
    <cellStyle name="Обычный 2 2 4 2 3 4 4" xfId="23053"/>
    <cellStyle name="Обычный 2 2 4 2 3 4 4 2" xfId="23054"/>
    <cellStyle name="Обычный 2 2 4 2 3 4 4 2 2" xfId="23055"/>
    <cellStyle name="Обычный 2 2 4 2 3 4 4 3" xfId="23056"/>
    <cellStyle name="Обычный 2 2 4 2 3 4 5" xfId="23057"/>
    <cellStyle name="Обычный 2 2 4 2 3 4 5 2" xfId="23058"/>
    <cellStyle name="Обычный 2 2 4 2 3 4 6" xfId="23059"/>
    <cellStyle name="Обычный 2 2 4 2 3 5" xfId="23060"/>
    <cellStyle name="Обычный 2 2 4 2 3 5 2" xfId="23061"/>
    <cellStyle name="Обычный 2 2 4 2 3 5 2 2" xfId="23062"/>
    <cellStyle name="Обычный 2 2 4 2 3 5 2 2 2" xfId="23063"/>
    <cellStyle name="Обычный 2 2 4 2 3 5 2 2 2 2" xfId="23064"/>
    <cellStyle name="Обычный 2 2 4 2 3 5 2 2 2 2 2" xfId="23065"/>
    <cellStyle name="Обычный 2 2 4 2 3 5 2 2 2 3" xfId="23066"/>
    <cellStyle name="Обычный 2 2 4 2 3 5 2 2 3" xfId="23067"/>
    <cellStyle name="Обычный 2 2 4 2 3 5 2 2 3 2" xfId="23068"/>
    <cellStyle name="Обычный 2 2 4 2 3 5 2 2 4" xfId="23069"/>
    <cellStyle name="Обычный 2 2 4 2 3 5 2 3" xfId="23070"/>
    <cellStyle name="Обычный 2 2 4 2 3 5 2 3 2" xfId="23071"/>
    <cellStyle name="Обычный 2 2 4 2 3 5 2 3 2 2" xfId="23072"/>
    <cellStyle name="Обычный 2 2 4 2 3 5 2 3 3" xfId="23073"/>
    <cellStyle name="Обычный 2 2 4 2 3 5 2 4" xfId="23074"/>
    <cellStyle name="Обычный 2 2 4 2 3 5 2 4 2" xfId="23075"/>
    <cellStyle name="Обычный 2 2 4 2 3 5 2 5" xfId="23076"/>
    <cellStyle name="Обычный 2 2 4 2 3 5 3" xfId="23077"/>
    <cellStyle name="Обычный 2 2 4 2 3 5 3 2" xfId="23078"/>
    <cellStyle name="Обычный 2 2 4 2 3 5 3 2 2" xfId="23079"/>
    <cellStyle name="Обычный 2 2 4 2 3 5 3 2 2 2" xfId="23080"/>
    <cellStyle name="Обычный 2 2 4 2 3 5 3 2 3" xfId="23081"/>
    <cellStyle name="Обычный 2 2 4 2 3 5 3 3" xfId="23082"/>
    <cellStyle name="Обычный 2 2 4 2 3 5 3 3 2" xfId="23083"/>
    <cellStyle name="Обычный 2 2 4 2 3 5 3 4" xfId="23084"/>
    <cellStyle name="Обычный 2 2 4 2 3 5 4" xfId="23085"/>
    <cellStyle name="Обычный 2 2 4 2 3 5 4 2" xfId="23086"/>
    <cellStyle name="Обычный 2 2 4 2 3 5 4 2 2" xfId="23087"/>
    <cellStyle name="Обычный 2 2 4 2 3 5 4 3" xfId="23088"/>
    <cellStyle name="Обычный 2 2 4 2 3 5 5" xfId="23089"/>
    <cellStyle name="Обычный 2 2 4 2 3 5 5 2" xfId="23090"/>
    <cellStyle name="Обычный 2 2 4 2 3 5 6" xfId="23091"/>
    <cellStyle name="Обычный 2 2 4 2 3 6" xfId="23092"/>
    <cellStyle name="Обычный 2 2 4 2 3 6 2" xfId="23093"/>
    <cellStyle name="Обычный 2 2 4 2 3 6 2 2" xfId="23094"/>
    <cellStyle name="Обычный 2 2 4 2 3 6 2 2 2" xfId="23095"/>
    <cellStyle name="Обычный 2 2 4 2 3 6 2 2 2 2" xfId="23096"/>
    <cellStyle name="Обычный 2 2 4 2 3 6 2 2 3" xfId="23097"/>
    <cellStyle name="Обычный 2 2 4 2 3 6 2 3" xfId="23098"/>
    <cellStyle name="Обычный 2 2 4 2 3 6 2 3 2" xfId="23099"/>
    <cellStyle name="Обычный 2 2 4 2 3 6 2 4" xfId="23100"/>
    <cellStyle name="Обычный 2 2 4 2 3 6 3" xfId="23101"/>
    <cellStyle name="Обычный 2 2 4 2 3 6 3 2" xfId="23102"/>
    <cellStyle name="Обычный 2 2 4 2 3 6 3 2 2" xfId="23103"/>
    <cellStyle name="Обычный 2 2 4 2 3 6 3 3" xfId="23104"/>
    <cellStyle name="Обычный 2 2 4 2 3 6 4" xfId="23105"/>
    <cellStyle name="Обычный 2 2 4 2 3 6 4 2" xfId="23106"/>
    <cellStyle name="Обычный 2 2 4 2 3 6 5" xfId="23107"/>
    <cellStyle name="Обычный 2 2 4 2 3 7" xfId="23108"/>
    <cellStyle name="Обычный 2 2 4 2 3 7 2" xfId="23109"/>
    <cellStyle name="Обычный 2 2 4 2 3 7 2 2" xfId="23110"/>
    <cellStyle name="Обычный 2 2 4 2 3 7 2 2 2" xfId="23111"/>
    <cellStyle name="Обычный 2 2 4 2 3 7 2 3" xfId="23112"/>
    <cellStyle name="Обычный 2 2 4 2 3 7 3" xfId="23113"/>
    <cellStyle name="Обычный 2 2 4 2 3 7 3 2" xfId="23114"/>
    <cellStyle name="Обычный 2 2 4 2 3 7 4" xfId="23115"/>
    <cellStyle name="Обычный 2 2 4 2 3 8" xfId="23116"/>
    <cellStyle name="Обычный 2 2 4 2 3 8 2" xfId="23117"/>
    <cellStyle name="Обычный 2 2 4 2 3 8 2 2" xfId="23118"/>
    <cellStyle name="Обычный 2 2 4 2 3 8 3" xfId="23119"/>
    <cellStyle name="Обычный 2 2 4 2 3 9" xfId="23120"/>
    <cellStyle name="Обычный 2 2 4 2 3 9 2" xfId="23121"/>
    <cellStyle name="Обычный 2 2 4 2 4" xfId="23122"/>
    <cellStyle name="Обычный 2 2 4 2 4 10" xfId="23123"/>
    <cellStyle name="Обычный 2 2 4 2 4 2" xfId="23124"/>
    <cellStyle name="Обычный 2 2 4 2 4 2 2" xfId="23125"/>
    <cellStyle name="Обычный 2 2 4 2 4 2 2 2" xfId="23126"/>
    <cellStyle name="Обычный 2 2 4 2 4 2 2 2 2" xfId="23127"/>
    <cellStyle name="Обычный 2 2 4 2 4 2 2 2 2 2" xfId="23128"/>
    <cellStyle name="Обычный 2 2 4 2 4 2 2 2 2 2 2" xfId="23129"/>
    <cellStyle name="Обычный 2 2 4 2 4 2 2 2 2 3" xfId="23130"/>
    <cellStyle name="Обычный 2 2 4 2 4 2 2 2 3" xfId="23131"/>
    <cellStyle name="Обычный 2 2 4 2 4 2 2 2 3 2" xfId="23132"/>
    <cellStyle name="Обычный 2 2 4 2 4 2 2 2 4" xfId="23133"/>
    <cellStyle name="Обычный 2 2 4 2 4 2 2 3" xfId="23134"/>
    <cellStyle name="Обычный 2 2 4 2 4 2 2 3 2" xfId="23135"/>
    <cellStyle name="Обычный 2 2 4 2 4 2 2 3 2 2" xfId="23136"/>
    <cellStyle name="Обычный 2 2 4 2 4 2 2 3 3" xfId="23137"/>
    <cellStyle name="Обычный 2 2 4 2 4 2 2 4" xfId="23138"/>
    <cellStyle name="Обычный 2 2 4 2 4 2 2 4 2" xfId="23139"/>
    <cellStyle name="Обычный 2 2 4 2 4 2 2 5" xfId="23140"/>
    <cellStyle name="Обычный 2 2 4 2 4 2 3" xfId="23141"/>
    <cellStyle name="Обычный 2 2 4 2 4 2 3 2" xfId="23142"/>
    <cellStyle name="Обычный 2 2 4 2 4 2 3 2 2" xfId="23143"/>
    <cellStyle name="Обычный 2 2 4 2 4 2 3 2 2 2" xfId="23144"/>
    <cellStyle name="Обычный 2 2 4 2 4 2 3 2 3" xfId="23145"/>
    <cellStyle name="Обычный 2 2 4 2 4 2 3 3" xfId="23146"/>
    <cellStyle name="Обычный 2 2 4 2 4 2 3 3 2" xfId="23147"/>
    <cellStyle name="Обычный 2 2 4 2 4 2 3 4" xfId="23148"/>
    <cellStyle name="Обычный 2 2 4 2 4 2 4" xfId="23149"/>
    <cellStyle name="Обычный 2 2 4 2 4 2 4 2" xfId="23150"/>
    <cellStyle name="Обычный 2 2 4 2 4 2 4 2 2" xfId="23151"/>
    <cellStyle name="Обычный 2 2 4 2 4 2 4 3" xfId="23152"/>
    <cellStyle name="Обычный 2 2 4 2 4 2 5" xfId="23153"/>
    <cellStyle name="Обычный 2 2 4 2 4 2 5 2" xfId="23154"/>
    <cellStyle name="Обычный 2 2 4 2 4 2 6" xfId="23155"/>
    <cellStyle name="Обычный 2 2 4 2 4 3" xfId="23156"/>
    <cellStyle name="Обычный 2 2 4 2 4 3 2" xfId="23157"/>
    <cellStyle name="Обычный 2 2 4 2 4 3 2 2" xfId="23158"/>
    <cellStyle name="Обычный 2 2 4 2 4 3 2 2 2" xfId="23159"/>
    <cellStyle name="Обычный 2 2 4 2 4 3 2 2 2 2" xfId="23160"/>
    <cellStyle name="Обычный 2 2 4 2 4 3 2 2 2 2 2" xfId="23161"/>
    <cellStyle name="Обычный 2 2 4 2 4 3 2 2 2 3" xfId="23162"/>
    <cellStyle name="Обычный 2 2 4 2 4 3 2 2 3" xfId="23163"/>
    <cellStyle name="Обычный 2 2 4 2 4 3 2 2 3 2" xfId="23164"/>
    <cellStyle name="Обычный 2 2 4 2 4 3 2 2 4" xfId="23165"/>
    <cellStyle name="Обычный 2 2 4 2 4 3 2 3" xfId="23166"/>
    <cellStyle name="Обычный 2 2 4 2 4 3 2 3 2" xfId="23167"/>
    <cellStyle name="Обычный 2 2 4 2 4 3 2 3 2 2" xfId="23168"/>
    <cellStyle name="Обычный 2 2 4 2 4 3 2 3 3" xfId="23169"/>
    <cellStyle name="Обычный 2 2 4 2 4 3 2 4" xfId="23170"/>
    <cellStyle name="Обычный 2 2 4 2 4 3 2 4 2" xfId="23171"/>
    <cellStyle name="Обычный 2 2 4 2 4 3 2 5" xfId="23172"/>
    <cellStyle name="Обычный 2 2 4 2 4 3 3" xfId="23173"/>
    <cellStyle name="Обычный 2 2 4 2 4 3 3 2" xfId="23174"/>
    <cellStyle name="Обычный 2 2 4 2 4 3 3 2 2" xfId="23175"/>
    <cellStyle name="Обычный 2 2 4 2 4 3 3 2 2 2" xfId="23176"/>
    <cellStyle name="Обычный 2 2 4 2 4 3 3 2 3" xfId="23177"/>
    <cellStyle name="Обычный 2 2 4 2 4 3 3 3" xfId="23178"/>
    <cellStyle name="Обычный 2 2 4 2 4 3 3 3 2" xfId="23179"/>
    <cellStyle name="Обычный 2 2 4 2 4 3 3 4" xfId="23180"/>
    <cellStyle name="Обычный 2 2 4 2 4 3 4" xfId="23181"/>
    <cellStyle name="Обычный 2 2 4 2 4 3 4 2" xfId="23182"/>
    <cellStyle name="Обычный 2 2 4 2 4 3 4 2 2" xfId="23183"/>
    <cellStyle name="Обычный 2 2 4 2 4 3 4 3" xfId="23184"/>
    <cellStyle name="Обычный 2 2 4 2 4 3 5" xfId="23185"/>
    <cellStyle name="Обычный 2 2 4 2 4 3 5 2" xfId="23186"/>
    <cellStyle name="Обычный 2 2 4 2 4 3 6" xfId="23187"/>
    <cellStyle name="Обычный 2 2 4 2 4 4" xfId="23188"/>
    <cellStyle name="Обычный 2 2 4 2 4 4 2" xfId="23189"/>
    <cellStyle name="Обычный 2 2 4 2 4 4 2 2" xfId="23190"/>
    <cellStyle name="Обычный 2 2 4 2 4 4 2 2 2" xfId="23191"/>
    <cellStyle name="Обычный 2 2 4 2 4 4 2 2 2 2" xfId="23192"/>
    <cellStyle name="Обычный 2 2 4 2 4 4 2 2 2 2 2" xfId="23193"/>
    <cellStyle name="Обычный 2 2 4 2 4 4 2 2 2 3" xfId="23194"/>
    <cellStyle name="Обычный 2 2 4 2 4 4 2 2 3" xfId="23195"/>
    <cellStyle name="Обычный 2 2 4 2 4 4 2 2 3 2" xfId="23196"/>
    <cellStyle name="Обычный 2 2 4 2 4 4 2 2 4" xfId="23197"/>
    <cellStyle name="Обычный 2 2 4 2 4 4 2 3" xfId="23198"/>
    <cellStyle name="Обычный 2 2 4 2 4 4 2 3 2" xfId="23199"/>
    <cellStyle name="Обычный 2 2 4 2 4 4 2 3 2 2" xfId="23200"/>
    <cellStyle name="Обычный 2 2 4 2 4 4 2 3 3" xfId="23201"/>
    <cellStyle name="Обычный 2 2 4 2 4 4 2 4" xfId="23202"/>
    <cellStyle name="Обычный 2 2 4 2 4 4 2 4 2" xfId="23203"/>
    <cellStyle name="Обычный 2 2 4 2 4 4 2 5" xfId="23204"/>
    <cellStyle name="Обычный 2 2 4 2 4 4 3" xfId="23205"/>
    <cellStyle name="Обычный 2 2 4 2 4 4 3 2" xfId="23206"/>
    <cellStyle name="Обычный 2 2 4 2 4 4 3 2 2" xfId="23207"/>
    <cellStyle name="Обычный 2 2 4 2 4 4 3 2 2 2" xfId="23208"/>
    <cellStyle name="Обычный 2 2 4 2 4 4 3 2 3" xfId="23209"/>
    <cellStyle name="Обычный 2 2 4 2 4 4 3 3" xfId="23210"/>
    <cellStyle name="Обычный 2 2 4 2 4 4 3 3 2" xfId="23211"/>
    <cellStyle name="Обычный 2 2 4 2 4 4 3 4" xfId="23212"/>
    <cellStyle name="Обычный 2 2 4 2 4 4 4" xfId="23213"/>
    <cellStyle name="Обычный 2 2 4 2 4 4 4 2" xfId="23214"/>
    <cellStyle name="Обычный 2 2 4 2 4 4 4 2 2" xfId="23215"/>
    <cellStyle name="Обычный 2 2 4 2 4 4 4 3" xfId="23216"/>
    <cellStyle name="Обычный 2 2 4 2 4 4 5" xfId="23217"/>
    <cellStyle name="Обычный 2 2 4 2 4 4 5 2" xfId="23218"/>
    <cellStyle name="Обычный 2 2 4 2 4 4 6" xfId="23219"/>
    <cellStyle name="Обычный 2 2 4 2 4 5" xfId="23220"/>
    <cellStyle name="Обычный 2 2 4 2 4 5 2" xfId="23221"/>
    <cellStyle name="Обычный 2 2 4 2 4 5 2 2" xfId="23222"/>
    <cellStyle name="Обычный 2 2 4 2 4 5 2 2 2" xfId="23223"/>
    <cellStyle name="Обычный 2 2 4 2 4 5 2 2 2 2" xfId="23224"/>
    <cellStyle name="Обычный 2 2 4 2 4 5 2 2 2 2 2" xfId="23225"/>
    <cellStyle name="Обычный 2 2 4 2 4 5 2 2 2 3" xfId="23226"/>
    <cellStyle name="Обычный 2 2 4 2 4 5 2 2 3" xfId="23227"/>
    <cellStyle name="Обычный 2 2 4 2 4 5 2 2 3 2" xfId="23228"/>
    <cellStyle name="Обычный 2 2 4 2 4 5 2 2 4" xfId="23229"/>
    <cellStyle name="Обычный 2 2 4 2 4 5 2 3" xfId="23230"/>
    <cellStyle name="Обычный 2 2 4 2 4 5 2 3 2" xfId="23231"/>
    <cellStyle name="Обычный 2 2 4 2 4 5 2 3 2 2" xfId="23232"/>
    <cellStyle name="Обычный 2 2 4 2 4 5 2 3 3" xfId="23233"/>
    <cellStyle name="Обычный 2 2 4 2 4 5 2 4" xfId="23234"/>
    <cellStyle name="Обычный 2 2 4 2 4 5 2 4 2" xfId="23235"/>
    <cellStyle name="Обычный 2 2 4 2 4 5 2 5" xfId="23236"/>
    <cellStyle name="Обычный 2 2 4 2 4 5 3" xfId="23237"/>
    <cellStyle name="Обычный 2 2 4 2 4 5 3 2" xfId="23238"/>
    <cellStyle name="Обычный 2 2 4 2 4 5 3 2 2" xfId="23239"/>
    <cellStyle name="Обычный 2 2 4 2 4 5 3 2 2 2" xfId="23240"/>
    <cellStyle name="Обычный 2 2 4 2 4 5 3 2 3" xfId="23241"/>
    <cellStyle name="Обычный 2 2 4 2 4 5 3 3" xfId="23242"/>
    <cellStyle name="Обычный 2 2 4 2 4 5 3 3 2" xfId="23243"/>
    <cellStyle name="Обычный 2 2 4 2 4 5 3 4" xfId="23244"/>
    <cellStyle name="Обычный 2 2 4 2 4 5 4" xfId="23245"/>
    <cellStyle name="Обычный 2 2 4 2 4 5 4 2" xfId="23246"/>
    <cellStyle name="Обычный 2 2 4 2 4 5 4 2 2" xfId="23247"/>
    <cellStyle name="Обычный 2 2 4 2 4 5 4 3" xfId="23248"/>
    <cellStyle name="Обычный 2 2 4 2 4 5 5" xfId="23249"/>
    <cellStyle name="Обычный 2 2 4 2 4 5 5 2" xfId="23250"/>
    <cellStyle name="Обычный 2 2 4 2 4 5 6" xfId="23251"/>
    <cellStyle name="Обычный 2 2 4 2 4 6" xfId="23252"/>
    <cellStyle name="Обычный 2 2 4 2 4 6 2" xfId="23253"/>
    <cellStyle name="Обычный 2 2 4 2 4 6 2 2" xfId="23254"/>
    <cellStyle name="Обычный 2 2 4 2 4 6 2 2 2" xfId="23255"/>
    <cellStyle name="Обычный 2 2 4 2 4 6 2 2 2 2" xfId="23256"/>
    <cellStyle name="Обычный 2 2 4 2 4 6 2 2 3" xfId="23257"/>
    <cellStyle name="Обычный 2 2 4 2 4 6 2 3" xfId="23258"/>
    <cellStyle name="Обычный 2 2 4 2 4 6 2 3 2" xfId="23259"/>
    <cellStyle name="Обычный 2 2 4 2 4 6 2 4" xfId="23260"/>
    <cellStyle name="Обычный 2 2 4 2 4 6 3" xfId="23261"/>
    <cellStyle name="Обычный 2 2 4 2 4 6 3 2" xfId="23262"/>
    <cellStyle name="Обычный 2 2 4 2 4 6 3 2 2" xfId="23263"/>
    <cellStyle name="Обычный 2 2 4 2 4 6 3 3" xfId="23264"/>
    <cellStyle name="Обычный 2 2 4 2 4 6 4" xfId="23265"/>
    <cellStyle name="Обычный 2 2 4 2 4 6 4 2" xfId="23266"/>
    <cellStyle name="Обычный 2 2 4 2 4 6 5" xfId="23267"/>
    <cellStyle name="Обычный 2 2 4 2 4 7" xfId="23268"/>
    <cellStyle name="Обычный 2 2 4 2 4 7 2" xfId="23269"/>
    <cellStyle name="Обычный 2 2 4 2 4 7 2 2" xfId="23270"/>
    <cellStyle name="Обычный 2 2 4 2 4 7 2 2 2" xfId="23271"/>
    <cellStyle name="Обычный 2 2 4 2 4 7 2 3" xfId="23272"/>
    <cellStyle name="Обычный 2 2 4 2 4 7 3" xfId="23273"/>
    <cellStyle name="Обычный 2 2 4 2 4 7 3 2" xfId="23274"/>
    <cellStyle name="Обычный 2 2 4 2 4 7 4" xfId="23275"/>
    <cellStyle name="Обычный 2 2 4 2 4 8" xfId="23276"/>
    <cellStyle name="Обычный 2 2 4 2 4 8 2" xfId="23277"/>
    <cellStyle name="Обычный 2 2 4 2 4 8 2 2" xfId="23278"/>
    <cellStyle name="Обычный 2 2 4 2 4 8 3" xfId="23279"/>
    <cellStyle name="Обычный 2 2 4 2 4 9" xfId="23280"/>
    <cellStyle name="Обычный 2 2 4 2 4 9 2" xfId="23281"/>
    <cellStyle name="Обычный 2 2 4 2 5" xfId="23282"/>
    <cellStyle name="Обычный 2 2 4 2 5 2" xfId="23283"/>
    <cellStyle name="Обычный 2 2 4 2 5 2 2" xfId="23284"/>
    <cellStyle name="Обычный 2 2 4 2 5 2 2 2" xfId="23285"/>
    <cellStyle name="Обычный 2 2 4 2 5 2 2 2 2" xfId="23286"/>
    <cellStyle name="Обычный 2 2 4 2 5 2 2 2 2 2" xfId="23287"/>
    <cellStyle name="Обычный 2 2 4 2 5 2 2 2 3" xfId="23288"/>
    <cellStyle name="Обычный 2 2 4 2 5 2 2 3" xfId="23289"/>
    <cellStyle name="Обычный 2 2 4 2 5 2 2 3 2" xfId="23290"/>
    <cellStyle name="Обычный 2 2 4 2 5 2 2 4" xfId="23291"/>
    <cellStyle name="Обычный 2 2 4 2 5 2 3" xfId="23292"/>
    <cellStyle name="Обычный 2 2 4 2 5 2 3 2" xfId="23293"/>
    <cellStyle name="Обычный 2 2 4 2 5 2 3 2 2" xfId="23294"/>
    <cellStyle name="Обычный 2 2 4 2 5 2 3 3" xfId="23295"/>
    <cellStyle name="Обычный 2 2 4 2 5 2 4" xfId="23296"/>
    <cellStyle name="Обычный 2 2 4 2 5 2 4 2" xfId="23297"/>
    <cellStyle name="Обычный 2 2 4 2 5 2 5" xfId="23298"/>
    <cellStyle name="Обычный 2 2 4 2 5 3" xfId="23299"/>
    <cellStyle name="Обычный 2 2 4 2 5 3 2" xfId="23300"/>
    <cellStyle name="Обычный 2 2 4 2 5 3 2 2" xfId="23301"/>
    <cellStyle name="Обычный 2 2 4 2 5 3 2 2 2" xfId="23302"/>
    <cellStyle name="Обычный 2 2 4 2 5 3 2 3" xfId="23303"/>
    <cellStyle name="Обычный 2 2 4 2 5 3 3" xfId="23304"/>
    <cellStyle name="Обычный 2 2 4 2 5 3 3 2" xfId="23305"/>
    <cellStyle name="Обычный 2 2 4 2 5 3 4" xfId="23306"/>
    <cellStyle name="Обычный 2 2 4 2 5 4" xfId="23307"/>
    <cellStyle name="Обычный 2 2 4 2 5 4 2" xfId="23308"/>
    <cellStyle name="Обычный 2 2 4 2 5 4 2 2" xfId="23309"/>
    <cellStyle name="Обычный 2 2 4 2 5 4 3" xfId="23310"/>
    <cellStyle name="Обычный 2 2 4 2 5 5" xfId="23311"/>
    <cellStyle name="Обычный 2 2 4 2 5 5 2" xfId="23312"/>
    <cellStyle name="Обычный 2 2 4 2 5 6" xfId="23313"/>
    <cellStyle name="Обычный 2 2 4 2 6" xfId="23314"/>
    <cellStyle name="Обычный 2 2 4 2 6 2" xfId="23315"/>
    <cellStyle name="Обычный 2 2 4 2 6 2 2" xfId="23316"/>
    <cellStyle name="Обычный 2 2 4 2 6 2 2 2" xfId="23317"/>
    <cellStyle name="Обычный 2 2 4 2 6 2 2 2 2" xfId="23318"/>
    <cellStyle name="Обычный 2 2 4 2 6 2 2 2 2 2" xfId="23319"/>
    <cellStyle name="Обычный 2 2 4 2 6 2 2 2 3" xfId="23320"/>
    <cellStyle name="Обычный 2 2 4 2 6 2 2 3" xfId="23321"/>
    <cellStyle name="Обычный 2 2 4 2 6 2 2 3 2" xfId="23322"/>
    <cellStyle name="Обычный 2 2 4 2 6 2 2 4" xfId="23323"/>
    <cellStyle name="Обычный 2 2 4 2 6 2 3" xfId="23324"/>
    <cellStyle name="Обычный 2 2 4 2 6 2 3 2" xfId="23325"/>
    <cellStyle name="Обычный 2 2 4 2 6 2 3 2 2" xfId="23326"/>
    <cellStyle name="Обычный 2 2 4 2 6 2 3 3" xfId="23327"/>
    <cellStyle name="Обычный 2 2 4 2 6 2 4" xfId="23328"/>
    <cellStyle name="Обычный 2 2 4 2 6 2 4 2" xfId="23329"/>
    <cellStyle name="Обычный 2 2 4 2 6 2 5" xfId="23330"/>
    <cellStyle name="Обычный 2 2 4 2 6 3" xfId="23331"/>
    <cellStyle name="Обычный 2 2 4 2 6 3 2" xfId="23332"/>
    <cellStyle name="Обычный 2 2 4 2 6 3 2 2" xfId="23333"/>
    <cellStyle name="Обычный 2 2 4 2 6 3 2 2 2" xfId="23334"/>
    <cellStyle name="Обычный 2 2 4 2 6 3 2 3" xfId="23335"/>
    <cellStyle name="Обычный 2 2 4 2 6 3 3" xfId="23336"/>
    <cellStyle name="Обычный 2 2 4 2 6 3 3 2" xfId="23337"/>
    <cellStyle name="Обычный 2 2 4 2 6 3 4" xfId="23338"/>
    <cellStyle name="Обычный 2 2 4 2 6 4" xfId="23339"/>
    <cellStyle name="Обычный 2 2 4 2 6 4 2" xfId="23340"/>
    <cellStyle name="Обычный 2 2 4 2 6 4 2 2" xfId="23341"/>
    <cellStyle name="Обычный 2 2 4 2 6 4 3" xfId="23342"/>
    <cellStyle name="Обычный 2 2 4 2 6 5" xfId="23343"/>
    <cellStyle name="Обычный 2 2 4 2 6 5 2" xfId="23344"/>
    <cellStyle name="Обычный 2 2 4 2 6 6" xfId="23345"/>
    <cellStyle name="Обычный 2 2 4 2 7" xfId="23346"/>
    <cellStyle name="Обычный 2 2 4 2 7 2" xfId="23347"/>
    <cellStyle name="Обычный 2 2 4 2 7 2 2" xfId="23348"/>
    <cellStyle name="Обычный 2 2 4 2 7 2 2 2" xfId="23349"/>
    <cellStyle name="Обычный 2 2 4 2 7 2 2 2 2" xfId="23350"/>
    <cellStyle name="Обычный 2 2 4 2 7 2 2 2 2 2" xfId="23351"/>
    <cellStyle name="Обычный 2 2 4 2 7 2 2 2 3" xfId="23352"/>
    <cellStyle name="Обычный 2 2 4 2 7 2 2 3" xfId="23353"/>
    <cellStyle name="Обычный 2 2 4 2 7 2 2 3 2" xfId="23354"/>
    <cellStyle name="Обычный 2 2 4 2 7 2 2 4" xfId="23355"/>
    <cellStyle name="Обычный 2 2 4 2 7 2 3" xfId="23356"/>
    <cellStyle name="Обычный 2 2 4 2 7 2 3 2" xfId="23357"/>
    <cellStyle name="Обычный 2 2 4 2 7 2 3 2 2" xfId="23358"/>
    <cellStyle name="Обычный 2 2 4 2 7 2 3 3" xfId="23359"/>
    <cellStyle name="Обычный 2 2 4 2 7 2 4" xfId="23360"/>
    <cellStyle name="Обычный 2 2 4 2 7 2 4 2" xfId="23361"/>
    <cellStyle name="Обычный 2 2 4 2 7 2 5" xfId="23362"/>
    <cellStyle name="Обычный 2 2 4 2 7 3" xfId="23363"/>
    <cellStyle name="Обычный 2 2 4 2 7 3 2" xfId="23364"/>
    <cellStyle name="Обычный 2 2 4 2 7 3 2 2" xfId="23365"/>
    <cellStyle name="Обычный 2 2 4 2 7 3 2 2 2" xfId="23366"/>
    <cellStyle name="Обычный 2 2 4 2 7 3 2 3" xfId="23367"/>
    <cellStyle name="Обычный 2 2 4 2 7 3 3" xfId="23368"/>
    <cellStyle name="Обычный 2 2 4 2 7 3 3 2" xfId="23369"/>
    <cellStyle name="Обычный 2 2 4 2 7 3 4" xfId="23370"/>
    <cellStyle name="Обычный 2 2 4 2 7 4" xfId="23371"/>
    <cellStyle name="Обычный 2 2 4 2 7 4 2" xfId="23372"/>
    <cellStyle name="Обычный 2 2 4 2 7 4 2 2" xfId="23373"/>
    <cellStyle name="Обычный 2 2 4 2 7 4 3" xfId="23374"/>
    <cellStyle name="Обычный 2 2 4 2 7 5" xfId="23375"/>
    <cellStyle name="Обычный 2 2 4 2 7 5 2" xfId="23376"/>
    <cellStyle name="Обычный 2 2 4 2 7 6" xfId="23377"/>
    <cellStyle name="Обычный 2 2 4 2 8" xfId="23378"/>
    <cellStyle name="Обычный 2 2 4 2 8 2" xfId="23379"/>
    <cellStyle name="Обычный 2 2 4 2 8 2 2" xfId="23380"/>
    <cellStyle name="Обычный 2 2 4 2 8 2 2 2" xfId="23381"/>
    <cellStyle name="Обычный 2 2 4 2 8 2 2 2 2" xfId="23382"/>
    <cellStyle name="Обычный 2 2 4 2 8 2 2 2 2 2" xfId="23383"/>
    <cellStyle name="Обычный 2 2 4 2 8 2 2 2 3" xfId="23384"/>
    <cellStyle name="Обычный 2 2 4 2 8 2 2 3" xfId="23385"/>
    <cellStyle name="Обычный 2 2 4 2 8 2 2 3 2" xfId="23386"/>
    <cellStyle name="Обычный 2 2 4 2 8 2 2 4" xfId="23387"/>
    <cellStyle name="Обычный 2 2 4 2 8 2 3" xfId="23388"/>
    <cellStyle name="Обычный 2 2 4 2 8 2 3 2" xfId="23389"/>
    <cellStyle name="Обычный 2 2 4 2 8 2 3 2 2" xfId="23390"/>
    <cellStyle name="Обычный 2 2 4 2 8 2 3 3" xfId="23391"/>
    <cellStyle name="Обычный 2 2 4 2 8 2 4" xfId="23392"/>
    <cellStyle name="Обычный 2 2 4 2 8 2 4 2" xfId="23393"/>
    <cellStyle name="Обычный 2 2 4 2 8 2 5" xfId="23394"/>
    <cellStyle name="Обычный 2 2 4 2 8 3" xfId="23395"/>
    <cellStyle name="Обычный 2 2 4 2 8 3 2" xfId="23396"/>
    <cellStyle name="Обычный 2 2 4 2 8 3 2 2" xfId="23397"/>
    <cellStyle name="Обычный 2 2 4 2 8 3 2 2 2" xfId="23398"/>
    <cellStyle name="Обычный 2 2 4 2 8 3 2 3" xfId="23399"/>
    <cellStyle name="Обычный 2 2 4 2 8 3 3" xfId="23400"/>
    <cellStyle name="Обычный 2 2 4 2 8 3 3 2" xfId="23401"/>
    <cellStyle name="Обычный 2 2 4 2 8 3 4" xfId="23402"/>
    <cellStyle name="Обычный 2 2 4 2 8 4" xfId="23403"/>
    <cellStyle name="Обычный 2 2 4 2 8 4 2" xfId="23404"/>
    <cellStyle name="Обычный 2 2 4 2 8 4 2 2" xfId="23405"/>
    <cellStyle name="Обычный 2 2 4 2 8 4 3" xfId="23406"/>
    <cellStyle name="Обычный 2 2 4 2 8 5" xfId="23407"/>
    <cellStyle name="Обычный 2 2 4 2 8 5 2" xfId="23408"/>
    <cellStyle name="Обычный 2 2 4 2 8 6" xfId="23409"/>
    <cellStyle name="Обычный 2 2 4 2 9" xfId="23410"/>
    <cellStyle name="Обычный 2 2 4 2 9 2" xfId="23411"/>
    <cellStyle name="Обычный 2 2 4 2 9 2 2" xfId="23412"/>
    <cellStyle name="Обычный 2 2 4 2 9 2 2 2" xfId="23413"/>
    <cellStyle name="Обычный 2 2 4 2 9 2 2 2 2" xfId="23414"/>
    <cellStyle name="Обычный 2 2 4 2 9 2 2 3" xfId="23415"/>
    <cellStyle name="Обычный 2 2 4 2 9 2 3" xfId="23416"/>
    <cellStyle name="Обычный 2 2 4 2 9 2 3 2" xfId="23417"/>
    <cellStyle name="Обычный 2 2 4 2 9 2 4" xfId="23418"/>
    <cellStyle name="Обычный 2 2 4 2 9 3" xfId="23419"/>
    <cellStyle name="Обычный 2 2 4 2 9 3 2" xfId="23420"/>
    <cellStyle name="Обычный 2 2 4 2 9 3 2 2" xfId="23421"/>
    <cellStyle name="Обычный 2 2 4 2 9 3 3" xfId="23422"/>
    <cellStyle name="Обычный 2 2 4 2 9 4" xfId="23423"/>
    <cellStyle name="Обычный 2 2 4 2 9 4 2" xfId="23424"/>
    <cellStyle name="Обычный 2 2 4 2 9 5" xfId="23425"/>
    <cellStyle name="Обычный 2 2 4 3" xfId="23426"/>
    <cellStyle name="Обычный 2 2 4 3 10" xfId="23427"/>
    <cellStyle name="Обычный 2 2 4 3 10 2" xfId="23428"/>
    <cellStyle name="Обычный 2 2 4 3 11" xfId="23429"/>
    <cellStyle name="Обычный 2 2 4 3 2" xfId="23430"/>
    <cellStyle name="Обычный 2 2 4 3 2 10" xfId="23431"/>
    <cellStyle name="Обычный 2 2 4 3 2 2" xfId="23432"/>
    <cellStyle name="Обычный 2 2 4 3 2 2 2" xfId="23433"/>
    <cellStyle name="Обычный 2 2 4 3 2 2 2 2" xfId="23434"/>
    <cellStyle name="Обычный 2 2 4 3 2 2 2 2 2" xfId="23435"/>
    <cellStyle name="Обычный 2 2 4 3 2 2 2 2 2 2" xfId="23436"/>
    <cellStyle name="Обычный 2 2 4 3 2 2 2 2 2 2 2" xfId="23437"/>
    <cellStyle name="Обычный 2 2 4 3 2 2 2 2 2 3" xfId="23438"/>
    <cellStyle name="Обычный 2 2 4 3 2 2 2 2 3" xfId="23439"/>
    <cellStyle name="Обычный 2 2 4 3 2 2 2 2 3 2" xfId="23440"/>
    <cellStyle name="Обычный 2 2 4 3 2 2 2 2 4" xfId="23441"/>
    <cellStyle name="Обычный 2 2 4 3 2 2 2 3" xfId="23442"/>
    <cellStyle name="Обычный 2 2 4 3 2 2 2 3 2" xfId="23443"/>
    <cellStyle name="Обычный 2 2 4 3 2 2 2 3 2 2" xfId="23444"/>
    <cellStyle name="Обычный 2 2 4 3 2 2 2 3 3" xfId="23445"/>
    <cellStyle name="Обычный 2 2 4 3 2 2 2 4" xfId="23446"/>
    <cellStyle name="Обычный 2 2 4 3 2 2 2 4 2" xfId="23447"/>
    <cellStyle name="Обычный 2 2 4 3 2 2 2 5" xfId="23448"/>
    <cellStyle name="Обычный 2 2 4 3 2 2 3" xfId="23449"/>
    <cellStyle name="Обычный 2 2 4 3 2 2 3 2" xfId="23450"/>
    <cellStyle name="Обычный 2 2 4 3 2 2 3 2 2" xfId="23451"/>
    <cellStyle name="Обычный 2 2 4 3 2 2 3 2 2 2" xfId="23452"/>
    <cellStyle name="Обычный 2 2 4 3 2 2 3 2 3" xfId="23453"/>
    <cellStyle name="Обычный 2 2 4 3 2 2 3 3" xfId="23454"/>
    <cellStyle name="Обычный 2 2 4 3 2 2 3 3 2" xfId="23455"/>
    <cellStyle name="Обычный 2 2 4 3 2 2 3 4" xfId="23456"/>
    <cellStyle name="Обычный 2 2 4 3 2 2 4" xfId="23457"/>
    <cellStyle name="Обычный 2 2 4 3 2 2 4 2" xfId="23458"/>
    <cellStyle name="Обычный 2 2 4 3 2 2 4 2 2" xfId="23459"/>
    <cellStyle name="Обычный 2 2 4 3 2 2 4 3" xfId="23460"/>
    <cellStyle name="Обычный 2 2 4 3 2 2 5" xfId="23461"/>
    <cellStyle name="Обычный 2 2 4 3 2 2 5 2" xfId="23462"/>
    <cellStyle name="Обычный 2 2 4 3 2 2 6" xfId="23463"/>
    <cellStyle name="Обычный 2 2 4 3 2 3" xfId="23464"/>
    <cellStyle name="Обычный 2 2 4 3 2 3 2" xfId="23465"/>
    <cellStyle name="Обычный 2 2 4 3 2 3 2 2" xfId="23466"/>
    <cellStyle name="Обычный 2 2 4 3 2 3 2 2 2" xfId="23467"/>
    <cellStyle name="Обычный 2 2 4 3 2 3 2 2 2 2" xfId="23468"/>
    <cellStyle name="Обычный 2 2 4 3 2 3 2 2 2 2 2" xfId="23469"/>
    <cellStyle name="Обычный 2 2 4 3 2 3 2 2 2 3" xfId="23470"/>
    <cellStyle name="Обычный 2 2 4 3 2 3 2 2 3" xfId="23471"/>
    <cellStyle name="Обычный 2 2 4 3 2 3 2 2 3 2" xfId="23472"/>
    <cellStyle name="Обычный 2 2 4 3 2 3 2 2 4" xfId="23473"/>
    <cellStyle name="Обычный 2 2 4 3 2 3 2 3" xfId="23474"/>
    <cellStyle name="Обычный 2 2 4 3 2 3 2 3 2" xfId="23475"/>
    <cellStyle name="Обычный 2 2 4 3 2 3 2 3 2 2" xfId="23476"/>
    <cellStyle name="Обычный 2 2 4 3 2 3 2 3 3" xfId="23477"/>
    <cellStyle name="Обычный 2 2 4 3 2 3 2 4" xfId="23478"/>
    <cellStyle name="Обычный 2 2 4 3 2 3 2 4 2" xfId="23479"/>
    <cellStyle name="Обычный 2 2 4 3 2 3 2 5" xfId="23480"/>
    <cellStyle name="Обычный 2 2 4 3 2 3 3" xfId="23481"/>
    <cellStyle name="Обычный 2 2 4 3 2 3 3 2" xfId="23482"/>
    <cellStyle name="Обычный 2 2 4 3 2 3 3 2 2" xfId="23483"/>
    <cellStyle name="Обычный 2 2 4 3 2 3 3 2 2 2" xfId="23484"/>
    <cellStyle name="Обычный 2 2 4 3 2 3 3 2 3" xfId="23485"/>
    <cellStyle name="Обычный 2 2 4 3 2 3 3 3" xfId="23486"/>
    <cellStyle name="Обычный 2 2 4 3 2 3 3 3 2" xfId="23487"/>
    <cellStyle name="Обычный 2 2 4 3 2 3 3 4" xfId="23488"/>
    <cellStyle name="Обычный 2 2 4 3 2 3 4" xfId="23489"/>
    <cellStyle name="Обычный 2 2 4 3 2 3 4 2" xfId="23490"/>
    <cellStyle name="Обычный 2 2 4 3 2 3 4 2 2" xfId="23491"/>
    <cellStyle name="Обычный 2 2 4 3 2 3 4 3" xfId="23492"/>
    <cellStyle name="Обычный 2 2 4 3 2 3 5" xfId="23493"/>
    <cellStyle name="Обычный 2 2 4 3 2 3 5 2" xfId="23494"/>
    <cellStyle name="Обычный 2 2 4 3 2 3 6" xfId="23495"/>
    <cellStyle name="Обычный 2 2 4 3 2 4" xfId="23496"/>
    <cellStyle name="Обычный 2 2 4 3 2 4 2" xfId="23497"/>
    <cellStyle name="Обычный 2 2 4 3 2 4 2 2" xfId="23498"/>
    <cellStyle name="Обычный 2 2 4 3 2 4 2 2 2" xfId="23499"/>
    <cellStyle name="Обычный 2 2 4 3 2 4 2 2 2 2" xfId="23500"/>
    <cellStyle name="Обычный 2 2 4 3 2 4 2 2 2 2 2" xfId="23501"/>
    <cellStyle name="Обычный 2 2 4 3 2 4 2 2 2 3" xfId="23502"/>
    <cellStyle name="Обычный 2 2 4 3 2 4 2 2 3" xfId="23503"/>
    <cellStyle name="Обычный 2 2 4 3 2 4 2 2 3 2" xfId="23504"/>
    <cellStyle name="Обычный 2 2 4 3 2 4 2 2 4" xfId="23505"/>
    <cellStyle name="Обычный 2 2 4 3 2 4 2 3" xfId="23506"/>
    <cellStyle name="Обычный 2 2 4 3 2 4 2 3 2" xfId="23507"/>
    <cellStyle name="Обычный 2 2 4 3 2 4 2 3 2 2" xfId="23508"/>
    <cellStyle name="Обычный 2 2 4 3 2 4 2 3 3" xfId="23509"/>
    <cellStyle name="Обычный 2 2 4 3 2 4 2 4" xfId="23510"/>
    <cellStyle name="Обычный 2 2 4 3 2 4 2 4 2" xfId="23511"/>
    <cellStyle name="Обычный 2 2 4 3 2 4 2 5" xfId="23512"/>
    <cellStyle name="Обычный 2 2 4 3 2 4 3" xfId="23513"/>
    <cellStyle name="Обычный 2 2 4 3 2 4 3 2" xfId="23514"/>
    <cellStyle name="Обычный 2 2 4 3 2 4 3 2 2" xfId="23515"/>
    <cellStyle name="Обычный 2 2 4 3 2 4 3 2 2 2" xfId="23516"/>
    <cellStyle name="Обычный 2 2 4 3 2 4 3 2 3" xfId="23517"/>
    <cellStyle name="Обычный 2 2 4 3 2 4 3 3" xfId="23518"/>
    <cellStyle name="Обычный 2 2 4 3 2 4 3 3 2" xfId="23519"/>
    <cellStyle name="Обычный 2 2 4 3 2 4 3 4" xfId="23520"/>
    <cellStyle name="Обычный 2 2 4 3 2 4 4" xfId="23521"/>
    <cellStyle name="Обычный 2 2 4 3 2 4 4 2" xfId="23522"/>
    <cellStyle name="Обычный 2 2 4 3 2 4 4 2 2" xfId="23523"/>
    <cellStyle name="Обычный 2 2 4 3 2 4 4 3" xfId="23524"/>
    <cellStyle name="Обычный 2 2 4 3 2 4 5" xfId="23525"/>
    <cellStyle name="Обычный 2 2 4 3 2 4 5 2" xfId="23526"/>
    <cellStyle name="Обычный 2 2 4 3 2 4 6" xfId="23527"/>
    <cellStyle name="Обычный 2 2 4 3 2 5" xfId="23528"/>
    <cellStyle name="Обычный 2 2 4 3 2 5 2" xfId="23529"/>
    <cellStyle name="Обычный 2 2 4 3 2 5 2 2" xfId="23530"/>
    <cellStyle name="Обычный 2 2 4 3 2 5 2 2 2" xfId="23531"/>
    <cellStyle name="Обычный 2 2 4 3 2 5 2 2 2 2" xfId="23532"/>
    <cellStyle name="Обычный 2 2 4 3 2 5 2 2 2 2 2" xfId="23533"/>
    <cellStyle name="Обычный 2 2 4 3 2 5 2 2 2 3" xfId="23534"/>
    <cellStyle name="Обычный 2 2 4 3 2 5 2 2 3" xfId="23535"/>
    <cellStyle name="Обычный 2 2 4 3 2 5 2 2 3 2" xfId="23536"/>
    <cellStyle name="Обычный 2 2 4 3 2 5 2 2 4" xfId="23537"/>
    <cellStyle name="Обычный 2 2 4 3 2 5 2 3" xfId="23538"/>
    <cellStyle name="Обычный 2 2 4 3 2 5 2 3 2" xfId="23539"/>
    <cellStyle name="Обычный 2 2 4 3 2 5 2 3 2 2" xfId="23540"/>
    <cellStyle name="Обычный 2 2 4 3 2 5 2 3 3" xfId="23541"/>
    <cellStyle name="Обычный 2 2 4 3 2 5 2 4" xfId="23542"/>
    <cellStyle name="Обычный 2 2 4 3 2 5 2 4 2" xfId="23543"/>
    <cellStyle name="Обычный 2 2 4 3 2 5 2 5" xfId="23544"/>
    <cellStyle name="Обычный 2 2 4 3 2 5 3" xfId="23545"/>
    <cellStyle name="Обычный 2 2 4 3 2 5 3 2" xfId="23546"/>
    <cellStyle name="Обычный 2 2 4 3 2 5 3 2 2" xfId="23547"/>
    <cellStyle name="Обычный 2 2 4 3 2 5 3 2 2 2" xfId="23548"/>
    <cellStyle name="Обычный 2 2 4 3 2 5 3 2 3" xfId="23549"/>
    <cellStyle name="Обычный 2 2 4 3 2 5 3 3" xfId="23550"/>
    <cellStyle name="Обычный 2 2 4 3 2 5 3 3 2" xfId="23551"/>
    <cellStyle name="Обычный 2 2 4 3 2 5 3 4" xfId="23552"/>
    <cellStyle name="Обычный 2 2 4 3 2 5 4" xfId="23553"/>
    <cellStyle name="Обычный 2 2 4 3 2 5 4 2" xfId="23554"/>
    <cellStyle name="Обычный 2 2 4 3 2 5 4 2 2" xfId="23555"/>
    <cellStyle name="Обычный 2 2 4 3 2 5 4 3" xfId="23556"/>
    <cellStyle name="Обычный 2 2 4 3 2 5 5" xfId="23557"/>
    <cellStyle name="Обычный 2 2 4 3 2 5 5 2" xfId="23558"/>
    <cellStyle name="Обычный 2 2 4 3 2 5 6" xfId="23559"/>
    <cellStyle name="Обычный 2 2 4 3 2 6" xfId="23560"/>
    <cellStyle name="Обычный 2 2 4 3 2 6 2" xfId="23561"/>
    <cellStyle name="Обычный 2 2 4 3 2 6 2 2" xfId="23562"/>
    <cellStyle name="Обычный 2 2 4 3 2 6 2 2 2" xfId="23563"/>
    <cellStyle name="Обычный 2 2 4 3 2 6 2 2 2 2" xfId="23564"/>
    <cellStyle name="Обычный 2 2 4 3 2 6 2 2 3" xfId="23565"/>
    <cellStyle name="Обычный 2 2 4 3 2 6 2 3" xfId="23566"/>
    <cellStyle name="Обычный 2 2 4 3 2 6 2 3 2" xfId="23567"/>
    <cellStyle name="Обычный 2 2 4 3 2 6 2 4" xfId="23568"/>
    <cellStyle name="Обычный 2 2 4 3 2 6 3" xfId="23569"/>
    <cellStyle name="Обычный 2 2 4 3 2 6 3 2" xfId="23570"/>
    <cellStyle name="Обычный 2 2 4 3 2 6 3 2 2" xfId="23571"/>
    <cellStyle name="Обычный 2 2 4 3 2 6 3 3" xfId="23572"/>
    <cellStyle name="Обычный 2 2 4 3 2 6 4" xfId="23573"/>
    <cellStyle name="Обычный 2 2 4 3 2 6 4 2" xfId="23574"/>
    <cellStyle name="Обычный 2 2 4 3 2 6 5" xfId="23575"/>
    <cellStyle name="Обычный 2 2 4 3 2 7" xfId="23576"/>
    <cellStyle name="Обычный 2 2 4 3 2 7 2" xfId="23577"/>
    <cellStyle name="Обычный 2 2 4 3 2 7 2 2" xfId="23578"/>
    <cellStyle name="Обычный 2 2 4 3 2 7 2 2 2" xfId="23579"/>
    <cellStyle name="Обычный 2 2 4 3 2 7 2 3" xfId="23580"/>
    <cellStyle name="Обычный 2 2 4 3 2 7 3" xfId="23581"/>
    <cellStyle name="Обычный 2 2 4 3 2 7 3 2" xfId="23582"/>
    <cellStyle name="Обычный 2 2 4 3 2 7 4" xfId="23583"/>
    <cellStyle name="Обычный 2 2 4 3 2 8" xfId="23584"/>
    <cellStyle name="Обычный 2 2 4 3 2 8 2" xfId="23585"/>
    <cellStyle name="Обычный 2 2 4 3 2 8 2 2" xfId="23586"/>
    <cellStyle name="Обычный 2 2 4 3 2 8 3" xfId="23587"/>
    <cellStyle name="Обычный 2 2 4 3 2 9" xfId="23588"/>
    <cellStyle name="Обычный 2 2 4 3 2 9 2" xfId="23589"/>
    <cellStyle name="Обычный 2 2 4 3 3" xfId="23590"/>
    <cellStyle name="Обычный 2 2 4 3 3 2" xfId="23591"/>
    <cellStyle name="Обычный 2 2 4 3 3 2 2" xfId="23592"/>
    <cellStyle name="Обычный 2 2 4 3 3 2 2 2" xfId="23593"/>
    <cellStyle name="Обычный 2 2 4 3 3 2 2 2 2" xfId="23594"/>
    <cellStyle name="Обычный 2 2 4 3 3 2 2 2 2 2" xfId="23595"/>
    <cellStyle name="Обычный 2 2 4 3 3 2 2 2 3" xfId="23596"/>
    <cellStyle name="Обычный 2 2 4 3 3 2 2 3" xfId="23597"/>
    <cellStyle name="Обычный 2 2 4 3 3 2 2 3 2" xfId="23598"/>
    <cellStyle name="Обычный 2 2 4 3 3 2 2 4" xfId="23599"/>
    <cellStyle name="Обычный 2 2 4 3 3 2 3" xfId="23600"/>
    <cellStyle name="Обычный 2 2 4 3 3 2 3 2" xfId="23601"/>
    <cellStyle name="Обычный 2 2 4 3 3 2 3 2 2" xfId="23602"/>
    <cellStyle name="Обычный 2 2 4 3 3 2 3 3" xfId="23603"/>
    <cellStyle name="Обычный 2 2 4 3 3 2 4" xfId="23604"/>
    <cellStyle name="Обычный 2 2 4 3 3 2 4 2" xfId="23605"/>
    <cellStyle name="Обычный 2 2 4 3 3 2 5" xfId="23606"/>
    <cellStyle name="Обычный 2 2 4 3 3 3" xfId="23607"/>
    <cellStyle name="Обычный 2 2 4 3 3 3 2" xfId="23608"/>
    <cellStyle name="Обычный 2 2 4 3 3 3 2 2" xfId="23609"/>
    <cellStyle name="Обычный 2 2 4 3 3 3 2 2 2" xfId="23610"/>
    <cellStyle name="Обычный 2 2 4 3 3 3 2 3" xfId="23611"/>
    <cellStyle name="Обычный 2 2 4 3 3 3 3" xfId="23612"/>
    <cellStyle name="Обычный 2 2 4 3 3 3 3 2" xfId="23613"/>
    <cellStyle name="Обычный 2 2 4 3 3 3 4" xfId="23614"/>
    <cellStyle name="Обычный 2 2 4 3 3 4" xfId="23615"/>
    <cellStyle name="Обычный 2 2 4 3 3 4 2" xfId="23616"/>
    <cellStyle name="Обычный 2 2 4 3 3 4 2 2" xfId="23617"/>
    <cellStyle name="Обычный 2 2 4 3 3 4 3" xfId="23618"/>
    <cellStyle name="Обычный 2 2 4 3 3 5" xfId="23619"/>
    <cellStyle name="Обычный 2 2 4 3 3 5 2" xfId="23620"/>
    <cellStyle name="Обычный 2 2 4 3 3 6" xfId="23621"/>
    <cellStyle name="Обычный 2 2 4 3 4" xfId="23622"/>
    <cellStyle name="Обычный 2 2 4 3 4 2" xfId="23623"/>
    <cellStyle name="Обычный 2 2 4 3 4 2 2" xfId="23624"/>
    <cellStyle name="Обычный 2 2 4 3 4 2 2 2" xfId="23625"/>
    <cellStyle name="Обычный 2 2 4 3 4 2 2 2 2" xfId="23626"/>
    <cellStyle name="Обычный 2 2 4 3 4 2 2 2 2 2" xfId="23627"/>
    <cellStyle name="Обычный 2 2 4 3 4 2 2 2 3" xfId="23628"/>
    <cellStyle name="Обычный 2 2 4 3 4 2 2 3" xfId="23629"/>
    <cellStyle name="Обычный 2 2 4 3 4 2 2 3 2" xfId="23630"/>
    <cellStyle name="Обычный 2 2 4 3 4 2 2 4" xfId="23631"/>
    <cellStyle name="Обычный 2 2 4 3 4 2 3" xfId="23632"/>
    <cellStyle name="Обычный 2 2 4 3 4 2 3 2" xfId="23633"/>
    <cellStyle name="Обычный 2 2 4 3 4 2 3 2 2" xfId="23634"/>
    <cellStyle name="Обычный 2 2 4 3 4 2 3 3" xfId="23635"/>
    <cellStyle name="Обычный 2 2 4 3 4 2 4" xfId="23636"/>
    <cellStyle name="Обычный 2 2 4 3 4 2 4 2" xfId="23637"/>
    <cellStyle name="Обычный 2 2 4 3 4 2 5" xfId="23638"/>
    <cellStyle name="Обычный 2 2 4 3 4 3" xfId="23639"/>
    <cellStyle name="Обычный 2 2 4 3 4 3 2" xfId="23640"/>
    <cellStyle name="Обычный 2 2 4 3 4 3 2 2" xfId="23641"/>
    <cellStyle name="Обычный 2 2 4 3 4 3 2 2 2" xfId="23642"/>
    <cellStyle name="Обычный 2 2 4 3 4 3 2 3" xfId="23643"/>
    <cellStyle name="Обычный 2 2 4 3 4 3 3" xfId="23644"/>
    <cellStyle name="Обычный 2 2 4 3 4 3 3 2" xfId="23645"/>
    <cellStyle name="Обычный 2 2 4 3 4 3 4" xfId="23646"/>
    <cellStyle name="Обычный 2 2 4 3 4 4" xfId="23647"/>
    <cellStyle name="Обычный 2 2 4 3 4 4 2" xfId="23648"/>
    <cellStyle name="Обычный 2 2 4 3 4 4 2 2" xfId="23649"/>
    <cellStyle name="Обычный 2 2 4 3 4 4 3" xfId="23650"/>
    <cellStyle name="Обычный 2 2 4 3 4 5" xfId="23651"/>
    <cellStyle name="Обычный 2 2 4 3 4 5 2" xfId="23652"/>
    <cellStyle name="Обычный 2 2 4 3 4 6" xfId="23653"/>
    <cellStyle name="Обычный 2 2 4 3 5" xfId="23654"/>
    <cellStyle name="Обычный 2 2 4 3 5 2" xfId="23655"/>
    <cellStyle name="Обычный 2 2 4 3 5 2 2" xfId="23656"/>
    <cellStyle name="Обычный 2 2 4 3 5 2 2 2" xfId="23657"/>
    <cellStyle name="Обычный 2 2 4 3 5 2 2 2 2" xfId="23658"/>
    <cellStyle name="Обычный 2 2 4 3 5 2 2 2 2 2" xfId="23659"/>
    <cellStyle name="Обычный 2 2 4 3 5 2 2 2 3" xfId="23660"/>
    <cellStyle name="Обычный 2 2 4 3 5 2 2 3" xfId="23661"/>
    <cellStyle name="Обычный 2 2 4 3 5 2 2 3 2" xfId="23662"/>
    <cellStyle name="Обычный 2 2 4 3 5 2 2 4" xfId="23663"/>
    <cellStyle name="Обычный 2 2 4 3 5 2 3" xfId="23664"/>
    <cellStyle name="Обычный 2 2 4 3 5 2 3 2" xfId="23665"/>
    <cellStyle name="Обычный 2 2 4 3 5 2 3 2 2" xfId="23666"/>
    <cellStyle name="Обычный 2 2 4 3 5 2 3 3" xfId="23667"/>
    <cellStyle name="Обычный 2 2 4 3 5 2 4" xfId="23668"/>
    <cellStyle name="Обычный 2 2 4 3 5 2 4 2" xfId="23669"/>
    <cellStyle name="Обычный 2 2 4 3 5 2 5" xfId="23670"/>
    <cellStyle name="Обычный 2 2 4 3 5 3" xfId="23671"/>
    <cellStyle name="Обычный 2 2 4 3 5 3 2" xfId="23672"/>
    <cellStyle name="Обычный 2 2 4 3 5 3 2 2" xfId="23673"/>
    <cellStyle name="Обычный 2 2 4 3 5 3 2 2 2" xfId="23674"/>
    <cellStyle name="Обычный 2 2 4 3 5 3 2 3" xfId="23675"/>
    <cellStyle name="Обычный 2 2 4 3 5 3 3" xfId="23676"/>
    <cellStyle name="Обычный 2 2 4 3 5 3 3 2" xfId="23677"/>
    <cellStyle name="Обычный 2 2 4 3 5 3 4" xfId="23678"/>
    <cellStyle name="Обычный 2 2 4 3 5 4" xfId="23679"/>
    <cellStyle name="Обычный 2 2 4 3 5 4 2" xfId="23680"/>
    <cellStyle name="Обычный 2 2 4 3 5 4 2 2" xfId="23681"/>
    <cellStyle name="Обычный 2 2 4 3 5 4 3" xfId="23682"/>
    <cellStyle name="Обычный 2 2 4 3 5 5" xfId="23683"/>
    <cellStyle name="Обычный 2 2 4 3 5 5 2" xfId="23684"/>
    <cellStyle name="Обычный 2 2 4 3 5 6" xfId="23685"/>
    <cellStyle name="Обычный 2 2 4 3 6" xfId="23686"/>
    <cellStyle name="Обычный 2 2 4 3 6 2" xfId="23687"/>
    <cellStyle name="Обычный 2 2 4 3 6 2 2" xfId="23688"/>
    <cellStyle name="Обычный 2 2 4 3 6 2 2 2" xfId="23689"/>
    <cellStyle name="Обычный 2 2 4 3 6 2 2 2 2" xfId="23690"/>
    <cellStyle name="Обычный 2 2 4 3 6 2 2 2 2 2" xfId="23691"/>
    <cellStyle name="Обычный 2 2 4 3 6 2 2 2 3" xfId="23692"/>
    <cellStyle name="Обычный 2 2 4 3 6 2 2 3" xfId="23693"/>
    <cellStyle name="Обычный 2 2 4 3 6 2 2 3 2" xfId="23694"/>
    <cellStyle name="Обычный 2 2 4 3 6 2 2 4" xfId="23695"/>
    <cellStyle name="Обычный 2 2 4 3 6 2 3" xfId="23696"/>
    <cellStyle name="Обычный 2 2 4 3 6 2 3 2" xfId="23697"/>
    <cellStyle name="Обычный 2 2 4 3 6 2 3 2 2" xfId="23698"/>
    <cellStyle name="Обычный 2 2 4 3 6 2 3 3" xfId="23699"/>
    <cellStyle name="Обычный 2 2 4 3 6 2 4" xfId="23700"/>
    <cellStyle name="Обычный 2 2 4 3 6 2 4 2" xfId="23701"/>
    <cellStyle name="Обычный 2 2 4 3 6 2 5" xfId="23702"/>
    <cellStyle name="Обычный 2 2 4 3 6 3" xfId="23703"/>
    <cellStyle name="Обычный 2 2 4 3 6 3 2" xfId="23704"/>
    <cellStyle name="Обычный 2 2 4 3 6 3 2 2" xfId="23705"/>
    <cellStyle name="Обычный 2 2 4 3 6 3 2 2 2" xfId="23706"/>
    <cellStyle name="Обычный 2 2 4 3 6 3 2 3" xfId="23707"/>
    <cellStyle name="Обычный 2 2 4 3 6 3 3" xfId="23708"/>
    <cellStyle name="Обычный 2 2 4 3 6 3 3 2" xfId="23709"/>
    <cellStyle name="Обычный 2 2 4 3 6 3 4" xfId="23710"/>
    <cellStyle name="Обычный 2 2 4 3 6 4" xfId="23711"/>
    <cellStyle name="Обычный 2 2 4 3 6 4 2" xfId="23712"/>
    <cellStyle name="Обычный 2 2 4 3 6 4 2 2" xfId="23713"/>
    <cellStyle name="Обычный 2 2 4 3 6 4 3" xfId="23714"/>
    <cellStyle name="Обычный 2 2 4 3 6 5" xfId="23715"/>
    <cellStyle name="Обычный 2 2 4 3 6 5 2" xfId="23716"/>
    <cellStyle name="Обычный 2 2 4 3 6 6" xfId="23717"/>
    <cellStyle name="Обычный 2 2 4 3 7" xfId="23718"/>
    <cellStyle name="Обычный 2 2 4 3 7 2" xfId="23719"/>
    <cellStyle name="Обычный 2 2 4 3 7 2 2" xfId="23720"/>
    <cellStyle name="Обычный 2 2 4 3 7 2 2 2" xfId="23721"/>
    <cellStyle name="Обычный 2 2 4 3 7 2 2 2 2" xfId="23722"/>
    <cellStyle name="Обычный 2 2 4 3 7 2 2 3" xfId="23723"/>
    <cellStyle name="Обычный 2 2 4 3 7 2 3" xfId="23724"/>
    <cellStyle name="Обычный 2 2 4 3 7 2 3 2" xfId="23725"/>
    <cellStyle name="Обычный 2 2 4 3 7 2 4" xfId="23726"/>
    <cellStyle name="Обычный 2 2 4 3 7 3" xfId="23727"/>
    <cellStyle name="Обычный 2 2 4 3 7 3 2" xfId="23728"/>
    <cellStyle name="Обычный 2 2 4 3 7 3 2 2" xfId="23729"/>
    <cellStyle name="Обычный 2 2 4 3 7 3 3" xfId="23730"/>
    <cellStyle name="Обычный 2 2 4 3 7 4" xfId="23731"/>
    <cellStyle name="Обычный 2 2 4 3 7 4 2" xfId="23732"/>
    <cellStyle name="Обычный 2 2 4 3 7 5" xfId="23733"/>
    <cellStyle name="Обычный 2 2 4 3 8" xfId="23734"/>
    <cellStyle name="Обычный 2 2 4 3 8 2" xfId="23735"/>
    <cellStyle name="Обычный 2 2 4 3 8 2 2" xfId="23736"/>
    <cellStyle name="Обычный 2 2 4 3 8 2 2 2" xfId="23737"/>
    <cellStyle name="Обычный 2 2 4 3 8 2 3" xfId="23738"/>
    <cellStyle name="Обычный 2 2 4 3 8 3" xfId="23739"/>
    <cellStyle name="Обычный 2 2 4 3 8 3 2" xfId="23740"/>
    <cellStyle name="Обычный 2 2 4 3 8 4" xfId="23741"/>
    <cellStyle name="Обычный 2 2 4 3 9" xfId="23742"/>
    <cellStyle name="Обычный 2 2 4 3 9 2" xfId="23743"/>
    <cellStyle name="Обычный 2 2 4 3 9 2 2" xfId="23744"/>
    <cellStyle name="Обычный 2 2 4 3 9 3" xfId="23745"/>
    <cellStyle name="Обычный 2 2 4 4" xfId="23746"/>
    <cellStyle name="Обычный 2 2 4 4 10" xfId="23747"/>
    <cellStyle name="Обычный 2 2 4 4 2" xfId="23748"/>
    <cellStyle name="Обычный 2 2 4 4 2 2" xfId="23749"/>
    <cellStyle name="Обычный 2 2 4 4 2 2 2" xfId="23750"/>
    <cellStyle name="Обычный 2 2 4 4 2 2 2 2" xfId="23751"/>
    <cellStyle name="Обычный 2 2 4 4 2 2 2 2 2" xfId="23752"/>
    <cellStyle name="Обычный 2 2 4 4 2 2 2 2 2 2" xfId="23753"/>
    <cellStyle name="Обычный 2 2 4 4 2 2 2 2 3" xfId="23754"/>
    <cellStyle name="Обычный 2 2 4 4 2 2 2 3" xfId="23755"/>
    <cellStyle name="Обычный 2 2 4 4 2 2 2 3 2" xfId="23756"/>
    <cellStyle name="Обычный 2 2 4 4 2 2 2 4" xfId="23757"/>
    <cellStyle name="Обычный 2 2 4 4 2 2 3" xfId="23758"/>
    <cellStyle name="Обычный 2 2 4 4 2 2 3 2" xfId="23759"/>
    <cellStyle name="Обычный 2 2 4 4 2 2 3 2 2" xfId="23760"/>
    <cellStyle name="Обычный 2 2 4 4 2 2 3 3" xfId="23761"/>
    <cellStyle name="Обычный 2 2 4 4 2 2 4" xfId="23762"/>
    <cellStyle name="Обычный 2 2 4 4 2 2 4 2" xfId="23763"/>
    <cellStyle name="Обычный 2 2 4 4 2 2 5" xfId="23764"/>
    <cellStyle name="Обычный 2 2 4 4 2 3" xfId="23765"/>
    <cellStyle name="Обычный 2 2 4 4 2 3 2" xfId="23766"/>
    <cellStyle name="Обычный 2 2 4 4 2 3 2 2" xfId="23767"/>
    <cellStyle name="Обычный 2 2 4 4 2 3 2 2 2" xfId="23768"/>
    <cellStyle name="Обычный 2 2 4 4 2 3 2 3" xfId="23769"/>
    <cellStyle name="Обычный 2 2 4 4 2 3 3" xfId="23770"/>
    <cellStyle name="Обычный 2 2 4 4 2 3 3 2" xfId="23771"/>
    <cellStyle name="Обычный 2 2 4 4 2 3 4" xfId="23772"/>
    <cellStyle name="Обычный 2 2 4 4 2 4" xfId="23773"/>
    <cellStyle name="Обычный 2 2 4 4 2 4 2" xfId="23774"/>
    <cellStyle name="Обычный 2 2 4 4 2 4 2 2" xfId="23775"/>
    <cellStyle name="Обычный 2 2 4 4 2 4 3" xfId="23776"/>
    <cellStyle name="Обычный 2 2 4 4 2 5" xfId="23777"/>
    <cellStyle name="Обычный 2 2 4 4 2 5 2" xfId="23778"/>
    <cellStyle name="Обычный 2 2 4 4 2 6" xfId="23779"/>
    <cellStyle name="Обычный 2 2 4 4 3" xfId="23780"/>
    <cellStyle name="Обычный 2 2 4 4 3 2" xfId="23781"/>
    <cellStyle name="Обычный 2 2 4 4 3 2 2" xfId="23782"/>
    <cellStyle name="Обычный 2 2 4 4 3 2 2 2" xfId="23783"/>
    <cellStyle name="Обычный 2 2 4 4 3 2 2 2 2" xfId="23784"/>
    <cellStyle name="Обычный 2 2 4 4 3 2 2 2 2 2" xfId="23785"/>
    <cellStyle name="Обычный 2 2 4 4 3 2 2 2 3" xfId="23786"/>
    <cellStyle name="Обычный 2 2 4 4 3 2 2 3" xfId="23787"/>
    <cellStyle name="Обычный 2 2 4 4 3 2 2 3 2" xfId="23788"/>
    <cellStyle name="Обычный 2 2 4 4 3 2 2 4" xfId="23789"/>
    <cellStyle name="Обычный 2 2 4 4 3 2 3" xfId="23790"/>
    <cellStyle name="Обычный 2 2 4 4 3 2 3 2" xfId="23791"/>
    <cellStyle name="Обычный 2 2 4 4 3 2 3 2 2" xfId="23792"/>
    <cellStyle name="Обычный 2 2 4 4 3 2 3 3" xfId="23793"/>
    <cellStyle name="Обычный 2 2 4 4 3 2 4" xfId="23794"/>
    <cellStyle name="Обычный 2 2 4 4 3 2 4 2" xfId="23795"/>
    <cellStyle name="Обычный 2 2 4 4 3 2 5" xfId="23796"/>
    <cellStyle name="Обычный 2 2 4 4 3 3" xfId="23797"/>
    <cellStyle name="Обычный 2 2 4 4 3 3 2" xfId="23798"/>
    <cellStyle name="Обычный 2 2 4 4 3 3 2 2" xfId="23799"/>
    <cellStyle name="Обычный 2 2 4 4 3 3 2 2 2" xfId="23800"/>
    <cellStyle name="Обычный 2 2 4 4 3 3 2 3" xfId="23801"/>
    <cellStyle name="Обычный 2 2 4 4 3 3 3" xfId="23802"/>
    <cellStyle name="Обычный 2 2 4 4 3 3 3 2" xfId="23803"/>
    <cellStyle name="Обычный 2 2 4 4 3 3 4" xfId="23804"/>
    <cellStyle name="Обычный 2 2 4 4 3 4" xfId="23805"/>
    <cellStyle name="Обычный 2 2 4 4 3 4 2" xfId="23806"/>
    <cellStyle name="Обычный 2 2 4 4 3 4 2 2" xfId="23807"/>
    <cellStyle name="Обычный 2 2 4 4 3 4 3" xfId="23808"/>
    <cellStyle name="Обычный 2 2 4 4 3 5" xfId="23809"/>
    <cellStyle name="Обычный 2 2 4 4 3 5 2" xfId="23810"/>
    <cellStyle name="Обычный 2 2 4 4 3 6" xfId="23811"/>
    <cellStyle name="Обычный 2 2 4 4 4" xfId="23812"/>
    <cellStyle name="Обычный 2 2 4 4 4 2" xfId="23813"/>
    <cellStyle name="Обычный 2 2 4 4 4 2 2" xfId="23814"/>
    <cellStyle name="Обычный 2 2 4 4 4 2 2 2" xfId="23815"/>
    <cellStyle name="Обычный 2 2 4 4 4 2 2 2 2" xfId="23816"/>
    <cellStyle name="Обычный 2 2 4 4 4 2 2 2 2 2" xfId="23817"/>
    <cellStyle name="Обычный 2 2 4 4 4 2 2 2 3" xfId="23818"/>
    <cellStyle name="Обычный 2 2 4 4 4 2 2 3" xfId="23819"/>
    <cellStyle name="Обычный 2 2 4 4 4 2 2 3 2" xfId="23820"/>
    <cellStyle name="Обычный 2 2 4 4 4 2 2 4" xfId="23821"/>
    <cellStyle name="Обычный 2 2 4 4 4 2 3" xfId="23822"/>
    <cellStyle name="Обычный 2 2 4 4 4 2 3 2" xfId="23823"/>
    <cellStyle name="Обычный 2 2 4 4 4 2 3 2 2" xfId="23824"/>
    <cellStyle name="Обычный 2 2 4 4 4 2 3 3" xfId="23825"/>
    <cellStyle name="Обычный 2 2 4 4 4 2 4" xfId="23826"/>
    <cellStyle name="Обычный 2 2 4 4 4 2 4 2" xfId="23827"/>
    <cellStyle name="Обычный 2 2 4 4 4 2 5" xfId="23828"/>
    <cellStyle name="Обычный 2 2 4 4 4 3" xfId="23829"/>
    <cellStyle name="Обычный 2 2 4 4 4 3 2" xfId="23830"/>
    <cellStyle name="Обычный 2 2 4 4 4 3 2 2" xfId="23831"/>
    <cellStyle name="Обычный 2 2 4 4 4 3 2 2 2" xfId="23832"/>
    <cellStyle name="Обычный 2 2 4 4 4 3 2 3" xfId="23833"/>
    <cellStyle name="Обычный 2 2 4 4 4 3 3" xfId="23834"/>
    <cellStyle name="Обычный 2 2 4 4 4 3 3 2" xfId="23835"/>
    <cellStyle name="Обычный 2 2 4 4 4 3 4" xfId="23836"/>
    <cellStyle name="Обычный 2 2 4 4 4 4" xfId="23837"/>
    <cellStyle name="Обычный 2 2 4 4 4 4 2" xfId="23838"/>
    <cellStyle name="Обычный 2 2 4 4 4 4 2 2" xfId="23839"/>
    <cellStyle name="Обычный 2 2 4 4 4 4 3" xfId="23840"/>
    <cellStyle name="Обычный 2 2 4 4 4 5" xfId="23841"/>
    <cellStyle name="Обычный 2 2 4 4 4 5 2" xfId="23842"/>
    <cellStyle name="Обычный 2 2 4 4 4 6" xfId="23843"/>
    <cellStyle name="Обычный 2 2 4 4 5" xfId="23844"/>
    <cellStyle name="Обычный 2 2 4 4 5 2" xfId="23845"/>
    <cellStyle name="Обычный 2 2 4 4 5 2 2" xfId="23846"/>
    <cellStyle name="Обычный 2 2 4 4 5 2 2 2" xfId="23847"/>
    <cellStyle name="Обычный 2 2 4 4 5 2 2 2 2" xfId="23848"/>
    <cellStyle name="Обычный 2 2 4 4 5 2 2 2 2 2" xfId="23849"/>
    <cellStyle name="Обычный 2 2 4 4 5 2 2 2 3" xfId="23850"/>
    <cellStyle name="Обычный 2 2 4 4 5 2 2 3" xfId="23851"/>
    <cellStyle name="Обычный 2 2 4 4 5 2 2 3 2" xfId="23852"/>
    <cellStyle name="Обычный 2 2 4 4 5 2 2 4" xfId="23853"/>
    <cellStyle name="Обычный 2 2 4 4 5 2 3" xfId="23854"/>
    <cellStyle name="Обычный 2 2 4 4 5 2 3 2" xfId="23855"/>
    <cellStyle name="Обычный 2 2 4 4 5 2 3 2 2" xfId="23856"/>
    <cellStyle name="Обычный 2 2 4 4 5 2 3 3" xfId="23857"/>
    <cellStyle name="Обычный 2 2 4 4 5 2 4" xfId="23858"/>
    <cellStyle name="Обычный 2 2 4 4 5 2 4 2" xfId="23859"/>
    <cellStyle name="Обычный 2 2 4 4 5 2 5" xfId="23860"/>
    <cellStyle name="Обычный 2 2 4 4 5 3" xfId="23861"/>
    <cellStyle name="Обычный 2 2 4 4 5 3 2" xfId="23862"/>
    <cellStyle name="Обычный 2 2 4 4 5 3 2 2" xfId="23863"/>
    <cellStyle name="Обычный 2 2 4 4 5 3 2 2 2" xfId="23864"/>
    <cellStyle name="Обычный 2 2 4 4 5 3 2 3" xfId="23865"/>
    <cellStyle name="Обычный 2 2 4 4 5 3 3" xfId="23866"/>
    <cellStyle name="Обычный 2 2 4 4 5 3 3 2" xfId="23867"/>
    <cellStyle name="Обычный 2 2 4 4 5 3 4" xfId="23868"/>
    <cellStyle name="Обычный 2 2 4 4 5 4" xfId="23869"/>
    <cellStyle name="Обычный 2 2 4 4 5 4 2" xfId="23870"/>
    <cellStyle name="Обычный 2 2 4 4 5 4 2 2" xfId="23871"/>
    <cellStyle name="Обычный 2 2 4 4 5 4 3" xfId="23872"/>
    <cellStyle name="Обычный 2 2 4 4 5 5" xfId="23873"/>
    <cellStyle name="Обычный 2 2 4 4 5 5 2" xfId="23874"/>
    <cellStyle name="Обычный 2 2 4 4 5 6" xfId="23875"/>
    <cellStyle name="Обычный 2 2 4 4 6" xfId="23876"/>
    <cellStyle name="Обычный 2 2 4 4 6 2" xfId="23877"/>
    <cellStyle name="Обычный 2 2 4 4 6 2 2" xfId="23878"/>
    <cellStyle name="Обычный 2 2 4 4 6 2 2 2" xfId="23879"/>
    <cellStyle name="Обычный 2 2 4 4 6 2 2 2 2" xfId="23880"/>
    <cellStyle name="Обычный 2 2 4 4 6 2 2 3" xfId="23881"/>
    <cellStyle name="Обычный 2 2 4 4 6 2 3" xfId="23882"/>
    <cellStyle name="Обычный 2 2 4 4 6 2 3 2" xfId="23883"/>
    <cellStyle name="Обычный 2 2 4 4 6 2 4" xfId="23884"/>
    <cellStyle name="Обычный 2 2 4 4 6 3" xfId="23885"/>
    <cellStyle name="Обычный 2 2 4 4 6 3 2" xfId="23886"/>
    <cellStyle name="Обычный 2 2 4 4 6 3 2 2" xfId="23887"/>
    <cellStyle name="Обычный 2 2 4 4 6 3 3" xfId="23888"/>
    <cellStyle name="Обычный 2 2 4 4 6 4" xfId="23889"/>
    <cellStyle name="Обычный 2 2 4 4 6 4 2" xfId="23890"/>
    <cellStyle name="Обычный 2 2 4 4 6 5" xfId="23891"/>
    <cellStyle name="Обычный 2 2 4 4 7" xfId="23892"/>
    <cellStyle name="Обычный 2 2 4 4 7 2" xfId="23893"/>
    <cellStyle name="Обычный 2 2 4 4 7 2 2" xfId="23894"/>
    <cellStyle name="Обычный 2 2 4 4 7 2 2 2" xfId="23895"/>
    <cellStyle name="Обычный 2 2 4 4 7 2 3" xfId="23896"/>
    <cellStyle name="Обычный 2 2 4 4 7 3" xfId="23897"/>
    <cellStyle name="Обычный 2 2 4 4 7 3 2" xfId="23898"/>
    <cellStyle name="Обычный 2 2 4 4 7 4" xfId="23899"/>
    <cellStyle name="Обычный 2 2 4 4 8" xfId="23900"/>
    <cellStyle name="Обычный 2 2 4 4 8 2" xfId="23901"/>
    <cellStyle name="Обычный 2 2 4 4 8 2 2" xfId="23902"/>
    <cellStyle name="Обычный 2 2 4 4 8 3" xfId="23903"/>
    <cellStyle name="Обычный 2 2 4 4 9" xfId="23904"/>
    <cellStyle name="Обычный 2 2 4 4 9 2" xfId="23905"/>
    <cellStyle name="Обычный 2 2 4 5" xfId="23906"/>
    <cellStyle name="Обычный 2 2 4 5 10" xfId="23907"/>
    <cellStyle name="Обычный 2 2 4 5 2" xfId="23908"/>
    <cellStyle name="Обычный 2 2 4 5 2 2" xfId="23909"/>
    <cellStyle name="Обычный 2 2 4 5 2 2 2" xfId="23910"/>
    <cellStyle name="Обычный 2 2 4 5 2 2 2 2" xfId="23911"/>
    <cellStyle name="Обычный 2 2 4 5 2 2 2 2 2" xfId="23912"/>
    <cellStyle name="Обычный 2 2 4 5 2 2 2 2 2 2" xfId="23913"/>
    <cellStyle name="Обычный 2 2 4 5 2 2 2 2 3" xfId="23914"/>
    <cellStyle name="Обычный 2 2 4 5 2 2 2 3" xfId="23915"/>
    <cellStyle name="Обычный 2 2 4 5 2 2 2 3 2" xfId="23916"/>
    <cellStyle name="Обычный 2 2 4 5 2 2 2 4" xfId="23917"/>
    <cellStyle name="Обычный 2 2 4 5 2 2 3" xfId="23918"/>
    <cellStyle name="Обычный 2 2 4 5 2 2 3 2" xfId="23919"/>
    <cellStyle name="Обычный 2 2 4 5 2 2 3 2 2" xfId="23920"/>
    <cellStyle name="Обычный 2 2 4 5 2 2 3 3" xfId="23921"/>
    <cellStyle name="Обычный 2 2 4 5 2 2 4" xfId="23922"/>
    <cellStyle name="Обычный 2 2 4 5 2 2 4 2" xfId="23923"/>
    <cellStyle name="Обычный 2 2 4 5 2 2 5" xfId="23924"/>
    <cellStyle name="Обычный 2 2 4 5 2 3" xfId="23925"/>
    <cellStyle name="Обычный 2 2 4 5 2 3 2" xfId="23926"/>
    <cellStyle name="Обычный 2 2 4 5 2 3 2 2" xfId="23927"/>
    <cellStyle name="Обычный 2 2 4 5 2 3 2 2 2" xfId="23928"/>
    <cellStyle name="Обычный 2 2 4 5 2 3 2 3" xfId="23929"/>
    <cellStyle name="Обычный 2 2 4 5 2 3 3" xfId="23930"/>
    <cellStyle name="Обычный 2 2 4 5 2 3 3 2" xfId="23931"/>
    <cellStyle name="Обычный 2 2 4 5 2 3 4" xfId="23932"/>
    <cellStyle name="Обычный 2 2 4 5 2 4" xfId="23933"/>
    <cellStyle name="Обычный 2 2 4 5 2 4 2" xfId="23934"/>
    <cellStyle name="Обычный 2 2 4 5 2 4 2 2" xfId="23935"/>
    <cellStyle name="Обычный 2 2 4 5 2 4 3" xfId="23936"/>
    <cellStyle name="Обычный 2 2 4 5 2 5" xfId="23937"/>
    <cellStyle name="Обычный 2 2 4 5 2 5 2" xfId="23938"/>
    <cellStyle name="Обычный 2 2 4 5 2 6" xfId="23939"/>
    <cellStyle name="Обычный 2 2 4 5 3" xfId="23940"/>
    <cellStyle name="Обычный 2 2 4 5 3 2" xfId="23941"/>
    <cellStyle name="Обычный 2 2 4 5 3 2 2" xfId="23942"/>
    <cellStyle name="Обычный 2 2 4 5 3 2 2 2" xfId="23943"/>
    <cellStyle name="Обычный 2 2 4 5 3 2 2 2 2" xfId="23944"/>
    <cellStyle name="Обычный 2 2 4 5 3 2 2 2 2 2" xfId="23945"/>
    <cellStyle name="Обычный 2 2 4 5 3 2 2 2 3" xfId="23946"/>
    <cellStyle name="Обычный 2 2 4 5 3 2 2 3" xfId="23947"/>
    <cellStyle name="Обычный 2 2 4 5 3 2 2 3 2" xfId="23948"/>
    <cellStyle name="Обычный 2 2 4 5 3 2 2 4" xfId="23949"/>
    <cellStyle name="Обычный 2 2 4 5 3 2 3" xfId="23950"/>
    <cellStyle name="Обычный 2 2 4 5 3 2 3 2" xfId="23951"/>
    <cellStyle name="Обычный 2 2 4 5 3 2 3 2 2" xfId="23952"/>
    <cellStyle name="Обычный 2 2 4 5 3 2 3 3" xfId="23953"/>
    <cellStyle name="Обычный 2 2 4 5 3 2 4" xfId="23954"/>
    <cellStyle name="Обычный 2 2 4 5 3 2 4 2" xfId="23955"/>
    <cellStyle name="Обычный 2 2 4 5 3 2 5" xfId="23956"/>
    <cellStyle name="Обычный 2 2 4 5 3 3" xfId="23957"/>
    <cellStyle name="Обычный 2 2 4 5 3 3 2" xfId="23958"/>
    <cellStyle name="Обычный 2 2 4 5 3 3 2 2" xfId="23959"/>
    <cellStyle name="Обычный 2 2 4 5 3 3 2 2 2" xfId="23960"/>
    <cellStyle name="Обычный 2 2 4 5 3 3 2 3" xfId="23961"/>
    <cellStyle name="Обычный 2 2 4 5 3 3 3" xfId="23962"/>
    <cellStyle name="Обычный 2 2 4 5 3 3 3 2" xfId="23963"/>
    <cellStyle name="Обычный 2 2 4 5 3 3 4" xfId="23964"/>
    <cellStyle name="Обычный 2 2 4 5 3 4" xfId="23965"/>
    <cellStyle name="Обычный 2 2 4 5 3 4 2" xfId="23966"/>
    <cellStyle name="Обычный 2 2 4 5 3 4 2 2" xfId="23967"/>
    <cellStyle name="Обычный 2 2 4 5 3 4 3" xfId="23968"/>
    <cellStyle name="Обычный 2 2 4 5 3 5" xfId="23969"/>
    <cellStyle name="Обычный 2 2 4 5 3 5 2" xfId="23970"/>
    <cellStyle name="Обычный 2 2 4 5 3 6" xfId="23971"/>
    <cellStyle name="Обычный 2 2 4 5 4" xfId="23972"/>
    <cellStyle name="Обычный 2 2 4 5 4 2" xfId="23973"/>
    <cellStyle name="Обычный 2 2 4 5 4 2 2" xfId="23974"/>
    <cellStyle name="Обычный 2 2 4 5 4 2 2 2" xfId="23975"/>
    <cellStyle name="Обычный 2 2 4 5 4 2 2 2 2" xfId="23976"/>
    <cellStyle name="Обычный 2 2 4 5 4 2 2 2 2 2" xfId="23977"/>
    <cellStyle name="Обычный 2 2 4 5 4 2 2 2 3" xfId="23978"/>
    <cellStyle name="Обычный 2 2 4 5 4 2 2 3" xfId="23979"/>
    <cellStyle name="Обычный 2 2 4 5 4 2 2 3 2" xfId="23980"/>
    <cellStyle name="Обычный 2 2 4 5 4 2 2 4" xfId="23981"/>
    <cellStyle name="Обычный 2 2 4 5 4 2 3" xfId="23982"/>
    <cellStyle name="Обычный 2 2 4 5 4 2 3 2" xfId="23983"/>
    <cellStyle name="Обычный 2 2 4 5 4 2 3 2 2" xfId="23984"/>
    <cellStyle name="Обычный 2 2 4 5 4 2 3 3" xfId="23985"/>
    <cellStyle name="Обычный 2 2 4 5 4 2 4" xfId="23986"/>
    <cellStyle name="Обычный 2 2 4 5 4 2 4 2" xfId="23987"/>
    <cellStyle name="Обычный 2 2 4 5 4 2 5" xfId="23988"/>
    <cellStyle name="Обычный 2 2 4 5 4 3" xfId="23989"/>
    <cellStyle name="Обычный 2 2 4 5 4 3 2" xfId="23990"/>
    <cellStyle name="Обычный 2 2 4 5 4 3 2 2" xfId="23991"/>
    <cellStyle name="Обычный 2 2 4 5 4 3 2 2 2" xfId="23992"/>
    <cellStyle name="Обычный 2 2 4 5 4 3 2 3" xfId="23993"/>
    <cellStyle name="Обычный 2 2 4 5 4 3 3" xfId="23994"/>
    <cellStyle name="Обычный 2 2 4 5 4 3 3 2" xfId="23995"/>
    <cellStyle name="Обычный 2 2 4 5 4 3 4" xfId="23996"/>
    <cellStyle name="Обычный 2 2 4 5 4 4" xfId="23997"/>
    <cellStyle name="Обычный 2 2 4 5 4 4 2" xfId="23998"/>
    <cellStyle name="Обычный 2 2 4 5 4 4 2 2" xfId="23999"/>
    <cellStyle name="Обычный 2 2 4 5 4 4 3" xfId="24000"/>
    <cellStyle name="Обычный 2 2 4 5 4 5" xfId="24001"/>
    <cellStyle name="Обычный 2 2 4 5 4 5 2" xfId="24002"/>
    <cellStyle name="Обычный 2 2 4 5 4 6" xfId="24003"/>
    <cellStyle name="Обычный 2 2 4 5 5" xfId="24004"/>
    <cellStyle name="Обычный 2 2 4 5 5 2" xfId="24005"/>
    <cellStyle name="Обычный 2 2 4 5 5 2 2" xfId="24006"/>
    <cellStyle name="Обычный 2 2 4 5 5 2 2 2" xfId="24007"/>
    <cellStyle name="Обычный 2 2 4 5 5 2 2 2 2" xfId="24008"/>
    <cellStyle name="Обычный 2 2 4 5 5 2 2 2 2 2" xfId="24009"/>
    <cellStyle name="Обычный 2 2 4 5 5 2 2 2 3" xfId="24010"/>
    <cellStyle name="Обычный 2 2 4 5 5 2 2 3" xfId="24011"/>
    <cellStyle name="Обычный 2 2 4 5 5 2 2 3 2" xfId="24012"/>
    <cellStyle name="Обычный 2 2 4 5 5 2 2 4" xfId="24013"/>
    <cellStyle name="Обычный 2 2 4 5 5 2 3" xfId="24014"/>
    <cellStyle name="Обычный 2 2 4 5 5 2 3 2" xfId="24015"/>
    <cellStyle name="Обычный 2 2 4 5 5 2 3 2 2" xfId="24016"/>
    <cellStyle name="Обычный 2 2 4 5 5 2 3 3" xfId="24017"/>
    <cellStyle name="Обычный 2 2 4 5 5 2 4" xfId="24018"/>
    <cellStyle name="Обычный 2 2 4 5 5 2 4 2" xfId="24019"/>
    <cellStyle name="Обычный 2 2 4 5 5 2 5" xfId="24020"/>
    <cellStyle name="Обычный 2 2 4 5 5 3" xfId="24021"/>
    <cellStyle name="Обычный 2 2 4 5 5 3 2" xfId="24022"/>
    <cellStyle name="Обычный 2 2 4 5 5 3 2 2" xfId="24023"/>
    <cellStyle name="Обычный 2 2 4 5 5 3 2 2 2" xfId="24024"/>
    <cellStyle name="Обычный 2 2 4 5 5 3 2 3" xfId="24025"/>
    <cellStyle name="Обычный 2 2 4 5 5 3 3" xfId="24026"/>
    <cellStyle name="Обычный 2 2 4 5 5 3 3 2" xfId="24027"/>
    <cellStyle name="Обычный 2 2 4 5 5 3 4" xfId="24028"/>
    <cellStyle name="Обычный 2 2 4 5 5 4" xfId="24029"/>
    <cellStyle name="Обычный 2 2 4 5 5 4 2" xfId="24030"/>
    <cellStyle name="Обычный 2 2 4 5 5 4 2 2" xfId="24031"/>
    <cellStyle name="Обычный 2 2 4 5 5 4 3" xfId="24032"/>
    <cellStyle name="Обычный 2 2 4 5 5 5" xfId="24033"/>
    <cellStyle name="Обычный 2 2 4 5 5 5 2" xfId="24034"/>
    <cellStyle name="Обычный 2 2 4 5 5 6" xfId="24035"/>
    <cellStyle name="Обычный 2 2 4 5 6" xfId="24036"/>
    <cellStyle name="Обычный 2 2 4 5 6 2" xfId="24037"/>
    <cellStyle name="Обычный 2 2 4 5 6 2 2" xfId="24038"/>
    <cellStyle name="Обычный 2 2 4 5 6 2 2 2" xfId="24039"/>
    <cellStyle name="Обычный 2 2 4 5 6 2 2 2 2" xfId="24040"/>
    <cellStyle name="Обычный 2 2 4 5 6 2 2 3" xfId="24041"/>
    <cellStyle name="Обычный 2 2 4 5 6 2 3" xfId="24042"/>
    <cellStyle name="Обычный 2 2 4 5 6 2 3 2" xfId="24043"/>
    <cellStyle name="Обычный 2 2 4 5 6 2 4" xfId="24044"/>
    <cellStyle name="Обычный 2 2 4 5 6 3" xfId="24045"/>
    <cellStyle name="Обычный 2 2 4 5 6 3 2" xfId="24046"/>
    <cellStyle name="Обычный 2 2 4 5 6 3 2 2" xfId="24047"/>
    <cellStyle name="Обычный 2 2 4 5 6 3 3" xfId="24048"/>
    <cellStyle name="Обычный 2 2 4 5 6 4" xfId="24049"/>
    <cellStyle name="Обычный 2 2 4 5 6 4 2" xfId="24050"/>
    <cellStyle name="Обычный 2 2 4 5 6 5" xfId="24051"/>
    <cellStyle name="Обычный 2 2 4 5 7" xfId="24052"/>
    <cellStyle name="Обычный 2 2 4 5 7 2" xfId="24053"/>
    <cellStyle name="Обычный 2 2 4 5 7 2 2" xfId="24054"/>
    <cellStyle name="Обычный 2 2 4 5 7 2 2 2" xfId="24055"/>
    <cellStyle name="Обычный 2 2 4 5 7 2 3" xfId="24056"/>
    <cellStyle name="Обычный 2 2 4 5 7 3" xfId="24057"/>
    <cellStyle name="Обычный 2 2 4 5 7 3 2" xfId="24058"/>
    <cellStyle name="Обычный 2 2 4 5 7 4" xfId="24059"/>
    <cellStyle name="Обычный 2 2 4 5 8" xfId="24060"/>
    <cellStyle name="Обычный 2 2 4 5 8 2" xfId="24061"/>
    <cellStyle name="Обычный 2 2 4 5 8 2 2" xfId="24062"/>
    <cellStyle name="Обычный 2 2 4 5 8 3" xfId="24063"/>
    <cellStyle name="Обычный 2 2 4 5 9" xfId="24064"/>
    <cellStyle name="Обычный 2 2 4 5 9 2" xfId="24065"/>
    <cellStyle name="Обычный 2 2 4 6" xfId="24066"/>
    <cellStyle name="Обычный 2 2 4 6 2" xfId="24067"/>
    <cellStyle name="Обычный 2 2 4 6 2 2" xfId="24068"/>
    <cellStyle name="Обычный 2 2 4 6 2 2 2" xfId="24069"/>
    <cellStyle name="Обычный 2 2 4 6 2 2 2 2" xfId="24070"/>
    <cellStyle name="Обычный 2 2 4 6 2 2 2 2 2" xfId="24071"/>
    <cellStyle name="Обычный 2 2 4 6 2 2 2 3" xfId="24072"/>
    <cellStyle name="Обычный 2 2 4 6 2 2 3" xfId="24073"/>
    <cellStyle name="Обычный 2 2 4 6 2 2 3 2" xfId="24074"/>
    <cellStyle name="Обычный 2 2 4 6 2 2 4" xfId="24075"/>
    <cellStyle name="Обычный 2 2 4 6 2 3" xfId="24076"/>
    <cellStyle name="Обычный 2 2 4 6 2 3 2" xfId="24077"/>
    <cellStyle name="Обычный 2 2 4 6 2 3 2 2" xfId="24078"/>
    <cellStyle name="Обычный 2 2 4 6 2 3 3" xfId="24079"/>
    <cellStyle name="Обычный 2 2 4 6 2 4" xfId="24080"/>
    <cellStyle name="Обычный 2 2 4 6 2 4 2" xfId="24081"/>
    <cellStyle name="Обычный 2 2 4 6 2 5" xfId="24082"/>
    <cellStyle name="Обычный 2 2 4 6 3" xfId="24083"/>
    <cellStyle name="Обычный 2 2 4 6 3 2" xfId="24084"/>
    <cellStyle name="Обычный 2 2 4 6 3 2 2" xfId="24085"/>
    <cellStyle name="Обычный 2 2 4 6 3 2 2 2" xfId="24086"/>
    <cellStyle name="Обычный 2 2 4 6 3 2 3" xfId="24087"/>
    <cellStyle name="Обычный 2 2 4 6 3 3" xfId="24088"/>
    <cellStyle name="Обычный 2 2 4 6 3 3 2" xfId="24089"/>
    <cellStyle name="Обычный 2 2 4 6 3 4" xfId="24090"/>
    <cellStyle name="Обычный 2 2 4 6 4" xfId="24091"/>
    <cellStyle name="Обычный 2 2 4 6 4 2" xfId="24092"/>
    <cellStyle name="Обычный 2 2 4 6 4 2 2" xfId="24093"/>
    <cellStyle name="Обычный 2 2 4 6 4 3" xfId="24094"/>
    <cellStyle name="Обычный 2 2 4 6 5" xfId="24095"/>
    <cellStyle name="Обычный 2 2 4 6 5 2" xfId="24096"/>
    <cellStyle name="Обычный 2 2 4 6 6" xfId="24097"/>
    <cellStyle name="Обычный 2 2 4 7" xfId="24098"/>
    <cellStyle name="Обычный 2 2 4 7 2" xfId="24099"/>
    <cellStyle name="Обычный 2 2 4 7 2 2" xfId="24100"/>
    <cellStyle name="Обычный 2 2 4 7 2 2 2" xfId="24101"/>
    <cellStyle name="Обычный 2 2 4 7 2 2 2 2" xfId="24102"/>
    <cellStyle name="Обычный 2 2 4 7 2 2 2 2 2" xfId="24103"/>
    <cellStyle name="Обычный 2 2 4 7 2 2 2 3" xfId="24104"/>
    <cellStyle name="Обычный 2 2 4 7 2 2 3" xfId="24105"/>
    <cellStyle name="Обычный 2 2 4 7 2 2 3 2" xfId="24106"/>
    <cellStyle name="Обычный 2 2 4 7 2 2 4" xfId="24107"/>
    <cellStyle name="Обычный 2 2 4 7 2 3" xfId="24108"/>
    <cellStyle name="Обычный 2 2 4 7 2 3 2" xfId="24109"/>
    <cellStyle name="Обычный 2 2 4 7 2 3 2 2" xfId="24110"/>
    <cellStyle name="Обычный 2 2 4 7 2 3 3" xfId="24111"/>
    <cellStyle name="Обычный 2 2 4 7 2 4" xfId="24112"/>
    <cellStyle name="Обычный 2 2 4 7 2 4 2" xfId="24113"/>
    <cellStyle name="Обычный 2 2 4 7 2 5" xfId="24114"/>
    <cellStyle name="Обычный 2 2 4 7 3" xfId="24115"/>
    <cellStyle name="Обычный 2 2 4 7 3 2" xfId="24116"/>
    <cellStyle name="Обычный 2 2 4 7 3 2 2" xfId="24117"/>
    <cellStyle name="Обычный 2 2 4 7 3 2 2 2" xfId="24118"/>
    <cellStyle name="Обычный 2 2 4 7 3 2 3" xfId="24119"/>
    <cellStyle name="Обычный 2 2 4 7 3 3" xfId="24120"/>
    <cellStyle name="Обычный 2 2 4 7 3 3 2" xfId="24121"/>
    <cellStyle name="Обычный 2 2 4 7 3 4" xfId="24122"/>
    <cellStyle name="Обычный 2 2 4 7 4" xfId="24123"/>
    <cellStyle name="Обычный 2 2 4 7 4 2" xfId="24124"/>
    <cellStyle name="Обычный 2 2 4 7 4 2 2" xfId="24125"/>
    <cellStyle name="Обычный 2 2 4 7 4 3" xfId="24126"/>
    <cellStyle name="Обычный 2 2 4 7 5" xfId="24127"/>
    <cellStyle name="Обычный 2 2 4 7 5 2" xfId="24128"/>
    <cellStyle name="Обычный 2 2 4 7 6" xfId="24129"/>
    <cellStyle name="Обычный 2 2 4 8" xfId="24130"/>
    <cellStyle name="Обычный 2 2 4 8 2" xfId="24131"/>
    <cellStyle name="Обычный 2 2 4 8 2 2" xfId="24132"/>
    <cellStyle name="Обычный 2 2 4 8 2 2 2" xfId="24133"/>
    <cellStyle name="Обычный 2 2 4 8 2 2 2 2" xfId="24134"/>
    <cellStyle name="Обычный 2 2 4 8 2 2 2 2 2" xfId="24135"/>
    <cellStyle name="Обычный 2 2 4 8 2 2 2 3" xfId="24136"/>
    <cellStyle name="Обычный 2 2 4 8 2 2 3" xfId="24137"/>
    <cellStyle name="Обычный 2 2 4 8 2 2 3 2" xfId="24138"/>
    <cellStyle name="Обычный 2 2 4 8 2 2 4" xfId="24139"/>
    <cellStyle name="Обычный 2 2 4 8 2 3" xfId="24140"/>
    <cellStyle name="Обычный 2 2 4 8 2 3 2" xfId="24141"/>
    <cellStyle name="Обычный 2 2 4 8 2 3 2 2" xfId="24142"/>
    <cellStyle name="Обычный 2 2 4 8 2 3 3" xfId="24143"/>
    <cellStyle name="Обычный 2 2 4 8 2 4" xfId="24144"/>
    <cellStyle name="Обычный 2 2 4 8 2 4 2" xfId="24145"/>
    <cellStyle name="Обычный 2 2 4 8 2 5" xfId="24146"/>
    <cellStyle name="Обычный 2 2 4 8 3" xfId="24147"/>
    <cellStyle name="Обычный 2 2 4 8 3 2" xfId="24148"/>
    <cellStyle name="Обычный 2 2 4 8 3 2 2" xfId="24149"/>
    <cellStyle name="Обычный 2 2 4 8 3 2 2 2" xfId="24150"/>
    <cellStyle name="Обычный 2 2 4 8 3 2 3" xfId="24151"/>
    <cellStyle name="Обычный 2 2 4 8 3 3" xfId="24152"/>
    <cellStyle name="Обычный 2 2 4 8 3 3 2" xfId="24153"/>
    <cellStyle name="Обычный 2 2 4 8 3 4" xfId="24154"/>
    <cellStyle name="Обычный 2 2 4 8 4" xfId="24155"/>
    <cellStyle name="Обычный 2 2 4 8 4 2" xfId="24156"/>
    <cellStyle name="Обычный 2 2 4 8 4 2 2" xfId="24157"/>
    <cellStyle name="Обычный 2 2 4 8 4 3" xfId="24158"/>
    <cellStyle name="Обычный 2 2 4 8 5" xfId="24159"/>
    <cellStyle name="Обычный 2 2 4 8 5 2" xfId="24160"/>
    <cellStyle name="Обычный 2 2 4 8 6" xfId="24161"/>
    <cellStyle name="Обычный 2 2 4 9" xfId="24162"/>
    <cellStyle name="Обычный 2 2 4 9 2" xfId="24163"/>
    <cellStyle name="Обычный 2 2 4 9 2 2" xfId="24164"/>
    <cellStyle name="Обычный 2 2 4 9 2 2 2" xfId="24165"/>
    <cellStyle name="Обычный 2 2 4 9 2 2 2 2" xfId="24166"/>
    <cellStyle name="Обычный 2 2 4 9 2 2 2 2 2" xfId="24167"/>
    <cellStyle name="Обычный 2 2 4 9 2 2 2 3" xfId="24168"/>
    <cellStyle name="Обычный 2 2 4 9 2 2 3" xfId="24169"/>
    <cellStyle name="Обычный 2 2 4 9 2 2 3 2" xfId="24170"/>
    <cellStyle name="Обычный 2 2 4 9 2 2 4" xfId="24171"/>
    <cellStyle name="Обычный 2 2 4 9 2 3" xfId="24172"/>
    <cellStyle name="Обычный 2 2 4 9 2 3 2" xfId="24173"/>
    <cellStyle name="Обычный 2 2 4 9 2 3 2 2" xfId="24174"/>
    <cellStyle name="Обычный 2 2 4 9 2 3 3" xfId="24175"/>
    <cellStyle name="Обычный 2 2 4 9 2 4" xfId="24176"/>
    <cellStyle name="Обычный 2 2 4 9 2 4 2" xfId="24177"/>
    <cellStyle name="Обычный 2 2 4 9 2 5" xfId="24178"/>
    <cellStyle name="Обычный 2 2 4 9 3" xfId="24179"/>
    <cellStyle name="Обычный 2 2 4 9 3 2" xfId="24180"/>
    <cellStyle name="Обычный 2 2 4 9 3 2 2" xfId="24181"/>
    <cellStyle name="Обычный 2 2 4 9 3 2 2 2" xfId="24182"/>
    <cellStyle name="Обычный 2 2 4 9 3 2 3" xfId="24183"/>
    <cellStyle name="Обычный 2 2 4 9 3 3" xfId="24184"/>
    <cellStyle name="Обычный 2 2 4 9 3 3 2" xfId="24185"/>
    <cellStyle name="Обычный 2 2 4 9 3 4" xfId="24186"/>
    <cellStyle name="Обычный 2 2 4 9 4" xfId="24187"/>
    <cellStyle name="Обычный 2 2 4 9 4 2" xfId="24188"/>
    <cellStyle name="Обычный 2 2 4 9 4 2 2" xfId="24189"/>
    <cellStyle name="Обычный 2 2 4 9 4 3" xfId="24190"/>
    <cellStyle name="Обычный 2 2 4 9 5" xfId="24191"/>
    <cellStyle name="Обычный 2 2 4 9 5 2" xfId="24192"/>
    <cellStyle name="Обычный 2 2 4 9 6" xfId="24193"/>
    <cellStyle name="Обычный 2 2 40" xfId="24194"/>
    <cellStyle name="Обычный 2 2 41" xfId="24195"/>
    <cellStyle name="Обычный 2 2 42" xfId="24196"/>
    <cellStyle name="Обычный 2 2 43" xfId="24197"/>
    <cellStyle name="Обычный 2 2 44" xfId="24198"/>
    <cellStyle name="Обычный 2 2 45" xfId="24199"/>
    <cellStyle name="Обычный 2 2 46" xfId="24200"/>
    <cellStyle name="Обычный 2 2 47" xfId="24201"/>
    <cellStyle name="Обычный 2 2 48" xfId="24202"/>
    <cellStyle name="Обычный 2 2 49" xfId="24203"/>
    <cellStyle name="Обычный 2 2 5" xfId="24204"/>
    <cellStyle name="Обычный 2 2 5 10" xfId="24205"/>
    <cellStyle name="Обычный 2 2 5 10 2" xfId="24206"/>
    <cellStyle name="Обычный 2 2 5 10 2 2" xfId="24207"/>
    <cellStyle name="Обычный 2 2 5 10 2 2 2" xfId="24208"/>
    <cellStyle name="Обычный 2 2 5 10 2 2 2 2" xfId="24209"/>
    <cellStyle name="Обычный 2 2 5 10 2 2 3" xfId="24210"/>
    <cellStyle name="Обычный 2 2 5 10 2 3" xfId="24211"/>
    <cellStyle name="Обычный 2 2 5 10 2 3 2" xfId="24212"/>
    <cellStyle name="Обычный 2 2 5 10 2 4" xfId="24213"/>
    <cellStyle name="Обычный 2 2 5 10 3" xfId="24214"/>
    <cellStyle name="Обычный 2 2 5 10 3 2" xfId="24215"/>
    <cellStyle name="Обычный 2 2 5 10 3 2 2" xfId="24216"/>
    <cellStyle name="Обычный 2 2 5 10 3 3" xfId="24217"/>
    <cellStyle name="Обычный 2 2 5 10 4" xfId="24218"/>
    <cellStyle name="Обычный 2 2 5 10 4 2" xfId="24219"/>
    <cellStyle name="Обычный 2 2 5 10 5" xfId="24220"/>
    <cellStyle name="Обычный 2 2 5 11" xfId="24221"/>
    <cellStyle name="Обычный 2 2 5 11 2" xfId="24222"/>
    <cellStyle name="Обычный 2 2 5 11 2 2" xfId="24223"/>
    <cellStyle name="Обычный 2 2 5 11 2 2 2" xfId="24224"/>
    <cellStyle name="Обычный 2 2 5 11 2 3" xfId="24225"/>
    <cellStyle name="Обычный 2 2 5 11 3" xfId="24226"/>
    <cellStyle name="Обычный 2 2 5 11 3 2" xfId="24227"/>
    <cellStyle name="Обычный 2 2 5 11 4" xfId="24228"/>
    <cellStyle name="Обычный 2 2 5 12" xfId="24229"/>
    <cellStyle name="Обычный 2 2 5 12 2" xfId="24230"/>
    <cellStyle name="Обычный 2 2 5 12 2 2" xfId="24231"/>
    <cellStyle name="Обычный 2 2 5 12 3" xfId="24232"/>
    <cellStyle name="Обычный 2 2 5 13" xfId="24233"/>
    <cellStyle name="Обычный 2 2 5 14" xfId="24234"/>
    <cellStyle name="Обычный 2 2 5 14 2" xfId="24235"/>
    <cellStyle name="Обычный 2 2 5 15" xfId="24236"/>
    <cellStyle name="Обычный 2 2 5 2" xfId="24237"/>
    <cellStyle name="Обычный 2 2 5 2 10" xfId="24238"/>
    <cellStyle name="Обычный 2 2 5 2 10 2" xfId="24239"/>
    <cellStyle name="Обычный 2 2 5 2 10 2 2" xfId="24240"/>
    <cellStyle name="Обычный 2 2 5 2 10 2 2 2" xfId="24241"/>
    <cellStyle name="Обычный 2 2 5 2 10 2 3" xfId="24242"/>
    <cellStyle name="Обычный 2 2 5 2 10 3" xfId="24243"/>
    <cellStyle name="Обычный 2 2 5 2 10 3 2" xfId="24244"/>
    <cellStyle name="Обычный 2 2 5 2 10 4" xfId="24245"/>
    <cellStyle name="Обычный 2 2 5 2 11" xfId="24246"/>
    <cellStyle name="Обычный 2 2 5 2 11 2" xfId="24247"/>
    <cellStyle name="Обычный 2 2 5 2 11 2 2" xfId="24248"/>
    <cellStyle name="Обычный 2 2 5 2 11 3" xfId="24249"/>
    <cellStyle name="Обычный 2 2 5 2 12" xfId="24250"/>
    <cellStyle name="Обычный 2 2 5 2 12 2" xfId="24251"/>
    <cellStyle name="Обычный 2 2 5 2 13" xfId="24252"/>
    <cellStyle name="Обычный 2 2 5 2 2" xfId="24253"/>
    <cellStyle name="Обычный 2 2 5 2 2 10" xfId="24254"/>
    <cellStyle name="Обычный 2 2 5 2 2 10 2" xfId="24255"/>
    <cellStyle name="Обычный 2 2 5 2 2 11" xfId="24256"/>
    <cellStyle name="Обычный 2 2 5 2 2 2" xfId="24257"/>
    <cellStyle name="Обычный 2 2 5 2 2 2 10" xfId="24258"/>
    <cellStyle name="Обычный 2 2 5 2 2 2 2" xfId="24259"/>
    <cellStyle name="Обычный 2 2 5 2 2 2 2 2" xfId="24260"/>
    <cellStyle name="Обычный 2 2 5 2 2 2 2 2 2" xfId="24261"/>
    <cellStyle name="Обычный 2 2 5 2 2 2 2 2 2 2" xfId="24262"/>
    <cellStyle name="Обычный 2 2 5 2 2 2 2 2 2 2 2" xfId="24263"/>
    <cellStyle name="Обычный 2 2 5 2 2 2 2 2 2 2 2 2" xfId="24264"/>
    <cellStyle name="Обычный 2 2 5 2 2 2 2 2 2 2 3" xfId="24265"/>
    <cellStyle name="Обычный 2 2 5 2 2 2 2 2 2 3" xfId="24266"/>
    <cellStyle name="Обычный 2 2 5 2 2 2 2 2 2 3 2" xfId="24267"/>
    <cellStyle name="Обычный 2 2 5 2 2 2 2 2 2 4" xfId="24268"/>
    <cellStyle name="Обычный 2 2 5 2 2 2 2 2 3" xfId="24269"/>
    <cellStyle name="Обычный 2 2 5 2 2 2 2 2 3 2" xfId="24270"/>
    <cellStyle name="Обычный 2 2 5 2 2 2 2 2 3 2 2" xfId="24271"/>
    <cellStyle name="Обычный 2 2 5 2 2 2 2 2 3 3" xfId="24272"/>
    <cellStyle name="Обычный 2 2 5 2 2 2 2 2 4" xfId="24273"/>
    <cellStyle name="Обычный 2 2 5 2 2 2 2 2 4 2" xfId="24274"/>
    <cellStyle name="Обычный 2 2 5 2 2 2 2 2 5" xfId="24275"/>
    <cellStyle name="Обычный 2 2 5 2 2 2 2 3" xfId="24276"/>
    <cellStyle name="Обычный 2 2 5 2 2 2 2 3 2" xfId="24277"/>
    <cellStyle name="Обычный 2 2 5 2 2 2 2 3 2 2" xfId="24278"/>
    <cellStyle name="Обычный 2 2 5 2 2 2 2 3 2 2 2" xfId="24279"/>
    <cellStyle name="Обычный 2 2 5 2 2 2 2 3 2 3" xfId="24280"/>
    <cellStyle name="Обычный 2 2 5 2 2 2 2 3 3" xfId="24281"/>
    <cellStyle name="Обычный 2 2 5 2 2 2 2 3 3 2" xfId="24282"/>
    <cellStyle name="Обычный 2 2 5 2 2 2 2 3 4" xfId="24283"/>
    <cellStyle name="Обычный 2 2 5 2 2 2 2 4" xfId="24284"/>
    <cellStyle name="Обычный 2 2 5 2 2 2 2 4 2" xfId="24285"/>
    <cellStyle name="Обычный 2 2 5 2 2 2 2 4 2 2" xfId="24286"/>
    <cellStyle name="Обычный 2 2 5 2 2 2 2 4 3" xfId="24287"/>
    <cellStyle name="Обычный 2 2 5 2 2 2 2 5" xfId="24288"/>
    <cellStyle name="Обычный 2 2 5 2 2 2 2 5 2" xfId="24289"/>
    <cellStyle name="Обычный 2 2 5 2 2 2 2 6" xfId="24290"/>
    <cellStyle name="Обычный 2 2 5 2 2 2 3" xfId="24291"/>
    <cellStyle name="Обычный 2 2 5 2 2 2 3 2" xfId="24292"/>
    <cellStyle name="Обычный 2 2 5 2 2 2 3 2 2" xfId="24293"/>
    <cellStyle name="Обычный 2 2 5 2 2 2 3 2 2 2" xfId="24294"/>
    <cellStyle name="Обычный 2 2 5 2 2 2 3 2 2 2 2" xfId="24295"/>
    <cellStyle name="Обычный 2 2 5 2 2 2 3 2 2 2 2 2" xfId="24296"/>
    <cellStyle name="Обычный 2 2 5 2 2 2 3 2 2 2 3" xfId="24297"/>
    <cellStyle name="Обычный 2 2 5 2 2 2 3 2 2 3" xfId="24298"/>
    <cellStyle name="Обычный 2 2 5 2 2 2 3 2 2 3 2" xfId="24299"/>
    <cellStyle name="Обычный 2 2 5 2 2 2 3 2 2 4" xfId="24300"/>
    <cellStyle name="Обычный 2 2 5 2 2 2 3 2 3" xfId="24301"/>
    <cellStyle name="Обычный 2 2 5 2 2 2 3 2 3 2" xfId="24302"/>
    <cellStyle name="Обычный 2 2 5 2 2 2 3 2 3 2 2" xfId="24303"/>
    <cellStyle name="Обычный 2 2 5 2 2 2 3 2 3 3" xfId="24304"/>
    <cellStyle name="Обычный 2 2 5 2 2 2 3 2 4" xfId="24305"/>
    <cellStyle name="Обычный 2 2 5 2 2 2 3 2 4 2" xfId="24306"/>
    <cellStyle name="Обычный 2 2 5 2 2 2 3 2 5" xfId="24307"/>
    <cellStyle name="Обычный 2 2 5 2 2 2 3 3" xfId="24308"/>
    <cellStyle name="Обычный 2 2 5 2 2 2 3 3 2" xfId="24309"/>
    <cellStyle name="Обычный 2 2 5 2 2 2 3 3 2 2" xfId="24310"/>
    <cellStyle name="Обычный 2 2 5 2 2 2 3 3 2 2 2" xfId="24311"/>
    <cellStyle name="Обычный 2 2 5 2 2 2 3 3 2 3" xfId="24312"/>
    <cellStyle name="Обычный 2 2 5 2 2 2 3 3 3" xfId="24313"/>
    <cellStyle name="Обычный 2 2 5 2 2 2 3 3 3 2" xfId="24314"/>
    <cellStyle name="Обычный 2 2 5 2 2 2 3 3 4" xfId="24315"/>
    <cellStyle name="Обычный 2 2 5 2 2 2 3 4" xfId="24316"/>
    <cellStyle name="Обычный 2 2 5 2 2 2 3 4 2" xfId="24317"/>
    <cellStyle name="Обычный 2 2 5 2 2 2 3 4 2 2" xfId="24318"/>
    <cellStyle name="Обычный 2 2 5 2 2 2 3 4 3" xfId="24319"/>
    <cellStyle name="Обычный 2 2 5 2 2 2 3 5" xfId="24320"/>
    <cellStyle name="Обычный 2 2 5 2 2 2 3 5 2" xfId="24321"/>
    <cellStyle name="Обычный 2 2 5 2 2 2 3 6" xfId="24322"/>
    <cellStyle name="Обычный 2 2 5 2 2 2 4" xfId="24323"/>
    <cellStyle name="Обычный 2 2 5 2 2 2 4 2" xfId="24324"/>
    <cellStyle name="Обычный 2 2 5 2 2 2 4 2 2" xfId="24325"/>
    <cellStyle name="Обычный 2 2 5 2 2 2 4 2 2 2" xfId="24326"/>
    <cellStyle name="Обычный 2 2 5 2 2 2 4 2 2 2 2" xfId="24327"/>
    <cellStyle name="Обычный 2 2 5 2 2 2 4 2 2 2 2 2" xfId="24328"/>
    <cellStyle name="Обычный 2 2 5 2 2 2 4 2 2 2 3" xfId="24329"/>
    <cellStyle name="Обычный 2 2 5 2 2 2 4 2 2 3" xfId="24330"/>
    <cellStyle name="Обычный 2 2 5 2 2 2 4 2 2 3 2" xfId="24331"/>
    <cellStyle name="Обычный 2 2 5 2 2 2 4 2 2 4" xfId="24332"/>
    <cellStyle name="Обычный 2 2 5 2 2 2 4 2 3" xfId="24333"/>
    <cellStyle name="Обычный 2 2 5 2 2 2 4 2 3 2" xfId="24334"/>
    <cellStyle name="Обычный 2 2 5 2 2 2 4 2 3 2 2" xfId="24335"/>
    <cellStyle name="Обычный 2 2 5 2 2 2 4 2 3 3" xfId="24336"/>
    <cellStyle name="Обычный 2 2 5 2 2 2 4 2 4" xfId="24337"/>
    <cellStyle name="Обычный 2 2 5 2 2 2 4 2 4 2" xfId="24338"/>
    <cellStyle name="Обычный 2 2 5 2 2 2 4 2 5" xfId="24339"/>
    <cellStyle name="Обычный 2 2 5 2 2 2 4 3" xfId="24340"/>
    <cellStyle name="Обычный 2 2 5 2 2 2 4 3 2" xfId="24341"/>
    <cellStyle name="Обычный 2 2 5 2 2 2 4 3 2 2" xfId="24342"/>
    <cellStyle name="Обычный 2 2 5 2 2 2 4 3 2 2 2" xfId="24343"/>
    <cellStyle name="Обычный 2 2 5 2 2 2 4 3 2 3" xfId="24344"/>
    <cellStyle name="Обычный 2 2 5 2 2 2 4 3 3" xfId="24345"/>
    <cellStyle name="Обычный 2 2 5 2 2 2 4 3 3 2" xfId="24346"/>
    <cellStyle name="Обычный 2 2 5 2 2 2 4 3 4" xfId="24347"/>
    <cellStyle name="Обычный 2 2 5 2 2 2 4 4" xfId="24348"/>
    <cellStyle name="Обычный 2 2 5 2 2 2 4 4 2" xfId="24349"/>
    <cellStyle name="Обычный 2 2 5 2 2 2 4 4 2 2" xfId="24350"/>
    <cellStyle name="Обычный 2 2 5 2 2 2 4 4 3" xfId="24351"/>
    <cellStyle name="Обычный 2 2 5 2 2 2 4 5" xfId="24352"/>
    <cellStyle name="Обычный 2 2 5 2 2 2 4 5 2" xfId="24353"/>
    <cellStyle name="Обычный 2 2 5 2 2 2 4 6" xfId="24354"/>
    <cellStyle name="Обычный 2 2 5 2 2 2 5" xfId="24355"/>
    <cellStyle name="Обычный 2 2 5 2 2 2 5 2" xfId="24356"/>
    <cellStyle name="Обычный 2 2 5 2 2 2 5 2 2" xfId="24357"/>
    <cellStyle name="Обычный 2 2 5 2 2 2 5 2 2 2" xfId="24358"/>
    <cellStyle name="Обычный 2 2 5 2 2 2 5 2 2 2 2" xfId="24359"/>
    <cellStyle name="Обычный 2 2 5 2 2 2 5 2 2 2 2 2" xfId="24360"/>
    <cellStyle name="Обычный 2 2 5 2 2 2 5 2 2 2 3" xfId="24361"/>
    <cellStyle name="Обычный 2 2 5 2 2 2 5 2 2 3" xfId="24362"/>
    <cellStyle name="Обычный 2 2 5 2 2 2 5 2 2 3 2" xfId="24363"/>
    <cellStyle name="Обычный 2 2 5 2 2 2 5 2 2 4" xfId="24364"/>
    <cellStyle name="Обычный 2 2 5 2 2 2 5 2 3" xfId="24365"/>
    <cellStyle name="Обычный 2 2 5 2 2 2 5 2 3 2" xfId="24366"/>
    <cellStyle name="Обычный 2 2 5 2 2 2 5 2 3 2 2" xfId="24367"/>
    <cellStyle name="Обычный 2 2 5 2 2 2 5 2 3 3" xfId="24368"/>
    <cellStyle name="Обычный 2 2 5 2 2 2 5 2 4" xfId="24369"/>
    <cellStyle name="Обычный 2 2 5 2 2 2 5 2 4 2" xfId="24370"/>
    <cellStyle name="Обычный 2 2 5 2 2 2 5 2 5" xfId="24371"/>
    <cellStyle name="Обычный 2 2 5 2 2 2 5 3" xfId="24372"/>
    <cellStyle name="Обычный 2 2 5 2 2 2 5 3 2" xfId="24373"/>
    <cellStyle name="Обычный 2 2 5 2 2 2 5 3 2 2" xfId="24374"/>
    <cellStyle name="Обычный 2 2 5 2 2 2 5 3 2 2 2" xfId="24375"/>
    <cellStyle name="Обычный 2 2 5 2 2 2 5 3 2 3" xfId="24376"/>
    <cellStyle name="Обычный 2 2 5 2 2 2 5 3 3" xfId="24377"/>
    <cellStyle name="Обычный 2 2 5 2 2 2 5 3 3 2" xfId="24378"/>
    <cellStyle name="Обычный 2 2 5 2 2 2 5 3 4" xfId="24379"/>
    <cellStyle name="Обычный 2 2 5 2 2 2 5 4" xfId="24380"/>
    <cellStyle name="Обычный 2 2 5 2 2 2 5 4 2" xfId="24381"/>
    <cellStyle name="Обычный 2 2 5 2 2 2 5 4 2 2" xfId="24382"/>
    <cellStyle name="Обычный 2 2 5 2 2 2 5 4 3" xfId="24383"/>
    <cellStyle name="Обычный 2 2 5 2 2 2 5 5" xfId="24384"/>
    <cellStyle name="Обычный 2 2 5 2 2 2 5 5 2" xfId="24385"/>
    <cellStyle name="Обычный 2 2 5 2 2 2 5 6" xfId="24386"/>
    <cellStyle name="Обычный 2 2 5 2 2 2 6" xfId="24387"/>
    <cellStyle name="Обычный 2 2 5 2 2 2 6 2" xfId="24388"/>
    <cellStyle name="Обычный 2 2 5 2 2 2 6 2 2" xfId="24389"/>
    <cellStyle name="Обычный 2 2 5 2 2 2 6 2 2 2" xfId="24390"/>
    <cellStyle name="Обычный 2 2 5 2 2 2 6 2 2 2 2" xfId="24391"/>
    <cellStyle name="Обычный 2 2 5 2 2 2 6 2 2 3" xfId="24392"/>
    <cellStyle name="Обычный 2 2 5 2 2 2 6 2 3" xfId="24393"/>
    <cellStyle name="Обычный 2 2 5 2 2 2 6 2 3 2" xfId="24394"/>
    <cellStyle name="Обычный 2 2 5 2 2 2 6 2 4" xfId="24395"/>
    <cellStyle name="Обычный 2 2 5 2 2 2 6 3" xfId="24396"/>
    <cellStyle name="Обычный 2 2 5 2 2 2 6 3 2" xfId="24397"/>
    <cellStyle name="Обычный 2 2 5 2 2 2 6 3 2 2" xfId="24398"/>
    <cellStyle name="Обычный 2 2 5 2 2 2 6 3 3" xfId="24399"/>
    <cellStyle name="Обычный 2 2 5 2 2 2 6 4" xfId="24400"/>
    <cellStyle name="Обычный 2 2 5 2 2 2 6 4 2" xfId="24401"/>
    <cellStyle name="Обычный 2 2 5 2 2 2 6 5" xfId="24402"/>
    <cellStyle name="Обычный 2 2 5 2 2 2 7" xfId="24403"/>
    <cellStyle name="Обычный 2 2 5 2 2 2 7 2" xfId="24404"/>
    <cellStyle name="Обычный 2 2 5 2 2 2 7 2 2" xfId="24405"/>
    <cellStyle name="Обычный 2 2 5 2 2 2 7 2 2 2" xfId="24406"/>
    <cellStyle name="Обычный 2 2 5 2 2 2 7 2 3" xfId="24407"/>
    <cellStyle name="Обычный 2 2 5 2 2 2 7 3" xfId="24408"/>
    <cellStyle name="Обычный 2 2 5 2 2 2 7 3 2" xfId="24409"/>
    <cellStyle name="Обычный 2 2 5 2 2 2 7 4" xfId="24410"/>
    <cellStyle name="Обычный 2 2 5 2 2 2 8" xfId="24411"/>
    <cellStyle name="Обычный 2 2 5 2 2 2 8 2" xfId="24412"/>
    <cellStyle name="Обычный 2 2 5 2 2 2 8 2 2" xfId="24413"/>
    <cellStyle name="Обычный 2 2 5 2 2 2 8 3" xfId="24414"/>
    <cellStyle name="Обычный 2 2 5 2 2 2 9" xfId="24415"/>
    <cellStyle name="Обычный 2 2 5 2 2 2 9 2" xfId="24416"/>
    <cellStyle name="Обычный 2 2 5 2 2 3" xfId="24417"/>
    <cellStyle name="Обычный 2 2 5 2 2 3 2" xfId="24418"/>
    <cellStyle name="Обычный 2 2 5 2 2 3 2 2" xfId="24419"/>
    <cellStyle name="Обычный 2 2 5 2 2 3 2 2 2" xfId="24420"/>
    <cellStyle name="Обычный 2 2 5 2 2 3 2 2 2 2" xfId="24421"/>
    <cellStyle name="Обычный 2 2 5 2 2 3 2 2 2 2 2" xfId="24422"/>
    <cellStyle name="Обычный 2 2 5 2 2 3 2 2 2 3" xfId="24423"/>
    <cellStyle name="Обычный 2 2 5 2 2 3 2 2 3" xfId="24424"/>
    <cellStyle name="Обычный 2 2 5 2 2 3 2 2 3 2" xfId="24425"/>
    <cellStyle name="Обычный 2 2 5 2 2 3 2 2 4" xfId="24426"/>
    <cellStyle name="Обычный 2 2 5 2 2 3 2 3" xfId="24427"/>
    <cellStyle name="Обычный 2 2 5 2 2 3 2 3 2" xfId="24428"/>
    <cellStyle name="Обычный 2 2 5 2 2 3 2 3 2 2" xfId="24429"/>
    <cellStyle name="Обычный 2 2 5 2 2 3 2 3 3" xfId="24430"/>
    <cellStyle name="Обычный 2 2 5 2 2 3 2 4" xfId="24431"/>
    <cellStyle name="Обычный 2 2 5 2 2 3 2 4 2" xfId="24432"/>
    <cellStyle name="Обычный 2 2 5 2 2 3 2 5" xfId="24433"/>
    <cellStyle name="Обычный 2 2 5 2 2 3 3" xfId="24434"/>
    <cellStyle name="Обычный 2 2 5 2 2 3 3 2" xfId="24435"/>
    <cellStyle name="Обычный 2 2 5 2 2 3 3 2 2" xfId="24436"/>
    <cellStyle name="Обычный 2 2 5 2 2 3 3 2 2 2" xfId="24437"/>
    <cellStyle name="Обычный 2 2 5 2 2 3 3 2 3" xfId="24438"/>
    <cellStyle name="Обычный 2 2 5 2 2 3 3 3" xfId="24439"/>
    <cellStyle name="Обычный 2 2 5 2 2 3 3 3 2" xfId="24440"/>
    <cellStyle name="Обычный 2 2 5 2 2 3 3 4" xfId="24441"/>
    <cellStyle name="Обычный 2 2 5 2 2 3 4" xfId="24442"/>
    <cellStyle name="Обычный 2 2 5 2 2 3 4 2" xfId="24443"/>
    <cellStyle name="Обычный 2 2 5 2 2 3 4 2 2" xfId="24444"/>
    <cellStyle name="Обычный 2 2 5 2 2 3 4 3" xfId="24445"/>
    <cellStyle name="Обычный 2 2 5 2 2 3 5" xfId="24446"/>
    <cellStyle name="Обычный 2 2 5 2 2 3 5 2" xfId="24447"/>
    <cellStyle name="Обычный 2 2 5 2 2 3 6" xfId="24448"/>
    <cellStyle name="Обычный 2 2 5 2 2 4" xfId="24449"/>
    <cellStyle name="Обычный 2 2 5 2 2 4 2" xfId="24450"/>
    <cellStyle name="Обычный 2 2 5 2 2 4 2 2" xfId="24451"/>
    <cellStyle name="Обычный 2 2 5 2 2 4 2 2 2" xfId="24452"/>
    <cellStyle name="Обычный 2 2 5 2 2 4 2 2 2 2" xfId="24453"/>
    <cellStyle name="Обычный 2 2 5 2 2 4 2 2 2 2 2" xfId="24454"/>
    <cellStyle name="Обычный 2 2 5 2 2 4 2 2 2 3" xfId="24455"/>
    <cellStyle name="Обычный 2 2 5 2 2 4 2 2 3" xfId="24456"/>
    <cellStyle name="Обычный 2 2 5 2 2 4 2 2 3 2" xfId="24457"/>
    <cellStyle name="Обычный 2 2 5 2 2 4 2 2 4" xfId="24458"/>
    <cellStyle name="Обычный 2 2 5 2 2 4 2 3" xfId="24459"/>
    <cellStyle name="Обычный 2 2 5 2 2 4 2 3 2" xfId="24460"/>
    <cellStyle name="Обычный 2 2 5 2 2 4 2 3 2 2" xfId="24461"/>
    <cellStyle name="Обычный 2 2 5 2 2 4 2 3 3" xfId="24462"/>
    <cellStyle name="Обычный 2 2 5 2 2 4 2 4" xfId="24463"/>
    <cellStyle name="Обычный 2 2 5 2 2 4 2 4 2" xfId="24464"/>
    <cellStyle name="Обычный 2 2 5 2 2 4 2 5" xfId="24465"/>
    <cellStyle name="Обычный 2 2 5 2 2 4 3" xfId="24466"/>
    <cellStyle name="Обычный 2 2 5 2 2 4 3 2" xfId="24467"/>
    <cellStyle name="Обычный 2 2 5 2 2 4 3 2 2" xfId="24468"/>
    <cellStyle name="Обычный 2 2 5 2 2 4 3 2 2 2" xfId="24469"/>
    <cellStyle name="Обычный 2 2 5 2 2 4 3 2 3" xfId="24470"/>
    <cellStyle name="Обычный 2 2 5 2 2 4 3 3" xfId="24471"/>
    <cellStyle name="Обычный 2 2 5 2 2 4 3 3 2" xfId="24472"/>
    <cellStyle name="Обычный 2 2 5 2 2 4 3 4" xfId="24473"/>
    <cellStyle name="Обычный 2 2 5 2 2 4 4" xfId="24474"/>
    <cellStyle name="Обычный 2 2 5 2 2 4 4 2" xfId="24475"/>
    <cellStyle name="Обычный 2 2 5 2 2 4 4 2 2" xfId="24476"/>
    <cellStyle name="Обычный 2 2 5 2 2 4 4 3" xfId="24477"/>
    <cellStyle name="Обычный 2 2 5 2 2 4 5" xfId="24478"/>
    <cellStyle name="Обычный 2 2 5 2 2 4 5 2" xfId="24479"/>
    <cellStyle name="Обычный 2 2 5 2 2 4 6" xfId="24480"/>
    <cellStyle name="Обычный 2 2 5 2 2 5" xfId="24481"/>
    <cellStyle name="Обычный 2 2 5 2 2 5 2" xfId="24482"/>
    <cellStyle name="Обычный 2 2 5 2 2 5 2 2" xfId="24483"/>
    <cellStyle name="Обычный 2 2 5 2 2 5 2 2 2" xfId="24484"/>
    <cellStyle name="Обычный 2 2 5 2 2 5 2 2 2 2" xfId="24485"/>
    <cellStyle name="Обычный 2 2 5 2 2 5 2 2 2 2 2" xfId="24486"/>
    <cellStyle name="Обычный 2 2 5 2 2 5 2 2 2 3" xfId="24487"/>
    <cellStyle name="Обычный 2 2 5 2 2 5 2 2 3" xfId="24488"/>
    <cellStyle name="Обычный 2 2 5 2 2 5 2 2 3 2" xfId="24489"/>
    <cellStyle name="Обычный 2 2 5 2 2 5 2 2 4" xfId="24490"/>
    <cellStyle name="Обычный 2 2 5 2 2 5 2 3" xfId="24491"/>
    <cellStyle name="Обычный 2 2 5 2 2 5 2 3 2" xfId="24492"/>
    <cellStyle name="Обычный 2 2 5 2 2 5 2 3 2 2" xfId="24493"/>
    <cellStyle name="Обычный 2 2 5 2 2 5 2 3 3" xfId="24494"/>
    <cellStyle name="Обычный 2 2 5 2 2 5 2 4" xfId="24495"/>
    <cellStyle name="Обычный 2 2 5 2 2 5 2 4 2" xfId="24496"/>
    <cellStyle name="Обычный 2 2 5 2 2 5 2 5" xfId="24497"/>
    <cellStyle name="Обычный 2 2 5 2 2 5 3" xfId="24498"/>
    <cellStyle name="Обычный 2 2 5 2 2 5 3 2" xfId="24499"/>
    <cellStyle name="Обычный 2 2 5 2 2 5 3 2 2" xfId="24500"/>
    <cellStyle name="Обычный 2 2 5 2 2 5 3 2 2 2" xfId="24501"/>
    <cellStyle name="Обычный 2 2 5 2 2 5 3 2 3" xfId="24502"/>
    <cellStyle name="Обычный 2 2 5 2 2 5 3 3" xfId="24503"/>
    <cellStyle name="Обычный 2 2 5 2 2 5 3 3 2" xfId="24504"/>
    <cellStyle name="Обычный 2 2 5 2 2 5 3 4" xfId="24505"/>
    <cellStyle name="Обычный 2 2 5 2 2 5 4" xfId="24506"/>
    <cellStyle name="Обычный 2 2 5 2 2 5 4 2" xfId="24507"/>
    <cellStyle name="Обычный 2 2 5 2 2 5 4 2 2" xfId="24508"/>
    <cellStyle name="Обычный 2 2 5 2 2 5 4 3" xfId="24509"/>
    <cellStyle name="Обычный 2 2 5 2 2 5 5" xfId="24510"/>
    <cellStyle name="Обычный 2 2 5 2 2 5 5 2" xfId="24511"/>
    <cellStyle name="Обычный 2 2 5 2 2 5 6" xfId="24512"/>
    <cellStyle name="Обычный 2 2 5 2 2 6" xfId="24513"/>
    <cellStyle name="Обычный 2 2 5 2 2 6 2" xfId="24514"/>
    <cellStyle name="Обычный 2 2 5 2 2 6 2 2" xfId="24515"/>
    <cellStyle name="Обычный 2 2 5 2 2 6 2 2 2" xfId="24516"/>
    <cellStyle name="Обычный 2 2 5 2 2 6 2 2 2 2" xfId="24517"/>
    <cellStyle name="Обычный 2 2 5 2 2 6 2 2 2 2 2" xfId="24518"/>
    <cellStyle name="Обычный 2 2 5 2 2 6 2 2 2 3" xfId="24519"/>
    <cellStyle name="Обычный 2 2 5 2 2 6 2 2 3" xfId="24520"/>
    <cellStyle name="Обычный 2 2 5 2 2 6 2 2 3 2" xfId="24521"/>
    <cellStyle name="Обычный 2 2 5 2 2 6 2 2 4" xfId="24522"/>
    <cellStyle name="Обычный 2 2 5 2 2 6 2 3" xfId="24523"/>
    <cellStyle name="Обычный 2 2 5 2 2 6 2 3 2" xfId="24524"/>
    <cellStyle name="Обычный 2 2 5 2 2 6 2 3 2 2" xfId="24525"/>
    <cellStyle name="Обычный 2 2 5 2 2 6 2 3 3" xfId="24526"/>
    <cellStyle name="Обычный 2 2 5 2 2 6 2 4" xfId="24527"/>
    <cellStyle name="Обычный 2 2 5 2 2 6 2 4 2" xfId="24528"/>
    <cellStyle name="Обычный 2 2 5 2 2 6 2 5" xfId="24529"/>
    <cellStyle name="Обычный 2 2 5 2 2 6 3" xfId="24530"/>
    <cellStyle name="Обычный 2 2 5 2 2 6 3 2" xfId="24531"/>
    <cellStyle name="Обычный 2 2 5 2 2 6 3 2 2" xfId="24532"/>
    <cellStyle name="Обычный 2 2 5 2 2 6 3 2 2 2" xfId="24533"/>
    <cellStyle name="Обычный 2 2 5 2 2 6 3 2 3" xfId="24534"/>
    <cellStyle name="Обычный 2 2 5 2 2 6 3 3" xfId="24535"/>
    <cellStyle name="Обычный 2 2 5 2 2 6 3 3 2" xfId="24536"/>
    <cellStyle name="Обычный 2 2 5 2 2 6 3 4" xfId="24537"/>
    <cellStyle name="Обычный 2 2 5 2 2 6 4" xfId="24538"/>
    <cellStyle name="Обычный 2 2 5 2 2 6 4 2" xfId="24539"/>
    <cellStyle name="Обычный 2 2 5 2 2 6 4 2 2" xfId="24540"/>
    <cellStyle name="Обычный 2 2 5 2 2 6 4 3" xfId="24541"/>
    <cellStyle name="Обычный 2 2 5 2 2 6 5" xfId="24542"/>
    <cellStyle name="Обычный 2 2 5 2 2 6 5 2" xfId="24543"/>
    <cellStyle name="Обычный 2 2 5 2 2 6 6" xfId="24544"/>
    <cellStyle name="Обычный 2 2 5 2 2 7" xfId="24545"/>
    <cellStyle name="Обычный 2 2 5 2 2 7 2" xfId="24546"/>
    <cellStyle name="Обычный 2 2 5 2 2 7 2 2" xfId="24547"/>
    <cellStyle name="Обычный 2 2 5 2 2 7 2 2 2" xfId="24548"/>
    <cellStyle name="Обычный 2 2 5 2 2 7 2 2 2 2" xfId="24549"/>
    <cellStyle name="Обычный 2 2 5 2 2 7 2 2 3" xfId="24550"/>
    <cellStyle name="Обычный 2 2 5 2 2 7 2 3" xfId="24551"/>
    <cellStyle name="Обычный 2 2 5 2 2 7 2 3 2" xfId="24552"/>
    <cellStyle name="Обычный 2 2 5 2 2 7 2 4" xfId="24553"/>
    <cellStyle name="Обычный 2 2 5 2 2 7 3" xfId="24554"/>
    <cellStyle name="Обычный 2 2 5 2 2 7 3 2" xfId="24555"/>
    <cellStyle name="Обычный 2 2 5 2 2 7 3 2 2" xfId="24556"/>
    <cellStyle name="Обычный 2 2 5 2 2 7 3 3" xfId="24557"/>
    <cellStyle name="Обычный 2 2 5 2 2 7 4" xfId="24558"/>
    <cellStyle name="Обычный 2 2 5 2 2 7 4 2" xfId="24559"/>
    <cellStyle name="Обычный 2 2 5 2 2 7 5" xfId="24560"/>
    <cellStyle name="Обычный 2 2 5 2 2 8" xfId="24561"/>
    <cellStyle name="Обычный 2 2 5 2 2 8 2" xfId="24562"/>
    <cellStyle name="Обычный 2 2 5 2 2 8 2 2" xfId="24563"/>
    <cellStyle name="Обычный 2 2 5 2 2 8 2 2 2" xfId="24564"/>
    <cellStyle name="Обычный 2 2 5 2 2 8 2 3" xfId="24565"/>
    <cellStyle name="Обычный 2 2 5 2 2 8 3" xfId="24566"/>
    <cellStyle name="Обычный 2 2 5 2 2 8 3 2" xfId="24567"/>
    <cellStyle name="Обычный 2 2 5 2 2 8 4" xfId="24568"/>
    <cellStyle name="Обычный 2 2 5 2 2 9" xfId="24569"/>
    <cellStyle name="Обычный 2 2 5 2 2 9 2" xfId="24570"/>
    <cellStyle name="Обычный 2 2 5 2 2 9 2 2" xfId="24571"/>
    <cellStyle name="Обычный 2 2 5 2 2 9 3" xfId="24572"/>
    <cellStyle name="Обычный 2 2 5 2 3" xfId="24573"/>
    <cellStyle name="Обычный 2 2 5 2 3 10" xfId="24574"/>
    <cellStyle name="Обычный 2 2 5 2 3 2" xfId="24575"/>
    <cellStyle name="Обычный 2 2 5 2 3 2 2" xfId="24576"/>
    <cellStyle name="Обычный 2 2 5 2 3 2 2 2" xfId="24577"/>
    <cellStyle name="Обычный 2 2 5 2 3 2 2 2 2" xfId="24578"/>
    <cellStyle name="Обычный 2 2 5 2 3 2 2 2 2 2" xfId="24579"/>
    <cellStyle name="Обычный 2 2 5 2 3 2 2 2 2 2 2" xfId="24580"/>
    <cellStyle name="Обычный 2 2 5 2 3 2 2 2 2 3" xfId="24581"/>
    <cellStyle name="Обычный 2 2 5 2 3 2 2 2 3" xfId="24582"/>
    <cellStyle name="Обычный 2 2 5 2 3 2 2 2 3 2" xfId="24583"/>
    <cellStyle name="Обычный 2 2 5 2 3 2 2 2 4" xfId="24584"/>
    <cellStyle name="Обычный 2 2 5 2 3 2 2 3" xfId="24585"/>
    <cellStyle name="Обычный 2 2 5 2 3 2 2 3 2" xfId="24586"/>
    <cellStyle name="Обычный 2 2 5 2 3 2 2 3 2 2" xfId="24587"/>
    <cellStyle name="Обычный 2 2 5 2 3 2 2 3 3" xfId="24588"/>
    <cellStyle name="Обычный 2 2 5 2 3 2 2 4" xfId="24589"/>
    <cellStyle name="Обычный 2 2 5 2 3 2 2 4 2" xfId="24590"/>
    <cellStyle name="Обычный 2 2 5 2 3 2 2 5" xfId="24591"/>
    <cellStyle name="Обычный 2 2 5 2 3 2 3" xfId="24592"/>
    <cellStyle name="Обычный 2 2 5 2 3 2 3 2" xfId="24593"/>
    <cellStyle name="Обычный 2 2 5 2 3 2 3 2 2" xfId="24594"/>
    <cellStyle name="Обычный 2 2 5 2 3 2 3 2 2 2" xfId="24595"/>
    <cellStyle name="Обычный 2 2 5 2 3 2 3 2 3" xfId="24596"/>
    <cellStyle name="Обычный 2 2 5 2 3 2 3 3" xfId="24597"/>
    <cellStyle name="Обычный 2 2 5 2 3 2 3 3 2" xfId="24598"/>
    <cellStyle name="Обычный 2 2 5 2 3 2 3 4" xfId="24599"/>
    <cellStyle name="Обычный 2 2 5 2 3 2 4" xfId="24600"/>
    <cellStyle name="Обычный 2 2 5 2 3 2 4 2" xfId="24601"/>
    <cellStyle name="Обычный 2 2 5 2 3 2 4 2 2" xfId="24602"/>
    <cellStyle name="Обычный 2 2 5 2 3 2 4 3" xfId="24603"/>
    <cellStyle name="Обычный 2 2 5 2 3 2 5" xfId="24604"/>
    <cellStyle name="Обычный 2 2 5 2 3 2 5 2" xfId="24605"/>
    <cellStyle name="Обычный 2 2 5 2 3 2 6" xfId="24606"/>
    <cellStyle name="Обычный 2 2 5 2 3 3" xfId="24607"/>
    <cellStyle name="Обычный 2 2 5 2 3 3 2" xfId="24608"/>
    <cellStyle name="Обычный 2 2 5 2 3 3 2 2" xfId="24609"/>
    <cellStyle name="Обычный 2 2 5 2 3 3 2 2 2" xfId="24610"/>
    <cellStyle name="Обычный 2 2 5 2 3 3 2 2 2 2" xfId="24611"/>
    <cellStyle name="Обычный 2 2 5 2 3 3 2 2 2 2 2" xfId="24612"/>
    <cellStyle name="Обычный 2 2 5 2 3 3 2 2 2 3" xfId="24613"/>
    <cellStyle name="Обычный 2 2 5 2 3 3 2 2 3" xfId="24614"/>
    <cellStyle name="Обычный 2 2 5 2 3 3 2 2 3 2" xfId="24615"/>
    <cellStyle name="Обычный 2 2 5 2 3 3 2 2 4" xfId="24616"/>
    <cellStyle name="Обычный 2 2 5 2 3 3 2 3" xfId="24617"/>
    <cellStyle name="Обычный 2 2 5 2 3 3 2 3 2" xfId="24618"/>
    <cellStyle name="Обычный 2 2 5 2 3 3 2 3 2 2" xfId="24619"/>
    <cellStyle name="Обычный 2 2 5 2 3 3 2 3 3" xfId="24620"/>
    <cellStyle name="Обычный 2 2 5 2 3 3 2 4" xfId="24621"/>
    <cellStyle name="Обычный 2 2 5 2 3 3 2 4 2" xfId="24622"/>
    <cellStyle name="Обычный 2 2 5 2 3 3 2 5" xfId="24623"/>
    <cellStyle name="Обычный 2 2 5 2 3 3 3" xfId="24624"/>
    <cellStyle name="Обычный 2 2 5 2 3 3 3 2" xfId="24625"/>
    <cellStyle name="Обычный 2 2 5 2 3 3 3 2 2" xfId="24626"/>
    <cellStyle name="Обычный 2 2 5 2 3 3 3 2 2 2" xfId="24627"/>
    <cellStyle name="Обычный 2 2 5 2 3 3 3 2 3" xfId="24628"/>
    <cellStyle name="Обычный 2 2 5 2 3 3 3 3" xfId="24629"/>
    <cellStyle name="Обычный 2 2 5 2 3 3 3 3 2" xfId="24630"/>
    <cellStyle name="Обычный 2 2 5 2 3 3 3 4" xfId="24631"/>
    <cellStyle name="Обычный 2 2 5 2 3 3 4" xfId="24632"/>
    <cellStyle name="Обычный 2 2 5 2 3 3 4 2" xfId="24633"/>
    <cellStyle name="Обычный 2 2 5 2 3 3 4 2 2" xfId="24634"/>
    <cellStyle name="Обычный 2 2 5 2 3 3 4 3" xfId="24635"/>
    <cellStyle name="Обычный 2 2 5 2 3 3 5" xfId="24636"/>
    <cellStyle name="Обычный 2 2 5 2 3 3 5 2" xfId="24637"/>
    <cellStyle name="Обычный 2 2 5 2 3 3 6" xfId="24638"/>
    <cellStyle name="Обычный 2 2 5 2 3 4" xfId="24639"/>
    <cellStyle name="Обычный 2 2 5 2 3 4 2" xfId="24640"/>
    <cellStyle name="Обычный 2 2 5 2 3 4 2 2" xfId="24641"/>
    <cellStyle name="Обычный 2 2 5 2 3 4 2 2 2" xfId="24642"/>
    <cellStyle name="Обычный 2 2 5 2 3 4 2 2 2 2" xfId="24643"/>
    <cellStyle name="Обычный 2 2 5 2 3 4 2 2 2 2 2" xfId="24644"/>
    <cellStyle name="Обычный 2 2 5 2 3 4 2 2 2 3" xfId="24645"/>
    <cellStyle name="Обычный 2 2 5 2 3 4 2 2 3" xfId="24646"/>
    <cellStyle name="Обычный 2 2 5 2 3 4 2 2 3 2" xfId="24647"/>
    <cellStyle name="Обычный 2 2 5 2 3 4 2 2 4" xfId="24648"/>
    <cellStyle name="Обычный 2 2 5 2 3 4 2 3" xfId="24649"/>
    <cellStyle name="Обычный 2 2 5 2 3 4 2 3 2" xfId="24650"/>
    <cellStyle name="Обычный 2 2 5 2 3 4 2 3 2 2" xfId="24651"/>
    <cellStyle name="Обычный 2 2 5 2 3 4 2 3 3" xfId="24652"/>
    <cellStyle name="Обычный 2 2 5 2 3 4 2 4" xfId="24653"/>
    <cellStyle name="Обычный 2 2 5 2 3 4 2 4 2" xfId="24654"/>
    <cellStyle name="Обычный 2 2 5 2 3 4 2 5" xfId="24655"/>
    <cellStyle name="Обычный 2 2 5 2 3 4 3" xfId="24656"/>
    <cellStyle name="Обычный 2 2 5 2 3 4 3 2" xfId="24657"/>
    <cellStyle name="Обычный 2 2 5 2 3 4 3 2 2" xfId="24658"/>
    <cellStyle name="Обычный 2 2 5 2 3 4 3 2 2 2" xfId="24659"/>
    <cellStyle name="Обычный 2 2 5 2 3 4 3 2 3" xfId="24660"/>
    <cellStyle name="Обычный 2 2 5 2 3 4 3 3" xfId="24661"/>
    <cellStyle name="Обычный 2 2 5 2 3 4 3 3 2" xfId="24662"/>
    <cellStyle name="Обычный 2 2 5 2 3 4 3 4" xfId="24663"/>
    <cellStyle name="Обычный 2 2 5 2 3 4 4" xfId="24664"/>
    <cellStyle name="Обычный 2 2 5 2 3 4 4 2" xfId="24665"/>
    <cellStyle name="Обычный 2 2 5 2 3 4 4 2 2" xfId="24666"/>
    <cellStyle name="Обычный 2 2 5 2 3 4 4 3" xfId="24667"/>
    <cellStyle name="Обычный 2 2 5 2 3 4 5" xfId="24668"/>
    <cellStyle name="Обычный 2 2 5 2 3 4 5 2" xfId="24669"/>
    <cellStyle name="Обычный 2 2 5 2 3 4 6" xfId="24670"/>
    <cellStyle name="Обычный 2 2 5 2 3 5" xfId="24671"/>
    <cellStyle name="Обычный 2 2 5 2 3 5 2" xfId="24672"/>
    <cellStyle name="Обычный 2 2 5 2 3 5 2 2" xfId="24673"/>
    <cellStyle name="Обычный 2 2 5 2 3 5 2 2 2" xfId="24674"/>
    <cellStyle name="Обычный 2 2 5 2 3 5 2 2 2 2" xfId="24675"/>
    <cellStyle name="Обычный 2 2 5 2 3 5 2 2 2 2 2" xfId="24676"/>
    <cellStyle name="Обычный 2 2 5 2 3 5 2 2 2 3" xfId="24677"/>
    <cellStyle name="Обычный 2 2 5 2 3 5 2 2 3" xfId="24678"/>
    <cellStyle name="Обычный 2 2 5 2 3 5 2 2 3 2" xfId="24679"/>
    <cellStyle name="Обычный 2 2 5 2 3 5 2 2 4" xfId="24680"/>
    <cellStyle name="Обычный 2 2 5 2 3 5 2 3" xfId="24681"/>
    <cellStyle name="Обычный 2 2 5 2 3 5 2 3 2" xfId="24682"/>
    <cellStyle name="Обычный 2 2 5 2 3 5 2 3 2 2" xfId="24683"/>
    <cellStyle name="Обычный 2 2 5 2 3 5 2 3 3" xfId="24684"/>
    <cellStyle name="Обычный 2 2 5 2 3 5 2 4" xfId="24685"/>
    <cellStyle name="Обычный 2 2 5 2 3 5 2 4 2" xfId="24686"/>
    <cellStyle name="Обычный 2 2 5 2 3 5 2 5" xfId="24687"/>
    <cellStyle name="Обычный 2 2 5 2 3 5 3" xfId="24688"/>
    <cellStyle name="Обычный 2 2 5 2 3 5 3 2" xfId="24689"/>
    <cellStyle name="Обычный 2 2 5 2 3 5 3 2 2" xfId="24690"/>
    <cellStyle name="Обычный 2 2 5 2 3 5 3 2 2 2" xfId="24691"/>
    <cellStyle name="Обычный 2 2 5 2 3 5 3 2 3" xfId="24692"/>
    <cellStyle name="Обычный 2 2 5 2 3 5 3 3" xfId="24693"/>
    <cellStyle name="Обычный 2 2 5 2 3 5 3 3 2" xfId="24694"/>
    <cellStyle name="Обычный 2 2 5 2 3 5 3 4" xfId="24695"/>
    <cellStyle name="Обычный 2 2 5 2 3 5 4" xfId="24696"/>
    <cellStyle name="Обычный 2 2 5 2 3 5 4 2" xfId="24697"/>
    <cellStyle name="Обычный 2 2 5 2 3 5 4 2 2" xfId="24698"/>
    <cellStyle name="Обычный 2 2 5 2 3 5 4 3" xfId="24699"/>
    <cellStyle name="Обычный 2 2 5 2 3 5 5" xfId="24700"/>
    <cellStyle name="Обычный 2 2 5 2 3 5 5 2" xfId="24701"/>
    <cellStyle name="Обычный 2 2 5 2 3 5 6" xfId="24702"/>
    <cellStyle name="Обычный 2 2 5 2 3 6" xfId="24703"/>
    <cellStyle name="Обычный 2 2 5 2 3 6 2" xfId="24704"/>
    <cellStyle name="Обычный 2 2 5 2 3 6 2 2" xfId="24705"/>
    <cellStyle name="Обычный 2 2 5 2 3 6 2 2 2" xfId="24706"/>
    <cellStyle name="Обычный 2 2 5 2 3 6 2 2 2 2" xfId="24707"/>
    <cellStyle name="Обычный 2 2 5 2 3 6 2 2 3" xfId="24708"/>
    <cellStyle name="Обычный 2 2 5 2 3 6 2 3" xfId="24709"/>
    <cellStyle name="Обычный 2 2 5 2 3 6 2 3 2" xfId="24710"/>
    <cellStyle name="Обычный 2 2 5 2 3 6 2 4" xfId="24711"/>
    <cellStyle name="Обычный 2 2 5 2 3 6 3" xfId="24712"/>
    <cellStyle name="Обычный 2 2 5 2 3 6 3 2" xfId="24713"/>
    <cellStyle name="Обычный 2 2 5 2 3 6 3 2 2" xfId="24714"/>
    <cellStyle name="Обычный 2 2 5 2 3 6 3 3" xfId="24715"/>
    <cellStyle name="Обычный 2 2 5 2 3 6 4" xfId="24716"/>
    <cellStyle name="Обычный 2 2 5 2 3 6 4 2" xfId="24717"/>
    <cellStyle name="Обычный 2 2 5 2 3 6 5" xfId="24718"/>
    <cellStyle name="Обычный 2 2 5 2 3 7" xfId="24719"/>
    <cellStyle name="Обычный 2 2 5 2 3 7 2" xfId="24720"/>
    <cellStyle name="Обычный 2 2 5 2 3 7 2 2" xfId="24721"/>
    <cellStyle name="Обычный 2 2 5 2 3 7 2 2 2" xfId="24722"/>
    <cellStyle name="Обычный 2 2 5 2 3 7 2 3" xfId="24723"/>
    <cellStyle name="Обычный 2 2 5 2 3 7 3" xfId="24724"/>
    <cellStyle name="Обычный 2 2 5 2 3 7 3 2" xfId="24725"/>
    <cellStyle name="Обычный 2 2 5 2 3 7 4" xfId="24726"/>
    <cellStyle name="Обычный 2 2 5 2 3 8" xfId="24727"/>
    <cellStyle name="Обычный 2 2 5 2 3 8 2" xfId="24728"/>
    <cellStyle name="Обычный 2 2 5 2 3 8 2 2" xfId="24729"/>
    <cellStyle name="Обычный 2 2 5 2 3 8 3" xfId="24730"/>
    <cellStyle name="Обычный 2 2 5 2 3 9" xfId="24731"/>
    <cellStyle name="Обычный 2 2 5 2 3 9 2" xfId="24732"/>
    <cellStyle name="Обычный 2 2 5 2 4" xfId="24733"/>
    <cellStyle name="Обычный 2 2 5 2 4 10" xfId="24734"/>
    <cellStyle name="Обычный 2 2 5 2 4 2" xfId="24735"/>
    <cellStyle name="Обычный 2 2 5 2 4 2 2" xfId="24736"/>
    <cellStyle name="Обычный 2 2 5 2 4 2 2 2" xfId="24737"/>
    <cellStyle name="Обычный 2 2 5 2 4 2 2 2 2" xfId="24738"/>
    <cellStyle name="Обычный 2 2 5 2 4 2 2 2 2 2" xfId="24739"/>
    <cellStyle name="Обычный 2 2 5 2 4 2 2 2 2 2 2" xfId="24740"/>
    <cellStyle name="Обычный 2 2 5 2 4 2 2 2 2 3" xfId="24741"/>
    <cellStyle name="Обычный 2 2 5 2 4 2 2 2 3" xfId="24742"/>
    <cellStyle name="Обычный 2 2 5 2 4 2 2 2 3 2" xfId="24743"/>
    <cellStyle name="Обычный 2 2 5 2 4 2 2 2 4" xfId="24744"/>
    <cellStyle name="Обычный 2 2 5 2 4 2 2 3" xfId="24745"/>
    <cellStyle name="Обычный 2 2 5 2 4 2 2 3 2" xfId="24746"/>
    <cellStyle name="Обычный 2 2 5 2 4 2 2 3 2 2" xfId="24747"/>
    <cellStyle name="Обычный 2 2 5 2 4 2 2 3 3" xfId="24748"/>
    <cellStyle name="Обычный 2 2 5 2 4 2 2 4" xfId="24749"/>
    <cellStyle name="Обычный 2 2 5 2 4 2 2 4 2" xfId="24750"/>
    <cellStyle name="Обычный 2 2 5 2 4 2 2 5" xfId="24751"/>
    <cellStyle name="Обычный 2 2 5 2 4 2 3" xfId="24752"/>
    <cellStyle name="Обычный 2 2 5 2 4 2 3 2" xfId="24753"/>
    <cellStyle name="Обычный 2 2 5 2 4 2 3 2 2" xfId="24754"/>
    <cellStyle name="Обычный 2 2 5 2 4 2 3 2 2 2" xfId="24755"/>
    <cellStyle name="Обычный 2 2 5 2 4 2 3 2 3" xfId="24756"/>
    <cellStyle name="Обычный 2 2 5 2 4 2 3 3" xfId="24757"/>
    <cellStyle name="Обычный 2 2 5 2 4 2 3 3 2" xfId="24758"/>
    <cellStyle name="Обычный 2 2 5 2 4 2 3 4" xfId="24759"/>
    <cellStyle name="Обычный 2 2 5 2 4 2 4" xfId="24760"/>
    <cellStyle name="Обычный 2 2 5 2 4 2 4 2" xfId="24761"/>
    <cellStyle name="Обычный 2 2 5 2 4 2 4 2 2" xfId="24762"/>
    <cellStyle name="Обычный 2 2 5 2 4 2 4 3" xfId="24763"/>
    <cellStyle name="Обычный 2 2 5 2 4 2 5" xfId="24764"/>
    <cellStyle name="Обычный 2 2 5 2 4 2 5 2" xfId="24765"/>
    <cellStyle name="Обычный 2 2 5 2 4 2 6" xfId="24766"/>
    <cellStyle name="Обычный 2 2 5 2 4 3" xfId="24767"/>
    <cellStyle name="Обычный 2 2 5 2 4 3 2" xfId="24768"/>
    <cellStyle name="Обычный 2 2 5 2 4 3 2 2" xfId="24769"/>
    <cellStyle name="Обычный 2 2 5 2 4 3 2 2 2" xfId="24770"/>
    <cellStyle name="Обычный 2 2 5 2 4 3 2 2 2 2" xfId="24771"/>
    <cellStyle name="Обычный 2 2 5 2 4 3 2 2 2 2 2" xfId="24772"/>
    <cellStyle name="Обычный 2 2 5 2 4 3 2 2 2 3" xfId="24773"/>
    <cellStyle name="Обычный 2 2 5 2 4 3 2 2 3" xfId="24774"/>
    <cellStyle name="Обычный 2 2 5 2 4 3 2 2 3 2" xfId="24775"/>
    <cellStyle name="Обычный 2 2 5 2 4 3 2 2 4" xfId="24776"/>
    <cellStyle name="Обычный 2 2 5 2 4 3 2 3" xfId="24777"/>
    <cellStyle name="Обычный 2 2 5 2 4 3 2 3 2" xfId="24778"/>
    <cellStyle name="Обычный 2 2 5 2 4 3 2 3 2 2" xfId="24779"/>
    <cellStyle name="Обычный 2 2 5 2 4 3 2 3 3" xfId="24780"/>
    <cellStyle name="Обычный 2 2 5 2 4 3 2 4" xfId="24781"/>
    <cellStyle name="Обычный 2 2 5 2 4 3 2 4 2" xfId="24782"/>
    <cellStyle name="Обычный 2 2 5 2 4 3 2 5" xfId="24783"/>
    <cellStyle name="Обычный 2 2 5 2 4 3 3" xfId="24784"/>
    <cellStyle name="Обычный 2 2 5 2 4 3 3 2" xfId="24785"/>
    <cellStyle name="Обычный 2 2 5 2 4 3 3 2 2" xfId="24786"/>
    <cellStyle name="Обычный 2 2 5 2 4 3 3 2 2 2" xfId="24787"/>
    <cellStyle name="Обычный 2 2 5 2 4 3 3 2 3" xfId="24788"/>
    <cellStyle name="Обычный 2 2 5 2 4 3 3 3" xfId="24789"/>
    <cellStyle name="Обычный 2 2 5 2 4 3 3 3 2" xfId="24790"/>
    <cellStyle name="Обычный 2 2 5 2 4 3 3 4" xfId="24791"/>
    <cellStyle name="Обычный 2 2 5 2 4 3 4" xfId="24792"/>
    <cellStyle name="Обычный 2 2 5 2 4 3 4 2" xfId="24793"/>
    <cellStyle name="Обычный 2 2 5 2 4 3 4 2 2" xfId="24794"/>
    <cellStyle name="Обычный 2 2 5 2 4 3 4 3" xfId="24795"/>
    <cellStyle name="Обычный 2 2 5 2 4 3 5" xfId="24796"/>
    <cellStyle name="Обычный 2 2 5 2 4 3 5 2" xfId="24797"/>
    <cellStyle name="Обычный 2 2 5 2 4 3 6" xfId="24798"/>
    <cellStyle name="Обычный 2 2 5 2 4 4" xfId="24799"/>
    <cellStyle name="Обычный 2 2 5 2 4 4 2" xfId="24800"/>
    <cellStyle name="Обычный 2 2 5 2 4 4 2 2" xfId="24801"/>
    <cellStyle name="Обычный 2 2 5 2 4 4 2 2 2" xfId="24802"/>
    <cellStyle name="Обычный 2 2 5 2 4 4 2 2 2 2" xfId="24803"/>
    <cellStyle name="Обычный 2 2 5 2 4 4 2 2 2 2 2" xfId="24804"/>
    <cellStyle name="Обычный 2 2 5 2 4 4 2 2 2 3" xfId="24805"/>
    <cellStyle name="Обычный 2 2 5 2 4 4 2 2 3" xfId="24806"/>
    <cellStyle name="Обычный 2 2 5 2 4 4 2 2 3 2" xfId="24807"/>
    <cellStyle name="Обычный 2 2 5 2 4 4 2 2 4" xfId="24808"/>
    <cellStyle name="Обычный 2 2 5 2 4 4 2 3" xfId="24809"/>
    <cellStyle name="Обычный 2 2 5 2 4 4 2 3 2" xfId="24810"/>
    <cellStyle name="Обычный 2 2 5 2 4 4 2 3 2 2" xfId="24811"/>
    <cellStyle name="Обычный 2 2 5 2 4 4 2 3 3" xfId="24812"/>
    <cellStyle name="Обычный 2 2 5 2 4 4 2 4" xfId="24813"/>
    <cellStyle name="Обычный 2 2 5 2 4 4 2 4 2" xfId="24814"/>
    <cellStyle name="Обычный 2 2 5 2 4 4 2 5" xfId="24815"/>
    <cellStyle name="Обычный 2 2 5 2 4 4 3" xfId="24816"/>
    <cellStyle name="Обычный 2 2 5 2 4 4 3 2" xfId="24817"/>
    <cellStyle name="Обычный 2 2 5 2 4 4 3 2 2" xfId="24818"/>
    <cellStyle name="Обычный 2 2 5 2 4 4 3 2 2 2" xfId="24819"/>
    <cellStyle name="Обычный 2 2 5 2 4 4 3 2 3" xfId="24820"/>
    <cellStyle name="Обычный 2 2 5 2 4 4 3 3" xfId="24821"/>
    <cellStyle name="Обычный 2 2 5 2 4 4 3 3 2" xfId="24822"/>
    <cellStyle name="Обычный 2 2 5 2 4 4 3 4" xfId="24823"/>
    <cellStyle name="Обычный 2 2 5 2 4 4 4" xfId="24824"/>
    <cellStyle name="Обычный 2 2 5 2 4 4 4 2" xfId="24825"/>
    <cellStyle name="Обычный 2 2 5 2 4 4 4 2 2" xfId="24826"/>
    <cellStyle name="Обычный 2 2 5 2 4 4 4 3" xfId="24827"/>
    <cellStyle name="Обычный 2 2 5 2 4 4 5" xfId="24828"/>
    <cellStyle name="Обычный 2 2 5 2 4 4 5 2" xfId="24829"/>
    <cellStyle name="Обычный 2 2 5 2 4 4 6" xfId="24830"/>
    <cellStyle name="Обычный 2 2 5 2 4 5" xfId="24831"/>
    <cellStyle name="Обычный 2 2 5 2 4 5 2" xfId="24832"/>
    <cellStyle name="Обычный 2 2 5 2 4 5 2 2" xfId="24833"/>
    <cellStyle name="Обычный 2 2 5 2 4 5 2 2 2" xfId="24834"/>
    <cellStyle name="Обычный 2 2 5 2 4 5 2 2 2 2" xfId="24835"/>
    <cellStyle name="Обычный 2 2 5 2 4 5 2 2 2 2 2" xfId="24836"/>
    <cellStyle name="Обычный 2 2 5 2 4 5 2 2 2 3" xfId="24837"/>
    <cellStyle name="Обычный 2 2 5 2 4 5 2 2 3" xfId="24838"/>
    <cellStyle name="Обычный 2 2 5 2 4 5 2 2 3 2" xfId="24839"/>
    <cellStyle name="Обычный 2 2 5 2 4 5 2 2 4" xfId="24840"/>
    <cellStyle name="Обычный 2 2 5 2 4 5 2 3" xfId="24841"/>
    <cellStyle name="Обычный 2 2 5 2 4 5 2 3 2" xfId="24842"/>
    <cellStyle name="Обычный 2 2 5 2 4 5 2 3 2 2" xfId="24843"/>
    <cellStyle name="Обычный 2 2 5 2 4 5 2 3 3" xfId="24844"/>
    <cellStyle name="Обычный 2 2 5 2 4 5 2 4" xfId="24845"/>
    <cellStyle name="Обычный 2 2 5 2 4 5 2 4 2" xfId="24846"/>
    <cellStyle name="Обычный 2 2 5 2 4 5 2 5" xfId="24847"/>
    <cellStyle name="Обычный 2 2 5 2 4 5 3" xfId="24848"/>
    <cellStyle name="Обычный 2 2 5 2 4 5 3 2" xfId="24849"/>
    <cellStyle name="Обычный 2 2 5 2 4 5 3 2 2" xfId="24850"/>
    <cellStyle name="Обычный 2 2 5 2 4 5 3 2 2 2" xfId="24851"/>
    <cellStyle name="Обычный 2 2 5 2 4 5 3 2 3" xfId="24852"/>
    <cellStyle name="Обычный 2 2 5 2 4 5 3 3" xfId="24853"/>
    <cellStyle name="Обычный 2 2 5 2 4 5 3 3 2" xfId="24854"/>
    <cellStyle name="Обычный 2 2 5 2 4 5 3 4" xfId="24855"/>
    <cellStyle name="Обычный 2 2 5 2 4 5 4" xfId="24856"/>
    <cellStyle name="Обычный 2 2 5 2 4 5 4 2" xfId="24857"/>
    <cellStyle name="Обычный 2 2 5 2 4 5 4 2 2" xfId="24858"/>
    <cellStyle name="Обычный 2 2 5 2 4 5 4 3" xfId="24859"/>
    <cellStyle name="Обычный 2 2 5 2 4 5 5" xfId="24860"/>
    <cellStyle name="Обычный 2 2 5 2 4 5 5 2" xfId="24861"/>
    <cellStyle name="Обычный 2 2 5 2 4 5 6" xfId="24862"/>
    <cellStyle name="Обычный 2 2 5 2 4 6" xfId="24863"/>
    <cellStyle name="Обычный 2 2 5 2 4 6 2" xfId="24864"/>
    <cellStyle name="Обычный 2 2 5 2 4 6 2 2" xfId="24865"/>
    <cellStyle name="Обычный 2 2 5 2 4 6 2 2 2" xfId="24866"/>
    <cellStyle name="Обычный 2 2 5 2 4 6 2 2 2 2" xfId="24867"/>
    <cellStyle name="Обычный 2 2 5 2 4 6 2 2 3" xfId="24868"/>
    <cellStyle name="Обычный 2 2 5 2 4 6 2 3" xfId="24869"/>
    <cellStyle name="Обычный 2 2 5 2 4 6 2 3 2" xfId="24870"/>
    <cellStyle name="Обычный 2 2 5 2 4 6 2 4" xfId="24871"/>
    <cellStyle name="Обычный 2 2 5 2 4 6 3" xfId="24872"/>
    <cellStyle name="Обычный 2 2 5 2 4 6 3 2" xfId="24873"/>
    <cellStyle name="Обычный 2 2 5 2 4 6 3 2 2" xfId="24874"/>
    <cellStyle name="Обычный 2 2 5 2 4 6 3 3" xfId="24875"/>
    <cellStyle name="Обычный 2 2 5 2 4 6 4" xfId="24876"/>
    <cellStyle name="Обычный 2 2 5 2 4 6 4 2" xfId="24877"/>
    <cellStyle name="Обычный 2 2 5 2 4 6 5" xfId="24878"/>
    <cellStyle name="Обычный 2 2 5 2 4 7" xfId="24879"/>
    <cellStyle name="Обычный 2 2 5 2 4 7 2" xfId="24880"/>
    <cellStyle name="Обычный 2 2 5 2 4 7 2 2" xfId="24881"/>
    <cellStyle name="Обычный 2 2 5 2 4 7 2 2 2" xfId="24882"/>
    <cellStyle name="Обычный 2 2 5 2 4 7 2 3" xfId="24883"/>
    <cellStyle name="Обычный 2 2 5 2 4 7 3" xfId="24884"/>
    <cellStyle name="Обычный 2 2 5 2 4 7 3 2" xfId="24885"/>
    <cellStyle name="Обычный 2 2 5 2 4 7 4" xfId="24886"/>
    <cellStyle name="Обычный 2 2 5 2 4 8" xfId="24887"/>
    <cellStyle name="Обычный 2 2 5 2 4 8 2" xfId="24888"/>
    <cellStyle name="Обычный 2 2 5 2 4 8 2 2" xfId="24889"/>
    <cellStyle name="Обычный 2 2 5 2 4 8 3" xfId="24890"/>
    <cellStyle name="Обычный 2 2 5 2 4 9" xfId="24891"/>
    <cellStyle name="Обычный 2 2 5 2 4 9 2" xfId="24892"/>
    <cellStyle name="Обычный 2 2 5 2 5" xfId="24893"/>
    <cellStyle name="Обычный 2 2 5 2 5 2" xfId="24894"/>
    <cellStyle name="Обычный 2 2 5 2 5 2 2" xfId="24895"/>
    <cellStyle name="Обычный 2 2 5 2 5 2 2 2" xfId="24896"/>
    <cellStyle name="Обычный 2 2 5 2 5 2 2 2 2" xfId="24897"/>
    <cellStyle name="Обычный 2 2 5 2 5 2 2 2 2 2" xfId="24898"/>
    <cellStyle name="Обычный 2 2 5 2 5 2 2 2 3" xfId="24899"/>
    <cellStyle name="Обычный 2 2 5 2 5 2 2 3" xfId="24900"/>
    <cellStyle name="Обычный 2 2 5 2 5 2 2 3 2" xfId="24901"/>
    <cellStyle name="Обычный 2 2 5 2 5 2 2 4" xfId="24902"/>
    <cellStyle name="Обычный 2 2 5 2 5 2 3" xfId="24903"/>
    <cellStyle name="Обычный 2 2 5 2 5 2 3 2" xfId="24904"/>
    <cellStyle name="Обычный 2 2 5 2 5 2 3 2 2" xfId="24905"/>
    <cellStyle name="Обычный 2 2 5 2 5 2 3 3" xfId="24906"/>
    <cellStyle name="Обычный 2 2 5 2 5 2 4" xfId="24907"/>
    <cellStyle name="Обычный 2 2 5 2 5 2 4 2" xfId="24908"/>
    <cellStyle name="Обычный 2 2 5 2 5 2 5" xfId="24909"/>
    <cellStyle name="Обычный 2 2 5 2 5 3" xfId="24910"/>
    <cellStyle name="Обычный 2 2 5 2 5 3 2" xfId="24911"/>
    <cellStyle name="Обычный 2 2 5 2 5 3 2 2" xfId="24912"/>
    <cellStyle name="Обычный 2 2 5 2 5 3 2 2 2" xfId="24913"/>
    <cellStyle name="Обычный 2 2 5 2 5 3 2 3" xfId="24914"/>
    <cellStyle name="Обычный 2 2 5 2 5 3 3" xfId="24915"/>
    <cellStyle name="Обычный 2 2 5 2 5 3 3 2" xfId="24916"/>
    <cellStyle name="Обычный 2 2 5 2 5 3 4" xfId="24917"/>
    <cellStyle name="Обычный 2 2 5 2 5 4" xfId="24918"/>
    <cellStyle name="Обычный 2 2 5 2 5 4 2" xfId="24919"/>
    <cellStyle name="Обычный 2 2 5 2 5 4 2 2" xfId="24920"/>
    <cellStyle name="Обычный 2 2 5 2 5 4 3" xfId="24921"/>
    <cellStyle name="Обычный 2 2 5 2 5 5" xfId="24922"/>
    <cellStyle name="Обычный 2 2 5 2 5 5 2" xfId="24923"/>
    <cellStyle name="Обычный 2 2 5 2 5 6" xfId="24924"/>
    <cellStyle name="Обычный 2 2 5 2 6" xfId="24925"/>
    <cellStyle name="Обычный 2 2 5 2 6 2" xfId="24926"/>
    <cellStyle name="Обычный 2 2 5 2 6 2 2" xfId="24927"/>
    <cellStyle name="Обычный 2 2 5 2 6 2 2 2" xfId="24928"/>
    <cellStyle name="Обычный 2 2 5 2 6 2 2 2 2" xfId="24929"/>
    <cellStyle name="Обычный 2 2 5 2 6 2 2 2 2 2" xfId="24930"/>
    <cellStyle name="Обычный 2 2 5 2 6 2 2 2 3" xfId="24931"/>
    <cellStyle name="Обычный 2 2 5 2 6 2 2 3" xfId="24932"/>
    <cellStyle name="Обычный 2 2 5 2 6 2 2 3 2" xfId="24933"/>
    <cellStyle name="Обычный 2 2 5 2 6 2 2 4" xfId="24934"/>
    <cellStyle name="Обычный 2 2 5 2 6 2 3" xfId="24935"/>
    <cellStyle name="Обычный 2 2 5 2 6 2 3 2" xfId="24936"/>
    <cellStyle name="Обычный 2 2 5 2 6 2 3 2 2" xfId="24937"/>
    <cellStyle name="Обычный 2 2 5 2 6 2 3 3" xfId="24938"/>
    <cellStyle name="Обычный 2 2 5 2 6 2 4" xfId="24939"/>
    <cellStyle name="Обычный 2 2 5 2 6 2 4 2" xfId="24940"/>
    <cellStyle name="Обычный 2 2 5 2 6 2 5" xfId="24941"/>
    <cellStyle name="Обычный 2 2 5 2 6 3" xfId="24942"/>
    <cellStyle name="Обычный 2 2 5 2 6 3 2" xfId="24943"/>
    <cellStyle name="Обычный 2 2 5 2 6 3 2 2" xfId="24944"/>
    <cellStyle name="Обычный 2 2 5 2 6 3 2 2 2" xfId="24945"/>
    <cellStyle name="Обычный 2 2 5 2 6 3 2 3" xfId="24946"/>
    <cellStyle name="Обычный 2 2 5 2 6 3 3" xfId="24947"/>
    <cellStyle name="Обычный 2 2 5 2 6 3 3 2" xfId="24948"/>
    <cellStyle name="Обычный 2 2 5 2 6 3 4" xfId="24949"/>
    <cellStyle name="Обычный 2 2 5 2 6 4" xfId="24950"/>
    <cellStyle name="Обычный 2 2 5 2 6 4 2" xfId="24951"/>
    <cellStyle name="Обычный 2 2 5 2 6 4 2 2" xfId="24952"/>
    <cellStyle name="Обычный 2 2 5 2 6 4 3" xfId="24953"/>
    <cellStyle name="Обычный 2 2 5 2 6 5" xfId="24954"/>
    <cellStyle name="Обычный 2 2 5 2 6 5 2" xfId="24955"/>
    <cellStyle name="Обычный 2 2 5 2 6 6" xfId="24956"/>
    <cellStyle name="Обычный 2 2 5 2 7" xfId="24957"/>
    <cellStyle name="Обычный 2 2 5 2 7 2" xfId="24958"/>
    <cellStyle name="Обычный 2 2 5 2 7 2 2" xfId="24959"/>
    <cellStyle name="Обычный 2 2 5 2 7 2 2 2" xfId="24960"/>
    <cellStyle name="Обычный 2 2 5 2 7 2 2 2 2" xfId="24961"/>
    <cellStyle name="Обычный 2 2 5 2 7 2 2 2 2 2" xfId="24962"/>
    <cellStyle name="Обычный 2 2 5 2 7 2 2 2 3" xfId="24963"/>
    <cellStyle name="Обычный 2 2 5 2 7 2 2 3" xfId="24964"/>
    <cellStyle name="Обычный 2 2 5 2 7 2 2 3 2" xfId="24965"/>
    <cellStyle name="Обычный 2 2 5 2 7 2 2 4" xfId="24966"/>
    <cellStyle name="Обычный 2 2 5 2 7 2 3" xfId="24967"/>
    <cellStyle name="Обычный 2 2 5 2 7 2 3 2" xfId="24968"/>
    <cellStyle name="Обычный 2 2 5 2 7 2 3 2 2" xfId="24969"/>
    <cellStyle name="Обычный 2 2 5 2 7 2 3 3" xfId="24970"/>
    <cellStyle name="Обычный 2 2 5 2 7 2 4" xfId="24971"/>
    <cellStyle name="Обычный 2 2 5 2 7 2 4 2" xfId="24972"/>
    <cellStyle name="Обычный 2 2 5 2 7 2 5" xfId="24973"/>
    <cellStyle name="Обычный 2 2 5 2 7 3" xfId="24974"/>
    <cellStyle name="Обычный 2 2 5 2 7 3 2" xfId="24975"/>
    <cellStyle name="Обычный 2 2 5 2 7 3 2 2" xfId="24976"/>
    <cellStyle name="Обычный 2 2 5 2 7 3 2 2 2" xfId="24977"/>
    <cellStyle name="Обычный 2 2 5 2 7 3 2 3" xfId="24978"/>
    <cellStyle name="Обычный 2 2 5 2 7 3 3" xfId="24979"/>
    <cellStyle name="Обычный 2 2 5 2 7 3 3 2" xfId="24980"/>
    <cellStyle name="Обычный 2 2 5 2 7 3 4" xfId="24981"/>
    <cellStyle name="Обычный 2 2 5 2 7 4" xfId="24982"/>
    <cellStyle name="Обычный 2 2 5 2 7 4 2" xfId="24983"/>
    <cellStyle name="Обычный 2 2 5 2 7 4 2 2" xfId="24984"/>
    <cellStyle name="Обычный 2 2 5 2 7 4 3" xfId="24985"/>
    <cellStyle name="Обычный 2 2 5 2 7 5" xfId="24986"/>
    <cellStyle name="Обычный 2 2 5 2 7 5 2" xfId="24987"/>
    <cellStyle name="Обычный 2 2 5 2 7 6" xfId="24988"/>
    <cellStyle name="Обычный 2 2 5 2 8" xfId="24989"/>
    <cellStyle name="Обычный 2 2 5 2 8 2" xfId="24990"/>
    <cellStyle name="Обычный 2 2 5 2 8 2 2" xfId="24991"/>
    <cellStyle name="Обычный 2 2 5 2 8 2 2 2" xfId="24992"/>
    <cellStyle name="Обычный 2 2 5 2 8 2 2 2 2" xfId="24993"/>
    <cellStyle name="Обычный 2 2 5 2 8 2 2 2 2 2" xfId="24994"/>
    <cellStyle name="Обычный 2 2 5 2 8 2 2 2 3" xfId="24995"/>
    <cellStyle name="Обычный 2 2 5 2 8 2 2 3" xfId="24996"/>
    <cellStyle name="Обычный 2 2 5 2 8 2 2 3 2" xfId="24997"/>
    <cellStyle name="Обычный 2 2 5 2 8 2 2 4" xfId="24998"/>
    <cellStyle name="Обычный 2 2 5 2 8 2 3" xfId="24999"/>
    <cellStyle name="Обычный 2 2 5 2 8 2 3 2" xfId="25000"/>
    <cellStyle name="Обычный 2 2 5 2 8 2 3 2 2" xfId="25001"/>
    <cellStyle name="Обычный 2 2 5 2 8 2 3 3" xfId="25002"/>
    <cellStyle name="Обычный 2 2 5 2 8 2 4" xfId="25003"/>
    <cellStyle name="Обычный 2 2 5 2 8 2 4 2" xfId="25004"/>
    <cellStyle name="Обычный 2 2 5 2 8 2 5" xfId="25005"/>
    <cellStyle name="Обычный 2 2 5 2 8 3" xfId="25006"/>
    <cellStyle name="Обычный 2 2 5 2 8 3 2" xfId="25007"/>
    <cellStyle name="Обычный 2 2 5 2 8 3 2 2" xfId="25008"/>
    <cellStyle name="Обычный 2 2 5 2 8 3 2 2 2" xfId="25009"/>
    <cellStyle name="Обычный 2 2 5 2 8 3 2 3" xfId="25010"/>
    <cellStyle name="Обычный 2 2 5 2 8 3 3" xfId="25011"/>
    <cellStyle name="Обычный 2 2 5 2 8 3 3 2" xfId="25012"/>
    <cellStyle name="Обычный 2 2 5 2 8 3 4" xfId="25013"/>
    <cellStyle name="Обычный 2 2 5 2 8 4" xfId="25014"/>
    <cellStyle name="Обычный 2 2 5 2 8 4 2" xfId="25015"/>
    <cellStyle name="Обычный 2 2 5 2 8 4 2 2" xfId="25016"/>
    <cellStyle name="Обычный 2 2 5 2 8 4 3" xfId="25017"/>
    <cellStyle name="Обычный 2 2 5 2 8 5" xfId="25018"/>
    <cellStyle name="Обычный 2 2 5 2 8 5 2" xfId="25019"/>
    <cellStyle name="Обычный 2 2 5 2 8 6" xfId="25020"/>
    <cellStyle name="Обычный 2 2 5 2 9" xfId="25021"/>
    <cellStyle name="Обычный 2 2 5 2 9 2" xfId="25022"/>
    <cellStyle name="Обычный 2 2 5 2 9 2 2" xfId="25023"/>
    <cellStyle name="Обычный 2 2 5 2 9 2 2 2" xfId="25024"/>
    <cellStyle name="Обычный 2 2 5 2 9 2 2 2 2" xfId="25025"/>
    <cellStyle name="Обычный 2 2 5 2 9 2 2 3" xfId="25026"/>
    <cellStyle name="Обычный 2 2 5 2 9 2 3" xfId="25027"/>
    <cellStyle name="Обычный 2 2 5 2 9 2 3 2" xfId="25028"/>
    <cellStyle name="Обычный 2 2 5 2 9 2 4" xfId="25029"/>
    <cellStyle name="Обычный 2 2 5 2 9 3" xfId="25030"/>
    <cellStyle name="Обычный 2 2 5 2 9 3 2" xfId="25031"/>
    <cellStyle name="Обычный 2 2 5 2 9 3 2 2" xfId="25032"/>
    <cellStyle name="Обычный 2 2 5 2 9 3 3" xfId="25033"/>
    <cellStyle name="Обычный 2 2 5 2 9 4" xfId="25034"/>
    <cellStyle name="Обычный 2 2 5 2 9 4 2" xfId="25035"/>
    <cellStyle name="Обычный 2 2 5 2 9 5" xfId="25036"/>
    <cellStyle name="Обычный 2 2 5 3" xfId="25037"/>
    <cellStyle name="Обычный 2 2 5 3 10" xfId="25038"/>
    <cellStyle name="Обычный 2 2 5 3 10 2" xfId="25039"/>
    <cellStyle name="Обычный 2 2 5 3 11" xfId="25040"/>
    <cellStyle name="Обычный 2 2 5 3 2" xfId="25041"/>
    <cellStyle name="Обычный 2 2 5 3 2 10" xfId="25042"/>
    <cellStyle name="Обычный 2 2 5 3 2 2" xfId="25043"/>
    <cellStyle name="Обычный 2 2 5 3 2 2 2" xfId="25044"/>
    <cellStyle name="Обычный 2 2 5 3 2 2 2 2" xfId="25045"/>
    <cellStyle name="Обычный 2 2 5 3 2 2 2 2 2" xfId="25046"/>
    <cellStyle name="Обычный 2 2 5 3 2 2 2 2 2 2" xfId="25047"/>
    <cellStyle name="Обычный 2 2 5 3 2 2 2 2 2 2 2" xfId="25048"/>
    <cellStyle name="Обычный 2 2 5 3 2 2 2 2 2 3" xfId="25049"/>
    <cellStyle name="Обычный 2 2 5 3 2 2 2 2 3" xfId="25050"/>
    <cellStyle name="Обычный 2 2 5 3 2 2 2 2 3 2" xfId="25051"/>
    <cellStyle name="Обычный 2 2 5 3 2 2 2 2 4" xfId="25052"/>
    <cellStyle name="Обычный 2 2 5 3 2 2 2 3" xfId="25053"/>
    <cellStyle name="Обычный 2 2 5 3 2 2 2 3 2" xfId="25054"/>
    <cellStyle name="Обычный 2 2 5 3 2 2 2 3 2 2" xfId="25055"/>
    <cellStyle name="Обычный 2 2 5 3 2 2 2 3 3" xfId="25056"/>
    <cellStyle name="Обычный 2 2 5 3 2 2 2 4" xfId="25057"/>
    <cellStyle name="Обычный 2 2 5 3 2 2 2 4 2" xfId="25058"/>
    <cellStyle name="Обычный 2 2 5 3 2 2 2 5" xfId="25059"/>
    <cellStyle name="Обычный 2 2 5 3 2 2 3" xfId="25060"/>
    <cellStyle name="Обычный 2 2 5 3 2 2 3 2" xfId="25061"/>
    <cellStyle name="Обычный 2 2 5 3 2 2 3 2 2" xfId="25062"/>
    <cellStyle name="Обычный 2 2 5 3 2 2 3 2 2 2" xfId="25063"/>
    <cellStyle name="Обычный 2 2 5 3 2 2 3 2 3" xfId="25064"/>
    <cellStyle name="Обычный 2 2 5 3 2 2 3 3" xfId="25065"/>
    <cellStyle name="Обычный 2 2 5 3 2 2 3 3 2" xfId="25066"/>
    <cellStyle name="Обычный 2 2 5 3 2 2 3 4" xfId="25067"/>
    <cellStyle name="Обычный 2 2 5 3 2 2 4" xfId="25068"/>
    <cellStyle name="Обычный 2 2 5 3 2 2 4 2" xfId="25069"/>
    <cellStyle name="Обычный 2 2 5 3 2 2 4 2 2" xfId="25070"/>
    <cellStyle name="Обычный 2 2 5 3 2 2 4 3" xfId="25071"/>
    <cellStyle name="Обычный 2 2 5 3 2 2 5" xfId="25072"/>
    <cellStyle name="Обычный 2 2 5 3 2 2 5 2" xfId="25073"/>
    <cellStyle name="Обычный 2 2 5 3 2 2 6" xfId="25074"/>
    <cellStyle name="Обычный 2 2 5 3 2 3" xfId="25075"/>
    <cellStyle name="Обычный 2 2 5 3 2 3 2" xfId="25076"/>
    <cellStyle name="Обычный 2 2 5 3 2 3 2 2" xfId="25077"/>
    <cellStyle name="Обычный 2 2 5 3 2 3 2 2 2" xfId="25078"/>
    <cellStyle name="Обычный 2 2 5 3 2 3 2 2 2 2" xfId="25079"/>
    <cellStyle name="Обычный 2 2 5 3 2 3 2 2 2 2 2" xfId="25080"/>
    <cellStyle name="Обычный 2 2 5 3 2 3 2 2 2 3" xfId="25081"/>
    <cellStyle name="Обычный 2 2 5 3 2 3 2 2 3" xfId="25082"/>
    <cellStyle name="Обычный 2 2 5 3 2 3 2 2 3 2" xfId="25083"/>
    <cellStyle name="Обычный 2 2 5 3 2 3 2 2 4" xfId="25084"/>
    <cellStyle name="Обычный 2 2 5 3 2 3 2 3" xfId="25085"/>
    <cellStyle name="Обычный 2 2 5 3 2 3 2 3 2" xfId="25086"/>
    <cellStyle name="Обычный 2 2 5 3 2 3 2 3 2 2" xfId="25087"/>
    <cellStyle name="Обычный 2 2 5 3 2 3 2 3 3" xfId="25088"/>
    <cellStyle name="Обычный 2 2 5 3 2 3 2 4" xfId="25089"/>
    <cellStyle name="Обычный 2 2 5 3 2 3 2 4 2" xfId="25090"/>
    <cellStyle name="Обычный 2 2 5 3 2 3 2 5" xfId="25091"/>
    <cellStyle name="Обычный 2 2 5 3 2 3 3" xfId="25092"/>
    <cellStyle name="Обычный 2 2 5 3 2 3 3 2" xfId="25093"/>
    <cellStyle name="Обычный 2 2 5 3 2 3 3 2 2" xfId="25094"/>
    <cellStyle name="Обычный 2 2 5 3 2 3 3 2 2 2" xfId="25095"/>
    <cellStyle name="Обычный 2 2 5 3 2 3 3 2 3" xfId="25096"/>
    <cellStyle name="Обычный 2 2 5 3 2 3 3 3" xfId="25097"/>
    <cellStyle name="Обычный 2 2 5 3 2 3 3 3 2" xfId="25098"/>
    <cellStyle name="Обычный 2 2 5 3 2 3 3 4" xfId="25099"/>
    <cellStyle name="Обычный 2 2 5 3 2 3 4" xfId="25100"/>
    <cellStyle name="Обычный 2 2 5 3 2 3 4 2" xfId="25101"/>
    <cellStyle name="Обычный 2 2 5 3 2 3 4 2 2" xfId="25102"/>
    <cellStyle name="Обычный 2 2 5 3 2 3 4 3" xfId="25103"/>
    <cellStyle name="Обычный 2 2 5 3 2 3 5" xfId="25104"/>
    <cellStyle name="Обычный 2 2 5 3 2 3 5 2" xfId="25105"/>
    <cellStyle name="Обычный 2 2 5 3 2 3 6" xfId="25106"/>
    <cellStyle name="Обычный 2 2 5 3 2 4" xfId="25107"/>
    <cellStyle name="Обычный 2 2 5 3 2 4 2" xfId="25108"/>
    <cellStyle name="Обычный 2 2 5 3 2 4 2 2" xfId="25109"/>
    <cellStyle name="Обычный 2 2 5 3 2 4 2 2 2" xfId="25110"/>
    <cellStyle name="Обычный 2 2 5 3 2 4 2 2 2 2" xfId="25111"/>
    <cellStyle name="Обычный 2 2 5 3 2 4 2 2 2 2 2" xfId="25112"/>
    <cellStyle name="Обычный 2 2 5 3 2 4 2 2 2 3" xfId="25113"/>
    <cellStyle name="Обычный 2 2 5 3 2 4 2 2 3" xfId="25114"/>
    <cellStyle name="Обычный 2 2 5 3 2 4 2 2 3 2" xfId="25115"/>
    <cellStyle name="Обычный 2 2 5 3 2 4 2 2 4" xfId="25116"/>
    <cellStyle name="Обычный 2 2 5 3 2 4 2 3" xfId="25117"/>
    <cellStyle name="Обычный 2 2 5 3 2 4 2 3 2" xfId="25118"/>
    <cellStyle name="Обычный 2 2 5 3 2 4 2 3 2 2" xfId="25119"/>
    <cellStyle name="Обычный 2 2 5 3 2 4 2 3 3" xfId="25120"/>
    <cellStyle name="Обычный 2 2 5 3 2 4 2 4" xfId="25121"/>
    <cellStyle name="Обычный 2 2 5 3 2 4 2 4 2" xfId="25122"/>
    <cellStyle name="Обычный 2 2 5 3 2 4 2 5" xfId="25123"/>
    <cellStyle name="Обычный 2 2 5 3 2 4 3" xfId="25124"/>
    <cellStyle name="Обычный 2 2 5 3 2 4 3 2" xfId="25125"/>
    <cellStyle name="Обычный 2 2 5 3 2 4 3 2 2" xfId="25126"/>
    <cellStyle name="Обычный 2 2 5 3 2 4 3 2 2 2" xfId="25127"/>
    <cellStyle name="Обычный 2 2 5 3 2 4 3 2 3" xfId="25128"/>
    <cellStyle name="Обычный 2 2 5 3 2 4 3 3" xfId="25129"/>
    <cellStyle name="Обычный 2 2 5 3 2 4 3 3 2" xfId="25130"/>
    <cellStyle name="Обычный 2 2 5 3 2 4 3 4" xfId="25131"/>
    <cellStyle name="Обычный 2 2 5 3 2 4 4" xfId="25132"/>
    <cellStyle name="Обычный 2 2 5 3 2 4 4 2" xfId="25133"/>
    <cellStyle name="Обычный 2 2 5 3 2 4 4 2 2" xfId="25134"/>
    <cellStyle name="Обычный 2 2 5 3 2 4 4 3" xfId="25135"/>
    <cellStyle name="Обычный 2 2 5 3 2 4 5" xfId="25136"/>
    <cellStyle name="Обычный 2 2 5 3 2 4 5 2" xfId="25137"/>
    <cellStyle name="Обычный 2 2 5 3 2 4 6" xfId="25138"/>
    <cellStyle name="Обычный 2 2 5 3 2 5" xfId="25139"/>
    <cellStyle name="Обычный 2 2 5 3 2 5 2" xfId="25140"/>
    <cellStyle name="Обычный 2 2 5 3 2 5 2 2" xfId="25141"/>
    <cellStyle name="Обычный 2 2 5 3 2 5 2 2 2" xfId="25142"/>
    <cellStyle name="Обычный 2 2 5 3 2 5 2 2 2 2" xfId="25143"/>
    <cellStyle name="Обычный 2 2 5 3 2 5 2 2 2 2 2" xfId="25144"/>
    <cellStyle name="Обычный 2 2 5 3 2 5 2 2 2 3" xfId="25145"/>
    <cellStyle name="Обычный 2 2 5 3 2 5 2 2 3" xfId="25146"/>
    <cellStyle name="Обычный 2 2 5 3 2 5 2 2 3 2" xfId="25147"/>
    <cellStyle name="Обычный 2 2 5 3 2 5 2 2 4" xfId="25148"/>
    <cellStyle name="Обычный 2 2 5 3 2 5 2 3" xfId="25149"/>
    <cellStyle name="Обычный 2 2 5 3 2 5 2 3 2" xfId="25150"/>
    <cellStyle name="Обычный 2 2 5 3 2 5 2 3 2 2" xfId="25151"/>
    <cellStyle name="Обычный 2 2 5 3 2 5 2 3 3" xfId="25152"/>
    <cellStyle name="Обычный 2 2 5 3 2 5 2 4" xfId="25153"/>
    <cellStyle name="Обычный 2 2 5 3 2 5 2 4 2" xfId="25154"/>
    <cellStyle name="Обычный 2 2 5 3 2 5 2 5" xfId="25155"/>
    <cellStyle name="Обычный 2 2 5 3 2 5 3" xfId="25156"/>
    <cellStyle name="Обычный 2 2 5 3 2 5 3 2" xfId="25157"/>
    <cellStyle name="Обычный 2 2 5 3 2 5 3 2 2" xfId="25158"/>
    <cellStyle name="Обычный 2 2 5 3 2 5 3 2 2 2" xfId="25159"/>
    <cellStyle name="Обычный 2 2 5 3 2 5 3 2 3" xfId="25160"/>
    <cellStyle name="Обычный 2 2 5 3 2 5 3 3" xfId="25161"/>
    <cellStyle name="Обычный 2 2 5 3 2 5 3 3 2" xfId="25162"/>
    <cellStyle name="Обычный 2 2 5 3 2 5 3 4" xfId="25163"/>
    <cellStyle name="Обычный 2 2 5 3 2 5 4" xfId="25164"/>
    <cellStyle name="Обычный 2 2 5 3 2 5 4 2" xfId="25165"/>
    <cellStyle name="Обычный 2 2 5 3 2 5 4 2 2" xfId="25166"/>
    <cellStyle name="Обычный 2 2 5 3 2 5 4 3" xfId="25167"/>
    <cellStyle name="Обычный 2 2 5 3 2 5 5" xfId="25168"/>
    <cellStyle name="Обычный 2 2 5 3 2 5 5 2" xfId="25169"/>
    <cellStyle name="Обычный 2 2 5 3 2 5 6" xfId="25170"/>
    <cellStyle name="Обычный 2 2 5 3 2 6" xfId="25171"/>
    <cellStyle name="Обычный 2 2 5 3 2 6 2" xfId="25172"/>
    <cellStyle name="Обычный 2 2 5 3 2 6 2 2" xfId="25173"/>
    <cellStyle name="Обычный 2 2 5 3 2 6 2 2 2" xfId="25174"/>
    <cellStyle name="Обычный 2 2 5 3 2 6 2 2 2 2" xfId="25175"/>
    <cellStyle name="Обычный 2 2 5 3 2 6 2 2 3" xfId="25176"/>
    <cellStyle name="Обычный 2 2 5 3 2 6 2 3" xfId="25177"/>
    <cellStyle name="Обычный 2 2 5 3 2 6 2 3 2" xfId="25178"/>
    <cellStyle name="Обычный 2 2 5 3 2 6 2 4" xfId="25179"/>
    <cellStyle name="Обычный 2 2 5 3 2 6 3" xfId="25180"/>
    <cellStyle name="Обычный 2 2 5 3 2 6 3 2" xfId="25181"/>
    <cellStyle name="Обычный 2 2 5 3 2 6 3 2 2" xfId="25182"/>
    <cellStyle name="Обычный 2 2 5 3 2 6 3 3" xfId="25183"/>
    <cellStyle name="Обычный 2 2 5 3 2 6 4" xfId="25184"/>
    <cellStyle name="Обычный 2 2 5 3 2 6 4 2" xfId="25185"/>
    <cellStyle name="Обычный 2 2 5 3 2 6 5" xfId="25186"/>
    <cellStyle name="Обычный 2 2 5 3 2 7" xfId="25187"/>
    <cellStyle name="Обычный 2 2 5 3 2 7 2" xfId="25188"/>
    <cellStyle name="Обычный 2 2 5 3 2 7 2 2" xfId="25189"/>
    <cellStyle name="Обычный 2 2 5 3 2 7 2 2 2" xfId="25190"/>
    <cellStyle name="Обычный 2 2 5 3 2 7 2 3" xfId="25191"/>
    <cellStyle name="Обычный 2 2 5 3 2 7 3" xfId="25192"/>
    <cellStyle name="Обычный 2 2 5 3 2 7 3 2" xfId="25193"/>
    <cellStyle name="Обычный 2 2 5 3 2 7 4" xfId="25194"/>
    <cellStyle name="Обычный 2 2 5 3 2 8" xfId="25195"/>
    <cellStyle name="Обычный 2 2 5 3 2 8 2" xfId="25196"/>
    <cellStyle name="Обычный 2 2 5 3 2 8 2 2" xfId="25197"/>
    <cellStyle name="Обычный 2 2 5 3 2 8 3" xfId="25198"/>
    <cellStyle name="Обычный 2 2 5 3 2 9" xfId="25199"/>
    <cellStyle name="Обычный 2 2 5 3 2 9 2" xfId="25200"/>
    <cellStyle name="Обычный 2 2 5 3 3" xfId="25201"/>
    <cellStyle name="Обычный 2 2 5 3 3 2" xfId="25202"/>
    <cellStyle name="Обычный 2 2 5 3 3 2 2" xfId="25203"/>
    <cellStyle name="Обычный 2 2 5 3 3 2 2 2" xfId="25204"/>
    <cellStyle name="Обычный 2 2 5 3 3 2 2 2 2" xfId="25205"/>
    <cellStyle name="Обычный 2 2 5 3 3 2 2 2 2 2" xfId="25206"/>
    <cellStyle name="Обычный 2 2 5 3 3 2 2 2 3" xfId="25207"/>
    <cellStyle name="Обычный 2 2 5 3 3 2 2 3" xfId="25208"/>
    <cellStyle name="Обычный 2 2 5 3 3 2 2 3 2" xfId="25209"/>
    <cellStyle name="Обычный 2 2 5 3 3 2 2 4" xfId="25210"/>
    <cellStyle name="Обычный 2 2 5 3 3 2 3" xfId="25211"/>
    <cellStyle name="Обычный 2 2 5 3 3 2 3 2" xfId="25212"/>
    <cellStyle name="Обычный 2 2 5 3 3 2 3 2 2" xfId="25213"/>
    <cellStyle name="Обычный 2 2 5 3 3 2 3 3" xfId="25214"/>
    <cellStyle name="Обычный 2 2 5 3 3 2 4" xfId="25215"/>
    <cellStyle name="Обычный 2 2 5 3 3 2 4 2" xfId="25216"/>
    <cellStyle name="Обычный 2 2 5 3 3 2 5" xfId="25217"/>
    <cellStyle name="Обычный 2 2 5 3 3 3" xfId="25218"/>
    <cellStyle name="Обычный 2 2 5 3 3 3 2" xfId="25219"/>
    <cellStyle name="Обычный 2 2 5 3 3 3 2 2" xfId="25220"/>
    <cellStyle name="Обычный 2 2 5 3 3 3 2 2 2" xfId="25221"/>
    <cellStyle name="Обычный 2 2 5 3 3 3 2 3" xfId="25222"/>
    <cellStyle name="Обычный 2 2 5 3 3 3 3" xfId="25223"/>
    <cellStyle name="Обычный 2 2 5 3 3 3 3 2" xfId="25224"/>
    <cellStyle name="Обычный 2 2 5 3 3 3 4" xfId="25225"/>
    <cellStyle name="Обычный 2 2 5 3 3 4" xfId="25226"/>
    <cellStyle name="Обычный 2 2 5 3 3 4 2" xfId="25227"/>
    <cellStyle name="Обычный 2 2 5 3 3 4 2 2" xfId="25228"/>
    <cellStyle name="Обычный 2 2 5 3 3 4 3" xfId="25229"/>
    <cellStyle name="Обычный 2 2 5 3 3 5" xfId="25230"/>
    <cellStyle name="Обычный 2 2 5 3 3 5 2" xfId="25231"/>
    <cellStyle name="Обычный 2 2 5 3 3 6" xfId="25232"/>
    <cellStyle name="Обычный 2 2 5 3 4" xfId="25233"/>
    <cellStyle name="Обычный 2 2 5 3 4 2" xfId="25234"/>
    <cellStyle name="Обычный 2 2 5 3 4 2 2" xfId="25235"/>
    <cellStyle name="Обычный 2 2 5 3 4 2 2 2" xfId="25236"/>
    <cellStyle name="Обычный 2 2 5 3 4 2 2 2 2" xfId="25237"/>
    <cellStyle name="Обычный 2 2 5 3 4 2 2 2 2 2" xfId="25238"/>
    <cellStyle name="Обычный 2 2 5 3 4 2 2 2 3" xfId="25239"/>
    <cellStyle name="Обычный 2 2 5 3 4 2 2 3" xfId="25240"/>
    <cellStyle name="Обычный 2 2 5 3 4 2 2 3 2" xfId="25241"/>
    <cellStyle name="Обычный 2 2 5 3 4 2 2 4" xfId="25242"/>
    <cellStyle name="Обычный 2 2 5 3 4 2 3" xfId="25243"/>
    <cellStyle name="Обычный 2 2 5 3 4 2 3 2" xfId="25244"/>
    <cellStyle name="Обычный 2 2 5 3 4 2 3 2 2" xfId="25245"/>
    <cellStyle name="Обычный 2 2 5 3 4 2 3 3" xfId="25246"/>
    <cellStyle name="Обычный 2 2 5 3 4 2 4" xfId="25247"/>
    <cellStyle name="Обычный 2 2 5 3 4 2 4 2" xfId="25248"/>
    <cellStyle name="Обычный 2 2 5 3 4 2 5" xfId="25249"/>
    <cellStyle name="Обычный 2 2 5 3 4 3" xfId="25250"/>
    <cellStyle name="Обычный 2 2 5 3 4 3 2" xfId="25251"/>
    <cellStyle name="Обычный 2 2 5 3 4 3 2 2" xfId="25252"/>
    <cellStyle name="Обычный 2 2 5 3 4 3 2 2 2" xfId="25253"/>
    <cellStyle name="Обычный 2 2 5 3 4 3 2 3" xfId="25254"/>
    <cellStyle name="Обычный 2 2 5 3 4 3 3" xfId="25255"/>
    <cellStyle name="Обычный 2 2 5 3 4 3 3 2" xfId="25256"/>
    <cellStyle name="Обычный 2 2 5 3 4 3 4" xfId="25257"/>
    <cellStyle name="Обычный 2 2 5 3 4 4" xfId="25258"/>
    <cellStyle name="Обычный 2 2 5 3 4 4 2" xfId="25259"/>
    <cellStyle name="Обычный 2 2 5 3 4 4 2 2" xfId="25260"/>
    <cellStyle name="Обычный 2 2 5 3 4 4 3" xfId="25261"/>
    <cellStyle name="Обычный 2 2 5 3 4 5" xfId="25262"/>
    <cellStyle name="Обычный 2 2 5 3 4 5 2" xfId="25263"/>
    <cellStyle name="Обычный 2 2 5 3 4 6" xfId="25264"/>
    <cellStyle name="Обычный 2 2 5 3 5" xfId="25265"/>
    <cellStyle name="Обычный 2 2 5 3 5 2" xfId="25266"/>
    <cellStyle name="Обычный 2 2 5 3 5 2 2" xfId="25267"/>
    <cellStyle name="Обычный 2 2 5 3 5 2 2 2" xfId="25268"/>
    <cellStyle name="Обычный 2 2 5 3 5 2 2 2 2" xfId="25269"/>
    <cellStyle name="Обычный 2 2 5 3 5 2 2 2 2 2" xfId="25270"/>
    <cellStyle name="Обычный 2 2 5 3 5 2 2 2 3" xfId="25271"/>
    <cellStyle name="Обычный 2 2 5 3 5 2 2 3" xfId="25272"/>
    <cellStyle name="Обычный 2 2 5 3 5 2 2 3 2" xfId="25273"/>
    <cellStyle name="Обычный 2 2 5 3 5 2 2 4" xfId="25274"/>
    <cellStyle name="Обычный 2 2 5 3 5 2 3" xfId="25275"/>
    <cellStyle name="Обычный 2 2 5 3 5 2 3 2" xfId="25276"/>
    <cellStyle name="Обычный 2 2 5 3 5 2 3 2 2" xfId="25277"/>
    <cellStyle name="Обычный 2 2 5 3 5 2 3 3" xfId="25278"/>
    <cellStyle name="Обычный 2 2 5 3 5 2 4" xfId="25279"/>
    <cellStyle name="Обычный 2 2 5 3 5 2 4 2" xfId="25280"/>
    <cellStyle name="Обычный 2 2 5 3 5 2 5" xfId="25281"/>
    <cellStyle name="Обычный 2 2 5 3 5 3" xfId="25282"/>
    <cellStyle name="Обычный 2 2 5 3 5 3 2" xfId="25283"/>
    <cellStyle name="Обычный 2 2 5 3 5 3 2 2" xfId="25284"/>
    <cellStyle name="Обычный 2 2 5 3 5 3 2 2 2" xfId="25285"/>
    <cellStyle name="Обычный 2 2 5 3 5 3 2 3" xfId="25286"/>
    <cellStyle name="Обычный 2 2 5 3 5 3 3" xfId="25287"/>
    <cellStyle name="Обычный 2 2 5 3 5 3 3 2" xfId="25288"/>
    <cellStyle name="Обычный 2 2 5 3 5 3 4" xfId="25289"/>
    <cellStyle name="Обычный 2 2 5 3 5 4" xfId="25290"/>
    <cellStyle name="Обычный 2 2 5 3 5 4 2" xfId="25291"/>
    <cellStyle name="Обычный 2 2 5 3 5 4 2 2" xfId="25292"/>
    <cellStyle name="Обычный 2 2 5 3 5 4 3" xfId="25293"/>
    <cellStyle name="Обычный 2 2 5 3 5 5" xfId="25294"/>
    <cellStyle name="Обычный 2 2 5 3 5 5 2" xfId="25295"/>
    <cellStyle name="Обычный 2 2 5 3 5 6" xfId="25296"/>
    <cellStyle name="Обычный 2 2 5 3 6" xfId="25297"/>
    <cellStyle name="Обычный 2 2 5 3 6 2" xfId="25298"/>
    <cellStyle name="Обычный 2 2 5 3 6 2 2" xfId="25299"/>
    <cellStyle name="Обычный 2 2 5 3 6 2 2 2" xfId="25300"/>
    <cellStyle name="Обычный 2 2 5 3 6 2 2 2 2" xfId="25301"/>
    <cellStyle name="Обычный 2 2 5 3 6 2 2 2 2 2" xfId="25302"/>
    <cellStyle name="Обычный 2 2 5 3 6 2 2 2 3" xfId="25303"/>
    <cellStyle name="Обычный 2 2 5 3 6 2 2 3" xfId="25304"/>
    <cellStyle name="Обычный 2 2 5 3 6 2 2 3 2" xfId="25305"/>
    <cellStyle name="Обычный 2 2 5 3 6 2 2 4" xfId="25306"/>
    <cellStyle name="Обычный 2 2 5 3 6 2 3" xfId="25307"/>
    <cellStyle name="Обычный 2 2 5 3 6 2 3 2" xfId="25308"/>
    <cellStyle name="Обычный 2 2 5 3 6 2 3 2 2" xfId="25309"/>
    <cellStyle name="Обычный 2 2 5 3 6 2 3 3" xfId="25310"/>
    <cellStyle name="Обычный 2 2 5 3 6 2 4" xfId="25311"/>
    <cellStyle name="Обычный 2 2 5 3 6 2 4 2" xfId="25312"/>
    <cellStyle name="Обычный 2 2 5 3 6 2 5" xfId="25313"/>
    <cellStyle name="Обычный 2 2 5 3 6 3" xfId="25314"/>
    <cellStyle name="Обычный 2 2 5 3 6 3 2" xfId="25315"/>
    <cellStyle name="Обычный 2 2 5 3 6 3 2 2" xfId="25316"/>
    <cellStyle name="Обычный 2 2 5 3 6 3 2 2 2" xfId="25317"/>
    <cellStyle name="Обычный 2 2 5 3 6 3 2 3" xfId="25318"/>
    <cellStyle name="Обычный 2 2 5 3 6 3 3" xfId="25319"/>
    <cellStyle name="Обычный 2 2 5 3 6 3 3 2" xfId="25320"/>
    <cellStyle name="Обычный 2 2 5 3 6 3 4" xfId="25321"/>
    <cellStyle name="Обычный 2 2 5 3 6 4" xfId="25322"/>
    <cellStyle name="Обычный 2 2 5 3 6 4 2" xfId="25323"/>
    <cellStyle name="Обычный 2 2 5 3 6 4 2 2" xfId="25324"/>
    <cellStyle name="Обычный 2 2 5 3 6 4 3" xfId="25325"/>
    <cellStyle name="Обычный 2 2 5 3 6 5" xfId="25326"/>
    <cellStyle name="Обычный 2 2 5 3 6 5 2" xfId="25327"/>
    <cellStyle name="Обычный 2 2 5 3 6 6" xfId="25328"/>
    <cellStyle name="Обычный 2 2 5 3 7" xfId="25329"/>
    <cellStyle name="Обычный 2 2 5 3 7 2" xfId="25330"/>
    <cellStyle name="Обычный 2 2 5 3 7 2 2" xfId="25331"/>
    <cellStyle name="Обычный 2 2 5 3 7 2 2 2" xfId="25332"/>
    <cellStyle name="Обычный 2 2 5 3 7 2 2 2 2" xfId="25333"/>
    <cellStyle name="Обычный 2 2 5 3 7 2 2 3" xfId="25334"/>
    <cellStyle name="Обычный 2 2 5 3 7 2 3" xfId="25335"/>
    <cellStyle name="Обычный 2 2 5 3 7 2 3 2" xfId="25336"/>
    <cellStyle name="Обычный 2 2 5 3 7 2 4" xfId="25337"/>
    <cellStyle name="Обычный 2 2 5 3 7 3" xfId="25338"/>
    <cellStyle name="Обычный 2 2 5 3 7 3 2" xfId="25339"/>
    <cellStyle name="Обычный 2 2 5 3 7 3 2 2" xfId="25340"/>
    <cellStyle name="Обычный 2 2 5 3 7 3 3" xfId="25341"/>
    <cellStyle name="Обычный 2 2 5 3 7 4" xfId="25342"/>
    <cellStyle name="Обычный 2 2 5 3 7 4 2" xfId="25343"/>
    <cellStyle name="Обычный 2 2 5 3 7 5" xfId="25344"/>
    <cellStyle name="Обычный 2 2 5 3 8" xfId="25345"/>
    <cellStyle name="Обычный 2 2 5 3 8 2" xfId="25346"/>
    <cellStyle name="Обычный 2 2 5 3 8 2 2" xfId="25347"/>
    <cellStyle name="Обычный 2 2 5 3 8 2 2 2" xfId="25348"/>
    <cellStyle name="Обычный 2 2 5 3 8 2 3" xfId="25349"/>
    <cellStyle name="Обычный 2 2 5 3 8 3" xfId="25350"/>
    <cellStyle name="Обычный 2 2 5 3 8 3 2" xfId="25351"/>
    <cellStyle name="Обычный 2 2 5 3 8 4" xfId="25352"/>
    <cellStyle name="Обычный 2 2 5 3 9" xfId="25353"/>
    <cellStyle name="Обычный 2 2 5 3 9 2" xfId="25354"/>
    <cellStyle name="Обычный 2 2 5 3 9 2 2" xfId="25355"/>
    <cellStyle name="Обычный 2 2 5 3 9 3" xfId="25356"/>
    <cellStyle name="Обычный 2 2 5 4" xfId="25357"/>
    <cellStyle name="Обычный 2 2 5 4 10" xfId="25358"/>
    <cellStyle name="Обычный 2 2 5 4 2" xfId="25359"/>
    <cellStyle name="Обычный 2 2 5 4 2 2" xfId="25360"/>
    <cellStyle name="Обычный 2 2 5 4 2 2 2" xfId="25361"/>
    <cellStyle name="Обычный 2 2 5 4 2 2 2 2" xfId="25362"/>
    <cellStyle name="Обычный 2 2 5 4 2 2 2 2 2" xfId="25363"/>
    <cellStyle name="Обычный 2 2 5 4 2 2 2 2 2 2" xfId="25364"/>
    <cellStyle name="Обычный 2 2 5 4 2 2 2 2 3" xfId="25365"/>
    <cellStyle name="Обычный 2 2 5 4 2 2 2 3" xfId="25366"/>
    <cellStyle name="Обычный 2 2 5 4 2 2 2 3 2" xfId="25367"/>
    <cellStyle name="Обычный 2 2 5 4 2 2 2 4" xfId="25368"/>
    <cellStyle name="Обычный 2 2 5 4 2 2 3" xfId="25369"/>
    <cellStyle name="Обычный 2 2 5 4 2 2 3 2" xfId="25370"/>
    <cellStyle name="Обычный 2 2 5 4 2 2 3 2 2" xfId="25371"/>
    <cellStyle name="Обычный 2 2 5 4 2 2 3 3" xfId="25372"/>
    <cellStyle name="Обычный 2 2 5 4 2 2 4" xfId="25373"/>
    <cellStyle name="Обычный 2 2 5 4 2 2 4 2" xfId="25374"/>
    <cellStyle name="Обычный 2 2 5 4 2 2 5" xfId="25375"/>
    <cellStyle name="Обычный 2 2 5 4 2 3" xfId="25376"/>
    <cellStyle name="Обычный 2 2 5 4 2 3 2" xfId="25377"/>
    <cellStyle name="Обычный 2 2 5 4 2 3 2 2" xfId="25378"/>
    <cellStyle name="Обычный 2 2 5 4 2 3 2 2 2" xfId="25379"/>
    <cellStyle name="Обычный 2 2 5 4 2 3 2 3" xfId="25380"/>
    <cellStyle name="Обычный 2 2 5 4 2 3 3" xfId="25381"/>
    <cellStyle name="Обычный 2 2 5 4 2 3 3 2" xfId="25382"/>
    <cellStyle name="Обычный 2 2 5 4 2 3 4" xfId="25383"/>
    <cellStyle name="Обычный 2 2 5 4 2 4" xfId="25384"/>
    <cellStyle name="Обычный 2 2 5 4 2 4 2" xfId="25385"/>
    <cellStyle name="Обычный 2 2 5 4 2 4 2 2" xfId="25386"/>
    <cellStyle name="Обычный 2 2 5 4 2 4 3" xfId="25387"/>
    <cellStyle name="Обычный 2 2 5 4 2 5" xfId="25388"/>
    <cellStyle name="Обычный 2 2 5 4 2 5 2" xfId="25389"/>
    <cellStyle name="Обычный 2 2 5 4 2 6" xfId="25390"/>
    <cellStyle name="Обычный 2 2 5 4 3" xfId="25391"/>
    <cellStyle name="Обычный 2 2 5 4 3 2" xfId="25392"/>
    <cellStyle name="Обычный 2 2 5 4 3 2 2" xfId="25393"/>
    <cellStyle name="Обычный 2 2 5 4 3 2 2 2" xfId="25394"/>
    <cellStyle name="Обычный 2 2 5 4 3 2 2 2 2" xfId="25395"/>
    <cellStyle name="Обычный 2 2 5 4 3 2 2 2 2 2" xfId="25396"/>
    <cellStyle name="Обычный 2 2 5 4 3 2 2 2 3" xfId="25397"/>
    <cellStyle name="Обычный 2 2 5 4 3 2 2 3" xfId="25398"/>
    <cellStyle name="Обычный 2 2 5 4 3 2 2 3 2" xfId="25399"/>
    <cellStyle name="Обычный 2 2 5 4 3 2 2 4" xfId="25400"/>
    <cellStyle name="Обычный 2 2 5 4 3 2 3" xfId="25401"/>
    <cellStyle name="Обычный 2 2 5 4 3 2 3 2" xfId="25402"/>
    <cellStyle name="Обычный 2 2 5 4 3 2 3 2 2" xfId="25403"/>
    <cellStyle name="Обычный 2 2 5 4 3 2 3 3" xfId="25404"/>
    <cellStyle name="Обычный 2 2 5 4 3 2 4" xfId="25405"/>
    <cellStyle name="Обычный 2 2 5 4 3 2 4 2" xfId="25406"/>
    <cellStyle name="Обычный 2 2 5 4 3 2 5" xfId="25407"/>
    <cellStyle name="Обычный 2 2 5 4 3 3" xfId="25408"/>
    <cellStyle name="Обычный 2 2 5 4 3 3 2" xfId="25409"/>
    <cellStyle name="Обычный 2 2 5 4 3 3 2 2" xfId="25410"/>
    <cellStyle name="Обычный 2 2 5 4 3 3 2 2 2" xfId="25411"/>
    <cellStyle name="Обычный 2 2 5 4 3 3 2 3" xfId="25412"/>
    <cellStyle name="Обычный 2 2 5 4 3 3 3" xfId="25413"/>
    <cellStyle name="Обычный 2 2 5 4 3 3 3 2" xfId="25414"/>
    <cellStyle name="Обычный 2 2 5 4 3 3 4" xfId="25415"/>
    <cellStyle name="Обычный 2 2 5 4 3 4" xfId="25416"/>
    <cellStyle name="Обычный 2 2 5 4 3 4 2" xfId="25417"/>
    <cellStyle name="Обычный 2 2 5 4 3 4 2 2" xfId="25418"/>
    <cellStyle name="Обычный 2 2 5 4 3 4 3" xfId="25419"/>
    <cellStyle name="Обычный 2 2 5 4 3 5" xfId="25420"/>
    <cellStyle name="Обычный 2 2 5 4 3 5 2" xfId="25421"/>
    <cellStyle name="Обычный 2 2 5 4 3 6" xfId="25422"/>
    <cellStyle name="Обычный 2 2 5 4 4" xfId="25423"/>
    <cellStyle name="Обычный 2 2 5 4 4 2" xfId="25424"/>
    <cellStyle name="Обычный 2 2 5 4 4 2 2" xfId="25425"/>
    <cellStyle name="Обычный 2 2 5 4 4 2 2 2" xfId="25426"/>
    <cellStyle name="Обычный 2 2 5 4 4 2 2 2 2" xfId="25427"/>
    <cellStyle name="Обычный 2 2 5 4 4 2 2 2 2 2" xfId="25428"/>
    <cellStyle name="Обычный 2 2 5 4 4 2 2 2 3" xfId="25429"/>
    <cellStyle name="Обычный 2 2 5 4 4 2 2 3" xfId="25430"/>
    <cellStyle name="Обычный 2 2 5 4 4 2 2 3 2" xfId="25431"/>
    <cellStyle name="Обычный 2 2 5 4 4 2 2 4" xfId="25432"/>
    <cellStyle name="Обычный 2 2 5 4 4 2 3" xfId="25433"/>
    <cellStyle name="Обычный 2 2 5 4 4 2 3 2" xfId="25434"/>
    <cellStyle name="Обычный 2 2 5 4 4 2 3 2 2" xfId="25435"/>
    <cellStyle name="Обычный 2 2 5 4 4 2 3 3" xfId="25436"/>
    <cellStyle name="Обычный 2 2 5 4 4 2 4" xfId="25437"/>
    <cellStyle name="Обычный 2 2 5 4 4 2 4 2" xfId="25438"/>
    <cellStyle name="Обычный 2 2 5 4 4 2 5" xfId="25439"/>
    <cellStyle name="Обычный 2 2 5 4 4 3" xfId="25440"/>
    <cellStyle name="Обычный 2 2 5 4 4 3 2" xfId="25441"/>
    <cellStyle name="Обычный 2 2 5 4 4 3 2 2" xfId="25442"/>
    <cellStyle name="Обычный 2 2 5 4 4 3 2 2 2" xfId="25443"/>
    <cellStyle name="Обычный 2 2 5 4 4 3 2 3" xfId="25444"/>
    <cellStyle name="Обычный 2 2 5 4 4 3 3" xfId="25445"/>
    <cellStyle name="Обычный 2 2 5 4 4 3 3 2" xfId="25446"/>
    <cellStyle name="Обычный 2 2 5 4 4 3 4" xfId="25447"/>
    <cellStyle name="Обычный 2 2 5 4 4 4" xfId="25448"/>
    <cellStyle name="Обычный 2 2 5 4 4 4 2" xfId="25449"/>
    <cellStyle name="Обычный 2 2 5 4 4 4 2 2" xfId="25450"/>
    <cellStyle name="Обычный 2 2 5 4 4 4 3" xfId="25451"/>
    <cellStyle name="Обычный 2 2 5 4 4 5" xfId="25452"/>
    <cellStyle name="Обычный 2 2 5 4 4 5 2" xfId="25453"/>
    <cellStyle name="Обычный 2 2 5 4 4 6" xfId="25454"/>
    <cellStyle name="Обычный 2 2 5 4 5" xfId="25455"/>
    <cellStyle name="Обычный 2 2 5 4 5 2" xfId="25456"/>
    <cellStyle name="Обычный 2 2 5 4 5 2 2" xfId="25457"/>
    <cellStyle name="Обычный 2 2 5 4 5 2 2 2" xfId="25458"/>
    <cellStyle name="Обычный 2 2 5 4 5 2 2 2 2" xfId="25459"/>
    <cellStyle name="Обычный 2 2 5 4 5 2 2 2 2 2" xfId="25460"/>
    <cellStyle name="Обычный 2 2 5 4 5 2 2 2 3" xfId="25461"/>
    <cellStyle name="Обычный 2 2 5 4 5 2 2 3" xfId="25462"/>
    <cellStyle name="Обычный 2 2 5 4 5 2 2 3 2" xfId="25463"/>
    <cellStyle name="Обычный 2 2 5 4 5 2 2 4" xfId="25464"/>
    <cellStyle name="Обычный 2 2 5 4 5 2 3" xfId="25465"/>
    <cellStyle name="Обычный 2 2 5 4 5 2 3 2" xfId="25466"/>
    <cellStyle name="Обычный 2 2 5 4 5 2 3 2 2" xfId="25467"/>
    <cellStyle name="Обычный 2 2 5 4 5 2 3 3" xfId="25468"/>
    <cellStyle name="Обычный 2 2 5 4 5 2 4" xfId="25469"/>
    <cellStyle name="Обычный 2 2 5 4 5 2 4 2" xfId="25470"/>
    <cellStyle name="Обычный 2 2 5 4 5 2 5" xfId="25471"/>
    <cellStyle name="Обычный 2 2 5 4 5 3" xfId="25472"/>
    <cellStyle name="Обычный 2 2 5 4 5 3 2" xfId="25473"/>
    <cellStyle name="Обычный 2 2 5 4 5 3 2 2" xfId="25474"/>
    <cellStyle name="Обычный 2 2 5 4 5 3 2 2 2" xfId="25475"/>
    <cellStyle name="Обычный 2 2 5 4 5 3 2 3" xfId="25476"/>
    <cellStyle name="Обычный 2 2 5 4 5 3 3" xfId="25477"/>
    <cellStyle name="Обычный 2 2 5 4 5 3 3 2" xfId="25478"/>
    <cellStyle name="Обычный 2 2 5 4 5 3 4" xfId="25479"/>
    <cellStyle name="Обычный 2 2 5 4 5 4" xfId="25480"/>
    <cellStyle name="Обычный 2 2 5 4 5 4 2" xfId="25481"/>
    <cellStyle name="Обычный 2 2 5 4 5 4 2 2" xfId="25482"/>
    <cellStyle name="Обычный 2 2 5 4 5 4 3" xfId="25483"/>
    <cellStyle name="Обычный 2 2 5 4 5 5" xfId="25484"/>
    <cellStyle name="Обычный 2 2 5 4 5 5 2" xfId="25485"/>
    <cellStyle name="Обычный 2 2 5 4 5 6" xfId="25486"/>
    <cellStyle name="Обычный 2 2 5 4 6" xfId="25487"/>
    <cellStyle name="Обычный 2 2 5 4 6 2" xfId="25488"/>
    <cellStyle name="Обычный 2 2 5 4 6 2 2" xfId="25489"/>
    <cellStyle name="Обычный 2 2 5 4 6 2 2 2" xfId="25490"/>
    <cellStyle name="Обычный 2 2 5 4 6 2 2 2 2" xfId="25491"/>
    <cellStyle name="Обычный 2 2 5 4 6 2 2 3" xfId="25492"/>
    <cellStyle name="Обычный 2 2 5 4 6 2 3" xfId="25493"/>
    <cellStyle name="Обычный 2 2 5 4 6 2 3 2" xfId="25494"/>
    <cellStyle name="Обычный 2 2 5 4 6 2 4" xfId="25495"/>
    <cellStyle name="Обычный 2 2 5 4 6 3" xfId="25496"/>
    <cellStyle name="Обычный 2 2 5 4 6 3 2" xfId="25497"/>
    <cellStyle name="Обычный 2 2 5 4 6 3 2 2" xfId="25498"/>
    <cellStyle name="Обычный 2 2 5 4 6 3 3" xfId="25499"/>
    <cellStyle name="Обычный 2 2 5 4 6 4" xfId="25500"/>
    <cellStyle name="Обычный 2 2 5 4 6 4 2" xfId="25501"/>
    <cellStyle name="Обычный 2 2 5 4 6 5" xfId="25502"/>
    <cellStyle name="Обычный 2 2 5 4 7" xfId="25503"/>
    <cellStyle name="Обычный 2 2 5 4 7 2" xfId="25504"/>
    <cellStyle name="Обычный 2 2 5 4 7 2 2" xfId="25505"/>
    <cellStyle name="Обычный 2 2 5 4 7 2 2 2" xfId="25506"/>
    <cellStyle name="Обычный 2 2 5 4 7 2 3" xfId="25507"/>
    <cellStyle name="Обычный 2 2 5 4 7 3" xfId="25508"/>
    <cellStyle name="Обычный 2 2 5 4 7 3 2" xfId="25509"/>
    <cellStyle name="Обычный 2 2 5 4 7 4" xfId="25510"/>
    <cellStyle name="Обычный 2 2 5 4 8" xfId="25511"/>
    <cellStyle name="Обычный 2 2 5 4 8 2" xfId="25512"/>
    <cellStyle name="Обычный 2 2 5 4 8 2 2" xfId="25513"/>
    <cellStyle name="Обычный 2 2 5 4 8 3" xfId="25514"/>
    <cellStyle name="Обычный 2 2 5 4 9" xfId="25515"/>
    <cellStyle name="Обычный 2 2 5 4 9 2" xfId="25516"/>
    <cellStyle name="Обычный 2 2 5 5" xfId="25517"/>
    <cellStyle name="Обычный 2 2 5 5 10" xfId="25518"/>
    <cellStyle name="Обычный 2 2 5 5 2" xfId="25519"/>
    <cellStyle name="Обычный 2 2 5 5 2 2" xfId="25520"/>
    <cellStyle name="Обычный 2 2 5 5 2 2 2" xfId="25521"/>
    <cellStyle name="Обычный 2 2 5 5 2 2 2 2" xfId="25522"/>
    <cellStyle name="Обычный 2 2 5 5 2 2 2 2 2" xfId="25523"/>
    <cellStyle name="Обычный 2 2 5 5 2 2 2 2 2 2" xfId="25524"/>
    <cellStyle name="Обычный 2 2 5 5 2 2 2 2 3" xfId="25525"/>
    <cellStyle name="Обычный 2 2 5 5 2 2 2 3" xfId="25526"/>
    <cellStyle name="Обычный 2 2 5 5 2 2 2 3 2" xfId="25527"/>
    <cellStyle name="Обычный 2 2 5 5 2 2 2 4" xfId="25528"/>
    <cellStyle name="Обычный 2 2 5 5 2 2 3" xfId="25529"/>
    <cellStyle name="Обычный 2 2 5 5 2 2 3 2" xfId="25530"/>
    <cellStyle name="Обычный 2 2 5 5 2 2 3 2 2" xfId="25531"/>
    <cellStyle name="Обычный 2 2 5 5 2 2 3 3" xfId="25532"/>
    <cellStyle name="Обычный 2 2 5 5 2 2 4" xfId="25533"/>
    <cellStyle name="Обычный 2 2 5 5 2 2 4 2" xfId="25534"/>
    <cellStyle name="Обычный 2 2 5 5 2 2 5" xfId="25535"/>
    <cellStyle name="Обычный 2 2 5 5 2 3" xfId="25536"/>
    <cellStyle name="Обычный 2 2 5 5 2 3 2" xfId="25537"/>
    <cellStyle name="Обычный 2 2 5 5 2 3 2 2" xfId="25538"/>
    <cellStyle name="Обычный 2 2 5 5 2 3 2 2 2" xfId="25539"/>
    <cellStyle name="Обычный 2 2 5 5 2 3 2 3" xfId="25540"/>
    <cellStyle name="Обычный 2 2 5 5 2 3 3" xfId="25541"/>
    <cellStyle name="Обычный 2 2 5 5 2 3 3 2" xfId="25542"/>
    <cellStyle name="Обычный 2 2 5 5 2 3 4" xfId="25543"/>
    <cellStyle name="Обычный 2 2 5 5 2 4" xfId="25544"/>
    <cellStyle name="Обычный 2 2 5 5 2 4 2" xfId="25545"/>
    <cellStyle name="Обычный 2 2 5 5 2 4 2 2" xfId="25546"/>
    <cellStyle name="Обычный 2 2 5 5 2 4 3" xfId="25547"/>
    <cellStyle name="Обычный 2 2 5 5 2 5" xfId="25548"/>
    <cellStyle name="Обычный 2 2 5 5 2 5 2" xfId="25549"/>
    <cellStyle name="Обычный 2 2 5 5 2 6" xfId="25550"/>
    <cellStyle name="Обычный 2 2 5 5 3" xfId="25551"/>
    <cellStyle name="Обычный 2 2 5 5 3 2" xfId="25552"/>
    <cellStyle name="Обычный 2 2 5 5 3 2 2" xfId="25553"/>
    <cellStyle name="Обычный 2 2 5 5 3 2 2 2" xfId="25554"/>
    <cellStyle name="Обычный 2 2 5 5 3 2 2 2 2" xfId="25555"/>
    <cellStyle name="Обычный 2 2 5 5 3 2 2 2 2 2" xfId="25556"/>
    <cellStyle name="Обычный 2 2 5 5 3 2 2 2 3" xfId="25557"/>
    <cellStyle name="Обычный 2 2 5 5 3 2 2 3" xfId="25558"/>
    <cellStyle name="Обычный 2 2 5 5 3 2 2 3 2" xfId="25559"/>
    <cellStyle name="Обычный 2 2 5 5 3 2 2 4" xfId="25560"/>
    <cellStyle name="Обычный 2 2 5 5 3 2 3" xfId="25561"/>
    <cellStyle name="Обычный 2 2 5 5 3 2 3 2" xfId="25562"/>
    <cellStyle name="Обычный 2 2 5 5 3 2 3 2 2" xfId="25563"/>
    <cellStyle name="Обычный 2 2 5 5 3 2 3 3" xfId="25564"/>
    <cellStyle name="Обычный 2 2 5 5 3 2 4" xfId="25565"/>
    <cellStyle name="Обычный 2 2 5 5 3 2 4 2" xfId="25566"/>
    <cellStyle name="Обычный 2 2 5 5 3 2 5" xfId="25567"/>
    <cellStyle name="Обычный 2 2 5 5 3 3" xfId="25568"/>
    <cellStyle name="Обычный 2 2 5 5 3 3 2" xfId="25569"/>
    <cellStyle name="Обычный 2 2 5 5 3 3 2 2" xfId="25570"/>
    <cellStyle name="Обычный 2 2 5 5 3 3 2 2 2" xfId="25571"/>
    <cellStyle name="Обычный 2 2 5 5 3 3 2 3" xfId="25572"/>
    <cellStyle name="Обычный 2 2 5 5 3 3 3" xfId="25573"/>
    <cellStyle name="Обычный 2 2 5 5 3 3 3 2" xfId="25574"/>
    <cellStyle name="Обычный 2 2 5 5 3 3 4" xfId="25575"/>
    <cellStyle name="Обычный 2 2 5 5 3 4" xfId="25576"/>
    <cellStyle name="Обычный 2 2 5 5 3 4 2" xfId="25577"/>
    <cellStyle name="Обычный 2 2 5 5 3 4 2 2" xfId="25578"/>
    <cellStyle name="Обычный 2 2 5 5 3 4 3" xfId="25579"/>
    <cellStyle name="Обычный 2 2 5 5 3 5" xfId="25580"/>
    <cellStyle name="Обычный 2 2 5 5 3 5 2" xfId="25581"/>
    <cellStyle name="Обычный 2 2 5 5 3 6" xfId="25582"/>
    <cellStyle name="Обычный 2 2 5 5 4" xfId="25583"/>
    <cellStyle name="Обычный 2 2 5 5 4 2" xfId="25584"/>
    <cellStyle name="Обычный 2 2 5 5 4 2 2" xfId="25585"/>
    <cellStyle name="Обычный 2 2 5 5 4 2 2 2" xfId="25586"/>
    <cellStyle name="Обычный 2 2 5 5 4 2 2 2 2" xfId="25587"/>
    <cellStyle name="Обычный 2 2 5 5 4 2 2 2 2 2" xfId="25588"/>
    <cellStyle name="Обычный 2 2 5 5 4 2 2 2 3" xfId="25589"/>
    <cellStyle name="Обычный 2 2 5 5 4 2 2 3" xfId="25590"/>
    <cellStyle name="Обычный 2 2 5 5 4 2 2 3 2" xfId="25591"/>
    <cellStyle name="Обычный 2 2 5 5 4 2 2 4" xfId="25592"/>
    <cellStyle name="Обычный 2 2 5 5 4 2 3" xfId="25593"/>
    <cellStyle name="Обычный 2 2 5 5 4 2 3 2" xfId="25594"/>
    <cellStyle name="Обычный 2 2 5 5 4 2 3 2 2" xfId="25595"/>
    <cellStyle name="Обычный 2 2 5 5 4 2 3 3" xfId="25596"/>
    <cellStyle name="Обычный 2 2 5 5 4 2 4" xfId="25597"/>
    <cellStyle name="Обычный 2 2 5 5 4 2 4 2" xfId="25598"/>
    <cellStyle name="Обычный 2 2 5 5 4 2 5" xfId="25599"/>
    <cellStyle name="Обычный 2 2 5 5 4 3" xfId="25600"/>
    <cellStyle name="Обычный 2 2 5 5 4 3 2" xfId="25601"/>
    <cellStyle name="Обычный 2 2 5 5 4 3 2 2" xfId="25602"/>
    <cellStyle name="Обычный 2 2 5 5 4 3 2 2 2" xfId="25603"/>
    <cellStyle name="Обычный 2 2 5 5 4 3 2 3" xfId="25604"/>
    <cellStyle name="Обычный 2 2 5 5 4 3 3" xfId="25605"/>
    <cellStyle name="Обычный 2 2 5 5 4 3 3 2" xfId="25606"/>
    <cellStyle name="Обычный 2 2 5 5 4 3 4" xfId="25607"/>
    <cellStyle name="Обычный 2 2 5 5 4 4" xfId="25608"/>
    <cellStyle name="Обычный 2 2 5 5 4 4 2" xfId="25609"/>
    <cellStyle name="Обычный 2 2 5 5 4 4 2 2" xfId="25610"/>
    <cellStyle name="Обычный 2 2 5 5 4 4 3" xfId="25611"/>
    <cellStyle name="Обычный 2 2 5 5 4 5" xfId="25612"/>
    <cellStyle name="Обычный 2 2 5 5 4 5 2" xfId="25613"/>
    <cellStyle name="Обычный 2 2 5 5 4 6" xfId="25614"/>
    <cellStyle name="Обычный 2 2 5 5 5" xfId="25615"/>
    <cellStyle name="Обычный 2 2 5 5 5 2" xfId="25616"/>
    <cellStyle name="Обычный 2 2 5 5 5 2 2" xfId="25617"/>
    <cellStyle name="Обычный 2 2 5 5 5 2 2 2" xfId="25618"/>
    <cellStyle name="Обычный 2 2 5 5 5 2 2 2 2" xfId="25619"/>
    <cellStyle name="Обычный 2 2 5 5 5 2 2 2 2 2" xfId="25620"/>
    <cellStyle name="Обычный 2 2 5 5 5 2 2 2 3" xfId="25621"/>
    <cellStyle name="Обычный 2 2 5 5 5 2 2 3" xfId="25622"/>
    <cellStyle name="Обычный 2 2 5 5 5 2 2 3 2" xfId="25623"/>
    <cellStyle name="Обычный 2 2 5 5 5 2 2 4" xfId="25624"/>
    <cellStyle name="Обычный 2 2 5 5 5 2 3" xfId="25625"/>
    <cellStyle name="Обычный 2 2 5 5 5 2 3 2" xfId="25626"/>
    <cellStyle name="Обычный 2 2 5 5 5 2 3 2 2" xfId="25627"/>
    <cellStyle name="Обычный 2 2 5 5 5 2 3 3" xfId="25628"/>
    <cellStyle name="Обычный 2 2 5 5 5 2 4" xfId="25629"/>
    <cellStyle name="Обычный 2 2 5 5 5 2 4 2" xfId="25630"/>
    <cellStyle name="Обычный 2 2 5 5 5 2 5" xfId="25631"/>
    <cellStyle name="Обычный 2 2 5 5 5 3" xfId="25632"/>
    <cellStyle name="Обычный 2 2 5 5 5 3 2" xfId="25633"/>
    <cellStyle name="Обычный 2 2 5 5 5 3 2 2" xfId="25634"/>
    <cellStyle name="Обычный 2 2 5 5 5 3 2 2 2" xfId="25635"/>
    <cellStyle name="Обычный 2 2 5 5 5 3 2 3" xfId="25636"/>
    <cellStyle name="Обычный 2 2 5 5 5 3 3" xfId="25637"/>
    <cellStyle name="Обычный 2 2 5 5 5 3 3 2" xfId="25638"/>
    <cellStyle name="Обычный 2 2 5 5 5 3 4" xfId="25639"/>
    <cellStyle name="Обычный 2 2 5 5 5 4" xfId="25640"/>
    <cellStyle name="Обычный 2 2 5 5 5 4 2" xfId="25641"/>
    <cellStyle name="Обычный 2 2 5 5 5 4 2 2" xfId="25642"/>
    <cellStyle name="Обычный 2 2 5 5 5 4 3" xfId="25643"/>
    <cellStyle name="Обычный 2 2 5 5 5 5" xfId="25644"/>
    <cellStyle name="Обычный 2 2 5 5 5 5 2" xfId="25645"/>
    <cellStyle name="Обычный 2 2 5 5 5 6" xfId="25646"/>
    <cellStyle name="Обычный 2 2 5 5 6" xfId="25647"/>
    <cellStyle name="Обычный 2 2 5 5 6 2" xfId="25648"/>
    <cellStyle name="Обычный 2 2 5 5 6 2 2" xfId="25649"/>
    <cellStyle name="Обычный 2 2 5 5 6 2 2 2" xfId="25650"/>
    <cellStyle name="Обычный 2 2 5 5 6 2 2 2 2" xfId="25651"/>
    <cellStyle name="Обычный 2 2 5 5 6 2 2 3" xfId="25652"/>
    <cellStyle name="Обычный 2 2 5 5 6 2 3" xfId="25653"/>
    <cellStyle name="Обычный 2 2 5 5 6 2 3 2" xfId="25654"/>
    <cellStyle name="Обычный 2 2 5 5 6 2 4" xfId="25655"/>
    <cellStyle name="Обычный 2 2 5 5 6 3" xfId="25656"/>
    <cellStyle name="Обычный 2 2 5 5 6 3 2" xfId="25657"/>
    <cellStyle name="Обычный 2 2 5 5 6 3 2 2" xfId="25658"/>
    <cellStyle name="Обычный 2 2 5 5 6 3 3" xfId="25659"/>
    <cellStyle name="Обычный 2 2 5 5 6 4" xfId="25660"/>
    <cellStyle name="Обычный 2 2 5 5 6 4 2" xfId="25661"/>
    <cellStyle name="Обычный 2 2 5 5 6 5" xfId="25662"/>
    <cellStyle name="Обычный 2 2 5 5 7" xfId="25663"/>
    <cellStyle name="Обычный 2 2 5 5 7 2" xfId="25664"/>
    <cellStyle name="Обычный 2 2 5 5 7 2 2" xfId="25665"/>
    <cellStyle name="Обычный 2 2 5 5 7 2 2 2" xfId="25666"/>
    <cellStyle name="Обычный 2 2 5 5 7 2 3" xfId="25667"/>
    <cellStyle name="Обычный 2 2 5 5 7 3" xfId="25668"/>
    <cellStyle name="Обычный 2 2 5 5 7 3 2" xfId="25669"/>
    <cellStyle name="Обычный 2 2 5 5 7 4" xfId="25670"/>
    <cellStyle name="Обычный 2 2 5 5 8" xfId="25671"/>
    <cellStyle name="Обычный 2 2 5 5 8 2" xfId="25672"/>
    <cellStyle name="Обычный 2 2 5 5 8 2 2" xfId="25673"/>
    <cellStyle name="Обычный 2 2 5 5 8 3" xfId="25674"/>
    <cellStyle name="Обычный 2 2 5 5 9" xfId="25675"/>
    <cellStyle name="Обычный 2 2 5 5 9 2" xfId="25676"/>
    <cellStyle name="Обычный 2 2 5 6" xfId="25677"/>
    <cellStyle name="Обычный 2 2 5 6 2" xfId="25678"/>
    <cellStyle name="Обычный 2 2 5 6 2 2" xfId="25679"/>
    <cellStyle name="Обычный 2 2 5 6 2 2 2" xfId="25680"/>
    <cellStyle name="Обычный 2 2 5 6 2 2 2 2" xfId="25681"/>
    <cellStyle name="Обычный 2 2 5 6 2 2 2 2 2" xfId="25682"/>
    <cellStyle name="Обычный 2 2 5 6 2 2 2 3" xfId="25683"/>
    <cellStyle name="Обычный 2 2 5 6 2 2 3" xfId="25684"/>
    <cellStyle name="Обычный 2 2 5 6 2 2 3 2" xfId="25685"/>
    <cellStyle name="Обычный 2 2 5 6 2 2 4" xfId="25686"/>
    <cellStyle name="Обычный 2 2 5 6 2 3" xfId="25687"/>
    <cellStyle name="Обычный 2 2 5 6 2 3 2" xfId="25688"/>
    <cellStyle name="Обычный 2 2 5 6 2 3 2 2" xfId="25689"/>
    <cellStyle name="Обычный 2 2 5 6 2 3 3" xfId="25690"/>
    <cellStyle name="Обычный 2 2 5 6 2 4" xfId="25691"/>
    <cellStyle name="Обычный 2 2 5 6 2 4 2" xfId="25692"/>
    <cellStyle name="Обычный 2 2 5 6 2 5" xfId="25693"/>
    <cellStyle name="Обычный 2 2 5 6 3" xfId="25694"/>
    <cellStyle name="Обычный 2 2 5 6 3 2" xfId="25695"/>
    <cellStyle name="Обычный 2 2 5 6 3 2 2" xfId="25696"/>
    <cellStyle name="Обычный 2 2 5 6 3 2 2 2" xfId="25697"/>
    <cellStyle name="Обычный 2 2 5 6 3 2 3" xfId="25698"/>
    <cellStyle name="Обычный 2 2 5 6 3 3" xfId="25699"/>
    <cellStyle name="Обычный 2 2 5 6 3 3 2" xfId="25700"/>
    <cellStyle name="Обычный 2 2 5 6 3 4" xfId="25701"/>
    <cellStyle name="Обычный 2 2 5 6 4" xfId="25702"/>
    <cellStyle name="Обычный 2 2 5 6 4 2" xfId="25703"/>
    <cellStyle name="Обычный 2 2 5 6 4 2 2" xfId="25704"/>
    <cellStyle name="Обычный 2 2 5 6 4 3" xfId="25705"/>
    <cellStyle name="Обычный 2 2 5 6 5" xfId="25706"/>
    <cellStyle name="Обычный 2 2 5 6 5 2" xfId="25707"/>
    <cellStyle name="Обычный 2 2 5 6 6" xfId="25708"/>
    <cellStyle name="Обычный 2 2 5 7" xfId="25709"/>
    <cellStyle name="Обычный 2 2 5 7 2" xfId="25710"/>
    <cellStyle name="Обычный 2 2 5 7 2 2" xfId="25711"/>
    <cellStyle name="Обычный 2 2 5 7 2 2 2" xfId="25712"/>
    <cellStyle name="Обычный 2 2 5 7 2 2 2 2" xfId="25713"/>
    <cellStyle name="Обычный 2 2 5 7 2 2 2 2 2" xfId="25714"/>
    <cellStyle name="Обычный 2 2 5 7 2 2 2 3" xfId="25715"/>
    <cellStyle name="Обычный 2 2 5 7 2 2 3" xfId="25716"/>
    <cellStyle name="Обычный 2 2 5 7 2 2 3 2" xfId="25717"/>
    <cellStyle name="Обычный 2 2 5 7 2 2 4" xfId="25718"/>
    <cellStyle name="Обычный 2 2 5 7 2 3" xfId="25719"/>
    <cellStyle name="Обычный 2 2 5 7 2 3 2" xfId="25720"/>
    <cellStyle name="Обычный 2 2 5 7 2 3 2 2" xfId="25721"/>
    <cellStyle name="Обычный 2 2 5 7 2 3 3" xfId="25722"/>
    <cellStyle name="Обычный 2 2 5 7 2 4" xfId="25723"/>
    <cellStyle name="Обычный 2 2 5 7 2 4 2" xfId="25724"/>
    <cellStyle name="Обычный 2 2 5 7 2 5" xfId="25725"/>
    <cellStyle name="Обычный 2 2 5 7 3" xfId="25726"/>
    <cellStyle name="Обычный 2 2 5 7 3 2" xfId="25727"/>
    <cellStyle name="Обычный 2 2 5 7 3 2 2" xfId="25728"/>
    <cellStyle name="Обычный 2 2 5 7 3 2 2 2" xfId="25729"/>
    <cellStyle name="Обычный 2 2 5 7 3 2 3" xfId="25730"/>
    <cellStyle name="Обычный 2 2 5 7 3 3" xfId="25731"/>
    <cellStyle name="Обычный 2 2 5 7 3 3 2" xfId="25732"/>
    <cellStyle name="Обычный 2 2 5 7 3 4" xfId="25733"/>
    <cellStyle name="Обычный 2 2 5 7 4" xfId="25734"/>
    <cellStyle name="Обычный 2 2 5 7 4 2" xfId="25735"/>
    <cellStyle name="Обычный 2 2 5 7 4 2 2" xfId="25736"/>
    <cellStyle name="Обычный 2 2 5 7 4 3" xfId="25737"/>
    <cellStyle name="Обычный 2 2 5 7 5" xfId="25738"/>
    <cellStyle name="Обычный 2 2 5 7 5 2" xfId="25739"/>
    <cellStyle name="Обычный 2 2 5 7 6" xfId="25740"/>
    <cellStyle name="Обычный 2 2 5 8" xfId="25741"/>
    <cellStyle name="Обычный 2 2 5 8 2" xfId="25742"/>
    <cellStyle name="Обычный 2 2 5 8 2 2" xfId="25743"/>
    <cellStyle name="Обычный 2 2 5 8 2 2 2" xfId="25744"/>
    <cellStyle name="Обычный 2 2 5 8 2 2 2 2" xfId="25745"/>
    <cellStyle name="Обычный 2 2 5 8 2 2 2 2 2" xfId="25746"/>
    <cellStyle name="Обычный 2 2 5 8 2 2 2 3" xfId="25747"/>
    <cellStyle name="Обычный 2 2 5 8 2 2 3" xfId="25748"/>
    <cellStyle name="Обычный 2 2 5 8 2 2 3 2" xfId="25749"/>
    <cellStyle name="Обычный 2 2 5 8 2 2 4" xfId="25750"/>
    <cellStyle name="Обычный 2 2 5 8 2 3" xfId="25751"/>
    <cellStyle name="Обычный 2 2 5 8 2 3 2" xfId="25752"/>
    <cellStyle name="Обычный 2 2 5 8 2 3 2 2" xfId="25753"/>
    <cellStyle name="Обычный 2 2 5 8 2 3 3" xfId="25754"/>
    <cellStyle name="Обычный 2 2 5 8 2 4" xfId="25755"/>
    <cellStyle name="Обычный 2 2 5 8 2 4 2" xfId="25756"/>
    <cellStyle name="Обычный 2 2 5 8 2 5" xfId="25757"/>
    <cellStyle name="Обычный 2 2 5 8 3" xfId="25758"/>
    <cellStyle name="Обычный 2 2 5 8 3 2" xfId="25759"/>
    <cellStyle name="Обычный 2 2 5 8 3 2 2" xfId="25760"/>
    <cellStyle name="Обычный 2 2 5 8 3 2 2 2" xfId="25761"/>
    <cellStyle name="Обычный 2 2 5 8 3 2 3" xfId="25762"/>
    <cellStyle name="Обычный 2 2 5 8 3 3" xfId="25763"/>
    <cellStyle name="Обычный 2 2 5 8 3 3 2" xfId="25764"/>
    <cellStyle name="Обычный 2 2 5 8 3 4" xfId="25765"/>
    <cellStyle name="Обычный 2 2 5 8 4" xfId="25766"/>
    <cellStyle name="Обычный 2 2 5 8 4 2" xfId="25767"/>
    <cellStyle name="Обычный 2 2 5 8 4 2 2" xfId="25768"/>
    <cellStyle name="Обычный 2 2 5 8 4 3" xfId="25769"/>
    <cellStyle name="Обычный 2 2 5 8 5" xfId="25770"/>
    <cellStyle name="Обычный 2 2 5 8 5 2" xfId="25771"/>
    <cellStyle name="Обычный 2 2 5 8 6" xfId="25772"/>
    <cellStyle name="Обычный 2 2 5 9" xfId="25773"/>
    <cellStyle name="Обычный 2 2 5 9 2" xfId="25774"/>
    <cellStyle name="Обычный 2 2 5 9 2 2" xfId="25775"/>
    <cellStyle name="Обычный 2 2 5 9 2 2 2" xfId="25776"/>
    <cellStyle name="Обычный 2 2 5 9 2 2 2 2" xfId="25777"/>
    <cellStyle name="Обычный 2 2 5 9 2 2 2 2 2" xfId="25778"/>
    <cellStyle name="Обычный 2 2 5 9 2 2 2 3" xfId="25779"/>
    <cellStyle name="Обычный 2 2 5 9 2 2 3" xfId="25780"/>
    <cellStyle name="Обычный 2 2 5 9 2 2 3 2" xfId="25781"/>
    <cellStyle name="Обычный 2 2 5 9 2 2 4" xfId="25782"/>
    <cellStyle name="Обычный 2 2 5 9 2 3" xfId="25783"/>
    <cellStyle name="Обычный 2 2 5 9 2 3 2" xfId="25784"/>
    <cellStyle name="Обычный 2 2 5 9 2 3 2 2" xfId="25785"/>
    <cellStyle name="Обычный 2 2 5 9 2 3 3" xfId="25786"/>
    <cellStyle name="Обычный 2 2 5 9 2 4" xfId="25787"/>
    <cellStyle name="Обычный 2 2 5 9 2 4 2" xfId="25788"/>
    <cellStyle name="Обычный 2 2 5 9 2 5" xfId="25789"/>
    <cellStyle name="Обычный 2 2 5 9 3" xfId="25790"/>
    <cellStyle name="Обычный 2 2 5 9 3 2" xfId="25791"/>
    <cellStyle name="Обычный 2 2 5 9 3 2 2" xfId="25792"/>
    <cellStyle name="Обычный 2 2 5 9 3 2 2 2" xfId="25793"/>
    <cellStyle name="Обычный 2 2 5 9 3 2 3" xfId="25794"/>
    <cellStyle name="Обычный 2 2 5 9 3 3" xfId="25795"/>
    <cellStyle name="Обычный 2 2 5 9 3 3 2" xfId="25796"/>
    <cellStyle name="Обычный 2 2 5 9 3 4" xfId="25797"/>
    <cellStyle name="Обычный 2 2 5 9 4" xfId="25798"/>
    <cellStyle name="Обычный 2 2 5 9 4 2" xfId="25799"/>
    <cellStyle name="Обычный 2 2 5 9 4 2 2" xfId="25800"/>
    <cellStyle name="Обычный 2 2 5 9 4 3" xfId="25801"/>
    <cellStyle name="Обычный 2 2 5 9 5" xfId="25802"/>
    <cellStyle name="Обычный 2 2 5 9 5 2" xfId="25803"/>
    <cellStyle name="Обычный 2 2 5 9 6" xfId="25804"/>
    <cellStyle name="Обычный 2 2 50" xfId="25805"/>
    <cellStyle name="Обычный 2 2 51" xfId="25806"/>
    <cellStyle name="Обычный 2 2 52" xfId="25807"/>
    <cellStyle name="Обычный 2 2 53" xfId="25808"/>
    <cellStyle name="Обычный 2 2 54" xfId="25809"/>
    <cellStyle name="Обычный 2 2 55" xfId="25810"/>
    <cellStyle name="Обычный 2 2 56" xfId="25811"/>
    <cellStyle name="Обычный 2 2 57" xfId="25812"/>
    <cellStyle name="Обычный 2 2 58" xfId="25813"/>
    <cellStyle name="Обычный 2 2 59" xfId="25814"/>
    <cellStyle name="Обычный 2 2 6" xfId="25815"/>
    <cellStyle name="Обычный 2 2 6 10" xfId="25816"/>
    <cellStyle name="Обычный 2 2 6 10 2" xfId="25817"/>
    <cellStyle name="Обычный 2 2 6 10 2 2" xfId="25818"/>
    <cellStyle name="Обычный 2 2 6 10 2 2 2" xfId="25819"/>
    <cellStyle name="Обычный 2 2 6 10 2 2 2 2" xfId="25820"/>
    <cellStyle name="Обычный 2 2 6 10 2 2 3" xfId="25821"/>
    <cellStyle name="Обычный 2 2 6 10 2 3" xfId="25822"/>
    <cellStyle name="Обычный 2 2 6 10 2 3 2" xfId="25823"/>
    <cellStyle name="Обычный 2 2 6 10 2 4" xfId="25824"/>
    <cellStyle name="Обычный 2 2 6 10 3" xfId="25825"/>
    <cellStyle name="Обычный 2 2 6 10 3 2" xfId="25826"/>
    <cellStyle name="Обычный 2 2 6 10 3 2 2" xfId="25827"/>
    <cellStyle name="Обычный 2 2 6 10 3 3" xfId="25828"/>
    <cellStyle name="Обычный 2 2 6 10 4" xfId="25829"/>
    <cellStyle name="Обычный 2 2 6 10 4 2" xfId="25830"/>
    <cellStyle name="Обычный 2 2 6 10 5" xfId="25831"/>
    <cellStyle name="Обычный 2 2 6 11" xfId="25832"/>
    <cellStyle name="Обычный 2 2 6 11 2" xfId="25833"/>
    <cellStyle name="Обычный 2 2 6 11 2 2" xfId="25834"/>
    <cellStyle name="Обычный 2 2 6 11 2 2 2" xfId="25835"/>
    <cellStyle name="Обычный 2 2 6 11 2 3" xfId="25836"/>
    <cellStyle name="Обычный 2 2 6 11 3" xfId="25837"/>
    <cellStyle name="Обычный 2 2 6 11 3 2" xfId="25838"/>
    <cellStyle name="Обычный 2 2 6 11 4" xfId="25839"/>
    <cellStyle name="Обычный 2 2 6 12" xfId="25840"/>
    <cellStyle name="Обычный 2 2 6 12 2" xfId="25841"/>
    <cellStyle name="Обычный 2 2 6 12 2 2" xfId="25842"/>
    <cellStyle name="Обычный 2 2 6 12 3" xfId="25843"/>
    <cellStyle name="Обычный 2 2 6 13" xfId="25844"/>
    <cellStyle name="Обычный 2 2 6 14" xfId="25845"/>
    <cellStyle name="Обычный 2 2 6 14 2" xfId="25846"/>
    <cellStyle name="Обычный 2 2 6 15" xfId="25847"/>
    <cellStyle name="Обычный 2 2 6 2" xfId="25848"/>
    <cellStyle name="Обычный 2 2 6 2 10" xfId="25849"/>
    <cellStyle name="Обычный 2 2 6 2 10 2" xfId="25850"/>
    <cellStyle name="Обычный 2 2 6 2 10 2 2" xfId="25851"/>
    <cellStyle name="Обычный 2 2 6 2 10 2 2 2" xfId="25852"/>
    <cellStyle name="Обычный 2 2 6 2 10 2 3" xfId="25853"/>
    <cellStyle name="Обычный 2 2 6 2 10 3" xfId="25854"/>
    <cellStyle name="Обычный 2 2 6 2 10 3 2" xfId="25855"/>
    <cellStyle name="Обычный 2 2 6 2 10 4" xfId="25856"/>
    <cellStyle name="Обычный 2 2 6 2 11" xfId="25857"/>
    <cellStyle name="Обычный 2 2 6 2 11 2" xfId="25858"/>
    <cellStyle name="Обычный 2 2 6 2 11 2 2" xfId="25859"/>
    <cellStyle name="Обычный 2 2 6 2 11 3" xfId="25860"/>
    <cellStyle name="Обычный 2 2 6 2 12" xfId="25861"/>
    <cellStyle name="Обычный 2 2 6 2 12 2" xfId="25862"/>
    <cellStyle name="Обычный 2 2 6 2 13" xfId="25863"/>
    <cellStyle name="Обычный 2 2 6 2 2" xfId="25864"/>
    <cellStyle name="Обычный 2 2 6 2 2 10" xfId="25865"/>
    <cellStyle name="Обычный 2 2 6 2 2 10 2" xfId="25866"/>
    <cellStyle name="Обычный 2 2 6 2 2 11" xfId="25867"/>
    <cellStyle name="Обычный 2 2 6 2 2 2" xfId="25868"/>
    <cellStyle name="Обычный 2 2 6 2 2 2 10" xfId="25869"/>
    <cellStyle name="Обычный 2 2 6 2 2 2 2" xfId="25870"/>
    <cellStyle name="Обычный 2 2 6 2 2 2 2 2" xfId="25871"/>
    <cellStyle name="Обычный 2 2 6 2 2 2 2 2 2" xfId="25872"/>
    <cellStyle name="Обычный 2 2 6 2 2 2 2 2 2 2" xfId="25873"/>
    <cellStyle name="Обычный 2 2 6 2 2 2 2 2 2 2 2" xfId="25874"/>
    <cellStyle name="Обычный 2 2 6 2 2 2 2 2 2 2 2 2" xfId="25875"/>
    <cellStyle name="Обычный 2 2 6 2 2 2 2 2 2 2 3" xfId="25876"/>
    <cellStyle name="Обычный 2 2 6 2 2 2 2 2 2 3" xfId="25877"/>
    <cellStyle name="Обычный 2 2 6 2 2 2 2 2 2 3 2" xfId="25878"/>
    <cellStyle name="Обычный 2 2 6 2 2 2 2 2 2 4" xfId="25879"/>
    <cellStyle name="Обычный 2 2 6 2 2 2 2 2 3" xfId="25880"/>
    <cellStyle name="Обычный 2 2 6 2 2 2 2 2 3 2" xfId="25881"/>
    <cellStyle name="Обычный 2 2 6 2 2 2 2 2 3 2 2" xfId="25882"/>
    <cellStyle name="Обычный 2 2 6 2 2 2 2 2 3 3" xfId="25883"/>
    <cellStyle name="Обычный 2 2 6 2 2 2 2 2 4" xfId="25884"/>
    <cellStyle name="Обычный 2 2 6 2 2 2 2 2 4 2" xfId="25885"/>
    <cellStyle name="Обычный 2 2 6 2 2 2 2 2 5" xfId="25886"/>
    <cellStyle name="Обычный 2 2 6 2 2 2 2 3" xfId="25887"/>
    <cellStyle name="Обычный 2 2 6 2 2 2 2 3 2" xfId="25888"/>
    <cellStyle name="Обычный 2 2 6 2 2 2 2 3 2 2" xfId="25889"/>
    <cellStyle name="Обычный 2 2 6 2 2 2 2 3 2 2 2" xfId="25890"/>
    <cellStyle name="Обычный 2 2 6 2 2 2 2 3 2 3" xfId="25891"/>
    <cellStyle name="Обычный 2 2 6 2 2 2 2 3 3" xfId="25892"/>
    <cellStyle name="Обычный 2 2 6 2 2 2 2 3 3 2" xfId="25893"/>
    <cellStyle name="Обычный 2 2 6 2 2 2 2 3 4" xfId="25894"/>
    <cellStyle name="Обычный 2 2 6 2 2 2 2 4" xfId="25895"/>
    <cellStyle name="Обычный 2 2 6 2 2 2 2 4 2" xfId="25896"/>
    <cellStyle name="Обычный 2 2 6 2 2 2 2 4 2 2" xfId="25897"/>
    <cellStyle name="Обычный 2 2 6 2 2 2 2 4 3" xfId="25898"/>
    <cellStyle name="Обычный 2 2 6 2 2 2 2 5" xfId="25899"/>
    <cellStyle name="Обычный 2 2 6 2 2 2 2 5 2" xfId="25900"/>
    <cellStyle name="Обычный 2 2 6 2 2 2 2 6" xfId="25901"/>
    <cellStyle name="Обычный 2 2 6 2 2 2 3" xfId="25902"/>
    <cellStyle name="Обычный 2 2 6 2 2 2 3 2" xfId="25903"/>
    <cellStyle name="Обычный 2 2 6 2 2 2 3 2 2" xfId="25904"/>
    <cellStyle name="Обычный 2 2 6 2 2 2 3 2 2 2" xfId="25905"/>
    <cellStyle name="Обычный 2 2 6 2 2 2 3 2 2 2 2" xfId="25906"/>
    <cellStyle name="Обычный 2 2 6 2 2 2 3 2 2 2 2 2" xfId="25907"/>
    <cellStyle name="Обычный 2 2 6 2 2 2 3 2 2 2 3" xfId="25908"/>
    <cellStyle name="Обычный 2 2 6 2 2 2 3 2 2 3" xfId="25909"/>
    <cellStyle name="Обычный 2 2 6 2 2 2 3 2 2 3 2" xfId="25910"/>
    <cellStyle name="Обычный 2 2 6 2 2 2 3 2 2 4" xfId="25911"/>
    <cellStyle name="Обычный 2 2 6 2 2 2 3 2 3" xfId="25912"/>
    <cellStyle name="Обычный 2 2 6 2 2 2 3 2 3 2" xfId="25913"/>
    <cellStyle name="Обычный 2 2 6 2 2 2 3 2 3 2 2" xfId="25914"/>
    <cellStyle name="Обычный 2 2 6 2 2 2 3 2 3 3" xfId="25915"/>
    <cellStyle name="Обычный 2 2 6 2 2 2 3 2 4" xfId="25916"/>
    <cellStyle name="Обычный 2 2 6 2 2 2 3 2 4 2" xfId="25917"/>
    <cellStyle name="Обычный 2 2 6 2 2 2 3 2 5" xfId="25918"/>
    <cellStyle name="Обычный 2 2 6 2 2 2 3 3" xfId="25919"/>
    <cellStyle name="Обычный 2 2 6 2 2 2 3 3 2" xfId="25920"/>
    <cellStyle name="Обычный 2 2 6 2 2 2 3 3 2 2" xfId="25921"/>
    <cellStyle name="Обычный 2 2 6 2 2 2 3 3 2 2 2" xfId="25922"/>
    <cellStyle name="Обычный 2 2 6 2 2 2 3 3 2 3" xfId="25923"/>
    <cellStyle name="Обычный 2 2 6 2 2 2 3 3 3" xfId="25924"/>
    <cellStyle name="Обычный 2 2 6 2 2 2 3 3 3 2" xfId="25925"/>
    <cellStyle name="Обычный 2 2 6 2 2 2 3 3 4" xfId="25926"/>
    <cellStyle name="Обычный 2 2 6 2 2 2 3 4" xfId="25927"/>
    <cellStyle name="Обычный 2 2 6 2 2 2 3 4 2" xfId="25928"/>
    <cellStyle name="Обычный 2 2 6 2 2 2 3 4 2 2" xfId="25929"/>
    <cellStyle name="Обычный 2 2 6 2 2 2 3 4 3" xfId="25930"/>
    <cellStyle name="Обычный 2 2 6 2 2 2 3 5" xfId="25931"/>
    <cellStyle name="Обычный 2 2 6 2 2 2 3 5 2" xfId="25932"/>
    <cellStyle name="Обычный 2 2 6 2 2 2 3 6" xfId="25933"/>
    <cellStyle name="Обычный 2 2 6 2 2 2 4" xfId="25934"/>
    <cellStyle name="Обычный 2 2 6 2 2 2 4 2" xfId="25935"/>
    <cellStyle name="Обычный 2 2 6 2 2 2 4 2 2" xfId="25936"/>
    <cellStyle name="Обычный 2 2 6 2 2 2 4 2 2 2" xfId="25937"/>
    <cellStyle name="Обычный 2 2 6 2 2 2 4 2 2 2 2" xfId="25938"/>
    <cellStyle name="Обычный 2 2 6 2 2 2 4 2 2 2 2 2" xfId="25939"/>
    <cellStyle name="Обычный 2 2 6 2 2 2 4 2 2 2 3" xfId="25940"/>
    <cellStyle name="Обычный 2 2 6 2 2 2 4 2 2 3" xfId="25941"/>
    <cellStyle name="Обычный 2 2 6 2 2 2 4 2 2 3 2" xfId="25942"/>
    <cellStyle name="Обычный 2 2 6 2 2 2 4 2 2 4" xfId="25943"/>
    <cellStyle name="Обычный 2 2 6 2 2 2 4 2 3" xfId="25944"/>
    <cellStyle name="Обычный 2 2 6 2 2 2 4 2 3 2" xfId="25945"/>
    <cellStyle name="Обычный 2 2 6 2 2 2 4 2 3 2 2" xfId="25946"/>
    <cellStyle name="Обычный 2 2 6 2 2 2 4 2 3 3" xfId="25947"/>
    <cellStyle name="Обычный 2 2 6 2 2 2 4 2 4" xfId="25948"/>
    <cellStyle name="Обычный 2 2 6 2 2 2 4 2 4 2" xfId="25949"/>
    <cellStyle name="Обычный 2 2 6 2 2 2 4 2 5" xfId="25950"/>
    <cellStyle name="Обычный 2 2 6 2 2 2 4 3" xfId="25951"/>
    <cellStyle name="Обычный 2 2 6 2 2 2 4 3 2" xfId="25952"/>
    <cellStyle name="Обычный 2 2 6 2 2 2 4 3 2 2" xfId="25953"/>
    <cellStyle name="Обычный 2 2 6 2 2 2 4 3 2 2 2" xfId="25954"/>
    <cellStyle name="Обычный 2 2 6 2 2 2 4 3 2 3" xfId="25955"/>
    <cellStyle name="Обычный 2 2 6 2 2 2 4 3 3" xfId="25956"/>
    <cellStyle name="Обычный 2 2 6 2 2 2 4 3 3 2" xfId="25957"/>
    <cellStyle name="Обычный 2 2 6 2 2 2 4 3 4" xfId="25958"/>
    <cellStyle name="Обычный 2 2 6 2 2 2 4 4" xfId="25959"/>
    <cellStyle name="Обычный 2 2 6 2 2 2 4 4 2" xfId="25960"/>
    <cellStyle name="Обычный 2 2 6 2 2 2 4 4 2 2" xfId="25961"/>
    <cellStyle name="Обычный 2 2 6 2 2 2 4 4 3" xfId="25962"/>
    <cellStyle name="Обычный 2 2 6 2 2 2 4 5" xfId="25963"/>
    <cellStyle name="Обычный 2 2 6 2 2 2 4 5 2" xfId="25964"/>
    <cellStyle name="Обычный 2 2 6 2 2 2 4 6" xfId="25965"/>
    <cellStyle name="Обычный 2 2 6 2 2 2 5" xfId="25966"/>
    <cellStyle name="Обычный 2 2 6 2 2 2 5 2" xfId="25967"/>
    <cellStyle name="Обычный 2 2 6 2 2 2 5 2 2" xfId="25968"/>
    <cellStyle name="Обычный 2 2 6 2 2 2 5 2 2 2" xfId="25969"/>
    <cellStyle name="Обычный 2 2 6 2 2 2 5 2 2 2 2" xfId="25970"/>
    <cellStyle name="Обычный 2 2 6 2 2 2 5 2 2 2 2 2" xfId="25971"/>
    <cellStyle name="Обычный 2 2 6 2 2 2 5 2 2 2 3" xfId="25972"/>
    <cellStyle name="Обычный 2 2 6 2 2 2 5 2 2 3" xfId="25973"/>
    <cellStyle name="Обычный 2 2 6 2 2 2 5 2 2 3 2" xfId="25974"/>
    <cellStyle name="Обычный 2 2 6 2 2 2 5 2 2 4" xfId="25975"/>
    <cellStyle name="Обычный 2 2 6 2 2 2 5 2 3" xfId="25976"/>
    <cellStyle name="Обычный 2 2 6 2 2 2 5 2 3 2" xfId="25977"/>
    <cellStyle name="Обычный 2 2 6 2 2 2 5 2 3 2 2" xfId="25978"/>
    <cellStyle name="Обычный 2 2 6 2 2 2 5 2 3 3" xfId="25979"/>
    <cellStyle name="Обычный 2 2 6 2 2 2 5 2 4" xfId="25980"/>
    <cellStyle name="Обычный 2 2 6 2 2 2 5 2 4 2" xfId="25981"/>
    <cellStyle name="Обычный 2 2 6 2 2 2 5 2 5" xfId="25982"/>
    <cellStyle name="Обычный 2 2 6 2 2 2 5 3" xfId="25983"/>
    <cellStyle name="Обычный 2 2 6 2 2 2 5 3 2" xfId="25984"/>
    <cellStyle name="Обычный 2 2 6 2 2 2 5 3 2 2" xfId="25985"/>
    <cellStyle name="Обычный 2 2 6 2 2 2 5 3 2 2 2" xfId="25986"/>
    <cellStyle name="Обычный 2 2 6 2 2 2 5 3 2 3" xfId="25987"/>
    <cellStyle name="Обычный 2 2 6 2 2 2 5 3 3" xfId="25988"/>
    <cellStyle name="Обычный 2 2 6 2 2 2 5 3 3 2" xfId="25989"/>
    <cellStyle name="Обычный 2 2 6 2 2 2 5 3 4" xfId="25990"/>
    <cellStyle name="Обычный 2 2 6 2 2 2 5 4" xfId="25991"/>
    <cellStyle name="Обычный 2 2 6 2 2 2 5 4 2" xfId="25992"/>
    <cellStyle name="Обычный 2 2 6 2 2 2 5 4 2 2" xfId="25993"/>
    <cellStyle name="Обычный 2 2 6 2 2 2 5 4 3" xfId="25994"/>
    <cellStyle name="Обычный 2 2 6 2 2 2 5 5" xfId="25995"/>
    <cellStyle name="Обычный 2 2 6 2 2 2 5 5 2" xfId="25996"/>
    <cellStyle name="Обычный 2 2 6 2 2 2 5 6" xfId="25997"/>
    <cellStyle name="Обычный 2 2 6 2 2 2 6" xfId="25998"/>
    <cellStyle name="Обычный 2 2 6 2 2 2 6 2" xfId="25999"/>
    <cellStyle name="Обычный 2 2 6 2 2 2 6 2 2" xfId="26000"/>
    <cellStyle name="Обычный 2 2 6 2 2 2 6 2 2 2" xfId="26001"/>
    <cellStyle name="Обычный 2 2 6 2 2 2 6 2 2 2 2" xfId="26002"/>
    <cellStyle name="Обычный 2 2 6 2 2 2 6 2 2 3" xfId="26003"/>
    <cellStyle name="Обычный 2 2 6 2 2 2 6 2 3" xfId="26004"/>
    <cellStyle name="Обычный 2 2 6 2 2 2 6 2 3 2" xfId="26005"/>
    <cellStyle name="Обычный 2 2 6 2 2 2 6 2 4" xfId="26006"/>
    <cellStyle name="Обычный 2 2 6 2 2 2 6 3" xfId="26007"/>
    <cellStyle name="Обычный 2 2 6 2 2 2 6 3 2" xfId="26008"/>
    <cellStyle name="Обычный 2 2 6 2 2 2 6 3 2 2" xfId="26009"/>
    <cellStyle name="Обычный 2 2 6 2 2 2 6 3 3" xfId="26010"/>
    <cellStyle name="Обычный 2 2 6 2 2 2 6 4" xfId="26011"/>
    <cellStyle name="Обычный 2 2 6 2 2 2 6 4 2" xfId="26012"/>
    <cellStyle name="Обычный 2 2 6 2 2 2 6 5" xfId="26013"/>
    <cellStyle name="Обычный 2 2 6 2 2 2 7" xfId="26014"/>
    <cellStyle name="Обычный 2 2 6 2 2 2 7 2" xfId="26015"/>
    <cellStyle name="Обычный 2 2 6 2 2 2 7 2 2" xfId="26016"/>
    <cellStyle name="Обычный 2 2 6 2 2 2 7 2 2 2" xfId="26017"/>
    <cellStyle name="Обычный 2 2 6 2 2 2 7 2 3" xfId="26018"/>
    <cellStyle name="Обычный 2 2 6 2 2 2 7 3" xfId="26019"/>
    <cellStyle name="Обычный 2 2 6 2 2 2 7 3 2" xfId="26020"/>
    <cellStyle name="Обычный 2 2 6 2 2 2 7 4" xfId="26021"/>
    <cellStyle name="Обычный 2 2 6 2 2 2 8" xfId="26022"/>
    <cellStyle name="Обычный 2 2 6 2 2 2 8 2" xfId="26023"/>
    <cellStyle name="Обычный 2 2 6 2 2 2 8 2 2" xfId="26024"/>
    <cellStyle name="Обычный 2 2 6 2 2 2 8 3" xfId="26025"/>
    <cellStyle name="Обычный 2 2 6 2 2 2 9" xfId="26026"/>
    <cellStyle name="Обычный 2 2 6 2 2 2 9 2" xfId="26027"/>
    <cellStyle name="Обычный 2 2 6 2 2 3" xfId="26028"/>
    <cellStyle name="Обычный 2 2 6 2 2 3 2" xfId="26029"/>
    <cellStyle name="Обычный 2 2 6 2 2 3 2 2" xfId="26030"/>
    <cellStyle name="Обычный 2 2 6 2 2 3 2 2 2" xfId="26031"/>
    <cellStyle name="Обычный 2 2 6 2 2 3 2 2 2 2" xfId="26032"/>
    <cellStyle name="Обычный 2 2 6 2 2 3 2 2 2 2 2" xfId="26033"/>
    <cellStyle name="Обычный 2 2 6 2 2 3 2 2 2 3" xfId="26034"/>
    <cellStyle name="Обычный 2 2 6 2 2 3 2 2 3" xfId="26035"/>
    <cellStyle name="Обычный 2 2 6 2 2 3 2 2 3 2" xfId="26036"/>
    <cellStyle name="Обычный 2 2 6 2 2 3 2 2 4" xfId="26037"/>
    <cellStyle name="Обычный 2 2 6 2 2 3 2 3" xfId="26038"/>
    <cellStyle name="Обычный 2 2 6 2 2 3 2 3 2" xfId="26039"/>
    <cellStyle name="Обычный 2 2 6 2 2 3 2 3 2 2" xfId="26040"/>
    <cellStyle name="Обычный 2 2 6 2 2 3 2 3 3" xfId="26041"/>
    <cellStyle name="Обычный 2 2 6 2 2 3 2 4" xfId="26042"/>
    <cellStyle name="Обычный 2 2 6 2 2 3 2 4 2" xfId="26043"/>
    <cellStyle name="Обычный 2 2 6 2 2 3 2 5" xfId="26044"/>
    <cellStyle name="Обычный 2 2 6 2 2 3 3" xfId="26045"/>
    <cellStyle name="Обычный 2 2 6 2 2 3 3 2" xfId="26046"/>
    <cellStyle name="Обычный 2 2 6 2 2 3 3 2 2" xfId="26047"/>
    <cellStyle name="Обычный 2 2 6 2 2 3 3 2 2 2" xfId="26048"/>
    <cellStyle name="Обычный 2 2 6 2 2 3 3 2 3" xfId="26049"/>
    <cellStyle name="Обычный 2 2 6 2 2 3 3 3" xfId="26050"/>
    <cellStyle name="Обычный 2 2 6 2 2 3 3 3 2" xfId="26051"/>
    <cellStyle name="Обычный 2 2 6 2 2 3 3 4" xfId="26052"/>
    <cellStyle name="Обычный 2 2 6 2 2 3 4" xfId="26053"/>
    <cellStyle name="Обычный 2 2 6 2 2 3 4 2" xfId="26054"/>
    <cellStyle name="Обычный 2 2 6 2 2 3 4 2 2" xfId="26055"/>
    <cellStyle name="Обычный 2 2 6 2 2 3 4 3" xfId="26056"/>
    <cellStyle name="Обычный 2 2 6 2 2 3 5" xfId="26057"/>
    <cellStyle name="Обычный 2 2 6 2 2 3 5 2" xfId="26058"/>
    <cellStyle name="Обычный 2 2 6 2 2 3 6" xfId="26059"/>
    <cellStyle name="Обычный 2 2 6 2 2 4" xfId="26060"/>
    <cellStyle name="Обычный 2 2 6 2 2 4 2" xfId="26061"/>
    <cellStyle name="Обычный 2 2 6 2 2 4 2 2" xfId="26062"/>
    <cellStyle name="Обычный 2 2 6 2 2 4 2 2 2" xfId="26063"/>
    <cellStyle name="Обычный 2 2 6 2 2 4 2 2 2 2" xfId="26064"/>
    <cellStyle name="Обычный 2 2 6 2 2 4 2 2 2 2 2" xfId="26065"/>
    <cellStyle name="Обычный 2 2 6 2 2 4 2 2 2 3" xfId="26066"/>
    <cellStyle name="Обычный 2 2 6 2 2 4 2 2 3" xfId="26067"/>
    <cellStyle name="Обычный 2 2 6 2 2 4 2 2 3 2" xfId="26068"/>
    <cellStyle name="Обычный 2 2 6 2 2 4 2 2 4" xfId="26069"/>
    <cellStyle name="Обычный 2 2 6 2 2 4 2 3" xfId="26070"/>
    <cellStyle name="Обычный 2 2 6 2 2 4 2 3 2" xfId="26071"/>
    <cellStyle name="Обычный 2 2 6 2 2 4 2 3 2 2" xfId="26072"/>
    <cellStyle name="Обычный 2 2 6 2 2 4 2 3 3" xfId="26073"/>
    <cellStyle name="Обычный 2 2 6 2 2 4 2 4" xfId="26074"/>
    <cellStyle name="Обычный 2 2 6 2 2 4 2 4 2" xfId="26075"/>
    <cellStyle name="Обычный 2 2 6 2 2 4 2 5" xfId="26076"/>
    <cellStyle name="Обычный 2 2 6 2 2 4 3" xfId="26077"/>
    <cellStyle name="Обычный 2 2 6 2 2 4 3 2" xfId="26078"/>
    <cellStyle name="Обычный 2 2 6 2 2 4 3 2 2" xfId="26079"/>
    <cellStyle name="Обычный 2 2 6 2 2 4 3 2 2 2" xfId="26080"/>
    <cellStyle name="Обычный 2 2 6 2 2 4 3 2 3" xfId="26081"/>
    <cellStyle name="Обычный 2 2 6 2 2 4 3 3" xfId="26082"/>
    <cellStyle name="Обычный 2 2 6 2 2 4 3 3 2" xfId="26083"/>
    <cellStyle name="Обычный 2 2 6 2 2 4 3 4" xfId="26084"/>
    <cellStyle name="Обычный 2 2 6 2 2 4 4" xfId="26085"/>
    <cellStyle name="Обычный 2 2 6 2 2 4 4 2" xfId="26086"/>
    <cellStyle name="Обычный 2 2 6 2 2 4 4 2 2" xfId="26087"/>
    <cellStyle name="Обычный 2 2 6 2 2 4 4 3" xfId="26088"/>
    <cellStyle name="Обычный 2 2 6 2 2 4 5" xfId="26089"/>
    <cellStyle name="Обычный 2 2 6 2 2 4 5 2" xfId="26090"/>
    <cellStyle name="Обычный 2 2 6 2 2 4 6" xfId="26091"/>
    <cellStyle name="Обычный 2 2 6 2 2 5" xfId="26092"/>
    <cellStyle name="Обычный 2 2 6 2 2 5 2" xfId="26093"/>
    <cellStyle name="Обычный 2 2 6 2 2 5 2 2" xfId="26094"/>
    <cellStyle name="Обычный 2 2 6 2 2 5 2 2 2" xfId="26095"/>
    <cellStyle name="Обычный 2 2 6 2 2 5 2 2 2 2" xfId="26096"/>
    <cellStyle name="Обычный 2 2 6 2 2 5 2 2 2 2 2" xfId="26097"/>
    <cellStyle name="Обычный 2 2 6 2 2 5 2 2 2 3" xfId="26098"/>
    <cellStyle name="Обычный 2 2 6 2 2 5 2 2 3" xfId="26099"/>
    <cellStyle name="Обычный 2 2 6 2 2 5 2 2 3 2" xfId="26100"/>
    <cellStyle name="Обычный 2 2 6 2 2 5 2 2 4" xfId="26101"/>
    <cellStyle name="Обычный 2 2 6 2 2 5 2 3" xfId="26102"/>
    <cellStyle name="Обычный 2 2 6 2 2 5 2 3 2" xfId="26103"/>
    <cellStyle name="Обычный 2 2 6 2 2 5 2 3 2 2" xfId="26104"/>
    <cellStyle name="Обычный 2 2 6 2 2 5 2 3 3" xfId="26105"/>
    <cellStyle name="Обычный 2 2 6 2 2 5 2 4" xfId="26106"/>
    <cellStyle name="Обычный 2 2 6 2 2 5 2 4 2" xfId="26107"/>
    <cellStyle name="Обычный 2 2 6 2 2 5 2 5" xfId="26108"/>
    <cellStyle name="Обычный 2 2 6 2 2 5 3" xfId="26109"/>
    <cellStyle name="Обычный 2 2 6 2 2 5 3 2" xfId="26110"/>
    <cellStyle name="Обычный 2 2 6 2 2 5 3 2 2" xfId="26111"/>
    <cellStyle name="Обычный 2 2 6 2 2 5 3 2 2 2" xfId="26112"/>
    <cellStyle name="Обычный 2 2 6 2 2 5 3 2 3" xfId="26113"/>
    <cellStyle name="Обычный 2 2 6 2 2 5 3 3" xfId="26114"/>
    <cellStyle name="Обычный 2 2 6 2 2 5 3 3 2" xfId="26115"/>
    <cellStyle name="Обычный 2 2 6 2 2 5 3 4" xfId="26116"/>
    <cellStyle name="Обычный 2 2 6 2 2 5 4" xfId="26117"/>
    <cellStyle name="Обычный 2 2 6 2 2 5 4 2" xfId="26118"/>
    <cellStyle name="Обычный 2 2 6 2 2 5 4 2 2" xfId="26119"/>
    <cellStyle name="Обычный 2 2 6 2 2 5 4 3" xfId="26120"/>
    <cellStyle name="Обычный 2 2 6 2 2 5 5" xfId="26121"/>
    <cellStyle name="Обычный 2 2 6 2 2 5 5 2" xfId="26122"/>
    <cellStyle name="Обычный 2 2 6 2 2 5 6" xfId="26123"/>
    <cellStyle name="Обычный 2 2 6 2 2 6" xfId="26124"/>
    <cellStyle name="Обычный 2 2 6 2 2 6 2" xfId="26125"/>
    <cellStyle name="Обычный 2 2 6 2 2 6 2 2" xfId="26126"/>
    <cellStyle name="Обычный 2 2 6 2 2 6 2 2 2" xfId="26127"/>
    <cellStyle name="Обычный 2 2 6 2 2 6 2 2 2 2" xfId="26128"/>
    <cellStyle name="Обычный 2 2 6 2 2 6 2 2 2 2 2" xfId="26129"/>
    <cellStyle name="Обычный 2 2 6 2 2 6 2 2 2 3" xfId="26130"/>
    <cellStyle name="Обычный 2 2 6 2 2 6 2 2 3" xfId="26131"/>
    <cellStyle name="Обычный 2 2 6 2 2 6 2 2 3 2" xfId="26132"/>
    <cellStyle name="Обычный 2 2 6 2 2 6 2 2 4" xfId="26133"/>
    <cellStyle name="Обычный 2 2 6 2 2 6 2 3" xfId="26134"/>
    <cellStyle name="Обычный 2 2 6 2 2 6 2 3 2" xfId="26135"/>
    <cellStyle name="Обычный 2 2 6 2 2 6 2 3 2 2" xfId="26136"/>
    <cellStyle name="Обычный 2 2 6 2 2 6 2 3 3" xfId="26137"/>
    <cellStyle name="Обычный 2 2 6 2 2 6 2 4" xfId="26138"/>
    <cellStyle name="Обычный 2 2 6 2 2 6 2 4 2" xfId="26139"/>
    <cellStyle name="Обычный 2 2 6 2 2 6 2 5" xfId="26140"/>
    <cellStyle name="Обычный 2 2 6 2 2 6 3" xfId="26141"/>
    <cellStyle name="Обычный 2 2 6 2 2 6 3 2" xfId="26142"/>
    <cellStyle name="Обычный 2 2 6 2 2 6 3 2 2" xfId="26143"/>
    <cellStyle name="Обычный 2 2 6 2 2 6 3 2 2 2" xfId="26144"/>
    <cellStyle name="Обычный 2 2 6 2 2 6 3 2 3" xfId="26145"/>
    <cellStyle name="Обычный 2 2 6 2 2 6 3 3" xfId="26146"/>
    <cellStyle name="Обычный 2 2 6 2 2 6 3 3 2" xfId="26147"/>
    <cellStyle name="Обычный 2 2 6 2 2 6 3 4" xfId="26148"/>
    <cellStyle name="Обычный 2 2 6 2 2 6 4" xfId="26149"/>
    <cellStyle name="Обычный 2 2 6 2 2 6 4 2" xfId="26150"/>
    <cellStyle name="Обычный 2 2 6 2 2 6 4 2 2" xfId="26151"/>
    <cellStyle name="Обычный 2 2 6 2 2 6 4 3" xfId="26152"/>
    <cellStyle name="Обычный 2 2 6 2 2 6 5" xfId="26153"/>
    <cellStyle name="Обычный 2 2 6 2 2 6 5 2" xfId="26154"/>
    <cellStyle name="Обычный 2 2 6 2 2 6 6" xfId="26155"/>
    <cellStyle name="Обычный 2 2 6 2 2 7" xfId="26156"/>
    <cellStyle name="Обычный 2 2 6 2 2 7 2" xfId="26157"/>
    <cellStyle name="Обычный 2 2 6 2 2 7 2 2" xfId="26158"/>
    <cellStyle name="Обычный 2 2 6 2 2 7 2 2 2" xfId="26159"/>
    <cellStyle name="Обычный 2 2 6 2 2 7 2 2 2 2" xfId="26160"/>
    <cellStyle name="Обычный 2 2 6 2 2 7 2 2 3" xfId="26161"/>
    <cellStyle name="Обычный 2 2 6 2 2 7 2 3" xfId="26162"/>
    <cellStyle name="Обычный 2 2 6 2 2 7 2 3 2" xfId="26163"/>
    <cellStyle name="Обычный 2 2 6 2 2 7 2 4" xfId="26164"/>
    <cellStyle name="Обычный 2 2 6 2 2 7 3" xfId="26165"/>
    <cellStyle name="Обычный 2 2 6 2 2 7 3 2" xfId="26166"/>
    <cellStyle name="Обычный 2 2 6 2 2 7 3 2 2" xfId="26167"/>
    <cellStyle name="Обычный 2 2 6 2 2 7 3 3" xfId="26168"/>
    <cellStyle name="Обычный 2 2 6 2 2 7 4" xfId="26169"/>
    <cellStyle name="Обычный 2 2 6 2 2 7 4 2" xfId="26170"/>
    <cellStyle name="Обычный 2 2 6 2 2 7 5" xfId="26171"/>
    <cellStyle name="Обычный 2 2 6 2 2 8" xfId="26172"/>
    <cellStyle name="Обычный 2 2 6 2 2 8 2" xfId="26173"/>
    <cellStyle name="Обычный 2 2 6 2 2 8 2 2" xfId="26174"/>
    <cellStyle name="Обычный 2 2 6 2 2 8 2 2 2" xfId="26175"/>
    <cellStyle name="Обычный 2 2 6 2 2 8 2 3" xfId="26176"/>
    <cellStyle name="Обычный 2 2 6 2 2 8 3" xfId="26177"/>
    <cellStyle name="Обычный 2 2 6 2 2 8 3 2" xfId="26178"/>
    <cellStyle name="Обычный 2 2 6 2 2 8 4" xfId="26179"/>
    <cellStyle name="Обычный 2 2 6 2 2 9" xfId="26180"/>
    <cellStyle name="Обычный 2 2 6 2 2 9 2" xfId="26181"/>
    <cellStyle name="Обычный 2 2 6 2 2 9 2 2" xfId="26182"/>
    <cellStyle name="Обычный 2 2 6 2 2 9 3" xfId="26183"/>
    <cellStyle name="Обычный 2 2 6 2 3" xfId="26184"/>
    <cellStyle name="Обычный 2 2 6 2 3 10" xfId="26185"/>
    <cellStyle name="Обычный 2 2 6 2 3 2" xfId="26186"/>
    <cellStyle name="Обычный 2 2 6 2 3 2 2" xfId="26187"/>
    <cellStyle name="Обычный 2 2 6 2 3 2 2 2" xfId="26188"/>
    <cellStyle name="Обычный 2 2 6 2 3 2 2 2 2" xfId="26189"/>
    <cellStyle name="Обычный 2 2 6 2 3 2 2 2 2 2" xfId="26190"/>
    <cellStyle name="Обычный 2 2 6 2 3 2 2 2 2 2 2" xfId="26191"/>
    <cellStyle name="Обычный 2 2 6 2 3 2 2 2 2 3" xfId="26192"/>
    <cellStyle name="Обычный 2 2 6 2 3 2 2 2 3" xfId="26193"/>
    <cellStyle name="Обычный 2 2 6 2 3 2 2 2 3 2" xfId="26194"/>
    <cellStyle name="Обычный 2 2 6 2 3 2 2 2 4" xfId="26195"/>
    <cellStyle name="Обычный 2 2 6 2 3 2 2 3" xfId="26196"/>
    <cellStyle name="Обычный 2 2 6 2 3 2 2 3 2" xfId="26197"/>
    <cellStyle name="Обычный 2 2 6 2 3 2 2 3 2 2" xfId="26198"/>
    <cellStyle name="Обычный 2 2 6 2 3 2 2 3 3" xfId="26199"/>
    <cellStyle name="Обычный 2 2 6 2 3 2 2 4" xfId="26200"/>
    <cellStyle name="Обычный 2 2 6 2 3 2 2 4 2" xfId="26201"/>
    <cellStyle name="Обычный 2 2 6 2 3 2 2 5" xfId="26202"/>
    <cellStyle name="Обычный 2 2 6 2 3 2 3" xfId="26203"/>
    <cellStyle name="Обычный 2 2 6 2 3 2 3 2" xfId="26204"/>
    <cellStyle name="Обычный 2 2 6 2 3 2 3 2 2" xfId="26205"/>
    <cellStyle name="Обычный 2 2 6 2 3 2 3 2 2 2" xfId="26206"/>
    <cellStyle name="Обычный 2 2 6 2 3 2 3 2 3" xfId="26207"/>
    <cellStyle name="Обычный 2 2 6 2 3 2 3 3" xfId="26208"/>
    <cellStyle name="Обычный 2 2 6 2 3 2 3 3 2" xfId="26209"/>
    <cellStyle name="Обычный 2 2 6 2 3 2 3 4" xfId="26210"/>
    <cellStyle name="Обычный 2 2 6 2 3 2 4" xfId="26211"/>
    <cellStyle name="Обычный 2 2 6 2 3 2 4 2" xfId="26212"/>
    <cellStyle name="Обычный 2 2 6 2 3 2 4 2 2" xfId="26213"/>
    <cellStyle name="Обычный 2 2 6 2 3 2 4 3" xfId="26214"/>
    <cellStyle name="Обычный 2 2 6 2 3 2 5" xfId="26215"/>
    <cellStyle name="Обычный 2 2 6 2 3 2 5 2" xfId="26216"/>
    <cellStyle name="Обычный 2 2 6 2 3 2 6" xfId="26217"/>
    <cellStyle name="Обычный 2 2 6 2 3 3" xfId="26218"/>
    <cellStyle name="Обычный 2 2 6 2 3 3 2" xfId="26219"/>
    <cellStyle name="Обычный 2 2 6 2 3 3 2 2" xfId="26220"/>
    <cellStyle name="Обычный 2 2 6 2 3 3 2 2 2" xfId="26221"/>
    <cellStyle name="Обычный 2 2 6 2 3 3 2 2 2 2" xfId="26222"/>
    <cellStyle name="Обычный 2 2 6 2 3 3 2 2 2 2 2" xfId="26223"/>
    <cellStyle name="Обычный 2 2 6 2 3 3 2 2 2 3" xfId="26224"/>
    <cellStyle name="Обычный 2 2 6 2 3 3 2 2 3" xfId="26225"/>
    <cellStyle name="Обычный 2 2 6 2 3 3 2 2 3 2" xfId="26226"/>
    <cellStyle name="Обычный 2 2 6 2 3 3 2 2 4" xfId="26227"/>
    <cellStyle name="Обычный 2 2 6 2 3 3 2 3" xfId="26228"/>
    <cellStyle name="Обычный 2 2 6 2 3 3 2 3 2" xfId="26229"/>
    <cellStyle name="Обычный 2 2 6 2 3 3 2 3 2 2" xfId="26230"/>
    <cellStyle name="Обычный 2 2 6 2 3 3 2 3 3" xfId="26231"/>
    <cellStyle name="Обычный 2 2 6 2 3 3 2 4" xfId="26232"/>
    <cellStyle name="Обычный 2 2 6 2 3 3 2 4 2" xfId="26233"/>
    <cellStyle name="Обычный 2 2 6 2 3 3 2 5" xfId="26234"/>
    <cellStyle name="Обычный 2 2 6 2 3 3 3" xfId="26235"/>
    <cellStyle name="Обычный 2 2 6 2 3 3 3 2" xfId="26236"/>
    <cellStyle name="Обычный 2 2 6 2 3 3 3 2 2" xfId="26237"/>
    <cellStyle name="Обычный 2 2 6 2 3 3 3 2 2 2" xfId="26238"/>
    <cellStyle name="Обычный 2 2 6 2 3 3 3 2 3" xfId="26239"/>
    <cellStyle name="Обычный 2 2 6 2 3 3 3 3" xfId="26240"/>
    <cellStyle name="Обычный 2 2 6 2 3 3 3 3 2" xfId="26241"/>
    <cellStyle name="Обычный 2 2 6 2 3 3 3 4" xfId="26242"/>
    <cellStyle name="Обычный 2 2 6 2 3 3 4" xfId="26243"/>
    <cellStyle name="Обычный 2 2 6 2 3 3 4 2" xfId="26244"/>
    <cellStyle name="Обычный 2 2 6 2 3 3 4 2 2" xfId="26245"/>
    <cellStyle name="Обычный 2 2 6 2 3 3 4 3" xfId="26246"/>
    <cellStyle name="Обычный 2 2 6 2 3 3 5" xfId="26247"/>
    <cellStyle name="Обычный 2 2 6 2 3 3 5 2" xfId="26248"/>
    <cellStyle name="Обычный 2 2 6 2 3 3 6" xfId="26249"/>
    <cellStyle name="Обычный 2 2 6 2 3 4" xfId="26250"/>
    <cellStyle name="Обычный 2 2 6 2 3 4 2" xfId="26251"/>
    <cellStyle name="Обычный 2 2 6 2 3 4 2 2" xfId="26252"/>
    <cellStyle name="Обычный 2 2 6 2 3 4 2 2 2" xfId="26253"/>
    <cellStyle name="Обычный 2 2 6 2 3 4 2 2 2 2" xfId="26254"/>
    <cellStyle name="Обычный 2 2 6 2 3 4 2 2 2 2 2" xfId="26255"/>
    <cellStyle name="Обычный 2 2 6 2 3 4 2 2 2 3" xfId="26256"/>
    <cellStyle name="Обычный 2 2 6 2 3 4 2 2 3" xfId="26257"/>
    <cellStyle name="Обычный 2 2 6 2 3 4 2 2 3 2" xfId="26258"/>
    <cellStyle name="Обычный 2 2 6 2 3 4 2 2 4" xfId="26259"/>
    <cellStyle name="Обычный 2 2 6 2 3 4 2 3" xfId="26260"/>
    <cellStyle name="Обычный 2 2 6 2 3 4 2 3 2" xfId="26261"/>
    <cellStyle name="Обычный 2 2 6 2 3 4 2 3 2 2" xfId="26262"/>
    <cellStyle name="Обычный 2 2 6 2 3 4 2 3 3" xfId="26263"/>
    <cellStyle name="Обычный 2 2 6 2 3 4 2 4" xfId="26264"/>
    <cellStyle name="Обычный 2 2 6 2 3 4 2 4 2" xfId="26265"/>
    <cellStyle name="Обычный 2 2 6 2 3 4 2 5" xfId="26266"/>
    <cellStyle name="Обычный 2 2 6 2 3 4 3" xfId="26267"/>
    <cellStyle name="Обычный 2 2 6 2 3 4 3 2" xfId="26268"/>
    <cellStyle name="Обычный 2 2 6 2 3 4 3 2 2" xfId="26269"/>
    <cellStyle name="Обычный 2 2 6 2 3 4 3 2 2 2" xfId="26270"/>
    <cellStyle name="Обычный 2 2 6 2 3 4 3 2 3" xfId="26271"/>
    <cellStyle name="Обычный 2 2 6 2 3 4 3 3" xfId="26272"/>
    <cellStyle name="Обычный 2 2 6 2 3 4 3 3 2" xfId="26273"/>
    <cellStyle name="Обычный 2 2 6 2 3 4 3 4" xfId="26274"/>
    <cellStyle name="Обычный 2 2 6 2 3 4 4" xfId="26275"/>
    <cellStyle name="Обычный 2 2 6 2 3 4 4 2" xfId="26276"/>
    <cellStyle name="Обычный 2 2 6 2 3 4 4 2 2" xfId="26277"/>
    <cellStyle name="Обычный 2 2 6 2 3 4 4 3" xfId="26278"/>
    <cellStyle name="Обычный 2 2 6 2 3 4 5" xfId="26279"/>
    <cellStyle name="Обычный 2 2 6 2 3 4 5 2" xfId="26280"/>
    <cellStyle name="Обычный 2 2 6 2 3 4 6" xfId="26281"/>
    <cellStyle name="Обычный 2 2 6 2 3 5" xfId="26282"/>
    <cellStyle name="Обычный 2 2 6 2 3 5 2" xfId="26283"/>
    <cellStyle name="Обычный 2 2 6 2 3 5 2 2" xfId="26284"/>
    <cellStyle name="Обычный 2 2 6 2 3 5 2 2 2" xfId="26285"/>
    <cellStyle name="Обычный 2 2 6 2 3 5 2 2 2 2" xfId="26286"/>
    <cellStyle name="Обычный 2 2 6 2 3 5 2 2 2 2 2" xfId="26287"/>
    <cellStyle name="Обычный 2 2 6 2 3 5 2 2 2 3" xfId="26288"/>
    <cellStyle name="Обычный 2 2 6 2 3 5 2 2 3" xfId="26289"/>
    <cellStyle name="Обычный 2 2 6 2 3 5 2 2 3 2" xfId="26290"/>
    <cellStyle name="Обычный 2 2 6 2 3 5 2 2 4" xfId="26291"/>
    <cellStyle name="Обычный 2 2 6 2 3 5 2 3" xfId="26292"/>
    <cellStyle name="Обычный 2 2 6 2 3 5 2 3 2" xfId="26293"/>
    <cellStyle name="Обычный 2 2 6 2 3 5 2 3 2 2" xfId="26294"/>
    <cellStyle name="Обычный 2 2 6 2 3 5 2 3 3" xfId="26295"/>
    <cellStyle name="Обычный 2 2 6 2 3 5 2 4" xfId="26296"/>
    <cellStyle name="Обычный 2 2 6 2 3 5 2 4 2" xfId="26297"/>
    <cellStyle name="Обычный 2 2 6 2 3 5 2 5" xfId="26298"/>
    <cellStyle name="Обычный 2 2 6 2 3 5 3" xfId="26299"/>
    <cellStyle name="Обычный 2 2 6 2 3 5 3 2" xfId="26300"/>
    <cellStyle name="Обычный 2 2 6 2 3 5 3 2 2" xfId="26301"/>
    <cellStyle name="Обычный 2 2 6 2 3 5 3 2 2 2" xfId="26302"/>
    <cellStyle name="Обычный 2 2 6 2 3 5 3 2 3" xfId="26303"/>
    <cellStyle name="Обычный 2 2 6 2 3 5 3 3" xfId="26304"/>
    <cellStyle name="Обычный 2 2 6 2 3 5 3 3 2" xfId="26305"/>
    <cellStyle name="Обычный 2 2 6 2 3 5 3 4" xfId="26306"/>
    <cellStyle name="Обычный 2 2 6 2 3 5 4" xfId="26307"/>
    <cellStyle name="Обычный 2 2 6 2 3 5 4 2" xfId="26308"/>
    <cellStyle name="Обычный 2 2 6 2 3 5 4 2 2" xfId="26309"/>
    <cellStyle name="Обычный 2 2 6 2 3 5 4 3" xfId="26310"/>
    <cellStyle name="Обычный 2 2 6 2 3 5 5" xfId="26311"/>
    <cellStyle name="Обычный 2 2 6 2 3 5 5 2" xfId="26312"/>
    <cellStyle name="Обычный 2 2 6 2 3 5 6" xfId="26313"/>
    <cellStyle name="Обычный 2 2 6 2 3 6" xfId="26314"/>
    <cellStyle name="Обычный 2 2 6 2 3 6 2" xfId="26315"/>
    <cellStyle name="Обычный 2 2 6 2 3 6 2 2" xfId="26316"/>
    <cellStyle name="Обычный 2 2 6 2 3 6 2 2 2" xfId="26317"/>
    <cellStyle name="Обычный 2 2 6 2 3 6 2 2 2 2" xfId="26318"/>
    <cellStyle name="Обычный 2 2 6 2 3 6 2 2 3" xfId="26319"/>
    <cellStyle name="Обычный 2 2 6 2 3 6 2 3" xfId="26320"/>
    <cellStyle name="Обычный 2 2 6 2 3 6 2 3 2" xfId="26321"/>
    <cellStyle name="Обычный 2 2 6 2 3 6 2 4" xfId="26322"/>
    <cellStyle name="Обычный 2 2 6 2 3 6 3" xfId="26323"/>
    <cellStyle name="Обычный 2 2 6 2 3 6 3 2" xfId="26324"/>
    <cellStyle name="Обычный 2 2 6 2 3 6 3 2 2" xfId="26325"/>
    <cellStyle name="Обычный 2 2 6 2 3 6 3 3" xfId="26326"/>
    <cellStyle name="Обычный 2 2 6 2 3 6 4" xfId="26327"/>
    <cellStyle name="Обычный 2 2 6 2 3 6 4 2" xfId="26328"/>
    <cellStyle name="Обычный 2 2 6 2 3 6 5" xfId="26329"/>
    <cellStyle name="Обычный 2 2 6 2 3 7" xfId="26330"/>
    <cellStyle name="Обычный 2 2 6 2 3 7 2" xfId="26331"/>
    <cellStyle name="Обычный 2 2 6 2 3 7 2 2" xfId="26332"/>
    <cellStyle name="Обычный 2 2 6 2 3 7 2 2 2" xfId="26333"/>
    <cellStyle name="Обычный 2 2 6 2 3 7 2 3" xfId="26334"/>
    <cellStyle name="Обычный 2 2 6 2 3 7 3" xfId="26335"/>
    <cellStyle name="Обычный 2 2 6 2 3 7 3 2" xfId="26336"/>
    <cellStyle name="Обычный 2 2 6 2 3 7 4" xfId="26337"/>
    <cellStyle name="Обычный 2 2 6 2 3 8" xfId="26338"/>
    <cellStyle name="Обычный 2 2 6 2 3 8 2" xfId="26339"/>
    <cellStyle name="Обычный 2 2 6 2 3 8 2 2" xfId="26340"/>
    <cellStyle name="Обычный 2 2 6 2 3 8 3" xfId="26341"/>
    <cellStyle name="Обычный 2 2 6 2 3 9" xfId="26342"/>
    <cellStyle name="Обычный 2 2 6 2 3 9 2" xfId="26343"/>
    <cellStyle name="Обычный 2 2 6 2 4" xfId="26344"/>
    <cellStyle name="Обычный 2 2 6 2 4 10" xfId="26345"/>
    <cellStyle name="Обычный 2 2 6 2 4 2" xfId="26346"/>
    <cellStyle name="Обычный 2 2 6 2 4 2 2" xfId="26347"/>
    <cellStyle name="Обычный 2 2 6 2 4 2 2 2" xfId="26348"/>
    <cellStyle name="Обычный 2 2 6 2 4 2 2 2 2" xfId="26349"/>
    <cellStyle name="Обычный 2 2 6 2 4 2 2 2 2 2" xfId="26350"/>
    <cellStyle name="Обычный 2 2 6 2 4 2 2 2 2 2 2" xfId="26351"/>
    <cellStyle name="Обычный 2 2 6 2 4 2 2 2 2 3" xfId="26352"/>
    <cellStyle name="Обычный 2 2 6 2 4 2 2 2 3" xfId="26353"/>
    <cellStyle name="Обычный 2 2 6 2 4 2 2 2 3 2" xfId="26354"/>
    <cellStyle name="Обычный 2 2 6 2 4 2 2 2 4" xfId="26355"/>
    <cellStyle name="Обычный 2 2 6 2 4 2 2 3" xfId="26356"/>
    <cellStyle name="Обычный 2 2 6 2 4 2 2 3 2" xfId="26357"/>
    <cellStyle name="Обычный 2 2 6 2 4 2 2 3 2 2" xfId="26358"/>
    <cellStyle name="Обычный 2 2 6 2 4 2 2 3 3" xfId="26359"/>
    <cellStyle name="Обычный 2 2 6 2 4 2 2 4" xfId="26360"/>
    <cellStyle name="Обычный 2 2 6 2 4 2 2 4 2" xfId="26361"/>
    <cellStyle name="Обычный 2 2 6 2 4 2 2 5" xfId="26362"/>
    <cellStyle name="Обычный 2 2 6 2 4 2 3" xfId="26363"/>
    <cellStyle name="Обычный 2 2 6 2 4 2 3 2" xfId="26364"/>
    <cellStyle name="Обычный 2 2 6 2 4 2 3 2 2" xfId="26365"/>
    <cellStyle name="Обычный 2 2 6 2 4 2 3 2 2 2" xfId="26366"/>
    <cellStyle name="Обычный 2 2 6 2 4 2 3 2 3" xfId="26367"/>
    <cellStyle name="Обычный 2 2 6 2 4 2 3 3" xfId="26368"/>
    <cellStyle name="Обычный 2 2 6 2 4 2 3 3 2" xfId="26369"/>
    <cellStyle name="Обычный 2 2 6 2 4 2 3 4" xfId="26370"/>
    <cellStyle name="Обычный 2 2 6 2 4 2 4" xfId="26371"/>
    <cellStyle name="Обычный 2 2 6 2 4 2 4 2" xfId="26372"/>
    <cellStyle name="Обычный 2 2 6 2 4 2 4 2 2" xfId="26373"/>
    <cellStyle name="Обычный 2 2 6 2 4 2 4 3" xfId="26374"/>
    <cellStyle name="Обычный 2 2 6 2 4 2 5" xfId="26375"/>
    <cellStyle name="Обычный 2 2 6 2 4 2 5 2" xfId="26376"/>
    <cellStyle name="Обычный 2 2 6 2 4 2 6" xfId="26377"/>
    <cellStyle name="Обычный 2 2 6 2 4 3" xfId="26378"/>
    <cellStyle name="Обычный 2 2 6 2 4 3 2" xfId="26379"/>
    <cellStyle name="Обычный 2 2 6 2 4 3 2 2" xfId="26380"/>
    <cellStyle name="Обычный 2 2 6 2 4 3 2 2 2" xfId="26381"/>
    <cellStyle name="Обычный 2 2 6 2 4 3 2 2 2 2" xfId="26382"/>
    <cellStyle name="Обычный 2 2 6 2 4 3 2 2 2 2 2" xfId="26383"/>
    <cellStyle name="Обычный 2 2 6 2 4 3 2 2 2 3" xfId="26384"/>
    <cellStyle name="Обычный 2 2 6 2 4 3 2 2 3" xfId="26385"/>
    <cellStyle name="Обычный 2 2 6 2 4 3 2 2 3 2" xfId="26386"/>
    <cellStyle name="Обычный 2 2 6 2 4 3 2 2 4" xfId="26387"/>
    <cellStyle name="Обычный 2 2 6 2 4 3 2 3" xfId="26388"/>
    <cellStyle name="Обычный 2 2 6 2 4 3 2 3 2" xfId="26389"/>
    <cellStyle name="Обычный 2 2 6 2 4 3 2 3 2 2" xfId="26390"/>
    <cellStyle name="Обычный 2 2 6 2 4 3 2 3 3" xfId="26391"/>
    <cellStyle name="Обычный 2 2 6 2 4 3 2 4" xfId="26392"/>
    <cellStyle name="Обычный 2 2 6 2 4 3 2 4 2" xfId="26393"/>
    <cellStyle name="Обычный 2 2 6 2 4 3 2 5" xfId="26394"/>
    <cellStyle name="Обычный 2 2 6 2 4 3 3" xfId="26395"/>
    <cellStyle name="Обычный 2 2 6 2 4 3 3 2" xfId="26396"/>
    <cellStyle name="Обычный 2 2 6 2 4 3 3 2 2" xfId="26397"/>
    <cellStyle name="Обычный 2 2 6 2 4 3 3 2 2 2" xfId="26398"/>
    <cellStyle name="Обычный 2 2 6 2 4 3 3 2 3" xfId="26399"/>
    <cellStyle name="Обычный 2 2 6 2 4 3 3 3" xfId="26400"/>
    <cellStyle name="Обычный 2 2 6 2 4 3 3 3 2" xfId="26401"/>
    <cellStyle name="Обычный 2 2 6 2 4 3 3 4" xfId="26402"/>
    <cellStyle name="Обычный 2 2 6 2 4 3 4" xfId="26403"/>
    <cellStyle name="Обычный 2 2 6 2 4 3 4 2" xfId="26404"/>
    <cellStyle name="Обычный 2 2 6 2 4 3 4 2 2" xfId="26405"/>
    <cellStyle name="Обычный 2 2 6 2 4 3 4 3" xfId="26406"/>
    <cellStyle name="Обычный 2 2 6 2 4 3 5" xfId="26407"/>
    <cellStyle name="Обычный 2 2 6 2 4 3 5 2" xfId="26408"/>
    <cellStyle name="Обычный 2 2 6 2 4 3 6" xfId="26409"/>
    <cellStyle name="Обычный 2 2 6 2 4 4" xfId="26410"/>
    <cellStyle name="Обычный 2 2 6 2 4 4 2" xfId="26411"/>
    <cellStyle name="Обычный 2 2 6 2 4 4 2 2" xfId="26412"/>
    <cellStyle name="Обычный 2 2 6 2 4 4 2 2 2" xfId="26413"/>
    <cellStyle name="Обычный 2 2 6 2 4 4 2 2 2 2" xfId="26414"/>
    <cellStyle name="Обычный 2 2 6 2 4 4 2 2 2 2 2" xfId="26415"/>
    <cellStyle name="Обычный 2 2 6 2 4 4 2 2 2 3" xfId="26416"/>
    <cellStyle name="Обычный 2 2 6 2 4 4 2 2 3" xfId="26417"/>
    <cellStyle name="Обычный 2 2 6 2 4 4 2 2 3 2" xfId="26418"/>
    <cellStyle name="Обычный 2 2 6 2 4 4 2 2 4" xfId="26419"/>
    <cellStyle name="Обычный 2 2 6 2 4 4 2 3" xfId="26420"/>
    <cellStyle name="Обычный 2 2 6 2 4 4 2 3 2" xfId="26421"/>
    <cellStyle name="Обычный 2 2 6 2 4 4 2 3 2 2" xfId="26422"/>
    <cellStyle name="Обычный 2 2 6 2 4 4 2 3 3" xfId="26423"/>
    <cellStyle name="Обычный 2 2 6 2 4 4 2 4" xfId="26424"/>
    <cellStyle name="Обычный 2 2 6 2 4 4 2 4 2" xfId="26425"/>
    <cellStyle name="Обычный 2 2 6 2 4 4 2 5" xfId="26426"/>
    <cellStyle name="Обычный 2 2 6 2 4 4 3" xfId="26427"/>
    <cellStyle name="Обычный 2 2 6 2 4 4 3 2" xfId="26428"/>
    <cellStyle name="Обычный 2 2 6 2 4 4 3 2 2" xfId="26429"/>
    <cellStyle name="Обычный 2 2 6 2 4 4 3 2 2 2" xfId="26430"/>
    <cellStyle name="Обычный 2 2 6 2 4 4 3 2 3" xfId="26431"/>
    <cellStyle name="Обычный 2 2 6 2 4 4 3 3" xfId="26432"/>
    <cellStyle name="Обычный 2 2 6 2 4 4 3 3 2" xfId="26433"/>
    <cellStyle name="Обычный 2 2 6 2 4 4 3 4" xfId="26434"/>
    <cellStyle name="Обычный 2 2 6 2 4 4 4" xfId="26435"/>
    <cellStyle name="Обычный 2 2 6 2 4 4 4 2" xfId="26436"/>
    <cellStyle name="Обычный 2 2 6 2 4 4 4 2 2" xfId="26437"/>
    <cellStyle name="Обычный 2 2 6 2 4 4 4 3" xfId="26438"/>
    <cellStyle name="Обычный 2 2 6 2 4 4 5" xfId="26439"/>
    <cellStyle name="Обычный 2 2 6 2 4 4 5 2" xfId="26440"/>
    <cellStyle name="Обычный 2 2 6 2 4 4 6" xfId="26441"/>
    <cellStyle name="Обычный 2 2 6 2 4 5" xfId="26442"/>
    <cellStyle name="Обычный 2 2 6 2 4 5 2" xfId="26443"/>
    <cellStyle name="Обычный 2 2 6 2 4 5 2 2" xfId="26444"/>
    <cellStyle name="Обычный 2 2 6 2 4 5 2 2 2" xfId="26445"/>
    <cellStyle name="Обычный 2 2 6 2 4 5 2 2 2 2" xfId="26446"/>
    <cellStyle name="Обычный 2 2 6 2 4 5 2 2 2 2 2" xfId="26447"/>
    <cellStyle name="Обычный 2 2 6 2 4 5 2 2 2 3" xfId="26448"/>
    <cellStyle name="Обычный 2 2 6 2 4 5 2 2 3" xfId="26449"/>
    <cellStyle name="Обычный 2 2 6 2 4 5 2 2 3 2" xfId="26450"/>
    <cellStyle name="Обычный 2 2 6 2 4 5 2 2 4" xfId="26451"/>
    <cellStyle name="Обычный 2 2 6 2 4 5 2 3" xfId="26452"/>
    <cellStyle name="Обычный 2 2 6 2 4 5 2 3 2" xfId="26453"/>
    <cellStyle name="Обычный 2 2 6 2 4 5 2 3 2 2" xfId="26454"/>
    <cellStyle name="Обычный 2 2 6 2 4 5 2 3 3" xfId="26455"/>
    <cellStyle name="Обычный 2 2 6 2 4 5 2 4" xfId="26456"/>
    <cellStyle name="Обычный 2 2 6 2 4 5 2 4 2" xfId="26457"/>
    <cellStyle name="Обычный 2 2 6 2 4 5 2 5" xfId="26458"/>
    <cellStyle name="Обычный 2 2 6 2 4 5 3" xfId="26459"/>
    <cellStyle name="Обычный 2 2 6 2 4 5 3 2" xfId="26460"/>
    <cellStyle name="Обычный 2 2 6 2 4 5 3 2 2" xfId="26461"/>
    <cellStyle name="Обычный 2 2 6 2 4 5 3 2 2 2" xfId="26462"/>
    <cellStyle name="Обычный 2 2 6 2 4 5 3 2 3" xfId="26463"/>
    <cellStyle name="Обычный 2 2 6 2 4 5 3 3" xfId="26464"/>
    <cellStyle name="Обычный 2 2 6 2 4 5 3 3 2" xfId="26465"/>
    <cellStyle name="Обычный 2 2 6 2 4 5 3 4" xfId="26466"/>
    <cellStyle name="Обычный 2 2 6 2 4 5 4" xfId="26467"/>
    <cellStyle name="Обычный 2 2 6 2 4 5 4 2" xfId="26468"/>
    <cellStyle name="Обычный 2 2 6 2 4 5 4 2 2" xfId="26469"/>
    <cellStyle name="Обычный 2 2 6 2 4 5 4 3" xfId="26470"/>
    <cellStyle name="Обычный 2 2 6 2 4 5 5" xfId="26471"/>
    <cellStyle name="Обычный 2 2 6 2 4 5 5 2" xfId="26472"/>
    <cellStyle name="Обычный 2 2 6 2 4 5 6" xfId="26473"/>
    <cellStyle name="Обычный 2 2 6 2 4 6" xfId="26474"/>
    <cellStyle name="Обычный 2 2 6 2 4 6 2" xfId="26475"/>
    <cellStyle name="Обычный 2 2 6 2 4 6 2 2" xfId="26476"/>
    <cellStyle name="Обычный 2 2 6 2 4 6 2 2 2" xfId="26477"/>
    <cellStyle name="Обычный 2 2 6 2 4 6 2 2 2 2" xfId="26478"/>
    <cellStyle name="Обычный 2 2 6 2 4 6 2 2 3" xfId="26479"/>
    <cellStyle name="Обычный 2 2 6 2 4 6 2 3" xfId="26480"/>
    <cellStyle name="Обычный 2 2 6 2 4 6 2 3 2" xfId="26481"/>
    <cellStyle name="Обычный 2 2 6 2 4 6 2 4" xfId="26482"/>
    <cellStyle name="Обычный 2 2 6 2 4 6 3" xfId="26483"/>
    <cellStyle name="Обычный 2 2 6 2 4 6 3 2" xfId="26484"/>
    <cellStyle name="Обычный 2 2 6 2 4 6 3 2 2" xfId="26485"/>
    <cellStyle name="Обычный 2 2 6 2 4 6 3 3" xfId="26486"/>
    <cellStyle name="Обычный 2 2 6 2 4 6 4" xfId="26487"/>
    <cellStyle name="Обычный 2 2 6 2 4 6 4 2" xfId="26488"/>
    <cellStyle name="Обычный 2 2 6 2 4 6 5" xfId="26489"/>
    <cellStyle name="Обычный 2 2 6 2 4 7" xfId="26490"/>
    <cellStyle name="Обычный 2 2 6 2 4 7 2" xfId="26491"/>
    <cellStyle name="Обычный 2 2 6 2 4 7 2 2" xfId="26492"/>
    <cellStyle name="Обычный 2 2 6 2 4 7 2 2 2" xfId="26493"/>
    <cellStyle name="Обычный 2 2 6 2 4 7 2 3" xfId="26494"/>
    <cellStyle name="Обычный 2 2 6 2 4 7 3" xfId="26495"/>
    <cellStyle name="Обычный 2 2 6 2 4 7 3 2" xfId="26496"/>
    <cellStyle name="Обычный 2 2 6 2 4 7 4" xfId="26497"/>
    <cellStyle name="Обычный 2 2 6 2 4 8" xfId="26498"/>
    <cellStyle name="Обычный 2 2 6 2 4 8 2" xfId="26499"/>
    <cellStyle name="Обычный 2 2 6 2 4 8 2 2" xfId="26500"/>
    <cellStyle name="Обычный 2 2 6 2 4 8 3" xfId="26501"/>
    <cellStyle name="Обычный 2 2 6 2 4 9" xfId="26502"/>
    <cellStyle name="Обычный 2 2 6 2 4 9 2" xfId="26503"/>
    <cellStyle name="Обычный 2 2 6 2 5" xfId="26504"/>
    <cellStyle name="Обычный 2 2 6 2 5 2" xfId="26505"/>
    <cellStyle name="Обычный 2 2 6 2 5 2 2" xfId="26506"/>
    <cellStyle name="Обычный 2 2 6 2 5 2 2 2" xfId="26507"/>
    <cellStyle name="Обычный 2 2 6 2 5 2 2 2 2" xfId="26508"/>
    <cellStyle name="Обычный 2 2 6 2 5 2 2 2 2 2" xfId="26509"/>
    <cellStyle name="Обычный 2 2 6 2 5 2 2 2 3" xfId="26510"/>
    <cellStyle name="Обычный 2 2 6 2 5 2 2 3" xfId="26511"/>
    <cellStyle name="Обычный 2 2 6 2 5 2 2 3 2" xfId="26512"/>
    <cellStyle name="Обычный 2 2 6 2 5 2 2 4" xfId="26513"/>
    <cellStyle name="Обычный 2 2 6 2 5 2 3" xfId="26514"/>
    <cellStyle name="Обычный 2 2 6 2 5 2 3 2" xfId="26515"/>
    <cellStyle name="Обычный 2 2 6 2 5 2 3 2 2" xfId="26516"/>
    <cellStyle name="Обычный 2 2 6 2 5 2 3 3" xfId="26517"/>
    <cellStyle name="Обычный 2 2 6 2 5 2 4" xfId="26518"/>
    <cellStyle name="Обычный 2 2 6 2 5 2 4 2" xfId="26519"/>
    <cellStyle name="Обычный 2 2 6 2 5 2 5" xfId="26520"/>
    <cellStyle name="Обычный 2 2 6 2 5 3" xfId="26521"/>
    <cellStyle name="Обычный 2 2 6 2 5 3 2" xfId="26522"/>
    <cellStyle name="Обычный 2 2 6 2 5 3 2 2" xfId="26523"/>
    <cellStyle name="Обычный 2 2 6 2 5 3 2 2 2" xfId="26524"/>
    <cellStyle name="Обычный 2 2 6 2 5 3 2 3" xfId="26525"/>
    <cellStyle name="Обычный 2 2 6 2 5 3 3" xfId="26526"/>
    <cellStyle name="Обычный 2 2 6 2 5 3 3 2" xfId="26527"/>
    <cellStyle name="Обычный 2 2 6 2 5 3 4" xfId="26528"/>
    <cellStyle name="Обычный 2 2 6 2 5 4" xfId="26529"/>
    <cellStyle name="Обычный 2 2 6 2 5 4 2" xfId="26530"/>
    <cellStyle name="Обычный 2 2 6 2 5 4 2 2" xfId="26531"/>
    <cellStyle name="Обычный 2 2 6 2 5 4 3" xfId="26532"/>
    <cellStyle name="Обычный 2 2 6 2 5 5" xfId="26533"/>
    <cellStyle name="Обычный 2 2 6 2 5 5 2" xfId="26534"/>
    <cellStyle name="Обычный 2 2 6 2 5 6" xfId="26535"/>
    <cellStyle name="Обычный 2 2 6 2 6" xfId="26536"/>
    <cellStyle name="Обычный 2 2 6 2 6 2" xfId="26537"/>
    <cellStyle name="Обычный 2 2 6 2 6 2 2" xfId="26538"/>
    <cellStyle name="Обычный 2 2 6 2 6 2 2 2" xfId="26539"/>
    <cellStyle name="Обычный 2 2 6 2 6 2 2 2 2" xfId="26540"/>
    <cellStyle name="Обычный 2 2 6 2 6 2 2 2 2 2" xfId="26541"/>
    <cellStyle name="Обычный 2 2 6 2 6 2 2 2 3" xfId="26542"/>
    <cellStyle name="Обычный 2 2 6 2 6 2 2 3" xfId="26543"/>
    <cellStyle name="Обычный 2 2 6 2 6 2 2 3 2" xfId="26544"/>
    <cellStyle name="Обычный 2 2 6 2 6 2 2 4" xfId="26545"/>
    <cellStyle name="Обычный 2 2 6 2 6 2 3" xfId="26546"/>
    <cellStyle name="Обычный 2 2 6 2 6 2 3 2" xfId="26547"/>
    <cellStyle name="Обычный 2 2 6 2 6 2 3 2 2" xfId="26548"/>
    <cellStyle name="Обычный 2 2 6 2 6 2 3 3" xfId="26549"/>
    <cellStyle name="Обычный 2 2 6 2 6 2 4" xfId="26550"/>
    <cellStyle name="Обычный 2 2 6 2 6 2 4 2" xfId="26551"/>
    <cellStyle name="Обычный 2 2 6 2 6 2 5" xfId="26552"/>
    <cellStyle name="Обычный 2 2 6 2 6 3" xfId="26553"/>
    <cellStyle name="Обычный 2 2 6 2 6 3 2" xfId="26554"/>
    <cellStyle name="Обычный 2 2 6 2 6 3 2 2" xfId="26555"/>
    <cellStyle name="Обычный 2 2 6 2 6 3 2 2 2" xfId="26556"/>
    <cellStyle name="Обычный 2 2 6 2 6 3 2 3" xfId="26557"/>
    <cellStyle name="Обычный 2 2 6 2 6 3 3" xfId="26558"/>
    <cellStyle name="Обычный 2 2 6 2 6 3 3 2" xfId="26559"/>
    <cellStyle name="Обычный 2 2 6 2 6 3 4" xfId="26560"/>
    <cellStyle name="Обычный 2 2 6 2 6 4" xfId="26561"/>
    <cellStyle name="Обычный 2 2 6 2 6 4 2" xfId="26562"/>
    <cellStyle name="Обычный 2 2 6 2 6 4 2 2" xfId="26563"/>
    <cellStyle name="Обычный 2 2 6 2 6 4 3" xfId="26564"/>
    <cellStyle name="Обычный 2 2 6 2 6 5" xfId="26565"/>
    <cellStyle name="Обычный 2 2 6 2 6 5 2" xfId="26566"/>
    <cellStyle name="Обычный 2 2 6 2 6 6" xfId="26567"/>
    <cellStyle name="Обычный 2 2 6 2 7" xfId="26568"/>
    <cellStyle name="Обычный 2 2 6 2 7 2" xfId="26569"/>
    <cellStyle name="Обычный 2 2 6 2 7 2 2" xfId="26570"/>
    <cellStyle name="Обычный 2 2 6 2 7 2 2 2" xfId="26571"/>
    <cellStyle name="Обычный 2 2 6 2 7 2 2 2 2" xfId="26572"/>
    <cellStyle name="Обычный 2 2 6 2 7 2 2 2 2 2" xfId="26573"/>
    <cellStyle name="Обычный 2 2 6 2 7 2 2 2 3" xfId="26574"/>
    <cellStyle name="Обычный 2 2 6 2 7 2 2 3" xfId="26575"/>
    <cellStyle name="Обычный 2 2 6 2 7 2 2 3 2" xfId="26576"/>
    <cellStyle name="Обычный 2 2 6 2 7 2 2 4" xfId="26577"/>
    <cellStyle name="Обычный 2 2 6 2 7 2 3" xfId="26578"/>
    <cellStyle name="Обычный 2 2 6 2 7 2 3 2" xfId="26579"/>
    <cellStyle name="Обычный 2 2 6 2 7 2 3 2 2" xfId="26580"/>
    <cellStyle name="Обычный 2 2 6 2 7 2 3 3" xfId="26581"/>
    <cellStyle name="Обычный 2 2 6 2 7 2 4" xfId="26582"/>
    <cellStyle name="Обычный 2 2 6 2 7 2 4 2" xfId="26583"/>
    <cellStyle name="Обычный 2 2 6 2 7 2 5" xfId="26584"/>
    <cellStyle name="Обычный 2 2 6 2 7 3" xfId="26585"/>
    <cellStyle name="Обычный 2 2 6 2 7 3 2" xfId="26586"/>
    <cellStyle name="Обычный 2 2 6 2 7 3 2 2" xfId="26587"/>
    <cellStyle name="Обычный 2 2 6 2 7 3 2 2 2" xfId="26588"/>
    <cellStyle name="Обычный 2 2 6 2 7 3 2 3" xfId="26589"/>
    <cellStyle name="Обычный 2 2 6 2 7 3 3" xfId="26590"/>
    <cellStyle name="Обычный 2 2 6 2 7 3 3 2" xfId="26591"/>
    <cellStyle name="Обычный 2 2 6 2 7 3 4" xfId="26592"/>
    <cellStyle name="Обычный 2 2 6 2 7 4" xfId="26593"/>
    <cellStyle name="Обычный 2 2 6 2 7 4 2" xfId="26594"/>
    <cellStyle name="Обычный 2 2 6 2 7 4 2 2" xfId="26595"/>
    <cellStyle name="Обычный 2 2 6 2 7 4 3" xfId="26596"/>
    <cellStyle name="Обычный 2 2 6 2 7 5" xfId="26597"/>
    <cellStyle name="Обычный 2 2 6 2 7 5 2" xfId="26598"/>
    <cellStyle name="Обычный 2 2 6 2 7 6" xfId="26599"/>
    <cellStyle name="Обычный 2 2 6 2 8" xfId="26600"/>
    <cellStyle name="Обычный 2 2 6 2 8 2" xfId="26601"/>
    <cellStyle name="Обычный 2 2 6 2 8 2 2" xfId="26602"/>
    <cellStyle name="Обычный 2 2 6 2 8 2 2 2" xfId="26603"/>
    <cellStyle name="Обычный 2 2 6 2 8 2 2 2 2" xfId="26604"/>
    <cellStyle name="Обычный 2 2 6 2 8 2 2 2 2 2" xfId="26605"/>
    <cellStyle name="Обычный 2 2 6 2 8 2 2 2 3" xfId="26606"/>
    <cellStyle name="Обычный 2 2 6 2 8 2 2 3" xfId="26607"/>
    <cellStyle name="Обычный 2 2 6 2 8 2 2 3 2" xfId="26608"/>
    <cellStyle name="Обычный 2 2 6 2 8 2 2 4" xfId="26609"/>
    <cellStyle name="Обычный 2 2 6 2 8 2 3" xfId="26610"/>
    <cellStyle name="Обычный 2 2 6 2 8 2 3 2" xfId="26611"/>
    <cellStyle name="Обычный 2 2 6 2 8 2 3 2 2" xfId="26612"/>
    <cellStyle name="Обычный 2 2 6 2 8 2 3 3" xfId="26613"/>
    <cellStyle name="Обычный 2 2 6 2 8 2 4" xfId="26614"/>
    <cellStyle name="Обычный 2 2 6 2 8 2 4 2" xfId="26615"/>
    <cellStyle name="Обычный 2 2 6 2 8 2 5" xfId="26616"/>
    <cellStyle name="Обычный 2 2 6 2 8 3" xfId="26617"/>
    <cellStyle name="Обычный 2 2 6 2 8 3 2" xfId="26618"/>
    <cellStyle name="Обычный 2 2 6 2 8 3 2 2" xfId="26619"/>
    <cellStyle name="Обычный 2 2 6 2 8 3 2 2 2" xfId="26620"/>
    <cellStyle name="Обычный 2 2 6 2 8 3 2 3" xfId="26621"/>
    <cellStyle name="Обычный 2 2 6 2 8 3 3" xfId="26622"/>
    <cellStyle name="Обычный 2 2 6 2 8 3 3 2" xfId="26623"/>
    <cellStyle name="Обычный 2 2 6 2 8 3 4" xfId="26624"/>
    <cellStyle name="Обычный 2 2 6 2 8 4" xfId="26625"/>
    <cellStyle name="Обычный 2 2 6 2 8 4 2" xfId="26626"/>
    <cellStyle name="Обычный 2 2 6 2 8 4 2 2" xfId="26627"/>
    <cellStyle name="Обычный 2 2 6 2 8 4 3" xfId="26628"/>
    <cellStyle name="Обычный 2 2 6 2 8 5" xfId="26629"/>
    <cellStyle name="Обычный 2 2 6 2 8 5 2" xfId="26630"/>
    <cellStyle name="Обычный 2 2 6 2 8 6" xfId="26631"/>
    <cellStyle name="Обычный 2 2 6 2 9" xfId="26632"/>
    <cellStyle name="Обычный 2 2 6 2 9 2" xfId="26633"/>
    <cellStyle name="Обычный 2 2 6 2 9 2 2" xfId="26634"/>
    <cellStyle name="Обычный 2 2 6 2 9 2 2 2" xfId="26635"/>
    <cellStyle name="Обычный 2 2 6 2 9 2 2 2 2" xfId="26636"/>
    <cellStyle name="Обычный 2 2 6 2 9 2 2 3" xfId="26637"/>
    <cellStyle name="Обычный 2 2 6 2 9 2 3" xfId="26638"/>
    <cellStyle name="Обычный 2 2 6 2 9 2 3 2" xfId="26639"/>
    <cellStyle name="Обычный 2 2 6 2 9 2 4" xfId="26640"/>
    <cellStyle name="Обычный 2 2 6 2 9 3" xfId="26641"/>
    <cellStyle name="Обычный 2 2 6 2 9 3 2" xfId="26642"/>
    <cellStyle name="Обычный 2 2 6 2 9 3 2 2" xfId="26643"/>
    <cellStyle name="Обычный 2 2 6 2 9 3 3" xfId="26644"/>
    <cellStyle name="Обычный 2 2 6 2 9 4" xfId="26645"/>
    <cellStyle name="Обычный 2 2 6 2 9 4 2" xfId="26646"/>
    <cellStyle name="Обычный 2 2 6 2 9 5" xfId="26647"/>
    <cellStyle name="Обычный 2 2 6 3" xfId="26648"/>
    <cellStyle name="Обычный 2 2 6 3 10" xfId="26649"/>
    <cellStyle name="Обычный 2 2 6 3 10 2" xfId="26650"/>
    <cellStyle name="Обычный 2 2 6 3 11" xfId="26651"/>
    <cellStyle name="Обычный 2 2 6 3 2" xfId="26652"/>
    <cellStyle name="Обычный 2 2 6 3 2 10" xfId="26653"/>
    <cellStyle name="Обычный 2 2 6 3 2 2" xfId="26654"/>
    <cellStyle name="Обычный 2 2 6 3 2 2 2" xfId="26655"/>
    <cellStyle name="Обычный 2 2 6 3 2 2 2 2" xfId="26656"/>
    <cellStyle name="Обычный 2 2 6 3 2 2 2 2 2" xfId="26657"/>
    <cellStyle name="Обычный 2 2 6 3 2 2 2 2 2 2" xfId="26658"/>
    <cellStyle name="Обычный 2 2 6 3 2 2 2 2 2 2 2" xfId="26659"/>
    <cellStyle name="Обычный 2 2 6 3 2 2 2 2 2 3" xfId="26660"/>
    <cellStyle name="Обычный 2 2 6 3 2 2 2 2 3" xfId="26661"/>
    <cellStyle name="Обычный 2 2 6 3 2 2 2 2 3 2" xfId="26662"/>
    <cellStyle name="Обычный 2 2 6 3 2 2 2 2 4" xfId="26663"/>
    <cellStyle name="Обычный 2 2 6 3 2 2 2 3" xfId="26664"/>
    <cellStyle name="Обычный 2 2 6 3 2 2 2 3 2" xfId="26665"/>
    <cellStyle name="Обычный 2 2 6 3 2 2 2 3 2 2" xfId="26666"/>
    <cellStyle name="Обычный 2 2 6 3 2 2 2 3 3" xfId="26667"/>
    <cellStyle name="Обычный 2 2 6 3 2 2 2 4" xfId="26668"/>
    <cellStyle name="Обычный 2 2 6 3 2 2 2 4 2" xfId="26669"/>
    <cellStyle name="Обычный 2 2 6 3 2 2 2 5" xfId="26670"/>
    <cellStyle name="Обычный 2 2 6 3 2 2 3" xfId="26671"/>
    <cellStyle name="Обычный 2 2 6 3 2 2 3 2" xfId="26672"/>
    <cellStyle name="Обычный 2 2 6 3 2 2 3 2 2" xfId="26673"/>
    <cellStyle name="Обычный 2 2 6 3 2 2 3 2 2 2" xfId="26674"/>
    <cellStyle name="Обычный 2 2 6 3 2 2 3 2 3" xfId="26675"/>
    <cellStyle name="Обычный 2 2 6 3 2 2 3 3" xfId="26676"/>
    <cellStyle name="Обычный 2 2 6 3 2 2 3 3 2" xfId="26677"/>
    <cellStyle name="Обычный 2 2 6 3 2 2 3 4" xfId="26678"/>
    <cellStyle name="Обычный 2 2 6 3 2 2 4" xfId="26679"/>
    <cellStyle name="Обычный 2 2 6 3 2 2 4 2" xfId="26680"/>
    <cellStyle name="Обычный 2 2 6 3 2 2 4 2 2" xfId="26681"/>
    <cellStyle name="Обычный 2 2 6 3 2 2 4 3" xfId="26682"/>
    <cellStyle name="Обычный 2 2 6 3 2 2 5" xfId="26683"/>
    <cellStyle name="Обычный 2 2 6 3 2 2 5 2" xfId="26684"/>
    <cellStyle name="Обычный 2 2 6 3 2 2 6" xfId="26685"/>
    <cellStyle name="Обычный 2 2 6 3 2 3" xfId="26686"/>
    <cellStyle name="Обычный 2 2 6 3 2 3 2" xfId="26687"/>
    <cellStyle name="Обычный 2 2 6 3 2 3 2 2" xfId="26688"/>
    <cellStyle name="Обычный 2 2 6 3 2 3 2 2 2" xfId="26689"/>
    <cellStyle name="Обычный 2 2 6 3 2 3 2 2 2 2" xfId="26690"/>
    <cellStyle name="Обычный 2 2 6 3 2 3 2 2 2 2 2" xfId="26691"/>
    <cellStyle name="Обычный 2 2 6 3 2 3 2 2 2 3" xfId="26692"/>
    <cellStyle name="Обычный 2 2 6 3 2 3 2 2 3" xfId="26693"/>
    <cellStyle name="Обычный 2 2 6 3 2 3 2 2 3 2" xfId="26694"/>
    <cellStyle name="Обычный 2 2 6 3 2 3 2 2 4" xfId="26695"/>
    <cellStyle name="Обычный 2 2 6 3 2 3 2 3" xfId="26696"/>
    <cellStyle name="Обычный 2 2 6 3 2 3 2 3 2" xfId="26697"/>
    <cellStyle name="Обычный 2 2 6 3 2 3 2 3 2 2" xfId="26698"/>
    <cellStyle name="Обычный 2 2 6 3 2 3 2 3 3" xfId="26699"/>
    <cellStyle name="Обычный 2 2 6 3 2 3 2 4" xfId="26700"/>
    <cellStyle name="Обычный 2 2 6 3 2 3 2 4 2" xfId="26701"/>
    <cellStyle name="Обычный 2 2 6 3 2 3 2 5" xfId="26702"/>
    <cellStyle name="Обычный 2 2 6 3 2 3 3" xfId="26703"/>
    <cellStyle name="Обычный 2 2 6 3 2 3 3 2" xfId="26704"/>
    <cellStyle name="Обычный 2 2 6 3 2 3 3 2 2" xfId="26705"/>
    <cellStyle name="Обычный 2 2 6 3 2 3 3 2 2 2" xfId="26706"/>
    <cellStyle name="Обычный 2 2 6 3 2 3 3 2 3" xfId="26707"/>
    <cellStyle name="Обычный 2 2 6 3 2 3 3 3" xfId="26708"/>
    <cellStyle name="Обычный 2 2 6 3 2 3 3 3 2" xfId="26709"/>
    <cellStyle name="Обычный 2 2 6 3 2 3 3 4" xfId="26710"/>
    <cellStyle name="Обычный 2 2 6 3 2 3 4" xfId="26711"/>
    <cellStyle name="Обычный 2 2 6 3 2 3 4 2" xfId="26712"/>
    <cellStyle name="Обычный 2 2 6 3 2 3 4 2 2" xfId="26713"/>
    <cellStyle name="Обычный 2 2 6 3 2 3 4 3" xfId="26714"/>
    <cellStyle name="Обычный 2 2 6 3 2 3 5" xfId="26715"/>
    <cellStyle name="Обычный 2 2 6 3 2 3 5 2" xfId="26716"/>
    <cellStyle name="Обычный 2 2 6 3 2 3 6" xfId="26717"/>
    <cellStyle name="Обычный 2 2 6 3 2 4" xfId="26718"/>
    <cellStyle name="Обычный 2 2 6 3 2 4 2" xfId="26719"/>
    <cellStyle name="Обычный 2 2 6 3 2 4 2 2" xfId="26720"/>
    <cellStyle name="Обычный 2 2 6 3 2 4 2 2 2" xfId="26721"/>
    <cellStyle name="Обычный 2 2 6 3 2 4 2 2 2 2" xfId="26722"/>
    <cellStyle name="Обычный 2 2 6 3 2 4 2 2 2 2 2" xfId="26723"/>
    <cellStyle name="Обычный 2 2 6 3 2 4 2 2 2 3" xfId="26724"/>
    <cellStyle name="Обычный 2 2 6 3 2 4 2 2 3" xfId="26725"/>
    <cellStyle name="Обычный 2 2 6 3 2 4 2 2 3 2" xfId="26726"/>
    <cellStyle name="Обычный 2 2 6 3 2 4 2 2 4" xfId="26727"/>
    <cellStyle name="Обычный 2 2 6 3 2 4 2 3" xfId="26728"/>
    <cellStyle name="Обычный 2 2 6 3 2 4 2 3 2" xfId="26729"/>
    <cellStyle name="Обычный 2 2 6 3 2 4 2 3 2 2" xfId="26730"/>
    <cellStyle name="Обычный 2 2 6 3 2 4 2 3 3" xfId="26731"/>
    <cellStyle name="Обычный 2 2 6 3 2 4 2 4" xfId="26732"/>
    <cellStyle name="Обычный 2 2 6 3 2 4 2 4 2" xfId="26733"/>
    <cellStyle name="Обычный 2 2 6 3 2 4 2 5" xfId="26734"/>
    <cellStyle name="Обычный 2 2 6 3 2 4 3" xfId="26735"/>
    <cellStyle name="Обычный 2 2 6 3 2 4 3 2" xfId="26736"/>
    <cellStyle name="Обычный 2 2 6 3 2 4 3 2 2" xfId="26737"/>
    <cellStyle name="Обычный 2 2 6 3 2 4 3 2 2 2" xfId="26738"/>
    <cellStyle name="Обычный 2 2 6 3 2 4 3 2 3" xfId="26739"/>
    <cellStyle name="Обычный 2 2 6 3 2 4 3 3" xfId="26740"/>
    <cellStyle name="Обычный 2 2 6 3 2 4 3 3 2" xfId="26741"/>
    <cellStyle name="Обычный 2 2 6 3 2 4 3 4" xfId="26742"/>
    <cellStyle name="Обычный 2 2 6 3 2 4 4" xfId="26743"/>
    <cellStyle name="Обычный 2 2 6 3 2 4 4 2" xfId="26744"/>
    <cellStyle name="Обычный 2 2 6 3 2 4 4 2 2" xfId="26745"/>
    <cellStyle name="Обычный 2 2 6 3 2 4 4 3" xfId="26746"/>
    <cellStyle name="Обычный 2 2 6 3 2 4 5" xfId="26747"/>
    <cellStyle name="Обычный 2 2 6 3 2 4 5 2" xfId="26748"/>
    <cellStyle name="Обычный 2 2 6 3 2 4 6" xfId="26749"/>
    <cellStyle name="Обычный 2 2 6 3 2 5" xfId="26750"/>
    <cellStyle name="Обычный 2 2 6 3 2 5 2" xfId="26751"/>
    <cellStyle name="Обычный 2 2 6 3 2 5 2 2" xfId="26752"/>
    <cellStyle name="Обычный 2 2 6 3 2 5 2 2 2" xfId="26753"/>
    <cellStyle name="Обычный 2 2 6 3 2 5 2 2 2 2" xfId="26754"/>
    <cellStyle name="Обычный 2 2 6 3 2 5 2 2 2 2 2" xfId="26755"/>
    <cellStyle name="Обычный 2 2 6 3 2 5 2 2 2 3" xfId="26756"/>
    <cellStyle name="Обычный 2 2 6 3 2 5 2 2 3" xfId="26757"/>
    <cellStyle name="Обычный 2 2 6 3 2 5 2 2 3 2" xfId="26758"/>
    <cellStyle name="Обычный 2 2 6 3 2 5 2 2 4" xfId="26759"/>
    <cellStyle name="Обычный 2 2 6 3 2 5 2 3" xfId="26760"/>
    <cellStyle name="Обычный 2 2 6 3 2 5 2 3 2" xfId="26761"/>
    <cellStyle name="Обычный 2 2 6 3 2 5 2 3 2 2" xfId="26762"/>
    <cellStyle name="Обычный 2 2 6 3 2 5 2 3 3" xfId="26763"/>
    <cellStyle name="Обычный 2 2 6 3 2 5 2 4" xfId="26764"/>
    <cellStyle name="Обычный 2 2 6 3 2 5 2 4 2" xfId="26765"/>
    <cellStyle name="Обычный 2 2 6 3 2 5 2 5" xfId="26766"/>
    <cellStyle name="Обычный 2 2 6 3 2 5 3" xfId="26767"/>
    <cellStyle name="Обычный 2 2 6 3 2 5 3 2" xfId="26768"/>
    <cellStyle name="Обычный 2 2 6 3 2 5 3 2 2" xfId="26769"/>
    <cellStyle name="Обычный 2 2 6 3 2 5 3 2 2 2" xfId="26770"/>
    <cellStyle name="Обычный 2 2 6 3 2 5 3 2 3" xfId="26771"/>
    <cellStyle name="Обычный 2 2 6 3 2 5 3 3" xfId="26772"/>
    <cellStyle name="Обычный 2 2 6 3 2 5 3 3 2" xfId="26773"/>
    <cellStyle name="Обычный 2 2 6 3 2 5 3 4" xfId="26774"/>
    <cellStyle name="Обычный 2 2 6 3 2 5 4" xfId="26775"/>
    <cellStyle name="Обычный 2 2 6 3 2 5 4 2" xfId="26776"/>
    <cellStyle name="Обычный 2 2 6 3 2 5 4 2 2" xfId="26777"/>
    <cellStyle name="Обычный 2 2 6 3 2 5 4 3" xfId="26778"/>
    <cellStyle name="Обычный 2 2 6 3 2 5 5" xfId="26779"/>
    <cellStyle name="Обычный 2 2 6 3 2 5 5 2" xfId="26780"/>
    <cellStyle name="Обычный 2 2 6 3 2 5 6" xfId="26781"/>
    <cellStyle name="Обычный 2 2 6 3 2 6" xfId="26782"/>
    <cellStyle name="Обычный 2 2 6 3 2 6 2" xfId="26783"/>
    <cellStyle name="Обычный 2 2 6 3 2 6 2 2" xfId="26784"/>
    <cellStyle name="Обычный 2 2 6 3 2 6 2 2 2" xfId="26785"/>
    <cellStyle name="Обычный 2 2 6 3 2 6 2 2 2 2" xfId="26786"/>
    <cellStyle name="Обычный 2 2 6 3 2 6 2 2 3" xfId="26787"/>
    <cellStyle name="Обычный 2 2 6 3 2 6 2 3" xfId="26788"/>
    <cellStyle name="Обычный 2 2 6 3 2 6 2 3 2" xfId="26789"/>
    <cellStyle name="Обычный 2 2 6 3 2 6 2 4" xfId="26790"/>
    <cellStyle name="Обычный 2 2 6 3 2 6 3" xfId="26791"/>
    <cellStyle name="Обычный 2 2 6 3 2 6 3 2" xfId="26792"/>
    <cellStyle name="Обычный 2 2 6 3 2 6 3 2 2" xfId="26793"/>
    <cellStyle name="Обычный 2 2 6 3 2 6 3 3" xfId="26794"/>
    <cellStyle name="Обычный 2 2 6 3 2 6 4" xfId="26795"/>
    <cellStyle name="Обычный 2 2 6 3 2 6 4 2" xfId="26796"/>
    <cellStyle name="Обычный 2 2 6 3 2 6 5" xfId="26797"/>
    <cellStyle name="Обычный 2 2 6 3 2 7" xfId="26798"/>
    <cellStyle name="Обычный 2 2 6 3 2 7 2" xfId="26799"/>
    <cellStyle name="Обычный 2 2 6 3 2 7 2 2" xfId="26800"/>
    <cellStyle name="Обычный 2 2 6 3 2 7 2 2 2" xfId="26801"/>
    <cellStyle name="Обычный 2 2 6 3 2 7 2 3" xfId="26802"/>
    <cellStyle name="Обычный 2 2 6 3 2 7 3" xfId="26803"/>
    <cellStyle name="Обычный 2 2 6 3 2 7 3 2" xfId="26804"/>
    <cellStyle name="Обычный 2 2 6 3 2 7 4" xfId="26805"/>
    <cellStyle name="Обычный 2 2 6 3 2 8" xfId="26806"/>
    <cellStyle name="Обычный 2 2 6 3 2 8 2" xfId="26807"/>
    <cellStyle name="Обычный 2 2 6 3 2 8 2 2" xfId="26808"/>
    <cellStyle name="Обычный 2 2 6 3 2 8 3" xfId="26809"/>
    <cellStyle name="Обычный 2 2 6 3 2 9" xfId="26810"/>
    <cellStyle name="Обычный 2 2 6 3 2 9 2" xfId="26811"/>
    <cellStyle name="Обычный 2 2 6 3 3" xfId="26812"/>
    <cellStyle name="Обычный 2 2 6 3 3 2" xfId="26813"/>
    <cellStyle name="Обычный 2 2 6 3 3 2 2" xfId="26814"/>
    <cellStyle name="Обычный 2 2 6 3 3 2 2 2" xfId="26815"/>
    <cellStyle name="Обычный 2 2 6 3 3 2 2 2 2" xfId="26816"/>
    <cellStyle name="Обычный 2 2 6 3 3 2 2 2 2 2" xfId="26817"/>
    <cellStyle name="Обычный 2 2 6 3 3 2 2 2 3" xfId="26818"/>
    <cellStyle name="Обычный 2 2 6 3 3 2 2 3" xfId="26819"/>
    <cellStyle name="Обычный 2 2 6 3 3 2 2 3 2" xfId="26820"/>
    <cellStyle name="Обычный 2 2 6 3 3 2 2 4" xfId="26821"/>
    <cellStyle name="Обычный 2 2 6 3 3 2 3" xfId="26822"/>
    <cellStyle name="Обычный 2 2 6 3 3 2 3 2" xfId="26823"/>
    <cellStyle name="Обычный 2 2 6 3 3 2 3 2 2" xfId="26824"/>
    <cellStyle name="Обычный 2 2 6 3 3 2 3 3" xfId="26825"/>
    <cellStyle name="Обычный 2 2 6 3 3 2 4" xfId="26826"/>
    <cellStyle name="Обычный 2 2 6 3 3 2 4 2" xfId="26827"/>
    <cellStyle name="Обычный 2 2 6 3 3 2 5" xfId="26828"/>
    <cellStyle name="Обычный 2 2 6 3 3 3" xfId="26829"/>
    <cellStyle name="Обычный 2 2 6 3 3 3 2" xfId="26830"/>
    <cellStyle name="Обычный 2 2 6 3 3 3 2 2" xfId="26831"/>
    <cellStyle name="Обычный 2 2 6 3 3 3 2 2 2" xfId="26832"/>
    <cellStyle name="Обычный 2 2 6 3 3 3 2 3" xfId="26833"/>
    <cellStyle name="Обычный 2 2 6 3 3 3 3" xfId="26834"/>
    <cellStyle name="Обычный 2 2 6 3 3 3 3 2" xfId="26835"/>
    <cellStyle name="Обычный 2 2 6 3 3 3 4" xfId="26836"/>
    <cellStyle name="Обычный 2 2 6 3 3 4" xfId="26837"/>
    <cellStyle name="Обычный 2 2 6 3 3 4 2" xfId="26838"/>
    <cellStyle name="Обычный 2 2 6 3 3 4 2 2" xfId="26839"/>
    <cellStyle name="Обычный 2 2 6 3 3 4 3" xfId="26840"/>
    <cellStyle name="Обычный 2 2 6 3 3 5" xfId="26841"/>
    <cellStyle name="Обычный 2 2 6 3 3 5 2" xfId="26842"/>
    <cellStyle name="Обычный 2 2 6 3 3 6" xfId="26843"/>
    <cellStyle name="Обычный 2 2 6 3 4" xfId="26844"/>
    <cellStyle name="Обычный 2 2 6 3 4 2" xfId="26845"/>
    <cellStyle name="Обычный 2 2 6 3 4 2 2" xfId="26846"/>
    <cellStyle name="Обычный 2 2 6 3 4 2 2 2" xfId="26847"/>
    <cellStyle name="Обычный 2 2 6 3 4 2 2 2 2" xfId="26848"/>
    <cellStyle name="Обычный 2 2 6 3 4 2 2 2 2 2" xfId="26849"/>
    <cellStyle name="Обычный 2 2 6 3 4 2 2 2 3" xfId="26850"/>
    <cellStyle name="Обычный 2 2 6 3 4 2 2 3" xfId="26851"/>
    <cellStyle name="Обычный 2 2 6 3 4 2 2 3 2" xfId="26852"/>
    <cellStyle name="Обычный 2 2 6 3 4 2 2 4" xfId="26853"/>
    <cellStyle name="Обычный 2 2 6 3 4 2 3" xfId="26854"/>
    <cellStyle name="Обычный 2 2 6 3 4 2 3 2" xfId="26855"/>
    <cellStyle name="Обычный 2 2 6 3 4 2 3 2 2" xfId="26856"/>
    <cellStyle name="Обычный 2 2 6 3 4 2 3 3" xfId="26857"/>
    <cellStyle name="Обычный 2 2 6 3 4 2 4" xfId="26858"/>
    <cellStyle name="Обычный 2 2 6 3 4 2 4 2" xfId="26859"/>
    <cellStyle name="Обычный 2 2 6 3 4 2 5" xfId="26860"/>
    <cellStyle name="Обычный 2 2 6 3 4 3" xfId="26861"/>
    <cellStyle name="Обычный 2 2 6 3 4 3 2" xfId="26862"/>
    <cellStyle name="Обычный 2 2 6 3 4 3 2 2" xfId="26863"/>
    <cellStyle name="Обычный 2 2 6 3 4 3 2 2 2" xfId="26864"/>
    <cellStyle name="Обычный 2 2 6 3 4 3 2 3" xfId="26865"/>
    <cellStyle name="Обычный 2 2 6 3 4 3 3" xfId="26866"/>
    <cellStyle name="Обычный 2 2 6 3 4 3 3 2" xfId="26867"/>
    <cellStyle name="Обычный 2 2 6 3 4 3 4" xfId="26868"/>
    <cellStyle name="Обычный 2 2 6 3 4 4" xfId="26869"/>
    <cellStyle name="Обычный 2 2 6 3 4 4 2" xfId="26870"/>
    <cellStyle name="Обычный 2 2 6 3 4 4 2 2" xfId="26871"/>
    <cellStyle name="Обычный 2 2 6 3 4 4 3" xfId="26872"/>
    <cellStyle name="Обычный 2 2 6 3 4 5" xfId="26873"/>
    <cellStyle name="Обычный 2 2 6 3 4 5 2" xfId="26874"/>
    <cellStyle name="Обычный 2 2 6 3 4 6" xfId="26875"/>
    <cellStyle name="Обычный 2 2 6 3 5" xfId="26876"/>
    <cellStyle name="Обычный 2 2 6 3 5 2" xfId="26877"/>
    <cellStyle name="Обычный 2 2 6 3 5 2 2" xfId="26878"/>
    <cellStyle name="Обычный 2 2 6 3 5 2 2 2" xfId="26879"/>
    <cellStyle name="Обычный 2 2 6 3 5 2 2 2 2" xfId="26880"/>
    <cellStyle name="Обычный 2 2 6 3 5 2 2 2 2 2" xfId="26881"/>
    <cellStyle name="Обычный 2 2 6 3 5 2 2 2 3" xfId="26882"/>
    <cellStyle name="Обычный 2 2 6 3 5 2 2 3" xfId="26883"/>
    <cellStyle name="Обычный 2 2 6 3 5 2 2 3 2" xfId="26884"/>
    <cellStyle name="Обычный 2 2 6 3 5 2 2 4" xfId="26885"/>
    <cellStyle name="Обычный 2 2 6 3 5 2 3" xfId="26886"/>
    <cellStyle name="Обычный 2 2 6 3 5 2 3 2" xfId="26887"/>
    <cellStyle name="Обычный 2 2 6 3 5 2 3 2 2" xfId="26888"/>
    <cellStyle name="Обычный 2 2 6 3 5 2 3 3" xfId="26889"/>
    <cellStyle name="Обычный 2 2 6 3 5 2 4" xfId="26890"/>
    <cellStyle name="Обычный 2 2 6 3 5 2 4 2" xfId="26891"/>
    <cellStyle name="Обычный 2 2 6 3 5 2 5" xfId="26892"/>
    <cellStyle name="Обычный 2 2 6 3 5 3" xfId="26893"/>
    <cellStyle name="Обычный 2 2 6 3 5 3 2" xfId="26894"/>
    <cellStyle name="Обычный 2 2 6 3 5 3 2 2" xfId="26895"/>
    <cellStyle name="Обычный 2 2 6 3 5 3 2 2 2" xfId="26896"/>
    <cellStyle name="Обычный 2 2 6 3 5 3 2 3" xfId="26897"/>
    <cellStyle name="Обычный 2 2 6 3 5 3 3" xfId="26898"/>
    <cellStyle name="Обычный 2 2 6 3 5 3 3 2" xfId="26899"/>
    <cellStyle name="Обычный 2 2 6 3 5 3 4" xfId="26900"/>
    <cellStyle name="Обычный 2 2 6 3 5 4" xfId="26901"/>
    <cellStyle name="Обычный 2 2 6 3 5 4 2" xfId="26902"/>
    <cellStyle name="Обычный 2 2 6 3 5 4 2 2" xfId="26903"/>
    <cellStyle name="Обычный 2 2 6 3 5 4 3" xfId="26904"/>
    <cellStyle name="Обычный 2 2 6 3 5 5" xfId="26905"/>
    <cellStyle name="Обычный 2 2 6 3 5 5 2" xfId="26906"/>
    <cellStyle name="Обычный 2 2 6 3 5 6" xfId="26907"/>
    <cellStyle name="Обычный 2 2 6 3 6" xfId="26908"/>
    <cellStyle name="Обычный 2 2 6 3 6 2" xfId="26909"/>
    <cellStyle name="Обычный 2 2 6 3 6 2 2" xfId="26910"/>
    <cellStyle name="Обычный 2 2 6 3 6 2 2 2" xfId="26911"/>
    <cellStyle name="Обычный 2 2 6 3 6 2 2 2 2" xfId="26912"/>
    <cellStyle name="Обычный 2 2 6 3 6 2 2 2 2 2" xfId="26913"/>
    <cellStyle name="Обычный 2 2 6 3 6 2 2 2 3" xfId="26914"/>
    <cellStyle name="Обычный 2 2 6 3 6 2 2 3" xfId="26915"/>
    <cellStyle name="Обычный 2 2 6 3 6 2 2 3 2" xfId="26916"/>
    <cellStyle name="Обычный 2 2 6 3 6 2 2 4" xfId="26917"/>
    <cellStyle name="Обычный 2 2 6 3 6 2 3" xfId="26918"/>
    <cellStyle name="Обычный 2 2 6 3 6 2 3 2" xfId="26919"/>
    <cellStyle name="Обычный 2 2 6 3 6 2 3 2 2" xfId="26920"/>
    <cellStyle name="Обычный 2 2 6 3 6 2 3 3" xfId="26921"/>
    <cellStyle name="Обычный 2 2 6 3 6 2 4" xfId="26922"/>
    <cellStyle name="Обычный 2 2 6 3 6 2 4 2" xfId="26923"/>
    <cellStyle name="Обычный 2 2 6 3 6 2 5" xfId="26924"/>
    <cellStyle name="Обычный 2 2 6 3 6 3" xfId="26925"/>
    <cellStyle name="Обычный 2 2 6 3 6 3 2" xfId="26926"/>
    <cellStyle name="Обычный 2 2 6 3 6 3 2 2" xfId="26927"/>
    <cellStyle name="Обычный 2 2 6 3 6 3 2 2 2" xfId="26928"/>
    <cellStyle name="Обычный 2 2 6 3 6 3 2 3" xfId="26929"/>
    <cellStyle name="Обычный 2 2 6 3 6 3 3" xfId="26930"/>
    <cellStyle name="Обычный 2 2 6 3 6 3 3 2" xfId="26931"/>
    <cellStyle name="Обычный 2 2 6 3 6 3 4" xfId="26932"/>
    <cellStyle name="Обычный 2 2 6 3 6 4" xfId="26933"/>
    <cellStyle name="Обычный 2 2 6 3 6 4 2" xfId="26934"/>
    <cellStyle name="Обычный 2 2 6 3 6 4 2 2" xfId="26935"/>
    <cellStyle name="Обычный 2 2 6 3 6 4 3" xfId="26936"/>
    <cellStyle name="Обычный 2 2 6 3 6 5" xfId="26937"/>
    <cellStyle name="Обычный 2 2 6 3 6 5 2" xfId="26938"/>
    <cellStyle name="Обычный 2 2 6 3 6 6" xfId="26939"/>
    <cellStyle name="Обычный 2 2 6 3 7" xfId="26940"/>
    <cellStyle name="Обычный 2 2 6 3 7 2" xfId="26941"/>
    <cellStyle name="Обычный 2 2 6 3 7 2 2" xfId="26942"/>
    <cellStyle name="Обычный 2 2 6 3 7 2 2 2" xfId="26943"/>
    <cellStyle name="Обычный 2 2 6 3 7 2 2 2 2" xfId="26944"/>
    <cellStyle name="Обычный 2 2 6 3 7 2 2 3" xfId="26945"/>
    <cellStyle name="Обычный 2 2 6 3 7 2 3" xfId="26946"/>
    <cellStyle name="Обычный 2 2 6 3 7 2 3 2" xfId="26947"/>
    <cellStyle name="Обычный 2 2 6 3 7 2 4" xfId="26948"/>
    <cellStyle name="Обычный 2 2 6 3 7 3" xfId="26949"/>
    <cellStyle name="Обычный 2 2 6 3 7 3 2" xfId="26950"/>
    <cellStyle name="Обычный 2 2 6 3 7 3 2 2" xfId="26951"/>
    <cellStyle name="Обычный 2 2 6 3 7 3 3" xfId="26952"/>
    <cellStyle name="Обычный 2 2 6 3 7 4" xfId="26953"/>
    <cellStyle name="Обычный 2 2 6 3 7 4 2" xfId="26954"/>
    <cellStyle name="Обычный 2 2 6 3 7 5" xfId="26955"/>
    <cellStyle name="Обычный 2 2 6 3 8" xfId="26956"/>
    <cellStyle name="Обычный 2 2 6 3 8 2" xfId="26957"/>
    <cellStyle name="Обычный 2 2 6 3 8 2 2" xfId="26958"/>
    <cellStyle name="Обычный 2 2 6 3 8 2 2 2" xfId="26959"/>
    <cellStyle name="Обычный 2 2 6 3 8 2 3" xfId="26960"/>
    <cellStyle name="Обычный 2 2 6 3 8 3" xfId="26961"/>
    <cellStyle name="Обычный 2 2 6 3 8 3 2" xfId="26962"/>
    <cellStyle name="Обычный 2 2 6 3 8 4" xfId="26963"/>
    <cellStyle name="Обычный 2 2 6 3 9" xfId="26964"/>
    <cellStyle name="Обычный 2 2 6 3 9 2" xfId="26965"/>
    <cellStyle name="Обычный 2 2 6 3 9 2 2" xfId="26966"/>
    <cellStyle name="Обычный 2 2 6 3 9 3" xfId="26967"/>
    <cellStyle name="Обычный 2 2 6 4" xfId="26968"/>
    <cellStyle name="Обычный 2 2 6 4 10" xfId="26969"/>
    <cellStyle name="Обычный 2 2 6 4 2" xfId="26970"/>
    <cellStyle name="Обычный 2 2 6 4 2 2" xfId="26971"/>
    <cellStyle name="Обычный 2 2 6 4 2 2 2" xfId="26972"/>
    <cellStyle name="Обычный 2 2 6 4 2 2 2 2" xfId="26973"/>
    <cellStyle name="Обычный 2 2 6 4 2 2 2 2 2" xfId="26974"/>
    <cellStyle name="Обычный 2 2 6 4 2 2 2 2 2 2" xfId="26975"/>
    <cellStyle name="Обычный 2 2 6 4 2 2 2 2 3" xfId="26976"/>
    <cellStyle name="Обычный 2 2 6 4 2 2 2 3" xfId="26977"/>
    <cellStyle name="Обычный 2 2 6 4 2 2 2 3 2" xfId="26978"/>
    <cellStyle name="Обычный 2 2 6 4 2 2 2 4" xfId="26979"/>
    <cellStyle name="Обычный 2 2 6 4 2 2 3" xfId="26980"/>
    <cellStyle name="Обычный 2 2 6 4 2 2 3 2" xfId="26981"/>
    <cellStyle name="Обычный 2 2 6 4 2 2 3 2 2" xfId="26982"/>
    <cellStyle name="Обычный 2 2 6 4 2 2 3 3" xfId="26983"/>
    <cellStyle name="Обычный 2 2 6 4 2 2 4" xfId="26984"/>
    <cellStyle name="Обычный 2 2 6 4 2 2 4 2" xfId="26985"/>
    <cellStyle name="Обычный 2 2 6 4 2 2 5" xfId="26986"/>
    <cellStyle name="Обычный 2 2 6 4 2 3" xfId="26987"/>
    <cellStyle name="Обычный 2 2 6 4 2 3 2" xfId="26988"/>
    <cellStyle name="Обычный 2 2 6 4 2 3 2 2" xfId="26989"/>
    <cellStyle name="Обычный 2 2 6 4 2 3 2 2 2" xfId="26990"/>
    <cellStyle name="Обычный 2 2 6 4 2 3 2 3" xfId="26991"/>
    <cellStyle name="Обычный 2 2 6 4 2 3 3" xfId="26992"/>
    <cellStyle name="Обычный 2 2 6 4 2 3 3 2" xfId="26993"/>
    <cellStyle name="Обычный 2 2 6 4 2 3 4" xfId="26994"/>
    <cellStyle name="Обычный 2 2 6 4 2 4" xfId="26995"/>
    <cellStyle name="Обычный 2 2 6 4 2 4 2" xfId="26996"/>
    <cellStyle name="Обычный 2 2 6 4 2 4 2 2" xfId="26997"/>
    <cellStyle name="Обычный 2 2 6 4 2 4 3" xfId="26998"/>
    <cellStyle name="Обычный 2 2 6 4 2 5" xfId="26999"/>
    <cellStyle name="Обычный 2 2 6 4 2 5 2" xfId="27000"/>
    <cellStyle name="Обычный 2 2 6 4 2 6" xfId="27001"/>
    <cellStyle name="Обычный 2 2 6 4 3" xfId="27002"/>
    <cellStyle name="Обычный 2 2 6 4 3 2" xfId="27003"/>
    <cellStyle name="Обычный 2 2 6 4 3 2 2" xfId="27004"/>
    <cellStyle name="Обычный 2 2 6 4 3 2 2 2" xfId="27005"/>
    <cellStyle name="Обычный 2 2 6 4 3 2 2 2 2" xfId="27006"/>
    <cellStyle name="Обычный 2 2 6 4 3 2 2 2 2 2" xfId="27007"/>
    <cellStyle name="Обычный 2 2 6 4 3 2 2 2 3" xfId="27008"/>
    <cellStyle name="Обычный 2 2 6 4 3 2 2 3" xfId="27009"/>
    <cellStyle name="Обычный 2 2 6 4 3 2 2 3 2" xfId="27010"/>
    <cellStyle name="Обычный 2 2 6 4 3 2 2 4" xfId="27011"/>
    <cellStyle name="Обычный 2 2 6 4 3 2 3" xfId="27012"/>
    <cellStyle name="Обычный 2 2 6 4 3 2 3 2" xfId="27013"/>
    <cellStyle name="Обычный 2 2 6 4 3 2 3 2 2" xfId="27014"/>
    <cellStyle name="Обычный 2 2 6 4 3 2 3 3" xfId="27015"/>
    <cellStyle name="Обычный 2 2 6 4 3 2 4" xfId="27016"/>
    <cellStyle name="Обычный 2 2 6 4 3 2 4 2" xfId="27017"/>
    <cellStyle name="Обычный 2 2 6 4 3 2 5" xfId="27018"/>
    <cellStyle name="Обычный 2 2 6 4 3 3" xfId="27019"/>
    <cellStyle name="Обычный 2 2 6 4 3 3 2" xfId="27020"/>
    <cellStyle name="Обычный 2 2 6 4 3 3 2 2" xfId="27021"/>
    <cellStyle name="Обычный 2 2 6 4 3 3 2 2 2" xfId="27022"/>
    <cellStyle name="Обычный 2 2 6 4 3 3 2 3" xfId="27023"/>
    <cellStyle name="Обычный 2 2 6 4 3 3 3" xfId="27024"/>
    <cellStyle name="Обычный 2 2 6 4 3 3 3 2" xfId="27025"/>
    <cellStyle name="Обычный 2 2 6 4 3 3 4" xfId="27026"/>
    <cellStyle name="Обычный 2 2 6 4 3 4" xfId="27027"/>
    <cellStyle name="Обычный 2 2 6 4 3 4 2" xfId="27028"/>
    <cellStyle name="Обычный 2 2 6 4 3 4 2 2" xfId="27029"/>
    <cellStyle name="Обычный 2 2 6 4 3 4 3" xfId="27030"/>
    <cellStyle name="Обычный 2 2 6 4 3 5" xfId="27031"/>
    <cellStyle name="Обычный 2 2 6 4 3 5 2" xfId="27032"/>
    <cellStyle name="Обычный 2 2 6 4 3 6" xfId="27033"/>
    <cellStyle name="Обычный 2 2 6 4 4" xfId="27034"/>
    <cellStyle name="Обычный 2 2 6 4 4 2" xfId="27035"/>
    <cellStyle name="Обычный 2 2 6 4 4 2 2" xfId="27036"/>
    <cellStyle name="Обычный 2 2 6 4 4 2 2 2" xfId="27037"/>
    <cellStyle name="Обычный 2 2 6 4 4 2 2 2 2" xfId="27038"/>
    <cellStyle name="Обычный 2 2 6 4 4 2 2 2 2 2" xfId="27039"/>
    <cellStyle name="Обычный 2 2 6 4 4 2 2 2 3" xfId="27040"/>
    <cellStyle name="Обычный 2 2 6 4 4 2 2 3" xfId="27041"/>
    <cellStyle name="Обычный 2 2 6 4 4 2 2 3 2" xfId="27042"/>
    <cellStyle name="Обычный 2 2 6 4 4 2 2 4" xfId="27043"/>
    <cellStyle name="Обычный 2 2 6 4 4 2 3" xfId="27044"/>
    <cellStyle name="Обычный 2 2 6 4 4 2 3 2" xfId="27045"/>
    <cellStyle name="Обычный 2 2 6 4 4 2 3 2 2" xfId="27046"/>
    <cellStyle name="Обычный 2 2 6 4 4 2 3 3" xfId="27047"/>
    <cellStyle name="Обычный 2 2 6 4 4 2 4" xfId="27048"/>
    <cellStyle name="Обычный 2 2 6 4 4 2 4 2" xfId="27049"/>
    <cellStyle name="Обычный 2 2 6 4 4 2 5" xfId="27050"/>
    <cellStyle name="Обычный 2 2 6 4 4 3" xfId="27051"/>
    <cellStyle name="Обычный 2 2 6 4 4 3 2" xfId="27052"/>
    <cellStyle name="Обычный 2 2 6 4 4 3 2 2" xfId="27053"/>
    <cellStyle name="Обычный 2 2 6 4 4 3 2 2 2" xfId="27054"/>
    <cellStyle name="Обычный 2 2 6 4 4 3 2 3" xfId="27055"/>
    <cellStyle name="Обычный 2 2 6 4 4 3 3" xfId="27056"/>
    <cellStyle name="Обычный 2 2 6 4 4 3 3 2" xfId="27057"/>
    <cellStyle name="Обычный 2 2 6 4 4 3 4" xfId="27058"/>
    <cellStyle name="Обычный 2 2 6 4 4 4" xfId="27059"/>
    <cellStyle name="Обычный 2 2 6 4 4 4 2" xfId="27060"/>
    <cellStyle name="Обычный 2 2 6 4 4 4 2 2" xfId="27061"/>
    <cellStyle name="Обычный 2 2 6 4 4 4 3" xfId="27062"/>
    <cellStyle name="Обычный 2 2 6 4 4 5" xfId="27063"/>
    <cellStyle name="Обычный 2 2 6 4 4 5 2" xfId="27064"/>
    <cellStyle name="Обычный 2 2 6 4 4 6" xfId="27065"/>
    <cellStyle name="Обычный 2 2 6 4 5" xfId="27066"/>
    <cellStyle name="Обычный 2 2 6 4 5 2" xfId="27067"/>
    <cellStyle name="Обычный 2 2 6 4 5 2 2" xfId="27068"/>
    <cellStyle name="Обычный 2 2 6 4 5 2 2 2" xfId="27069"/>
    <cellStyle name="Обычный 2 2 6 4 5 2 2 2 2" xfId="27070"/>
    <cellStyle name="Обычный 2 2 6 4 5 2 2 2 2 2" xfId="27071"/>
    <cellStyle name="Обычный 2 2 6 4 5 2 2 2 3" xfId="27072"/>
    <cellStyle name="Обычный 2 2 6 4 5 2 2 3" xfId="27073"/>
    <cellStyle name="Обычный 2 2 6 4 5 2 2 3 2" xfId="27074"/>
    <cellStyle name="Обычный 2 2 6 4 5 2 2 4" xfId="27075"/>
    <cellStyle name="Обычный 2 2 6 4 5 2 3" xfId="27076"/>
    <cellStyle name="Обычный 2 2 6 4 5 2 3 2" xfId="27077"/>
    <cellStyle name="Обычный 2 2 6 4 5 2 3 2 2" xfId="27078"/>
    <cellStyle name="Обычный 2 2 6 4 5 2 3 3" xfId="27079"/>
    <cellStyle name="Обычный 2 2 6 4 5 2 4" xfId="27080"/>
    <cellStyle name="Обычный 2 2 6 4 5 2 4 2" xfId="27081"/>
    <cellStyle name="Обычный 2 2 6 4 5 2 5" xfId="27082"/>
    <cellStyle name="Обычный 2 2 6 4 5 3" xfId="27083"/>
    <cellStyle name="Обычный 2 2 6 4 5 3 2" xfId="27084"/>
    <cellStyle name="Обычный 2 2 6 4 5 3 2 2" xfId="27085"/>
    <cellStyle name="Обычный 2 2 6 4 5 3 2 2 2" xfId="27086"/>
    <cellStyle name="Обычный 2 2 6 4 5 3 2 3" xfId="27087"/>
    <cellStyle name="Обычный 2 2 6 4 5 3 3" xfId="27088"/>
    <cellStyle name="Обычный 2 2 6 4 5 3 3 2" xfId="27089"/>
    <cellStyle name="Обычный 2 2 6 4 5 3 4" xfId="27090"/>
    <cellStyle name="Обычный 2 2 6 4 5 4" xfId="27091"/>
    <cellStyle name="Обычный 2 2 6 4 5 4 2" xfId="27092"/>
    <cellStyle name="Обычный 2 2 6 4 5 4 2 2" xfId="27093"/>
    <cellStyle name="Обычный 2 2 6 4 5 4 3" xfId="27094"/>
    <cellStyle name="Обычный 2 2 6 4 5 5" xfId="27095"/>
    <cellStyle name="Обычный 2 2 6 4 5 5 2" xfId="27096"/>
    <cellStyle name="Обычный 2 2 6 4 5 6" xfId="27097"/>
    <cellStyle name="Обычный 2 2 6 4 6" xfId="27098"/>
    <cellStyle name="Обычный 2 2 6 4 6 2" xfId="27099"/>
    <cellStyle name="Обычный 2 2 6 4 6 2 2" xfId="27100"/>
    <cellStyle name="Обычный 2 2 6 4 6 2 2 2" xfId="27101"/>
    <cellStyle name="Обычный 2 2 6 4 6 2 2 2 2" xfId="27102"/>
    <cellStyle name="Обычный 2 2 6 4 6 2 2 3" xfId="27103"/>
    <cellStyle name="Обычный 2 2 6 4 6 2 3" xfId="27104"/>
    <cellStyle name="Обычный 2 2 6 4 6 2 3 2" xfId="27105"/>
    <cellStyle name="Обычный 2 2 6 4 6 2 4" xfId="27106"/>
    <cellStyle name="Обычный 2 2 6 4 6 3" xfId="27107"/>
    <cellStyle name="Обычный 2 2 6 4 6 3 2" xfId="27108"/>
    <cellStyle name="Обычный 2 2 6 4 6 3 2 2" xfId="27109"/>
    <cellStyle name="Обычный 2 2 6 4 6 3 3" xfId="27110"/>
    <cellStyle name="Обычный 2 2 6 4 6 4" xfId="27111"/>
    <cellStyle name="Обычный 2 2 6 4 6 4 2" xfId="27112"/>
    <cellStyle name="Обычный 2 2 6 4 6 5" xfId="27113"/>
    <cellStyle name="Обычный 2 2 6 4 7" xfId="27114"/>
    <cellStyle name="Обычный 2 2 6 4 7 2" xfId="27115"/>
    <cellStyle name="Обычный 2 2 6 4 7 2 2" xfId="27116"/>
    <cellStyle name="Обычный 2 2 6 4 7 2 2 2" xfId="27117"/>
    <cellStyle name="Обычный 2 2 6 4 7 2 3" xfId="27118"/>
    <cellStyle name="Обычный 2 2 6 4 7 3" xfId="27119"/>
    <cellStyle name="Обычный 2 2 6 4 7 3 2" xfId="27120"/>
    <cellStyle name="Обычный 2 2 6 4 7 4" xfId="27121"/>
    <cellStyle name="Обычный 2 2 6 4 8" xfId="27122"/>
    <cellStyle name="Обычный 2 2 6 4 8 2" xfId="27123"/>
    <cellStyle name="Обычный 2 2 6 4 8 2 2" xfId="27124"/>
    <cellStyle name="Обычный 2 2 6 4 8 3" xfId="27125"/>
    <cellStyle name="Обычный 2 2 6 4 9" xfId="27126"/>
    <cellStyle name="Обычный 2 2 6 4 9 2" xfId="27127"/>
    <cellStyle name="Обычный 2 2 6 5" xfId="27128"/>
    <cellStyle name="Обычный 2 2 6 5 10" xfId="27129"/>
    <cellStyle name="Обычный 2 2 6 5 2" xfId="27130"/>
    <cellStyle name="Обычный 2 2 6 5 2 2" xfId="27131"/>
    <cellStyle name="Обычный 2 2 6 5 2 2 2" xfId="27132"/>
    <cellStyle name="Обычный 2 2 6 5 2 2 2 2" xfId="27133"/>
    <cellStyle name="Обычный 2 2 6 5 2 2 2 2 2" xfId="27134"/>
    <cellStyle name="Обычный 2 2 6 5 2 2 2 2 2 2" xfId="27135"/>
    <cellStyle name="Обычный 2 2 6 5 2 2 2 2 3" xfId="27136"/>
    <cellStyle name="Обычный 2 2 6 5 2 2 2 3" xfId="27137"/>
    <cellStyle name="Обычный 2 2 6 5 2 2 2 3 2" xfId="27138"/>
    <cellStyle name="Обычный 2 2 6 5 2 2 2 4" xfId="27139"/>
    <cellStyle name="Обычный 2 2 6 5 2 2 3" xfId="27140"/>
    <cellStyle name="Обычный 2 2 6 5 2 2 3 2" xfId="27141"/>
    <cellStyle name="Обычный 2 2 6 5 2 2 3 2 2" xfId="27142"/>
    <cellStyle name="Обычный 2 2 6 5 2 2 3 3" xfId="27143"/>
    <cellStyle name="Обычный 2 2 6 5 2 2 4" xfId="27144"/>
    <cellStyle name="Обычный 2 2 6 5 2 2 4 2" xfId="27145"/>
    <cellStyle name="Обычный 2 2 6 5 2 2 5" xfId="27146"/>
    <cellStyle name="Обычный 2 2 6 5 2 3" xfId="27147"/>
    <cellStyle name="Обычный 2 2 6 5 2 3 2" xfId="27148"/>
    <cellStyle name="Обычный 2 2 6 5 2 3 2 2" xfId="27149"/>
    <cellStyle name="Обычный 2 2 6 5 2 3 2 2 2" xfId="27150"/>
    <cellStyle name="Обычный 2 2 6 5 2 3 2 3" xfId="27151"/>
    <cellStyle name="Обычный 2 2 6 5 2 3 3" xfId="27152"/>
    <cellStyle name="Обычный 2 2 6 5 2 3 3 2" xfId="27153"/>
    <cellStyle name="Обычный 2 2 6 5 2 3 4" xfId="27154"/>
    <cellStyle name="Обычный 2 2 6 5 2 4" xfId="27155"/>
    <cellStyle name="Обычный 2 2 6 5 2 4 2" xfId="27156"/>
    <cellStyle name="Обычный 2 2 6 5 2 4 2 2" xfId="27157"/>
    <cellStyle name="Обычный 2 2 6 5 2 4 3" xfId="27158"/>
    <cellStyle name="Обычный 2 2 6 5 2 5" xfId="27159"/>
    <cellStyle name="Обычный 2 2 6 5 2 5 2" xfId="27160"/>
    <cellStyle name="Обычный 2 2 6 5 2 6" xfId="27161"/>
    <cellStyle name="Обычный 2 2 6 5 3" xfId="27162"/>
    <cellStyle name="Обычный 2 2 6 5 3 2" xfId="27163"/>
    <cellStyle name="Обычный 2 2 6 5 3 2 2" xfId="27164"/>
    <cellStyle name="Обычный 2 2 6 5 3 2 2 2" xfId="27165"/>
    <cellStyle name="Обычный 2 2 6 5 3 2 2 2 2" xfId="27166"/>
    <cellStyle name="Обычный 2 2 6 5 3 2 2 2 2 2" xfId="27167"/>
    <cellStyle name="Обычный 2 2 6 5 3 2 2 2 3" xfId="27168"/>
    <cellStyle name="Обычный 2 2 6 5 3 2 2 3" xfId="27169"/>
    <cellStyle name="Обычный 2 2 6 5 3 2 2 3 2" xfId="27170"/>
    <cellStyle name="Обычный 2 2 6 5 3 2 2 4" xfId="27171"/>
    <cellStyle name="Обычный 2 2 6 5 3 2 3" xfId="27172"/>
    <cellStyle name="Обычный 2 2 6 5 3 2 3 2" xfId="27173"/>
    <cellStyle name="Обычный 2 2 6 5 3 2 3 2 2" xfId="27174"/>
    <cellStyle name="Обычный 2 2 6 5 3 2 3 3" xfId="27175"/>
    <cellStyle name="Обычный 2 2 6 5 3 2 4" xfId="27176"/>
    <cellStyle name="Обычный 2 2 6 5 3 2 4 2" xfId="27177"/>
    <cellStyle name="Обычный 2 2 6 5 3 2 5" xfId="27178"/>
    <cellStyle name="Обычный 2 2 6 5 3 3" xfId="27179"/>
    <cellStyle name="Обычный 2 2 6 5 3 3 2" xfId="27180"/>
    <cellStyle name="Обычный 2 2 6 5 3 3 2 2" xfId="27181"/>
    <cellStyle name="Обычный 2 2 6 5 3 3 2 2 2" xfId="27182"/>
    <cellStyle name="Обычный 2 2 6 5 3 3 2 3" xfId="27183"/>
    <cellStyle name="Обычный 2 2 6 5 3 3 3" xfId="27184"/>
    <cellStyle name="Обычный 2 2 6 5 3 3 3 2" xfId="27185"/>
    <cellStyle name="Обычный 2 2 6 5 3 3 4" xfId="27186"/>
    <cellStyle name="Обычный 2 2 6 5 3 4" xfId="27187"/>
    <cellStyle name="Обычный 2 2 6 5 3 4 2" xfId="27188"/>
    <cellStyle name="Обычный 2 2 6 5 3 4 2 2" xfId="27189"/>
    <cellStyle name="Обычный 2 2 6 5 3 4 3" xfId="27190"/>
    <cellStyle name="Обычный 2 2 6 5 3 5" xfId="27191"/>
    <cellStyle name="Обычный 2 2 6 5 3 5 2" xfId="27192"/>
    <cellStyle name="Обычный 2 2 6 5 3 6" xfId="27193"/>
    <cellStyle name="Обычный 2 2 6 5 4" xfId="27194"/>
    <cellStyle name="Обычный 2 2 6 5 4 2" xfId="27195"/>
    <cellStyle name="Обычный 2 2 6 5 4 2 2" xfId="27196"/>
    <cellStyle name="Обычный 2 2 6 5 4 2 2 2" xfId="27197"/>
    <cellStyle name="Обычный 2 2 6 5 4 2 2 2 2" xfId="27198"/>
    <cellStyle name="Обычный 2 2 6 5 4 2 2 2 2 2" xfId="27199"/>
    <cellStyle name="Обычный 2 2 6 5 4 2 2 2 3" xfId="27200"/>
    <cellStyle name="Обычный 2 2 6 5 4 2 2 3" xfId="27201"/>
    <cellStyle name="Обычный 2 2 6 5 4 2 2 3 2" xfId="27202"/>
    <cellStyle name="Обычный 2 2 6 5 4 2 2 4" xfId="27203"/>
    <cellStyle name="Обычный 2 2 6 5 4 2 3" xfId="27204"/>
    <cellStyle name="Обычный 2 2 6 5 4 2 3 2" xfId="27205"/>
    <cellStyle name="Обычный 2 2 6 5 4 2 3 2 2" xfId="27206"/>
    <cellStyle name="Обычный 2 2 6 5 4 2 3 3" xfId="27207"/>
    <cellStyle name="Обычный 2 2 6 5 4 2 4" xfId="27208"/>
    <cellStyle name="Обычный 2 2 6 5 4 2 4 2" xfId="27209"/>
    <cellStyle name="Обычный 2 2 6 5 4 2 5" xfId="27210"/>
    <cellStyle name="Обычный 2 2 6 5 4 3" xfId="27211"/>
    <cellStyle name="Обычный 2 2 6 5 4 3 2" xfId="27212"/>
    <cellStyle name="Обычный 2 2 6 5 4 3 2 2" xfId="27213"/>
    <cellStyle name="Обычный 2 2 6 5 4 3 2 2 2" xfId="27214"/>
    <cellStyle name="Обычный 2 2 6 5 4 3 2 3" xfId="27215"/>
    <cellStyle name="Обычный 2 2 6 5 4 3 3" xfId="27216"/>
    <cellStyle name="Обычный 2 2 6 5 4 3 3 2" xfId="27217"/>
    <cellStyle name="Обычный 2 2 6 5 4 3 4" xfId="27218"/>
    <cellStyle name="Обычный 2 2 6 5 4 4" xfId="27219"/>
    <cellStyle name="Обычный 2 2 6 5 4 4 2" xfId="27220"/>
    <cellStyle name="Обычный 2 2 6 5 4 4 2 2" xfId="27221"/>
    <cellStyle name="Обычный 2 2 6 5 4 4 3" xfId="27222"/>
    <cellStyle name="Обычный 2 2 6 5 4 5" xfId="27223"/>
    <cellStyle name="Обычный 2 2 6 5 4 5 2" xfId="27224"/>
    <cellStyle name="Обычный 2 2 6 5 4 6" xfId="27225"/>
    <cellStyle name="Обычный 2 2 6 5 5" xfId="27226"/>
    <cellStyle name="Обычный 2 2 6 5 5 2" xfId="27227"/>
    <cellStyle name="Обычный 2 2 6 5 5 2 2" xfId="27228"/>
    <cellStyle name="Обычный 2 2 6 5 5 2 2 2" xfId="27229"/>
    <cellStyle name="Обычный 2 2 6 5 5 2 2 2 2" xfId="27230"/>
    <cellStyle name="Обычный 2 2 6 5 5 2 2 2 2 2" xfId="27231"/>
    <cellStyle name="Обычный 2 2 6 5 5 2 2 2 3" xfId="27232"/>
    <cellStyle name="Обычный 2 2 6 5 5 2 2 3" xfId="27233"/>
    <cellStyle name="Обычный 2 2 6 5 5 2 2 3 2" xfId="27234"/>
    <cellStyle name="Обычный 2 2 6 5 5 2 2 4" xfId="27235"/>
    <cellStyle name="Обычный 2 2 6 5 5 2 3" xfId="27236"/>
    <cellStyle name="Обычный 2 2 6 5 5 2 3 2" xfId="27237"/>
    <cellStyle name="Обычный 2 2 6 5 5 2 3 2 2" xfId="27238"/>
    <cellStyle name="Обычный 2 2 6 5 5 2 3 3" xfId="27239"/>
    <cellStyle name="Обычный 2 2 6 5 5 2 4" xfId="27240"/>
    <cellStyle name="Обычный 2 2 6 5 5 2 4 2" xfId="27241"/>
    <cellStyle name="Обычный 2 2 6 5 5 2 5" xfId="27242"/>
    <cellStyle name="Обычный 2 2 6 5 5 3" xfId="27243"/>
    <cellStyle name="Обычный 2 2 6 5 5 3 2" xfId="27244"/>
    <cellStyle name="Обычный 2 2 6 5 5 3 2 2" xfId="27245"/>
    <cellStyle name="Обычный 2 2 6 5 5 3 2 2 2" xfId="27246"/>
    <cellStyle name="Обычный 2 2 6 5 5 3 2 3" xfId="27247"/>
    <cellStyle name="Обычный 2 2 6 5 5 3 3" xfId="27248"/>
    <cellStyle name="Обычный 2 2 6 5 5 3 3 2" xfId="27249"/>
    <cellStyle name="Обычный 2 2 6 5 5 3 4" xfId="27250"/>
    <cellStyle name="Обычный 2 2 6 5 5 4" xfId="27251"/>
    <cellStyle name="Обычный 2 2 6 5 5 4 2" xfId="27252"/>
    <cellStyle name="Обычный 2 2 6 5 5 4 2 2" xfId="27253"/>
    <cellStyle name="Обычный 2 2 6 5 5 4 3" xfId="27254"/>
    <cellStyle name="Обычный 2 2 6 5 5 5" xfId="27255"/>
    <cellStyle name="Обычный 2 2 6 5 5 5 2" xfId="27256"/>
    <cellStyle name="Обычный 2 2 6 5 5 6" xfId="27257"/>
    <cellStyle name="Обычный 2 2 6 5 6" xfId="27258"/>
    <cellStyle name="Обычный 2 2 6 5 6 2" xfId="27259"/>
    <cellStyle name="Обычный 2 2 6 5 6 2 2" xfId="27260"/>
    <cellStyle name="Обычный 2 2 6 5 6 2 2 2" xfId="27261"/>
    <cellStyle name="Обычный 2 2 6 5 6 2 2 2 2" xfId="27262"/>
    <cellStyle name="Обычный 2 2 6 5 6 2 2 3" xfId="27263"/>
    <cellStyle name="Обычный 2 2 6 5 6 2 3" xfId="27264"/>
    <cellStyle name="Обычный 2 2 6 5 6 2 3 2" xfId="27265"/>
    <cellStyle name="Обычный 2 2 6 5 6 2 4" xfId="27266"/>
    <cellStyle name="Обычный 2 2 6 5 6 3" xfId="27267"/>
    <cellStyle name="Обычный 2 2 6 5 6 3 2" xfId="27268"/>
    <cellStyle name="Обычный 2 2 6 5 6 3 2 2" xfId="27269"/>
    <cellStyle name="Обычный 2 2 6 5 6 3 3" xfId="27270"/>
    <cellStyle name="Обычный 2 2 6 5 6 4" xfId="27271"/>
    <cellStyle name="Обычный 2 2 6 5 6 4 2" xfId="27272"/>
    <cellStyle name="Обычный 2 2 6 5 6 5" xfId="27273"/>
    <cellStyle name="Обычный 2 2 6 5 7" xfId="27274"/>
    <cellStyle name="Обычный 2 2 6 5 7 2" xfId="27275"/>
    <cellStyle name="Обычный 2 2 6 5 7 2 2" xfId="27276"/>
    <cellStyle name="Обычный 2 2 6 5 7 2 2 2" xfId="27277"/>
    <cellStyle name="Обычный 2 2 6 5 7 2 3" xfId="27278"/>
    <cellStyle name="Обычный 2 2 6 5 7 3" xfId="27279"/>
    <cellStyle name="Обычный 2 2 6 5 7 3 2" xfId="27280"/>
    <cellStyle name="Обычный 2 2 6 5 7 4" xfId="27281"/>
    <cellStyle name="Обычный 2 2 6 5 8" xfId="27282"/>
    <cellStyle name="Обычный 2 2 6 5 8 2" xfId="27283"/>
    <cellStyle name="Обычный 2 2 6 5 8 2 2" xfId="27284"/>
    <cellStyle name="Обычный 2 2 6 5 8 3" xfId="27285"/>
    <cellStyle name="Обычный 2 2 6 5 9" xfId="27286"/>
    <cellStyle name="Обычный 2 2 6 5 9 2" xfId="27287"/>
    <cellStyle name="Обычный 2 2 6 6" xfId="27288"/>
    <cellStyle name="Обычный 2 2 6 6 2" xfId="27289"/>
    <cellStyle name="Обычный 2 2 6 6 2 2" xfId="27290"/>
    <cellStyle name="Обычный 2 2 6 6 2 2 2" xfId="27291"/>
    <cellStyle name="Обычный 2 2 6 6 2 2 2 2" xfId="27292"/>
    <cellStyle name="Обычный 2 2 6 6 2 2 2 2 2" xfId="27293"/>
    <cellStyle name="Обычный 2 2 6 6 2 2 2 3" xfId="27294"/>
    <cellStyle name="Обычный 2 2 6 6 2 2 3" xfId="27295"/>
    <cellStyle name="Обычный 2 2 6 6 2 2 3 2" xfId="27296"/>
    <cellStyle name="Обычный 2 2 6 6 2 2 4" xfId="27297"/>
    <cellStyle name="Обычный 2 2 6 6 2 3" xfId="27298"/>
    <cellStyle name="Обычный 2 2 6 6 2 3 2" xfId="27299"/>
    <cellStyle name="Обычный 2 2 6 6 2 3 2 2" xfId="27300"/>
    <cellStyle name="Обычный 2 2 6 6 2 3 3" xfId="27301"/>
    <cellStyle name="Обычный 2 2 6 6 2 4" xfId="27302"/>
    <cellStyle name="Обычный 2 2 6 6 2 4 2" xfId="27303"/>
    <cellStyle name="Обычный 2 2 6 6 2 5" xfId="27304"/>
    <cellStyle name="Обычный 2 2 6 6 3" xfId="27305"/>
    <cellStyle name="Обычный 2 2 6 6 3 2" xfId="27306"/>
    <cellStyle name="Обычный 2 2 6 6 3 2 2" xfId="27307"/>
    <cellStyle name="Обычный 2 2 6 6 3 2 2 2" xfId="27308"/>
    <cellStyle name="Обычный 2 2 6 6 3 2 3" xfId="27309"/>
    <cellStyle name="Обычный 2 2 6 6 3 3" xfId="27310"/>
    <cellStyle name="Обычный 2 2 6 6 3 3 2" xfId="27311"/>
    <cellStyle name="Обычный 2 2 6 6 3 4" xfId="27312"/>
    <cellStyle name="Обычный 2 2 6 6 4" xfId="27313"/>
    <cellStyle name="Обычный 2 2 6 6 4 2" xfId="27314"/>
    <cellStyle name="Обычный 2 2 6 6 4 2 2" xfId="27315"/>
    <cellStyle name="Обычный 2 2 6 6 4 3" xfId="27316"/>
    <cellStyle name="Обычный 2 2 6 6 5" xfId="27317"/>
    <cellStyle name="Обычный 2 2 6 6 5 2" xfId="27318"/>
    <cellStyle name="Обычный 2 2 6 6 6" xfId="27319"/>
    <cellStyle name="Обычный 2 2 6 7" xfId="27320"/>
    <cellStyle name="Обычный 2 2 6 7 2" xfId="27321"/>
    <cellStyle name="Обычный 2 2 6 7 2 2" xfId="27322"/>
    <cellStyle name="Обычный 2 2 6 7 2 2 2" xfId="27323"/>
    <cellStyle name="Обычный 2 2 6 7 2 2 2 2" xfId="27324"/>
    <cellStyle name="Обычный 2 2 6 7 2 2 2 2 2" xfId="27325"/>
    <cellStyle name="Обычный 2 2 6 7 2 2 2 3" xfId="27326"/>
    <cellStyle name="Обычный 2 2 6 7 2 2 3" xfId="27327"/>
    <cellStyle name="Обычный 2 2 6 7 2 2 3 2" xfId="27328"/>
    <cellStyle name="Обычный 2 2 6 7 2 2 4" xfId="27329"/>
    <cellStyle name="Обычный 2 2 6 7 2 3" xfId="27330"/>
    <cellStyle name="Обычный 2 2 6 7 2 3 2" xfId="27331"/>
    <cellStyle name="Обычный 2 2 6 7 2 3 2 2" xfId="27332"/>
    <cellStyle name="Обычный 2 2 6 7 2 3 3" xfId="27333"/>
    <cellStyle name="Обычный 2 2 6 7 2 4" xfId="27334"/>
    <cellStyle name="Обычный 2 2 6 7 2 4 2" xfId="27335"/>
    <cellStyle name="Обычный 2 2 6 7 2 5" xfId="27336"/>
    <cellStyle name="Обычный 2 2 6 7 3" xfId="27337"/>
    <cellStyle name="Обычный 2 2 6 7 3 2" xfId="27338"/>
    <cellStyle name="Обычный 2 2 6 7 3 2 2" xfId="27339"/>
    <cellStyle name="Обычный 2 2 6 7 3 2 2 2" xfId="27340"/>
    <cellStyle name="Обычный 2 2 6 7 3 2 3" xfId="27341"/>
    <cellStyle name="Обычный 2 2 6 7 3 3" xfId="27342"/>
    <cellStyle name="Обычный 2 2 6 7 3 3 2" xfId="27343"/>
    <cellStyle name="Обычный 2 2 6 7 3 4" xfId="27344"/>
    <cellStyle name="Обычный 2 2 6 7 4" xfId="27345"/>
    <cellStyle name="Обычный 2 2 6 7 4 2" xfId="27346"/>
    <cellStyle name="Обычный 2 2 6 7 4 2 2" xfId="27347"/>
    <cellStyle name="Обычный 2 2 6 7 4 3" xfId="27348"/>
    <cellStyle name="Обычный 2 2 6 7 5" xfId="27349"/>
    <cellStyle name="Обычный 2 2 6 7 5 2" xfId="27350"/>
    <cellStyle name="Обычный 2 2 6 7 6" xfId="27351"/>
    <cellStyle name="Обычный 2 2 6 8" xfId="27352"/>
    <cellStyle name="Обычный 2 2 6 8 2" xfId="27353"/>
    <cellStyle name="Обычный 2 2 6 8 2 2" xfId="27354"/>
    <cellStyle name="Обычный 2 2 6 8 2 2 2" xfId="27355"/>
    <cellStyle name="Обычный 2 2 6 8 2 2 2 2" xfId="27356"/>
    <cellStyle name="Обычный 2 2 6 8 2 2 2 2 2" xfId="27357"/>
    <cellStyle name="Обычный 2 2 6 8 2 2 2 3" xfId="27358"/>
    <cellStyle name="Обычный 2 2 6 8 2 2 3" xfId="27359"/>
    <cellStyle name="Обычный 2 2 6 8 2 2 3 2" xfId="27360"/>
    <cellStyle name="Обычный 2 2 6 8 2 2 4" xfId="27361"/>
    <cellStyle name="Обычный 2 2 6 8 2 3" xfId="27362"/>
    <cellStyle name="Обычный 2 2 6 8 2 3 2" xfId="27363"/>
    <cellStyle name="Обычный 2 2 6 8 2 3 2 2" xfId="27364"/>
    <cellStyle name="Обычный 2 2 6 8 2 3 3" xfId="27365"/>
    <cellStyle name="Обычный 2 2 6 8 2 4" xfId="27366"/>
    <cellStyle name="Обычный 2 2 6 8 2 4 2" xfId="27367"/>
    <cellStyle name="Обычный 2 2 6 8 2 5" xfId="27368"/>
    <cellStyle name="Обычный 2 2 6 8 3" xfId="27369"/>
    <cellStyle name="Обычный 2 2 6 8 3 2" xfId="27370"/>
    <cellStyle name="Обычный 2 2 6 8 3 2 2" xfId="27371"/>
    <cellStyle name="Обычный 2 2 6 8 3 2 2 2" xfId="27372"/>
    <cellStyle name="Обычный 2 2 6 8 3 2 3" xfId="27373"/>
    <cellStyle name="Обычный 2 2 6 8 3 3" xfId="27374"/>
    <cellStyle name="Обычный 2 2 6 8 3 3 2" xfId="27375"/>
    <cellStyle name="Обычный 2 2 6 8 3 4" xfId="27376"/>
    <cellStyle name="Обычный 2 2 6 8 4" xfId="27377"/>
    <cellStyle name="Обычный 2 2 6 8 4 2" xfId="27378"/>
    <cellStyle name="Обычный 2 2 6 8 4 2 2" xfId="27379"/>
    <cellStyle name="Обычный 2 2 6 8 4 3" xfId="27380"/>
    <cellStyle name="Обычный 2 2 6 8 5" xfId="27381"/>
    <cellStyle name="Обычный 2 2 6 8 5 2" xfId="27382"/>
    <cellStyle name="Обычный 2 2 6 8 6" xfId="27383"/>
    <cellStyle name="Обычный 2 2 6 9" xfId="27384"/>
    <cellStyle name="Обычный 2 2 6 9 2" xfId="27385"/>
    <cellStyle name="Обычный 2 2 6 9 2 2" xfId="27386"/>
    <cellStyle name="Обычный 2 2 6 9 2 2 2" xfId="27387"/>
    <cellStyle name="Обычный 2 2 6 9 2 2 2 2" xfId="27388"/>
    <cellStyle name="Обычный 2 2 6 9 2 2 2 2 2" xfId="27389"/>
    <cellStyle name="Обычный 2 2 6 9 2 2 2 3" xfId="27390"/>
    <cellStyle name="Обычный 2 2 6 9 2 2 3" xfId="27391"/>
    <cellStyle name="Обычный 2 2 6 9 2 2 3 2" xfId="27392"/>
    <cellStyle name="Обычный 2 2 6 9 2 2 4" xfId="27393"/>
    <cellStyle name="Обычный 2 2 6 9 2 3" xfId="27394"/>
    <cellStyle name="Обычный 2 2 6 9 2 3 2" xfId="27395"/>
    <cellStyle name="Обычный 2 2 6 9 2 3 2 2" xfId="27396"/>
    <cellStyle name="Обычный 2 2 6 9 2 3 3" xfId="27397"/>
    <cellStyle name="Обычный 2 2 6 9 2 4" xfId="27398"/>
    <cellStyle name="Обычный 2 2 6 9 2 4 2" xfId="27399"/>
    <cellStyle name="Обычный 2 2 6 9 2 5" xfId="27400"/>
    <cellStyle name="Обычный 2 2 6 9 3" xfId="27401"/>
    <cellStyle name="Обычный 2 2 6 9 3 2" xfId="27402"/>
    <cellStyle name="Обычный 2 2 6 9 3 2 2" xfId="27403"/>
    <cellStyle name="Обычный 2 2 6 9 3 2 2 2" xfId="27404"/>
    <cellStyle name="Обычный 2 2 6 9 3 2 3" xfId="27405"/>
    <cellStyle name="Обычный 2 2 6 9 3 3" xfId="27406"/>
    <cellStyle name="Обычный 2 2 6 9 3 3 2" xfId="27407"/>
    <cellStyle name="Обычный 2 2 6 9 3 4" xfId="27408"/>
    <cellStyle name="Обычный 2 2 6 9 4" xfId="27409"/>
    <cellStyle name="Обычный 2 2 6 9 4 2" xfId="27410"/>
    <cellStyle name="Обычный 2 2 6 9 4 2 2" xfId="27411"/>
    <cellStyle name="Обычный 2 2 6 9 4 3" xfId="27412"/>
    <cellStyle name="Обычный 2 2 6 9 5" xfId="27413"/>
    <cellStyle name="Обычный 2 2 6 9 5 2" xfId="27414"/>
    <cellStyle name="Обычный 2 2 6 9 6" xfId="27415"/>
    <cellStyle name="Обычный 2 2 60" xfId="27416"/>
    <cellStyle name="Обычный 2 2 61" xfId="27417"/>
    <cellStyle name="Обычный 2 2 62" xfId="27418"/>
    <cellStyle name="Обычный 2 2 63" xfId="27419"/>
    <cellStyle name="Обычный 2 2 64" xfId="27420"/>
    <cellStyle name="Обычный 2 2 65" xfId="27421"/>
    <cellStyle name="Обычный 2 2 66" xfId="27422"/>
    <cellStyle name="Обычный 2 2 67" xfId="27423"/>
    <cellStyle name="Обычный 2 2 68" xfId="27424"/>
    <cellStyle name="Обычный 2 2 69" xfId="27425"/>
    <cellStyle name="Обычный 2 2 7" xfId="27426"/>
    <cellStyle name="Обычный 2 2 7 10" xfId="27427"/>
    <cellStyle name="Обычный 2 2 7 10 2" xfId="27428"/>
    <cellStyle name="Обычный 2 2 7 10 2 2" xfId="27429"/>
    <cellStyle name="Обычный 2 2 7 10 2 2 2" xfId="27430"/>
    <cellStyle name="Обычный 2 2 7 10 2 2 2 2" xfId="27431"/>
    <cellStyle name="Обычный 2 2 7 10 2 2 3" xfId="27432"/>
    <cellStyle name="Обычный 2 2 7 10 2 3" xfId="27433"/>
    <cellStyle name="Обычный 2 2 7 10 2 3 2" xfId="27434"/>
    <cellStyle name="Обычный 2 2 7 10 2 4" xfId="27435"/>
    <cellStyle name="Обычный 2 2 7 10 3" xfId="27436"/>
    <cellStyle name="Обычный 2 2 7 10 3 2" xfId="27437"/>
    <cellStyle name="Обычный 2 2 7 10 3 2 2" xfId="27438"/>
    <cellStyle name="Обычный 2 2 7 10 3 3" xfId="27439"/>
    <cellStyle name="Обычный 2 2 7 10 4" xfId="27440"/>
    <cellStyle name="Обычный 2 2 7 10 4 2" xfId="27441"/>
    <cellStyle name="Обычный 2 2 7 10 5" xfId="27442"/>
    <cellStyle name="Обычный 2 2 7 11" xfId="27443"/>
    <cellStyle name="Обычный 2 2 7 11 2" xfId="27444"/>
    <cellStyle name="Обычный 2 2 7 11 2 2" xfId="27445"/>
    <cellStyle name="Обычный 2 2 7 11 2 2 2" xfId="27446"/>
    <cellStyle name="Обычный 2 2 7 11 2 3" xfId="27447"/>
    <cellStyle name="Обычный 2 2 7 11 3" xfId="27448"/>
    <cellStyle name="Обычный 2 2 7 11 3 2" xfId="27449"/>
    <cellStyle name="Обычный 2 2 7 11 4" xfId="27450"/>
    <cellStyle name="Обычный 2 2 7 12" xfId="27451"/>
    <cellStyle name="Обычный 2 2 7 12 2" xfId="27452"/>
    <cellStyle name="Обычный 2 2 7 12 2 2" xfId="27453"/>
    <cellStyle name="Обычный 2 2 7 12 3" xfId="27454"/>
    <cellStyle name="Обычный 2 2 7 13" xfId="27455"/>
    <cellStyle name="Обычный 2 2 7 14" xfId="27456"/>
    <cellStyle name="Обычный 2 2 7 14 2" xfId="27457"/>
    <cellStyle name="Обычный 2 2 7 15" xfId="27458"/>
    <cellStyle name="Обычный 2 2 7 2" xfId="27459"/>
    <cellStyle name="Обычный 2 2 7 2 10" xfId="27460"/>
    <cellStyle name="Обычный 2 2 7 2 10 2" xfId="27461"/>
    <cellStyle name="Обычный 2 2 7 2 10 2 2" xfId="27462"/>
    <cellStyle name="Обычный 2 2 7 2 10 2 2 2" xfId="27463"/>
    <cellStyle name="Обычный 2 2 7 2 10 2 3" xfId="27464"/>
    <cellStyle name="Обычный 2 2 7 2 10 3" xfId="27465"/>
    <cellStyle name="Обычный 2 2 7 2 10 3 2" xfId="27466"/>
    <cellStyle name="Обычный 2 2 7 2 10 4" xfId="27467"/>
    <cellStyle name="Обычный 2 2 7 2 11" xfId="27468"/>
    <cellStyle name="Обычный 2 2 7 2 11 2" xfId="27469"/>
    <cellStyle name="Обычный 2 2 7 2 11 2 2" xfId="27470"/>
    <cellStyle name="Обычный 2 2 7 2 11 3" xfId="27471"/>
    <cellStyle name="Обычный 2 2 7 2 12" xfId="27472"/>
    <cellStyle name="Обычный 2 2 7 2 12 2" xfId="27473"/>
    <cellStyle name="Обычный 2 2 7 2 13" xfId="27474"/>
    <cellStyle name="Обычный 2 2 7 2 2" xfId="27475"/>
    <cellStyle name="Обычный 2 2 7 2 2 10" xfId="27476"/>
    <cellStyle name="Обычный 2 2 7 2 2 10 2" xfId="27477"/>
    <cellStyle name="Обычный 2 2 7 2 2 11" xfId="27478"/>
    <cellStyle name="Обычный 2 2 7 2 2 2" xfId="27479"/>
    <cellStyle name="Обычный 2 2 7 2 2 2 10" xfId="27480"/>
    <cellStyle name="Обычный 2 2 7 2 2 2 2" xfId="27481"/>
    <cellStyle name="Обычный 2 2 7 2 2 2 2 2" xfId="27482"/>
    <cellStyle name="Обычный 2 2 7 2 2 2 2 2 2" xfId="27483"/>
    <cellStyle name="Обычный 2 2 7 2 2 2 2 2 2 2" xfId="27484"/>
    <cellStyle name="Обычный 2 2 7 2 2 2 2 2 2 2 2" xfId="27485"/>
    <cellStyle name="Обычный 2 2 7 2 2 2 2 2 2 2 2 2" xfId="27486"/>
    <cellStyle name="Обычный 2 2 7 2 2 2 2 2 2 2 3" xfId="27487"/>
    <cellStyle name="Обычный 2 2 7 2 2 2 2 2 2 3" xfId="27488"/>
    <cellStyle name="Обычный 2 2 7 2 2 2 2 2 2 3 2" xfId="27489"/>
    <cellStyle name="Обычный 2 2 7 2 2 2 2 2 2 4" xfId="27490"/>
    <cellStyle name="Обычный 2 2 7 2 2 2 2 2 3" xfId="27491"/>
    <cellStyle name="Обычный 2 2 7 2 2 2 2 2 3 2" xfId="27492"/>
    <cellStyle name="Обычный 2 2 7 2 2 2 2 2 3 2 2" xfId="27493"/>
    <cellStyle name="Обычный 2 2 7 2 2 2 2 2 3 3" xfId="27494"/>
    <cellStyle name="Обычный 2 2 7 2 2 2 2 2 4" xfId="27495"/>
    <cellStyle name="Обычный 2 2 7 2 2 2 2 2 4 2" xfId="27496"/>
    <cellStyle name="Обычный 2 2 7 2 2 2 2 2 5" xfId="27497"/>
    <cellStyle name="Обычный 2 2 7 2 2 2 2 3" xfId="27498"/>
    <cellStyle name="Обычный 2 2 7 2 2 2 2 3 2" xfId="27499"/>
    <cellStyle name="Обычный 2 2 7 2 2 2 2 3 2 2" xfId="27500"/>
    <cellStyle name="Обычный 2 2 7 2 2 2 2 3 2 2 2" xfId="27501"/>
    <cellStyle name="Обычный 2 2 7 2 2 2 2 3 2 3" xfId="27502"/>
    <cellStyle name="Обычный 2 2 7 2 2 2 2 3 3" xfId="27503"/>
    <cellStyle name="Обычный 2 2 7 2 2 2 2 3 3 2" xfId="27504"/>
    <cellStyle name="Обычный 2 2 7 2 2 2 2 3 4" xfId="27505"/>
    <cellStyle name="Обычный 2 2 7 2 2 2 2 4" xfId="27506"/>
    <cellStyle name="Обычный 2 2 7 2 2 2 2 4 2" xfId="27507"/>
    <cellStyle name="Обычный 2 2 7 2 2 2 2 4 2 2" xfId="27508"/>
    <cellStyle name="Обычный 2 2 7 2 2 2 2 4 3" xfId="27509"/>
    <cellStyle name="Обычный 2 2 7 2 2 2 2 5" xfId="27510"/>
    <cellStyle name="Обычный 2 2 7 2 2 2 2 5 2" xfId="27511"/>
    <cellStyle name="Обычный 2 2 7 2 2 2 2 6" xfId="27512"/>
    <cellStyle name="Обычный 2 2 7 2 2 2 3" xfId="27513"/>
    <cellStyle name="Обычный 2 2 7 2 2 2 3 2" xfId="27514"/>
    <cellStyle name="Обычный 2 2 7 2 2 2 3 2 2" xfId="27515"/>
    <cellStyle name="Обычный 2 2 7 2 2 2 3 2 2 2" xfId="27516"/>
    <cellStyle name="Обычный 2 2 7 2 2 2 3 2 2 2 2" xfId="27517"/>
    <cellStyle name="Обычный 2 2 7 2 2 2 3 2 2 2 2 2" xfId="27518"/>
    <cellStyle name="Обычный 2 2 7 2 2 2 3 2 2 2 3" xfId="27519"/>
    <cellStyle name="Обычный 2 2 7 2 2 2 3 2 2 3" xfId="27520"/>
    <cellStyle name="Обычный 2 2 7 2 2 2 3 2 2 3 2" xfId="27521"/>
    <cellStyle name="Обычный 2 2 7 2 2 2 3 2 2 4" xfId="27522"/>
    <cellStyle name="Обычный 2 2 7 2 2 2 3 2 3" xfId="27523"/>
    <cellStyle name="Обычный 2 2 7 2 2 2 3 2 3 2" xfId="27524"/>
    <cellStyle name="Обычный 2 2 7 2 2 2 3 2 3 2 2" xfId="27525"/>
    <cellStyle name="Обычный 2 2 7 2 2 2 3 2 3 3" xfId="27526"/>
    <cellStyle name="Обычный 2 2 7 2 2 2 3 2 4" xfId="27527"/>
    <cellStyle name="Обычный 2 2 7 2 2 2 3 2 4 2" xfId="27528"/>
    <cellStyle name="Обычный 2 2 7 2 2 2 3 2 5" xfId="27529"/>
    <cellStyle name="Обычный 2 2 7 2 2 2 3 3" xfId="27530"/>
    <cellStyle name="Обычный 2 2 7 2 2 2 3 3 2" xfId="27531"/>
    <cellStyle name="Обычный 2 2 7 2 2 2 3 3 2 2" xfId="27532"/>
    <cellStyle name="Обычный 2 2 7 2 2 2 3 3 2 2 2" xfId="27533"/>
    <cellStyle name="Обычный 2 2 7 2 2 2 3 3 2 3" xfId="27534"/>
    <cellStyle name="Обычный 2 2 7 2 2 2 3 3 3" xfId="27535"/>
    <cellStyle name="Обычный 2 2 7 2 2 2 3 3 3 2" xfId="27536"/>
    <cellStyle name="Обычный 2 2 7 2 2 2 3 3 4" xfId="27537"/>
    <cellStyle name="Обычный 2 2 7 2 2 2 3 4" xfId="27538"/>
    <cellStyle name="Обычный 2 2 7 2 2 2 3 4 2" xfId="27539"/>
    <cellStyle name="Обычный 2 2 7 2 2 2 3 4 2 2" xfId="27540"/>
    <cellStyle name="Обычный 2 2 7 2 2 2 3 4 3" xfId="27541"/>
    <cellStyle name="Обычный 2 2 7 2 2 2 3 5" xfId="27542"/>
    <cellStyle name="Обычный 2 2 7 2 2 2 3 5 2" xfId="27543"/>
    <cellStyle name="Обычный 2 2 7 2 2 2 3 6" xfId="27544"/>
    <cellStyle name="Обычный 2 2 7 2 2 2 4" xfId="27545"/>
    <cellStyle name="Обычный 2 2 7 2 2 2 4 2" xfId="27546"/>
    <cellStyle name="Обычный 2 2 7 2 2 2 4 2 2" xfId="27547"/>
    <cellStyle name="Обычный 2 2 7 2 2 2 4 2 2 2" xfId="27548"/>
    <cellStyle name="Обычный 2 2 7 2 2 2 4 2 2 2 2" xfId="27549"/>
    <cellStyle name="Обычный 2 2 7 2 2 2 4 2 2 2 2 2" xfId="27550"/>
    <cellStyle name="Обычный 2 2 7 2 2 2 4 2 2 2 3" xfId="27551"/>
    <cellStyle name="Обычный 2 2 7 2 2 2 4 2 2 3" xfId="27552"/>
    <cellStyle name="Обычный 2 2 7 2 2 2 4 2 2 3 2" xfId="27553"/>
    <cellStyle name="Обычный 2 2 7 2 2 2 4 2 2 4" xfId="27554"/>
    <cellStyle name="Обычный 2 2 7 2 2 2 4 2 3" xfId="27555"/>
    <cellStyle name="Обычный 2 2 7 2 2 2 4 2 3 2" xfId="27556"/>
    <cellStyle name="Обычный 2 2 7 2 2 2 4 2 3 2 2" xfId="27557"/>
    <cellStyle name="Обычный 2 2 7 2 2 2 4 2 3 3" xfId="27558"/>
    <cellStyle name="Обычный 2 2 7 2 2 2 4 2 4" xfId="27559"/>
    <cellStyle name="Обычный 2 2 7 2 2 2 4 2 4 2" xfId="27560"/>
    <cellStyle name="Обычный 2 2 7 2 2 2 4 2 5" xfId="27561"/>
    <cellStyle name="Обычный 2 2 7 2 2 2 4 3" xfId="27562"/>
    <cellStyle name="Обычный 2 2 7 2 2 2 4 3 2" xfId="27563"/>
    <cellStyle name="Обычный 2 2 7 2 2 2 4 3 2 2" xfId="27564"/>
    <cellStyle name="Обычный 2 2 7 2 2 2 4 3 2 2 2" xfId="27565"/>
    <cellStyle name="Обычный 2 2 7 2 2 2 4 3 2 3" xfId="27566"/>
    <cellStyle name="Обычный 2 2 7 2 2 2 4 3 3" xfId="27567"/>
    <cellStyle name="Обычный 2 2 7 2 2 2 4 3 3 2" xfId="27568"/>
    <cellStyle name="Обычный 2 2 7 2 2 2 4 3 4" xfId="27569"/>
    <cellStyle name="Обычный 2 2 7 2 2 2 4 4" xfId="27570"/>
    <cellStyle name="Обычный 2 2 7 2 2 2 4 4 2" xfId="27571"/>
    <cellStyle name="Обычный 2 2 7 2 2 2 4 4 2 2" xfId="27572"/>
    <cellStyle name="Обычный 2 2 7 2 2 2 4 4 3" xfId="27573"/>
    <cellStyle name="Обычный 2 2 7 2 2 2 4 5" xfId="27574"/>
    <cellStyle name="Обычный 2 2 7 2 2 2 4 5 2" xfId="27575"/>
    <cellStyle name="Обычный 2 2 7 2 2 2 4 6" xfId="27576"/>
    <cellStyle name="Обычный 2 2 7 2 2 2 5" xfId="27577"/>
    <cellStyle name="Обычный 2 2 7 2 2 2 5 2" xfId="27578"/>
    <cellStyle name="Обычный 2 2 7 2 2 2 5 2 2" xfId="27579"/>
    <cellStyle name="Обычный 2 2 7 2 2 2 5 2 2 2" xfId="27580"/>
    <cellStyle name="Обычный 2 2 7 2 2 2 5 2 2 2 2" xfId="27581"/>
    <cellStyle name="Обычный 2 2 7 2 2 2 5 2 2 2 2 2" xfId="27582"/>
    <cellStyle name="Обычный 2 2 7 2 2 2 5 2 2 2 3" xfId="27583"/>
    <cellStyle name="Обычный 2 2 7 2 2 2 5 2 2 3" xfId="27584"/>
    <cellStyle name="Обычный 2 2 7 2 2 2 5 2 2 3 2" xfId="27585"/>
    <cellStyle name="Обычный 2 2 7 2 2 2 5 2 2 4" xfId="27586"/>
    <cellStyle name="Обычный 2 2 7 2 2 2 5 2 3" xfId="27587"/>
    <cellStyle name="Обычный 2 2 7 2 2 2 5 2 3 2" xfId="27588"/>
    <cellStyle name="Обычный 2 2 7 2 2 2 5 2 3 2 2" xfId="27589"/>
    <cellStyle name="Обычный 2 2 7 2 2 2 5 2 3 3" xfId="27590"/>
    <cellStyle name="Обычный 2 2 7 2 2 2 5 2 4" xfId="27591"/>
    <cellStyle name="Обычный 2 2 7 2 2 2 5 2 4 2" xfId="27592"/>
    <cellStyle name="Обычный 2 2 7 2 2 2 5 2 5" xfId="27593"/>
    <cellStyle name="Обычный 2 2 7 2 2 2 5 3" xfId="27594"/>
    <cellStyle name="Обычный 2 2 7 2 2 2 5 3 2" xfId="27595"/>
    <cellStyle name="Обычный 2 2 7 2 2 2 5 3 2 2" xfId="27596"/>
    <cellStyle name="Обычный 2 2 7 2 2 2 5 3 2 2 2" xfId="27597"/>
    <cellStyle name="Обычный 2 2 7 2 2 2 5 3 2 3" xfId="27598"/>
    <cellStyle name="Обычный 2 2 7 2 2 2 5 3 3" xfId="27599"/>
    <cellStyle name="Обычный 2 2 7 2 2 2 5 3 3 2" xfId="27600"/>
    <cellStyle name="Обычный 2 2 7 2 2 2 5 3 4" xfId="27601"/>
    <cellStyle name="Обычный 2 2 7 2 2 2 5 4" xfId="27602"/>
    <cellStyle name="Обычный 2 2 7 2 2 2 5 4 2" xfId="27603"/>
    <cellStyle name="Обычный 2 2 7 2 2 2 5 4 2 2" xfId="27604"/>
    <cellStyle name="Обычный 2 2 7 2 2 2 5 4 3" xfId="27605"/>
    <cellStyle name="Обычный 2 2 7 2 2 2 5 5" xfId="27606"/>
    <cellStyle name="Обычный 2 2 7 2 2 2 5 5 2" xfId="27607"/>
    <cellStyle name="Обычный 2 2 7 2 2 2 5 6" xfId="27608"/>
    <cellStyle name="Обычный 2 2 7 2 2 2 6" xfId="27609"/>
    <cellStyle name="Обычный 2 2 7 2 2 2 6 2" xfId="27610"/>
    <cellStyle name="Обычный 2 2 7 2 2 2 6 2 2" xfId="27611"/>
    <cellStyle name="Обычный 2 2 7 2 2 2 6 2 2 2" xfId="27612"/>
    <cellStyle name="Обычный 2 2 7 2 2 2 6 2 2 2 2" xfId="27613"/>
    <cellStyle name="Обычный 2 2 7 2 2 2 6 2 2 3" xfId="27614"/>
    <cellStyle name="Обычный 2 2 7 2 2 2 6 2 3" xfId="27615"/>
    <cellStyle name="Обычный 2 2 7 2 2 2 6 2 3 2" xfId="27616"/>
    <cellStyle name="Обычный 2 2 7 2 2 2 6 2 4" xfId="27617"/>
    <cellStyle name="Обычный 2 2 7 2 2 2 6 3" xfId="27618"/>
    <cellStyle name="Обычный 2 2 7 2 2 2 6 3 2" xfId="27619"/>
    <cellStyle name="Обычный 2 2 7 2 2 2 6 3 2 2" xfId="27620"/>
    <cellStyle name="Обычный 2 2 7 2 2 2 6 3 3" xfId="27621"/>
    <cellStyle name="Обычный 2 2 7 2 2 2 6 4" xfId="27622"/>
    <cellStyle name="Обычный 2 2 7 2 2 2 6 4 2" xfId="27623"/>
    <cellStyle name="Обычный 2 2 7 2 2 2 6 5" xfId="27624"/>
    <cellStyle name="Обычный 2 2 7 2 2 2 7" xfId="27625"/>
    <cellStyle name="Обычный 2 2 7 2 2 2 7 2" xfId="27626"/>
    <cellStyle name="Обычный 2 2 7 2 2 2 7 2 2" xfId="27627"/>
    <cellStyle name="Обычный 2 2 7 2 2 2 7 2 2 2" xfId="27628"/>
    <cellStyle name="Обычный 2 2 7 2 2 2 7 2 3" xfId="27629"/>
    <cellStyle name="Обычный 2 2 7 2 2 2 7 3" xfId="27630"/>
    <cellStyle name="Обычный 2 2 7 2 2 2 7 3 2" xfId="27631"/>
    <cellStyle name="Обычный 2 2 7 2 2 2 7 4" xfId="27632"/>
    <cellStyle name="Обычный 2 2 7 2 2 2 8" xfId="27633"/>
    <cellStyle name="Обычный 2 2 7 2 2 2 8 2" xfId="27634"/>
    <cellStyle name="Обычный 2 2 7 2 2 2 8 2 2" xfId="27635"/>
    <cellStyle name="Обычный 2 2 7 2 2 2 8 3" xfId="27636"/>
    <cellStyle name="Обычный 2 2 7 2 2 2 9" xfId="27637"/>
    <cellStyle name="Обычный 2 2 7 2 2 2 9 2" xfId="27638"/>
    <cellStyle name="Обычный 2 2 7 2 2 3" xfId="27639"/>
    <cellStyle name="Обычный 2 2 7 2 2 3 2" xfId="27640"/>
    <cellStyle name="Обычный 2 2 7 2 2 3 2 2" xfId="27641"/>
    <cellStyle name="Обычный 2 2 7 2 2 3 2 2 2" xfId="27642"/>
    <cellStyle name="Обычный 2 2 7 2 2 3 2 2 2 2" xfId="27643"/>
    <cellStyle name="Обычный 2 2 7 2 2 3 2 2 2 2 2" xfId="27644"/>
    <cellStyle name="Обычный 2 2 7 2 2 3 2 2 2 3" xfId="27645"/>
    <cellStyle name="Обычный 2 2 7 2 2 3 2 2 3" xfId="27646"/>
    <cellStyle name="Обычный 2 2 7 2 2 3 2 2 3 2" xfId="27647"/>
    <cellStyle name="Обычный 2 2 7 2 2 3 2 2 4" xfId="27648"/>
    <cellStyle name="Обычный 2 2 7 2 2 3 2 3" xfId="27649"/>
    <cellStyle name="Обычный 2 2 7 2 2 3 2 3 2" xfId="27650"/>
    <cellStyle name="Обычный 2 2 7 2 2 3 2 3 2 2" xfId="27651"/>
    <cellStyle name="Обычный 2 2 7 2 2 3 2 3 3" xfId="27652"/>
    <cellStyle name="Обычный 2 2 7 2 2 3 2 4" xfId="27653"/>
    <cellStyle name="Обычный 2 2 7 2 2 3 2 4 2" xfId="27654"/>
    <cellStyle name="Обычный 2 2 7 2 2 3 2 5" xfId="27655"/>
    <cellStyle name="Обычный 2 2 7 2 2 3 3" xfId="27656"/>
    <cellStyle name="Обычный 2 2 7 2 2 3 3 2" xfId="27657"/>
    <cellStyle name="Обычный 2 2 7 2 2 3 3 2 2" xfId="27658"/>
    <cellStyle name="Обычный 2 2 7 2 2 3 3 2 2 2" xfId="27659"/>
    <cellStyle name="Обычный 2 2 7 2 2 3 3 2 3" xfId="27660"/>
    <cellStyle name="Обычный 2 2 7 2 2 3 3 3" xfId="27661"/>
    <cellStyle name="Обычный 2 2 7 2 2 3 3 3 2" xfId="27662"/>
    <cellStyle name="Обычный 2 2 7 2 2 3 3 4" xfId="27663"/>
    <cellStyle name="Обычный 2 2 7 2 2 3 4" xfId="27664"/>
    <cellStyle name="Обычный 2 2 7 2 2 3 4 2" xfId="27665"/>
    <cellStyle name="Обычный 2 2 7 2 2 3 4 2 2" xfId="27666"/>
    <cellStyle name="Обычный 2 2 7 2 2 3 4 3" xfId="27667"/>
    <cellStyle name="Обычный 2 2 7 2 2 3 5" xfId="27668"/>
    <cellStyle name="Обычный 2 2 7 2 2 3 5 2" xfId="27669"/>
    <cellStyle name="Обычный 2 2 7 2 2 3 6" xfId="27670"/>
    <cellStyle name="Обычный 2 2 7 2 2 4" xfId="27671"/>
    <cellStyle name="Обычный 2 2 7 2 2 4 2" xfId="27672"/>
    <cellStyle name="Обычный 2 2 7 2 2 4 2 2" xfId="27673"/>
    <cellStyle name="Обычный 2 2 7 2 2 4 2 2 2" xfId="27674"/>
    <cellStyle name="Обычный 2 2 7 2 2 4 2 2 2 2" xfId="27675"/>
    <cellStyle name="Обычный 2 2 7 2 2 4 2 2 2 2 2" xfId="27676"/>
    <cellStyle name="Обычный 2 2 7 2 2 4 2 2 2 3" xfId="27677"/>
    <cellStyle name="Обычный 2 2 7 2 2 4 2 2 3" xfId="27678"/>
    <cellStyle name="Обычный 2 2 7 2 2 4 2 2 3 2" xfId="27679"/>
    <cellStyle name="Обычный 2 2 7 2 2 4 2 2 4" xfId="27680"/>
    <cellStyle name="Обычный 2 2 7 2 2 4 2 3" xfId="27681"/>
    <cellStyle name="Обычный 2 2 7 2 2 4 2 3 2" xfId="27682"/>
    <cellStyle name="Обычный 2 2 7 2 2 4 2 3 2 2" xfId="27683"/>
    <cellStyle name="Обычный 2 2 7 2 2 4 2 3 3" xfId="27684"/>
    <cellStyle name="Обычный 2 2 7 2 2 4 2 4" xfId="27685"/>
    <cellStyle name="Обычный 2 2 7 2 2 4 2 4 2" xfId="27686"/>
    <cellStyle name="Обычный 2 2 7 2 2 4 2 5" xfId="27687"/>
    <cellStyle name="Обычный 2 2 7 2 2 4 3" xfId="27688"/>
    <cellStyle name="Обычный 2 2 7 2 2 4 3 2" xfId="27689"/>
    <cellStyle name="Обычный 2 2 7 2 2 4 3 2 2" xfId="27690"/>
    <cellStyle name="Обычный 2 2 7 2 2 4 3 2 2 2" xfId="27691"/>
    <cellStyle name="Обычный 2 2 7 2 2 4 3 2 3" xfId="27692"/>
    <cellStyle name="Обычный 2 2 7 2 2 4 3 3" xfId="27693"/>
    <cellStyle name="Обычный 2 2 7 2 2 4 3 3 2" xfId="27694"/>
    <cellStyle name="Обычный 2 2 7 2 2 4 3 4" xfId="27695"/>
    <cellStyle name="Обычный 2 2 7 2 2 4 4" xfId="27696"/>
    <cellStyle name="Обычный 2 2 7 2 2 4 4 2" xfId="27697"/>
    <cellStyle name="Обычный 2 2 7 2 2 4 4 2 2" xfId="27698"/>
    <cellStyle name="Обычный 2 2 7 2 2 4 4 3" xfId="27699"/>
    <cellStyle name="Обычный 2 2 7 2 2 4 5" xfId="27700"/>
    <cellStyle name="Обычный 2 2 7 2 2 4 5 2" xfId="27701"/>
    <cellStyle name="Обычный 2 2 7 2 2 4 6" xfId="27702"/>
    <cellStyle name="Обычный 2 2 7 2 2 5" xfId="27703"/>
    <cellStyle name="Обычный 2 2 7 2 2 5 2" xfId="27704"/>
    <cellStyle name="Обычный 2 2 7 2 2 5 2 2" xfId="27705"/>
    <cellStyle name="Обычный 2 2 7 2 2 5 2 2 2" xfId="27706"/>
    <cellStyle name="Обычный 2 2 7 2 2 5 2 2 2 2" xfId="27707"/>
    <cellStyle name="Обычный 2 2 7 2 2 5 2 2 2 2 2" xfId="27708"/>
    <cellStyle name="Обычный 2 2 7 2 2 5 2 2 2 3" xfId="27709"/>
    <cellStyle name="Обычный 2 2 7 2 2 5 2 2 3" xfId="27710"/>
    <cellStyle name="Обычный 2 2 7 2 2 5 2 2 3 2" xfId="27711"/>
    <cellStyle name="Обычный 2 2 7 2 2 5 2 2 4" xfId="27712"/>
    <cellStyle name="Обычный 2 2 7 2 2 5 2 3" xfId="27713"/>
    <cellStyle name="Обычный 2 2 7 2 2 5 2 3 2" xfId="27714"/>
    <cellStyle name="Обычный 2 2 7 2 2 5 2 3 2 2" xfId="27715"/>
    <cellStyle name="Обычный 2 2 7 2 2 5 2 3 3" xfId="27716"/>
    <cellStyle name="Обычный 2 2 7 2 2 5 2 4" xfId="27717"/>
    <cellStyle name="Обычный 2 2 7 2 2 5 2 4 2" xfId="27718"/>
    <cellStyle name="Обычный 2 2 7 2 2 5 2 5" xfId="27719"/>
    <cellStyle name="Обычный 2 2 7 2 2 5 3" xfId="27720"/>
    <cellStyle name="Обычный 2 2 7 2 2 5 3 2" xfId="27721"/>
    <cellStyle name="Обычный 2 2 7 2 2 5 3 2 2" xfId="27722"/>
    <cellStyle name="Обычный 2 2 7 2 2 5 3 2 2 2" xfId="27723"/>
    <cellStyle name="Обычный 2 2 7 2 2 5 3 2 3" xfId="27724"/>
    <cellStyle name="Обычный 2 2 7 2 2 5 3 3" xfId="27725"/>
    <cellStyle name="Обычный 2 2 7 2 2 5 3 3 2" xfId="27726"/>
    <cellStyle name="Обычный 2 2 7 2 2 5 3 4" xfId="27727"/>
    <cellStyle name="Обычный 2 2 7 2 2 5 4" xfId="27728"/>
    <cellStyle name="Обычный 2 2 7 2 2 5 4 2" xfId="27729"/>
    <cellStyle name="Обычный 2 2 7 2 2 5 4 2 2" xfId="27730"/>
    <cellStyle name="Обычный 2 2 7 2 2 5 4 3" xfId="27731"/>
    <cellStyle name="Обычный 2 2 7 2 2 5 5" xfId="27732"/>
    <cellStyle name="Обычный 2 2 7 2 2 5 5 2" xfId="27733"/>
    <cellStyle name="Обычный 2 2 7 2 2 5 6" xfId="27734"/>
    <cellStyle name="Обычный 2 2 7 2 2 6" xfId="27735"/>
    <cellStyle name="Обычный 2 2 7 2 2 6 2" xfId="27736"/>
    <cellStyle name="Обычный 2 2 7 2 2 6 2 2" xfId="27737"/>
    <cellStyle name="Обычный 2 2 7 2 2 6 2 2 2" xfId="27738"/>
    <cellStyle name="Обычный 2 2 7 2 2 6 2 2 2 2" xfId="27739"/>
    <cellStyle name="Обычный 2 2 7 2 2 6 2 2 2 2 2" xfId="27740"/>
    <cellStyle name="Обычный 2 2 7 2 2 6 2 2 2 3" xfId="27741"/>
    <cellStyle name="Обычный 2 2 7 2 2 6 2 2 3" xfId="27742"/>
    <cellStyle name="Обычный 2 2 7 2 2 6 2 2 3 2" xfId="27743"/>
    <cellStyle name="Обычный 2 2 7 2 2 6 2 2 4" xfId="27744"/>
    <cellStyle name="Обычный 2 2 7 2 2 6 2 3" xfId="27745"/>
    <cellStyle name="Обычный 2 2 7 2 2 6 2 3 2" xfId="27746"/>
    <cellStyle name="Обычный 2 2 7 2 2 6 2 3 2 2" xfId="27747"/>
    <cellStyle name="Обычный 2 2 7 2 2 6 2 3 3" xfId="27748"/>
    <cellStyle name="Обычный 2 2 7 2 2 6 2 4" xfId="27749"/>
    <cellStyle name="Обычный 2 2 7 2 2 6 2 4 2" xfId="27750"/>
    <cellStyle name="Обычный 2 2 7 2 2 6 2 5" xfId="27751"/>
    <cellStyle name="Обычный 2 2 7 2 2 6 3" xfId="27752"/>
    <cellStyle name="Обычный 2 2 7 2 2 6 3 2" xfId="27753"/>
    <cellStyle name="Обычный 2 2 7 2 2 6 3 2 2" xfId="27754"/>
    <cellStyle name="Обычный 2 2 7 2 2 6 3 2 2 2" xfId="27755"/>
    <cellStyle name="Обычный 2 2 7 2 2 6 3 2 3" xfId="27756"/>
    <cellStyle name="Обычный 2 2 7 2 2 6 3 3" xfId="27757"/>
    <cellStyle name="Обычный 2 2 7 2 2 6 3 3 2" xfId="27758"/>
    <cellStyle name="Обычный 2 2 7 2 2 6 3 4" xfId="27759"/>
    <cellStyle name="Обычный 2 2 7 2 2 6 4" xfId="27760"/>
    <cellStyle name="Обычный 2 2 7 2 2 6 4 2" xfId="27761"/>
    <cellStyle name="Обычный 2 2 7 2 2 6 4 2 2" xfId="27762"/>
    <cellStyle name="Обычный 2 2 7 2 2 6 4 3" xfId="27763"/>
    <cellStyle name="Обычный 2 2 7 2 2 6 5" xfId="27764"/>
    <cellStyle name="Обычный 2 2 7 2 2 6 5 2" xfId="27765"/>
    <cellStyle name="Обычный 2 2 7 2 2 6 6" xfId="27766"/>
    <cellStyle name="Обычный 2 2 7 2 2 7" xfId="27767"/>
    <cellStyle name="Обычный 2 2 7 2 2 7 2" xfId="27768"/>
    <cellStyle name="Обычный 2 2 7 2 2 7 2 2" xfId="27769"/>
    <cellStyle name="Обычный 2 2 7 2 2 7 2 2 2" xfId="27770"/>
    <cellStyle name="Обычный 2 2 7 2 2 7 2 2 2 2" xfId="27771"/>
    <cellStyle name="Обычный 2 2 7 2 2 7 2 2 3" xfId="27772"/>
    <cellStyle name="Обычный 2 2 7 2 2 7 2 3" xfId="27773"/>
    <cellStyle name="Обычный 2 2 7 2 2 7 2 3 2" xfId="27774"/>
    <cellStyle name="Обычный 2 2 7 2 2 7 2 4" xfId="27775"/>
    <cellStyle name="Обычный 2 2 7 2 2 7 3" xfId="27776"/>
    <cellStyle name="Обычный 2 2 7 2 2 7 3 2" xfId="27777"/>
    <cellStyle name="Обычный 2 2 7 2 2 7 3 2 2" xfId="27778"/>
    <cellStyle name="Обычный 2 2 7 2 2 7 3 3" xfId="27779"/>
    <cellStyle name="Обычный 2 2 7 2 2 7 4" xfId="27780"/>
    <cellStyle name="Обычный 2 2 7 2 2 7 4 2" xfId="27781"/>
    <cellStyle name="Обычный 2 2 7 2 2 7 5" xfId="27782"/>
    <cellStyle name="Обычный 2 2 7 2 2 8" xfId="27783"/>
    <cellStyle name="Обычный 2 2 7 2 2 8 2" xfId="27784"/>
    <cellStyle name="Обычный 2 2 7 2 2 8 2 2" xfId="27785"/>
    <cellStyle name="Обычный 2 2 7 2 2 8 2 2 2" xfId="27786"/>
    <cellStyle name="Обычный 2 2 7 2 2 8 2 3" xfId="27787"/>
    <cellStyle name="Обычный 2 2 7 2 2 8 3" xfId="27788"/>
    <cellStyle name="Обычный 2 2 7 2 2 8 3 2" xfId="27789"/>
    <cellStyle name="Обычный 2 2 7 2 2 8 4" xfId="27790"/>
    <cellStyle name="Обычный 2 2 7 2 2 9" xfId="27791"/>
    <cellStyle name="Обычный 2 2 7 2 2 9 2" xfId="27792"/>
    <cellStyle name="Обычный 2 2 7 2 2 9 2 2" xfId="27793"/>
    <cellStyle name="Обычный 2 2 7 2 2 9 3" xfId="27794"/>
    <cellStyle name="Обычный 2 2 7 2 3" xfId="27795"/>
    <cellStyle name="Обычный 2 2 7 2 3 10" xfId="27796"/>
    <cellStyle name="Обычный 2 2 7 2 3 2" xfId="27797"/>
    <cellStyle name="Обычный 2 2 7 2 3 2 2" xfId="27798"/>
    <cellStyle name="Обычный 2 2 7 2 3 2 2 2" xfId="27799"/>
    <cellStyle name="Обычный 2 2 7 2 3 2 2 2 2" xfId="27800"/>
    <cellStyle name="Обычный 2 2 7 2 3 2 2 2 2 2" xfId="27801"/>
    <cellStyle name="Обычный 2 2 7 2 3 2 2 2 2 2 2" xfId="27802"/>
    <cellStyle name="Обычный 2 2 7 2 3 2 2 2 2 3" xfId="27803"/>
    <cellStyle name="Обычный 2 2 7 2 3 2 2 2 3" xfId="27804"/>
    <cellStyle name="Обычный 2 2 7 2 3 2 2 2 3 2" xfId="27805"/>
    <cellStyle name="Обычный 2 2 7 2 3 2 2 2 4" xfId="27806"/>
    <cellStyle name="Обычный 2 2 7 2 3 2 2 3" xfId="27807"/>
    <cellStyle name="Обычный 2 2 7 2 3 2 2 3 2" xfId="27808"/>
    <cellStyle name="Обычный 2 2 7 2 3 2 2 3 2 2" xfId="27809"/>
    <cellStyle name="Обычный 2 2 7 2 3 2 2 3 3" xfId="27810"/>
    <cellStyle name="Обычный 2 2 7 2 3 2 2 4" xfId="27811"/>
    <cellStyle name="Обычный 2 2 7 2 3 2 2 4 2" xfId="27812"/>
    <cellStyle name="Обычный 2 2 7 2 3 2 2 5" xfId="27813"/>
    <cellStyle name="Обычный 2 2 7 2 3 2 3" xfId="27814"/>
    <cellStyle name="Обычный 2 2 7 2 3 2 3 2" xfId="27815"/>
    <cellStyle name="Обычный 2 2 7 2 3 2 3 2 2" xfId="27816"/>
    <cellStyle name="Обычный 2 2 7 2 3 2 3 2 2 2" xfId="27817"/>
    <cellStyle name="Обычный 2 2 7 2 3 2 3 2 3" xfId="27818"/>
    <cellStyle name="Обычный 2 2 7 2 3 2 3 3" xfId="27819"/>
    <cellStyle name="Обычный 2 2 7 2 3 2 3 3 2" xfId="27820"/>
    <cellStyle name="Обычный 2 2 7 2 3 2 3 4" xfId="27821"/>
    <cellStyle name="Обычный 2 2 7 2 3 2 4" xfId="27822"/>
    <cellStyle name="Обычный 2 2 7 2 3 2 4 2" xfId="27823"/>
    <cellStyle name="Обычный 2 2 7 2 3 2 4 2 2" xfId="27824"/>
    <cellStyle name="Обычный 2 2 7 2 3 2 4 3" xfId="27825"/>
    <cellStyle name="Обычный 2 2 7 2 3 2 5" xfId="27826"/>
    <cellStyle name="Обычный 2 2 7 2 3 2 5 2" xfId="27827"/>
    <cellStyle name="Обычный 2 2 7 2 3 2 6" xfId="27828"/>
    <cellStyle name="Обычный 2 2 7 2 3 3" xfId="27829"/>
    <cellStyle name="Обычный 2 2 7 2 3 3 2" xfId="27830"/>
    <cellStyle name="Обычный 2 2 7 2 3 3 2 2" xfId="27831"/>
    <cellStyle name="Обычный 2 2 7 2 3 3 2 2 2" xfId="27832"/>
    <cellStyle name="Обычный 2 2 7 2 3 3 2 2 2 2" xfId="27833"/>
    <cellStyle name="Обычный 2 2 7 2 3 3 2 2 2 2 2" xfId="27834"/>
    <cellStyle name="Обычный 2 2 7 2 3 3 2 2 2 3" xfId="27835"/>
    <cellStyle name="Обычный 2 2 7 2 3 3 2 2 3" xfId="27836"/>
    <cellStyle name="Обычный 2 2 7 2 3 3 2 2 3 2" xfId="27837"/>
    <cellStyle name="Обычный 2 2 7 2 3 3 2 2 4" xfId="27838"/>
    <cellStyle name="Обычный 2 2 7 2 3 3 2 3" xfId="27839"/>
    <cellStyle name="Обычный 2 2 7 2 3 3 2 3 2" xfId="27840"/>
    <cellStyle name="Обычный 2 2 7 2 3 3 2 3 2 2" xfId="27841"/>
    <cellStyle name="Обычный 2 2 7 2 3 3 2 3 3" xfId="27842"/>
    <cellStyle name="Обычный 2 2 7 2 3 3 2 4" xfId="27843"/>
    <cellStyle name="Обычный 2 2 7 2 3 3 2 4 2" xfId="27844"/>
    <cellStyle name="Обычный 2 2 7 2 3 3 2 5" xfId="27845"/>
    <cellStyle name="Обычный 2 2 7 2 3 3 3" xfId="27846"/>
    <cellStyle name="Обычный 2 2 7 2 3 3 3 2" xfId="27847"/>
    <cellStyle name="Обычный 2 2 7 2 3 3 3 2 2" xfId="27848"/>
    <cellStyle name="Обычный 2 2 7 2 3 3 3 2 2 2" xfId="27849"/>
    <cellStyle name="Обычный 2 2 7 2 3 3 3 2 3" xfId="27850"/>
    <cellStyle name="Обычный 2 2 7 2 3 3 3 3" xfId="27851"/>
    <cellStyle name="Обычный 2 2 7 2 3 3 3 3 2" xfId="27852"/>
    <cellStyle name="Обычный 2 2 7 2 3 3 3 4" xfId="27853"/>
    <cellStyle name="Обычный 2 2 7 2 3 3 4" xfId="27854"/>
    <cellStyle name="Обычный 2 2 7 2 3 3 4 2" xfId="27855"/>
    <cellStyle name="Обычный 2 2 7 2 3 3 4 2 2" xfId="27856"/>
    <cellStyle name="Обычный 2 2 7 2 3 3 4 3" xfId="27857"/>
    <cellStyle name="Обычный 2 2 7 2 3 3 5" xfId="27858"/>
    <cellStyle name="Обычный 2 2 7 2 3 3 5 2" xfId="27859"/>
    <cellStyle name="Обычный 2 2 7 2 3 3 6" xfId="27860"/>
    <cellStyle name="Обычный 2 2 7 2 3 4" xfId="27861"/>
    <cellStyle name="Обычный 2 2 7 2 3 4 2" xfId="27862"/>
    <cellStyle name="Обычный 2 2 7 2 3 4 2 2" xfId="27863"/>
    <cellStyle name="Обычный 2 2 7 2 3 4 2 2 2" xfId="27864"/>
    <cellStyle name="Обычный 2 2 7 2 3 4 2 2 2 2" xfId="27865"/>
    <cellStyle name="Обычный 2 2 7 2 3 4 2 2 2 2 2" xfId="27866"/>
    <cellStyle name="Обычный 2 2 7 2 3 4 2 2 2 3" xfId="27867"/>
    <cellStyle name="Обычный 2 2 7 2 3 4 2 2 3" xfId="27868"/>
    <cellStyle name="Обычный 2 2 7 2 3 4 2 2 3 2" xfId="27869"/>
    <cellStyle name="Обычный 2 2 7 2 3 4 2 2 4" xfId="27870"/>
    <cellStyle name="Обычный 2 2 7 2 3 4 2 3" xfId="27871"/>
    <cellStyle name="Обычный 2 2 7 2 3 4 2 3 2" xfId="27872"/>
    <cellStyle name="Обычный 2 2 7 2 3 4 2 3 2 2" xfId="27873"/>
    <cellStyle name="Обычный 2 2 7 2 3 4 2 3 3" xfId="27874"/>
    <cellStyle name="Обычный 2 2 7 2 3 4 2 4" xfId="27875"/>
    <cellStyle name="Обычный 2 2 7 2 3 4 2 4 2" xfId="27876"/>
    <cellStyle name="Обычный 2 2 7 2 3 4 2 5" xfId="27877"/>
    <cellStyle name="Обычный 2 2 7 2 3 4 3" xfId="27878"/>
    <cellStyle name="Обычный 2 2 7 2 3 4 3 2" xfId="27879"/>
    <cellStyle name="Обычный 2 2 7 2 3 4 3 2 2" xfId="27880"/>
    <cellStyle name="Обычный 2 2 7 2 3 4 3 2 2 2" xfId="27881"/>
    <cellStyle name="Обычный 2 2 7 2 3 4 3 2 3" xfId="27882"/>
    <cellStyle name="Обычный 2 2 7 2 3 4 3 3" xfId="27883"/>
    <cellStyle name="Обычный 2 2 7 2 3 4 3 3 2" xfId="27884"/>
    <cellStyle name="Обычный 2 2 7 2 3 4 3 4" xfId="27885"/>
    <cellStyle name="Обычный 2 2 7 2 3 4 4" xfId="27886"/>
    <cellStyle name="Обычный 2 2 7 2 3 4 4 2" xfId="27887"/>
    <cellStyle name="Обычный 2 2 7 2 3 4 4 2 2" xfId="27888"/>
    <cellStyle name="Обычный 2 2 7 2 3 4 4 3" xfId="27889"/>
    <cellStyle name="Обычный 2 2 7 2 3 4 5" xfId="27890"/>
    <cellStyle name="Обычный 2 2 7 2 3 4 5 2" xfId="27891"/>
    <cellStyle name="Обычный 2 2 7 2 3 4 6" xfId="27892"/>
    <cellStyle name="Обычный 2 2 7 2 3 5" xfId="27893"/>
    <cellStyle name="Обычный 2 2 7 2 3 5 2" xfId="27894"/>
    <cellStyle name="Обычный 2 2 7 2 3 5 2 2" xfId="27895"/>
    <cellStyle name="Обычный 2 2 7 2 3 5 2 2 2" xfId="27896"/>
    <cellStyle name="Обычный 2 2 7 2 3 5 2 2 2 2" xfId="27897"/>
    <cellStyle name="Обычный 2 2 7 2 3 5 2 2 2 2 2" xfId="27898"/>
    <cellStyle name="Обычный 2 2 7 2 3 5 2 2 2 3" xfId="27899"/>
    <cellStyle name="Обычный 2 2 7 2 3 5 2 2 3" xfId="27900"/>
    <cellStyle name="Обычный 2 2 7 2 3 5 2 2 3 2" xfId="27901"/>
    <cellStyle name="Обычный 2 2 7 2 3 5 2 2 4" xfId="27902"/>
    <cellStyle name="Обычный 2 2 7 2 3 5 2 3" xfId="27903"/>
    <cellStyle name="Обычный 2 2 7 2 3 5 2 3 2" xfId="27904"/>
    <cellStyle name="Обычный 2 2 7 2 3 5 2 3 2 2" xfId="27905"/>
    <cellStyle name="Обычный 2 2 7 2 3 5 2 3 3" xfId="27906"/>
    <cellStyle name="Обычный 2 2 7 2 3 5 2 4" xfId="27907"/>
    <cellStyle name="Обычный 2 2 7 2 3 5 2 4 2" xfId="27908"/>
    <cellStyle name="Обычный 2 2 7 2 3 5 2 5" xfId="27909"/>
    <cellStyle name="Обычный 2 2 7 2 3 5 3" xfId="27910"/>
    <cellStyle name="Обычный 2 2 7 2 3 5 3 2" xfId="27911"/>
    <cellStyle name="Обычный 2 2 7 2 3 5 3 2 2" xfId="27912"/>
    <cellStyle name="Обычный 2 2 7 2 3 5 3 2 2 2" xfId="27913"/>
    <cellStyle name="Обычный 2 2 7 2 3 5 3 2 3" xfId="27914"/>
    <cellStyle name="Обычный 2 2 7 2 3 5 3 3" xfId="27915"/>
    <cellStyle name="Обычный 2 2 7 2 3 5 3 3 2" xfId="27916"/>
    <cellStyle name="Обычный 2 2 7 2 3 5 3 4" xfId="27917"/>
    <cellStyle name="Обычный 2 2 7 2 3 5 4" xfId="27918"/>
    <cellStyle name="Обычный 2 2 7 2 3 5 4 2" xfId="27919"/>
    <cellStyle name="Обычный 2 2 7 2 3 5 4 2 2" xfId="27920"/>
    <cellStyle name="Обычный 2 2 7 2 3 5 4 3" xfId="27921"/>
    <cellStyle name="Обычный 2 2 7 2 3 5 5" xfId="27922"/>
    <cellStyle name="Обычный 2 2 7 2 3 5 5 2" xfId="27923"/>
    <cellStyle name="Обычный 2 2 7 2 3 5 6" xfId="27924"/>
    <cellStyle name="Обычный 2 2 7 2 3 6" xfId="27925"/>
    <cellStyle name="Обычный 2 2 7 2 3 6 2" xfId="27926"/>
    <cellStyle name="Обычный 2 2 7 2 3 6 2 2" xfId="27927"/>
    <cellStyle name="Обычный 2 2 7 2 3 6 2 2 2" xfId="27928"/>
    <cellStyle name="Обычный 2 2 7 2 3 6 2 2 2 2" xfId="27929"/>
    <cellStyle name="Обычный 2 2 7 2 3 6 2 2 3" xfId="27930"/>
    <cellStyle name="Обычный 2 2 7 2 3 6 2 3" xfId="27931"/>
    <cellStyle name="Обычный 2 2 7 2 3 6 2 3 2" xfId="27932"/>
    <cellStyle name="Обычный 2 2 7 2 3 6 2 4" xfId="27933"/>
    <cellStyle name="Обычный 2 2 7 2 3 6 3" xfId="27934"/>
    <cellStyle name="Обычный 2 2 7 2 3 6 3 2" xfId="27935"/>
    <cellStyle name="Обычный 2 2 7 2 3 6 3 2 2" xfId="27936"/>
    <cellStyle name="Обычный 2 2 7 2 3 6 3 3" xfId="27937"/>
    <cellStyle name="Обычный 2 2 7 2 3 6 4" xfId="27938"/>
    <cellStyle name="Обычный 2 2 7 2 3 6 4 2" xfId="27939"/>
    <cellStyle name="Обычный 2 2 7 2 3 6 5" xfId="27940"/>
    <cellStyle name="Обычный 2 2 7 2 3 7" xfId="27941"/>
    <cellStyle name="Обычный 2 2 7 2 3 7 2" xfId="27942"/>
    <cellStyle name="Обычный 2 2 7 2 3 7 2 2" xfId="27943"/>
    <cellStyle name="Обычный 2 2 7 2 3 7 2 2 2" xfId="27944"/>
    <cellStyle name="Обычный 2 2 7 2 3 7 2 3" xfId="27945"/>
    <cellStyle name="Обычный 2 2 7 2 3 7 3" xfId="27946"/>
    <cellStyle name="Обычный 2 2 7 2 3 7 3 2" xfId="27947"/>
    <cellStyle name="Обычный 2 2 7 2 3 7 4" xfId="27948"/>
    <cellStyle name="Обычный 2 2 7 2 3 8" xfId="27949"/>
    <cellStyle name="Обычный 2 2 7 2 3 8 2" xfId="27950"/>
    <cellStyle name="Обычный 2 2 7 2 3 8 2 2" xfId="27951"/>
    <cellStyle name="Обычный 2 2 7 2 3 8 3" xfId="27952"/>
    <cellStyle name="Обычный 2 2 7 2 3 9" xfId="27953"/>
    <cellStyle name="Обычный 2 2 7 2 3 9 2" xfId="27954"/>
    <cellStyle name="Обычный 2 2 7 2 4" xfId="27955"/>
    <cellStyle name="Обычный 2 2 7 2 4 10" xfId="27956"/>
    <cellStyle name="Обычный 2 2 7 2 4 2" xfId="27957"/>
    <cellStyle name="Обычный 2 2 7 2 4 2 2" xfId="27958"/>
    <cellStyle name="Обычный 2 2 7 2 4 2 2 2" xfId="27959"/>
    <cellStyle name="Обычный 2 2 7 2 4 2 2 2 2" xfId="27960"/>
    <cellStyle name="Обычный 2 2 7 2 4 2 2 2 2 2" xfId="27961"/>
    <cellStyle name="Обычный 2 2 7 2 4 2 2 2 2 2 2" xfId="27962"/>
    <cellStyle name="Обычный 2 2 7 2 4 2 2 2 2 3" xfId="27963"/>
    <cellStyle name="Обычный 2 2 7 2 4 2 2 2 3" xfId="27964"/>
    <cellStyle name="Обычный 2 2 7 2 4 2 2 2 3 2" xfId="27965"/>
    <cellStyle name="Обычный 2 2 7 2 4 2 2 2 4" xfId="27966"/>
    <cellStyle name="Обычный 2 2 7 2 4 2 2 3" xfId="27967"/>
    <cellStyle name="Обычный 2 2 7 2 4 2 2 3 2" xfId="27968"/>
    <cellStyle name="Обычный 2 2 7 2 4 2 2 3 2 2" xfId="27969"/>
    <cellStyle name="Обычный 2 2 7 2 4 2 2 3 3" xfId="27970"/>
    <cellStyle name="Обычный 2 2 7 2 4 2 2 4" xfId="27971"/>
    <cellStyle name="Обычный 2 2 7 2 4 2 2 4 2" xfId="27972"/>
    <cellStyle name="Обычный 2 2 7 2 4 2 2 5" xfId="27973"/>
    <cellStyle name="Обычный 2 2 7 2 4 2 3" xfId="27974"/>
    <cellStyle name="Обычный 2 2 7 2 4 2 3 2" xfId="27975"/>
    <cellStyle name="Обычный 2 2 7 2 4 2 3 2 2" xfId="27976"/>
    <cellStyle name="Обычный 2 2 7 2 4 2 3 2 2 2" xfId="27977"/>
    <cellStyle name="Обычный 2 2 7 2 4 2 3 2 3" xfId="27978"/>
    <cellStyle name="Обычный 2 2 7 2 4 2 3 3" xfId="27979"/>
    <cellStyle name="Обычный 2 2 7 2 4 2 3 3 2" xfId="27980"/>
    <cellStyle name="Обычный 2 2 7 2 4 2 3 4" xfId="27981"/>
    <cellStyle name="Обычный 2 2 7 2 4 2 4" xfId="27982"/>
    <cellStyle name="Обычный 2 2 7 2 4 2 4 2" xfId="27983"/>
    <cellStyle name="Обычный 2 2 7 2 4 2 4 2 2" xfId="27984"/>
    <cellStyle name="Обычный 2 2 7 2 4 2 4 3" xfId="27985"/>
    <cellStyle name="Обычный 2 2 7 2 4 2 5" xfId="27986"/>
    <cellStyle name="Обычный 2 2 7 2 4 2 5 2" xfId="27987"/>
    <cellStyle name="Обычный 2 2 7 2 4 2 6" xfId="27988"/>
    <cellStyle name="Обычный 2 2 7 2 4 3" xfId="27989"/>
    <cellStyle name="Обычный 2 2 7 2 4 3 2" xfId="27990"/>
    <cellStyle name="Обычный 2 2 7 2 4 3 2 2" xfId="27991"/>
    <cellStyle name="Обычный 2 2 7 2 4 3 2 2 2" xfId="27992"/>
    <cellStyle name="Обычный 2 2 7 2 4 3 2 2 2 2" xfId="27993"/>
    <cellStyle name="Обычный 2 2 7 2 4 3 2 2 2 2 2" xfId="27994"/>
    <cellStyle name="Обычный 2 2 7 2 4 3 2 2 2 3" xfId="27995"/>
    <cellStyle name="Обычный 2 2 7 2 4 3 2 2 3" xfId="27996"/>
    <cellStyle name="Обычный 2 2 7 2 4 3 2 2 3 2" xfId="27997"/>
    <cellStyle name="Обычный 2 2 7 2 4 3 2 2 4" xfId="27998"/>
    <cellStyle name="Обычный 2 2 7 2 4 3 2 3" xfId="27999"/>
    <cellStyle name="Обычный 2 2 7 2 4 3 2 3 2" xfId="28000"/>
    <cellStyle name="Обычный 2 2 7 2 4 3 2 3 2 2" xfId="28001"/>
    <cellStyle name="Обычный 2 2 7 2 4 3 2 3 3" xfId="28002"/>
    <cellStyle name="Обычный 2 2 7 2 4 3 2 4" xfId="28003"/>
    <cellStyle name="Обычный 2 2 7 2 4 3 2 4 2" xfId="28004"/>
    <cellStyle name="Обычный 2 2 7 2 4 3 2 5" xfId="28005"/>
    <cellStyle name="Обычный 2 2 7 2 4 3 3" xfId="28006"/>
    <cellStyle name="Обычный 2 2 7 2 4 3 3 2" xfId="28007"/>
    <cellStyle name="Обычный 2 2 7 2 4 3 3 2 2" xfId="28008"/>
    <cellStyle name="Обычный 2 2 7 2 4 3 3 2 2 2" xfId="28009"/>
    <cellStyle name="Обычный 2 2 7 2 4 3 3 2 3" xfId="28010"/>
    <cellStyle name="Обычный 2 2 7 2 4 3 3 3" xfId="28011"/>
    <cellStyle name="Обычный 2 2 7 2 4 3 3 3 2" xfId="28012"/>
    <cellStyle name="Обычный 2 2 7 2 4 3 3 4" xfId="28013"/>
    <cellStyle name="Обычный 2 2 7 2 4 3 4" xfId="28014"/>
    <cellStyle name="Обычный 2 2 7 2 4 3 4 2" xfId="28015"/>
    <cellStyle name="Обычный 2 2 7 2 4 3 4 2 2" xfId="28016"/>
    <cellStyle name="Обычный 2 2 7 2 4 3 4 3" xfId="28017"/>
    <cellStyle name="Обычный 2 2 7 2 4 3 5" xfId="28018"/>
    <cellStyle name="Обычный 2 2 7 2 4 3 5 2" xfId="28019"/>
    <cellStyle name="Обычный 2 2 7 2 4 3 6" xfId="28020"/>
    <cellStyle name="Обычный 2 2 7 2 4 4" xfId="28021"/>
    <cellStyle name="Обычный 2 2 7 2 4 4 2" xfId="28022"/>
    <cellStyle name="Обычный 2 2 7 2 4 4 2 2" xfId="28023"/>
    <cellStyle name="Обычный 2 2 7 2 4 4 2 2 2" xfId="28024"/>
    <cellStyle name="Обычный 2 2 7 2 4 4 2 2 2 2" xfId="28025"/>
    <cellStyle name="Обычный 2 2 7 2 4 4 2 2 2 2 2" xfId="28026"/>
    <cellStyle name="Обычный 2 2 7 2 4 4 2 2 2 3" xfId="28027"/>
    <cellStyle name="Обычный 2 2 7 2 4 4 2 2 3" xfId="28028"/>
    <cellStyle name="Обычный 2 2 7 2 4 4 2 2 3 2" xfId="28029"/>
    <cellStyle name="Обычный 2 2 7 2 4 4 2 2 4" xfId="28030"/>
    <cellStyle name="Обычный 2 2 7 2 4 4 2 3" xfId="28031"/>
    <cellStyle name="Обычный 2 2 7 2 4 4 2 3 2" xfId="28032"/>
    <cellStyle name="Обычный 2 2 7 2 4 4 2 3 2 2" xfId="28033"/>
    <cellStyle name="Обычный 2 2 7 2 4 4 2 3 3" xfId="28034"/>
    <cellStyle name="Обычный 2 2 7 2 4 4 2 4" xfId="28035"/>
    <cellStyle name="Обычный 2 2 7 2 4 4 2 4 2" xfId="28036"/>
    <cellStyle name="Обычный 2 2 7 2 4 4 2 5" xfId="28037"/>
    <cellStyle name="Обычный 2 2 7 2 4 4 3" xfId="28038"/>
    <cellStyle name="Обычный 2 2 7 2 4 4 3 2" xfId="28039"/>
    <cellStyle name="Обычный 2 2 7 2 4 4 3 2 2" xfId="28040"/>
    <cellStyle name="Обычный 2 2 7 2 4 4 3 2 2 2" xfId="28041"/>
    <cellStyle name="Обычный 2 2 7 2 4 4 3 2 3" xfId="28042"/>
    <cellStyle name="Обычный 2 2 7 2 4 4 3 3" xfId="28043"/>
    <cellStyle name="Обычный 2 2 7 2 4 4 3 3 2" xfId="28044"/>
    <cellStyle name="Обычный 2 2 7 2 4 4 3 4" xfId="28045"/>
    <cellStyle name="Обычный 2 2 7 2 4 4 4" xfId="28046"/>
    <cellStyle name="Обычный 2 2 7 2 4 4 4 2" xfId="28047"/>
    <cellStyle name="Обычный 2 2 7 2 4 4 4 2 2" xfId="28048"/>
    <cellStyle name="Обычный 2 2 7 2 4 4 4 3" xfId="28049"/>
    <cellStyle name="Обычный 2 2 7 2 4 4 5" xfId="28050"/>
    <cellStyle name="Обычный 2 2 7 2 4 4 5 2" xfId="28051"/>
    <cellStyle name="Обычный 2 2 7 2 4 4 6" xfId="28052"/>
    <cellStyle name="Обычный 2 2 7 2 4 5" xfId="28053"/>
    <cellStyle name="Обычный 2 2 7 2 4 5 2" xfId="28054"/>
    <cellStyle name="Обычный 2 2 7 2 4 5 2 2" xfId="28055"/>
    <cellStyle name="Обычный 2 2 7 2 4 5 2 2 2" xfId="28056"/>
    <cellStyle name="Обычный 2 2 7 2 4 5 2 2 2 2" xfId="28057"/>
    <cellStyle name="Обычный 2 2 7 2 4 5 2 2 2 2 2" xfId="28058"/>
    <cellStyle name="Обычный 2 2 7 2 4 5 2 2 2 3" xfId="28059"/>
    <cellStyle name="Обычный 2 2 7 2 4 5 2 2 3" xfId="28060"/>
    <cellStyle name="Обычный 2 2 7 2 4 5 2 2 3 2" xfId="28061"/>
    <cellStyle name="Обычный 2 2 7 2 4 5 2 2 4" xfId="28062"/>
    <cellStyle name="Обычный 2 2 7 2 4 5 2 3" xfId="28063"/>
    <cellStyle name="Обычный 2 2 7 2 4 5 2 3 2" xfId="28064"/>
    <cellStyle name="Обычный 2 2 7 2 4 5 2 3 2 2" xfId="28065"/>
    <cellStyle name="Обычный 2 2 7 2 4 5 2 3 3" xfId="28066"/>
    <cellStyle name="Обычный 2 2 7 2 4 5 2 4" xfId="28067"/>
    <cellStyle name="Обычный 2 2 7 2 4 5 2 4 2" xfId="28068"/>
    <cellStyle name="Обычный 2 2 7 2 4 5 2 5" xfId="28069"/>
    <cellStyle name="Обычный 2 2 7 2 4 5 3" xfId="28070"/>
    <cellStyle name="Обычный 2 2 7 2 4 5 3 2" xfId="28071"/>
    <cellStyle name="Обычный 2 2 7 2 4 5 3 2 2" xfId="28072"/>
    <cellStyle name="Обычный 2 2 7 2 4 5 3 2 2 2" xfId="28073"/>
    <cellStyle name="Обычный 2 2 7 2 4 5 3 2 3" xfId="28074"/>
    <cellStyle name="Обычный 2 2 7 2 4 5 3 3" xfId="28075"/>
    <cellStyle name="Обычный 2 2 7 2 4 5 3 3 2" xfId="28076"/>
    <cellStyle name="Обычный 2 2 7 2 4 5 3 4" xfId="28077"/>
    <cellStyle name="Обычный 2 2 7 2 4 5 4" xfId="28078"/>
    <cellStyle name="Обычный 2 2 7 2 4 5 4 2" xfId="28079"/>
    <cellStyle name="Обычный 2 2 7 2 4 5 4 2 2" xfId="28080"/>
    <cellStyle name="Обычный 2 2 7 2 4 5 4 3" xfId="28081"/>
    <cellStyle name="Обычный 2 2 7 2 4 5 5" xfId="28082"/>
    <cellStyle name="Обычный 2 2 7 2 4 5 5 2" xfId="28083"/>
    <cellStyle name="Обычный 2 2 7 2 4 5 6" xfId="28084"/>
    <cellStyle name="Обычный 2 2 7 2 4 6" xfId="28085"/>
    <cellStyle name="Обычный 2 2 7 2 4 6 2" xfId="28086"/>
    <cellStyle name="Обычный 2 2 7 2 4 6 2 2" xfId="28087"/>
    <cellStyle name="Обычный 2 2 7 2 4 6 2 2 2" xfId="28088"/>
    <cellStyle name="Обычный 2 2 7 2 4 6 2 2 2 2" xfId="28089"/>
    <cellStyle name="Обычный 2 2 7 2 4 6 2 2 3" xfId="28090"/>
    <cellStyle name="Обычный 2 2 7 2 4 6 2 3" xfId="28091"/>
    <cellStyle name="Обычный 2 2 7 2 4 6 2 3 2" xfId="28092"/>
    <cellStyle name="Обычный 2 2 7 2 4 6 2 4" xfId="28093"/>
    <cellStyle name="Обычный 2 2 7 2 4 6 3" xfId="28094"/>
    <cellStyle name="Обычный 2 2 7 2 4 6 3 2" xfId="28095"/>
    <cellStyle name="Обычный 2 2 7 2 4 6 3 2 2" xfId="28096"/>
    <cellStyle name="Обычный 2 2 7 2 4 6 3 3" xfId="28097"/>
    <cellStyle name="Обычный 2 2 7 2 4 6 4" xfId="28098"/>
    <cellStyle name="Обычный 2 2 7 2 4 6 4 2" xfId="28099"/>
    <cellStyle name="Обычный 2 2 7 2 4 6 5" xfId="28100"/>
    <cellStyle name="Обычный 2 2 7 2 4 7" xfId="28101"/>
    <cellStyle name="Обычный 2 2 7 2 4 7 2" xfId="28102"/>
    <cellStyle name="Обычный 2 2 7 2 4 7 2 2" xfId="28103"/>
    <cellStyle name="Обычный 2 2 7 2 4 7 2 2 2" xfId="28104"/>
    <cellStyle name="Обычный 2 2 7 2 4 7 2 3" xfId="28105"/>
    <cellStyle name="Обычный 2 2 7 2 4 7 3" xfId="28106"/>
    <cellStyle name="Обычный 2 2 7 2 4 7 3 2" xfId="28107"/>
    <cellStyle name="Обычный 2 2 7 2 4 7 4" xfId="28108"/>
    <cellStyle name="Обычный 2 2 7 2 4 8" xfId="28109"/>
    <cellStyle name="Обычный 2 2 7 2 4 8 2" xfId="28110"/>
    <cellStyle name="Обычный 2 2 7 2 4 8 2 2" xfId="28111"/>
    <cellStyle name="Обычный 2 2 7 2 4 8 3" xfId="28112"/>
    <cellStyle name="Обычный 2 2 7 2 4 9" xfId="28113"/>
    <cellStyle name="Обычный 2 2 7 2 4 9 2" xfId="28114"/>
    <cellStyle name="Обычный 2 2 7 2 5" xfId="28115"/>
    <cellStyle name="Обычный 2 2 7 2 5 2" xfId="28116"/>
    <cellStyle name="Обычный 2 2 7 2 5 2 2" xfId="28117"/>
    <cellStyle name="Обычный 2 2 7 2 5 2 2 2" xfId="28118"/>
    <cellStyle name="Обычный 2 2 7 2 5 2 2 2 2" xfId="28119"/>
    <cellStyle name="Обычный 2 2 7 2 5 2 2 2 2 2" xfId="28120"/>
    <cellStyle name="Обычный 2 2 7 2 5 2 2 2 3" xfId="28121"/>
    <cellStyle name="Обычный 2 2 7 2 5 2 2 3" xfId="28122"/>
    <cellStyle name="Обычный 2 2 7 2 5 2 2 3 2" xfId="28123"/>
    <cellStyle name="Обычный 2 2 7 2 5 2 2 4" xfId="28124"/>
    <cellStyle name="Обычный 2 2 7 2 5 2 3" xfId="28125"/>
    <cellStyle name="Обычный 2 2 7 2 5 2 3 2" xfId="28126"/>
    <cellStyle name="Обычный 2 2 7 2 5 2 3 2 2" xfId="28127"/>
    <cellStyle name="Обычный 2 2 7 2 5 2 3 3" xfId="28128"/>
    <cellStyle name="Обычный 2 2 7 2 5 2 4" xfId="28129"/>
    <cellStyle name="Обычный 2 2 7 2 5 2 4 2" xfId="28130"/>
    <cellStyle name="Обычный 2 2 7 2 5 2 5" xfId="28131"/>
    <cellStyle name="Обычный 2 2 7 2 5 3" xfId="28132"/>
    <cellStyle name="Обычный 2 2 7 2 5 3 2" xfId="28133"/>
    <cellStyle name="Обычный 2 2 7 2 5 3 2 2" xfId="28134"/>
    <cellStyle name="Обычный 2 2 7 2 5 3 2 2 2" xfId="28135"/>
    <cellStyle name="Обычный 2 2 7 2 5 3 2 3" xfId="28136"/>
    <cellStyle name="Обычный 2 2 7 2 5 3 3" xfId="28137"/>
    <cellStyle name="Обычный 2 2 7 2 5 3 3 2" xfId="28138"/>
    <cellStyle name="Обычный 2 2 7 2 5 3 4" xfId="28139"/>
    <cellStyle name="Обычный 2 2 7 2 5 4" xfId="28140"/>
    <cellStyle name="Обычный 2 2 7 2 5 4 2" xfId="28141"/>
    <cellStyle name="Обычный 2 2 7 2 5 4 2 2" xfId="28142"/>
    <cellStyle name="Обычный 2 2 7 2 5 4 3" xfId="28143"/>
    <cellStyle name="Обычный 2 2 7 2 5 5" xfId="28144"/>
    <cellStyle name="Обычный 2 2 7 2 5 5 2" xfId="28145"/>
    <cellStyle name="Обычный 2 2 7 2 5 6" xfId="28146"/>
    <cellStyle name="Обычный 2 2 7 2 6" xfId="28147"/>
    <cellStyle name="Обычный 2 2 7 2 6 2" xfId="28148"/>
    <cellStyle name="Обычный 2 2 7 2 6 2 2" xfId="28149"/>
    <cellStyle name="Обычный 2 2 7 2 6 2 2 2" xfId="28150"/>
    <cellStyle name="Обычный 2 2 7 2 6 2 2 2 2" xfId="28151"/>
    <cellStyle name="Обычный 2 2 7 2 6 2 2 2 2 2" xfId="28152"/>
    <cellStyle name="Обычный 2 2 7 2 6 2 2 2 3" xfId="28153"/>
    <cellStyle name="Обычный 2 2 7 2 6 2 2 3" xfId="28154"/>
    <cellStyle name="Обычный 2 2 7 2 6 2 2 3 2" xfId="28155"/>
    <cellStyle name="Обычный 2 2 7 2 6 2 2 4" xfId="28156"/>
    <cellStyle name="Обычный 2 2 7 2 6 2 3" xfId="28157"/>
    <cellStyle name="Обычный 2 2 7 2 6 2 3 2" xfId="28158"/>
    <cellStyle name="Обычный 2 2 7 2 6 2 3 2 2" xfId="28159"/>
    <cellStyle name="Обычный 2 2 7 2 6 2 3 3" xfId="28160"/>
    <cellStyle name="Обычный 2 2 7 2 6 2 4" xfId="28161"/>
    <cellStyle name="Обычный 2 2 7 2 6 2 4 2" xfId="28162"/>
    <cellStyle name="Обычный 2 2 7 2 6 2 5" xfId="28163"/>
    <cellStyle name="Обычный 2 2 7 2 6 3" xfId="28164"/>
    <cellStyle name="Обычный 2 2 7 2 6 3 2" xfId="28165"/>
    <cellStyle name="Обычный 2 2 7 2 6 3 2 2" xfId="28166"/>
    <cellStyle name="Обычный 2 2 7 2 6 3 2 2 2" xfId="28167"/>
    <cellStyle name="Обычный 2 2 7 2 6 3 2 3" xfId="28168"/>
    <cellStyle name="Обычный 2 2 7 2 6 3 3" xfId="28169"/>
    <cellStyle name="Обычный 2 2 7 2 6 3 3 2" xfId="28170"/>
    <cellStyle name="Обычный 2 2 7 2 6 3 4" xfId="28171"/>
    <cellStyle name="Обычный 2 2 7 2 6 4" xfId="28172"/>
    <cellStyle name="Обычный 2 2 7 2 6 4 2" xfId="28173"/>
    <cellStyle name="Обычный 2 2 7 2 6 4 2 2" xfId="28174"/>
    <cellStyle name="Обычный 2 2 7 2 6 4 3" xfId="28175"/>
    <cellStyle name="Обычный 2 2 7 2 6 5" xfId="28176"/>
    <cellStyle name="Обычный 2 2 7 2 6 5 2" xfId="28177"/>
    <cellStyle name="Обычный 2 2 7 2 6 6" xfId="28178"/>
    <cellStyle name="Обычный 2 2 7 2 7" xfId="28179"/>
    <cellStyle name="Обычный 2 2 7 2 7 2" xfId="28180"/>
    <cellStyle name="Обычный 2 2 7 2 7 2 2" xfId="28181"/>
    <cellStyle name="Обычный 2 2 7 2 7 2 2 2" xfId="28182"/>
    <cellStyle name="Обычный 2 2 7 2 7 2 2 2 2" xfId="28183"/>
    <cellStyle name="Обычный 2 2 7 2 7 2 2 2 2 2" xfId="28184"/>
    <cellStyle name="Обычный 2 2 7 2 7 2 2 2 3" xfId="28185"/>
    <cellStyle name="Обычный 2 2 7 2 7 2 2 3" xfId="28186"/>
    <cellStyle name="Обычный 2 2 7 2 7 2 2 3 2" xfId="28187"/>
    <cellStyle name="Обычный 2 2 7 2 7 2 2 4" xfId="28188"/>
    <cellStyle name="Обычный 2 2 7 2 7 2 3" xfId="28189"/>
    <cellStyle name="Обычный 2 2 7 2 7 2 3 2" xfId="28190"/>
    <cellStyle name="Обычный 2 2 7 2 7 2 3 2 2" xfId="28191"/>
    <cellStyle name="Обычный 2 2 7 2 7 2 3 3" xfId="28192"/>
    <cellStyle name="Обычный 2 2 7 2 7 2 4" xfId="28193"/>
    <cellStyle name="Обычный 2 2 7 2 7 2 4 2" xfId="28194"/>
    <cellStyle name="Обычный 2 2 7 2 7 2 5" xfId="28195"/>
    <cellStyle name="Обычный 2 2 7 2 7 3" xfId="28196"/>
    <cellStyle name="Обычный 2 2 7 2 7 3 2" xfId="28197"/>
    <cellStyle name="Обычный 2 2 7 2 7 3 2 2" xfId="28198"/>
    <cellStyle name="Обычный 2 2 7 2 7 3 2 2 2" xfId="28199"/>
    <cellStyle name="Обычный 2 2 7 2 7 3 2 3" xfId="28200"/>
    <cellStyle name="Обычный 2 2 7 2 7 3 3" xfId="28201"/>
    <cellStyle name="Обычный 2 2 7 2 7 3 3 2" xfId="28202"/>
    <cellStyle name="Обычный 2 2 7 2 7 3 4" xfId="28203"/>
    <cellStyle name="Обычный 2 2 7 2 7 4" xfId="28204"/>
    <cellStyle name="Обычный 2 2 7 2 7 4 2" xfId="28205"/>
    <cellStyle name="Обычный 2 2 7 2 7 4 2 2" xfId="28206"/>
    <cellStyle name="Обычный 2 2 7 2 7 4 3" xfId="28207"/>
    <cellStyle name="Обычный 2 2 7 2 7 5" xfId="28208"/>
    <cellStyle name="Обычный 2 2 7 2 7 5 2" xfId="28209"/>
    <cellStyle name="Обычный 2 2 7 2 7 6" xfId="28210"/>
    <cellStyle name="Обычный 2 2 7 2 8" xfId="28211"/>
    <cellStyle name="Обычный 2 2 7 2 8 2" xfId="28212"/>
    <cellStyle name="Обычный 2 2 7 2 8 2 2" xfId="28213"/>
    <cellStyle name="Обычный 2 2 7 2 8 2 2 2" xfId="28214"/>
    <cellStyle name="Обычный 2 2 7 2 8 2 2 2 2" xfId="28215"/>
    <cellStyle name="Обычный 2 2 7 2 8 2 2 2 2 2" xfId="28216"/>
    <cellStyle name="Обычный 2 2 7 2 8 2 2 2 3" xfId="28217"/>
    <cellStyle name="Обычный 2 2 7 2 8 2 2 3" xfId="28218"/>
    <cellStyle name="Обычный 2 2 7 2 8 2 2 3 2" xfId="28219"/>
    <cellStyle name="Обычный 2 2 7 2 8 2 2 4" xfId="28220"/>
    <cellStyle name="Обычный 2 2 7 2 8 2 3" xfId="28221"/>
    <cellStyle name="Обычный 2 2 7 2 8 2 3 2" xfId="28222"/>
    <cellStyle name="Обычный 2 2 7 2 8 2 3 2 2" xfId="28223"/>
    <cellStyle name="Обычный 2 2 7 2 8 2 3 3" xfId="28224"/>
    <cellStyle name="Обычный 2 2 7 2 8 2 4" xfId="28225"/>
    <cellStyle name="Обычный 2 2 7 2 8 2 4 2" xfId="28226"/>
    <cellStyle name="Обычный 2 2 7 2 8 2 5" xfId="28227"/>
    <cellStyle name="Обычный 2 2 7 2 8 3" xfId="28228"/>
    <cellStyle name="Обычный 2 2 7 2 8 3 2" xfId="28229"/>
    <cellStyle name="Обычный 2 2 7 2 8 3 2 2" xfId="28230"/>
    <cellStyle name="Обычный 2 2 7 2 8 3 2 2 2" xfId="28231"/>
    <cellStyle name="Обычный 2 2 7 2 8 3 2 3" xfId="28232"/>
    <cellStyle name="Обычный 2 2 7 2 8 3 3" xfId="28233"/>
    <cellStyle name="Обычный 2 2 7 2 8 3 3 2" xfId="28234"/>
    <cellStyle name="Обычный 2 2 7 2 8 3 4" xfId="28235"/>
    <cellStyle name="Обычный 2 2 7 2 8 4" xfId="28236"/>
    <cellStyle name="Обычный 2 2 7 2 8 4 2" xfId="28237"/>
    <cellStyle name="Обычный 2 2 7 2 8 4 2 2" xfId="28238"/>
    <cellStyle name="Обычный 2 2 7 2 8 4 3" xfId="28239"/>
    <cellStyle name="Обычный 2 2 7 2 8 5" xfId="28240"/>
    <cellStyle name="Обычный 2 2 7 2 8 5 2" xfId="28241"/>
    <cellStyle name="Обычный 2 2 7 2 8 6" xfId="28242"/>
    <cellStyle name="Обычный 2 2 7 2 9" xfId="28243"/>
    <cellStyle name="Обычный 2 2 7 2 9 2" xfId="28244"/>
    <cellStyle name="Обычный 2 2 7 2 9 2 2" xfId="28245"/>
    <cellStyle name="Обычный 2 2 7 2 9 2 2 2" xfId="28246"/>
    <cellStyle name="Обычный 2 2 7 2 9 2 2 2 2" xfId="28247"/>
    <cellStyle name="Обычный 2 2 7 2 9 2 2 3" xfId="28248"/>
    <cellStyle name="Обычный 2 2 7 2 9 2 3" xfId="28249"/>
    <cellStyle name="Обычный 2 2 7 2 9 2 3 2" xfId="28250"/>
    <cellStyle name="Обычный 2 2 7 2 9 2 4" xfId="28251"/>
    <cellStyle name="Обычный 2 2 7 2 9 3" xfId="28252"/>
    <cellStyle name="Обычный 2 2 7 2 9 3 2" xfId="28253"/>
    <cellStyle name="Обычный 2 2 7 2 9 3 2 2" xfId="28254"/>
    <cellStyle name="Обычный 2 2 7 2 9 3 3" xfId="28255"/>
    <cellStyle name="Обычный 2 2 7 2 9 4" xfId="28256"/>
    <cellStyle name="Обычный 2 2 7 2 9 4 2" xfId="28257"/>
    <cellStyle name="Обычный 2 2 7 2 9 5" xfId="28258"/>
    <cellStyle name="Обычный 2 2 7 3" xfId="28259"/>
    <cellStyle name="Обычный 2 2 7 3 10" xfId="28260"/>
    <cellStyle name="Обычный 2 2 7 3 10 2" xfId="28261"/>
    <cellStyle name="Обычный 2 2 7 3 11" xfId="28262"/>
    <cellStyle name="Обычный 2 2 7 3 2" xfId="28263"/>
    <cellStyle name="Обычный 2 2 7 3 2 10" xfId="28264"/>
    <cellStyle name="Обычный 2 2 7 3 2 2" xfId="28265"/>
    <cellStyle name="Обычный 2 2 7 3 2 2 2" xfId="28266"/>
    <cellStyle name="Обычный 2 2 7 3 2 2 2 2" xfId="28267"/>
    <cellStyle name="Обычный 2 2 7 3 2 2 2 2 2" xfId="28268"/>
    <cellStyle name="Обычный 2 2 7 3 2 2 2 2 2 2" xfId="28269"/>
    <cellStyle name="Обычный 2 2 7 3 2 2 2 2 2 2 2" xfId="28270"/>
    <cellStyle name="Обычный 2 2 7 3 2 2 2 2 2 3" xfId="28271"/>
    <cellStyle name="Обычный 2 2 7 3 2 2 2 2 3" xfId="28272"/>
    <cellStyle name="Обычный 2 2 7 3 2 2 2 2 3 2" xfId="28273"/>
    <cellStyle name="Обычный 2 2 7 3 2 2 2 2 4" xfId="28274"/>
    <cellStyle name="Обычный 2 2 7 3 2 2 2 3" xfId="28275"/>
    <cellStyle name="Обычный 2 2 7 3 2 2 2 3 2" xfId="28276"/>
    <cellStyle name="Обычный 2 2 7 3 2 2 2 3 2 2" xfId="28277"/>
    <cellStyle name="Обычный 2 2 7 3 2 2 2 3 3" xfId="28278"/>
    <cellStyle name="Обычный 2 2 7 3 2 2 2 4" xfId="28279"/>
    <cellStyle name="Обычный 2 2 7 3 2 2 2 4 2" xfId="28280"/>
    <cellStyle name="Обычный 2 2 7 3 2 2 2 5" xfId="28281"/>
    <cellStyle name="Обычный 2 2 7 3 2 2 3" xfId="28282"/>
    <cellStyle name="Обычный 2 2 7 3 2 2 3 2" xfId="28283"/>
    <cellStyle name="Обычный 2 2 7 3 2 2 3 2 2" xfId="28284"/>
    <cellStyle name="Обычный 2 2 7 3 2 2 3 2 2 2" xfId="28285"/>
    <cellStyle name="Обычный 2 2 7 3 2 2 3 2 3" xfId="28286"/>
    <cellStyle name="Обычный 2 2 7 3 2 2 3 3" xfId="28287"/>
    <cellStyle name="Обычный 2 2 7 3 2 2 3 3 2" xfId="28288"/>
    <cellStyle name="Обычный 2 2 7 3 2 2 3 4" xfId="28289"/>
    <cellStyle name="Обычный 2 2 7 3 2 2 4" xfId="28290"/>
    <cellStyle name="Обычный 2 2 7 3 2 2 4 2" xfId="28291"/>
    <cellStyle name="Обычный 2 2 7 3 2 2 4 2 2" xfId="28292"/>
    <cellStyle name="Обычный 2 2 7 3 2 2 4 3" xfId="28293"/>
    <cellStyle name="Обычный 2 2 7 3 2 2 5" xfId="28294"/>
    <cellStyle name="Обычный 2 2 7 3 2 2 5 2" xfId="28295"/>
    <cellStyle name="Обычный 2 2 7 3 2 2 6" xfId="28296"/>
    <cellStyle name="Обычный 2 2 7 3 2 3" xfId="28297"/>
    <cellStyle name="Обычный 2 2 7 3 2 3 2" xfId="28298"/>
    <cellStyle name="Обычный 2 2 7 3 2 3 2 2" xfId="28299"/>
    <cellStyle name="Обычный 2 2 7 3 2 3 2 2 2" xfId="28300"/>
    <cellStyle name="Обычный 2 2 7 3 2 3 2 2 2 2" xfId="28301"/>
    <cellStyle name="Обычный 2 2 7 3 2 3 2 2 2 2 2" xfId="28302"/>
    <cellStyle name="Обычный 2 2 7 3 2 3 2 2 2 3" xfId="28303"/>
    <cellStyle name="Обычный 2 2 7 3 2 3 2 2 3" xfId="28304"/>
    <cellStyle name="Обычный 2 2 7 3 2 3 2 2 3 2" xfId="28305"/>
    <cellStyle name="Обычный 2 2 7 3 2 3 2 2 4" xfId="28306"/>
    <cellStyle name="Обычный 2 2 7 3 2 3 2 3" xfId="28307"/>
    <cellStyle name="Обычный 2 2 7 3 2 3 2 3 2" xfId="28308"/>
    <cellStyle name="Обычный 2 2 7 3 2 3 2 3 2 2" xfId="28309"/>
    <cellStyle name="Обычный 2 2 7 3 2 3 2 3 3" xfId="28310"/>
    <cellStyle name="Обычный 2 2 7 3 2 3 2 4" xfId="28311"/>
    <cellStyle name="Обычный 2 2 7 3 2 3 2 4 2" xfId="28312"/>
    <cellStyle name="Обычный 2 2 7 3 2 3 2 5" xfId="28313"/>
    <cellStyle name="Обычный 2 2 7 3 2 3 3" xfId="28314"/>
    <cellStyle name="Обычный 2 2 7 3 2 3 3 2" xfId="28315"/>
    <cellStyle name="Обычный 2 2 7 3 2 3 3 2 2" xfId="28316"/>
    <cellStyle name="Обычный 2 2 7 3 2 3 3 2 2 2" xfId="28317"/>
    <cellStyle name="Обычный 2 2 7 3 2 3 3 2 3" xfId="28318"/>
    <cellStyle name="Обычный 2 2 7 3 2 3 3 3" xfId="28319"/>
    <cellStyle name="Обычный 2 2 7 3 2 3 3 3 2" xfId="28320"/>
    <cellStyle name="Обычный 2 2 7 3 2 3 3 4" xfId="28321"/>
    <cellStyle name="Обычный 2 2 7 3 2 3 4" xfId="28322"/>
    <cellStyle name="Обычный 2 2 7 3 2 3 4 2" xfId="28323"/>
    <cellStyle name="Обычный 2 2 7 3 2 3 4 2 2" xfId="28324"/>
    <cellStyle name="Обычный 2 2 7 3 2 3 4 3" xfId="28325"/>
    <cellStyle name="Обычный 2 2 7 3 2 3 5" xfId="28326"/>
    <cellStyle name="Обычный 2 2 7 3 2 3 5 2" xfId="28327"/>
    <cellStyle name="Обычный 2 2 7 3 2 3 6" xfId="28328"/>
    <cellStyle name="Обычный 2 2 7 3 2 4" xfId="28329"/>
    <cellStyle name="Обычный 2 2 7 3 2 4 2" xfId="28330"/>
    <cellStyle name="Обычный 2 2 7 3 2 4 2 2" xfId="28331"/>
    <cellStyle name="Обычный 2 2 7 3 2 4 2 2 2" xfId="28332"/>
    <cellStyle name="Обычный 2 2 7 3 2 4 2 2 2 2" xfId="28333"/>
    <cellStyle name="Обычный 2 2 7 3 2 4 2 2 2 2 2" xfId="28334"/>
    <cellStyle name="Обычный 2 2 7 3 2 4 2 2 2 3" xfId="28335"/>
    <cellStyle name="Обычный 2 2 7 3 2 4 2 2 3" xfId="28336"/>
    <cellStyle name="Обычный 2 2 7 3 2 4 2 2 3 2" xfId="28337"/>
    <cellStyle name="Обычный 2 2 7 3 2 4 2 2 4" xfId="28338"/>
    <cellStyle name="Обычный 2 2 7 3 2 4 2 3" xfId="28339"/>
    <cellStyle name="Обычный 2 2 7 3 2 4 2 3 2" xfId="28340"/>
    <cellStyle name="Обычный 2 2 7 3 2 4 2 3 2 2" xfId="28341"/>
    <cellStyle name="Обычный 2 2 7 3 2 4 2 3 3" xfId="28342"/>
    <cellStyle name="Обычный 2 2 7 3 2 4 2 4" xfId="28343"/>
    <cellStyle name="Обычный 2 2 7 3 2 4 2 4 2" xfId="28344"/>
    <cellStyle name="Обычный 2 2 7 3 2 4 2 5" xfId="28345"/>
    <cellStyle name="Обычный 2 2 7 3 2 4 3" xfId="28346"/>
    <cellStyle name="Обычный 2 2 7 3 2 4 3 2" xfId="28347"/>
    <cellStyle name="Обычный 2 2 7 3 2 4 3 2 2" xfId="28348"/>
    <cellStyle name="Обычный 2 2 7 3 2 4 3 2 2 2" xfId="28349"/>
    <cellStyle name="Обычный 2 2 7 3 2 4 3 2 3" xfId="28350"/>
    <cellStyle name="Обычный 2 2 7 3 2 4 3 3" xfId="28351"/>
    <cellStyle name="Обычный 2 2 7 3 2 4 3 3 2" xfId="28352"/>
    <cellStyle name="Обычный 2 2 7 3 2 4 3 4" xfId="28353"/>
    <cellStyle name="Обычный 2 2 7 3 2 4 4" xfId="28354"/>
    <cellStyle name="Обычный 2 2 7 3 2 4 4 2" xfId="28355"/>
    <cellStyle name="Обычный 2 2 7 3 2 4 4 2 2" xfId="28356"/>
    <cellStyle name="Обычный 2 2 7 3 2 4 4 3" xfId="28357"/>
    <cellStyle name="Обычный 2 2 7 3 2 4 5" xfId="28358"/>
    <cellStyle name="Обычный 2 2 7 3 2 4 5 2" xfId="28359"/>
    <cellStyle name="Обычный 2 2 7 3 2 4 6" xfId="28360"/>
    <cellStyle name="Обычный 2 2 7 3 2 5" xfId="28361"/>
    <cellStyle name="Обычный 2 2 7 3 2 5 2" xfId="28362"/>
    <cellStyle name="Обычный 2 2 7 3 2 5 2 2" xfId="28363"/>
    <cellStyle name="Обычный 2 2 7 3 2 5 2 2 2" xfId="28364"/>
    <cellStyle name="Обычный 2 2 7 3 2 5 2 2 2 2" xfId="28365"/>
    <cellStyle name="Обычный 2 2 7 3 2 5 2 2 2 2 2" xfId="28366"/>
    <cellStyle name="Обычный 2 2 7 3 2 5 2 2 2 3" xfId="28367"/>
    <cellStyle name="Обычный 2 2 7 3 2 5 2 2 3" xfId="28368"/>
    <cellStyle name="Обычный 2 2 7 3 2 5 2 2 3 2" xfId="28369"/>
    <cellStyle name="Обычный 2 2 7 3 2 5 2 2 4" xfId="28370"/>
    <cellStyle name="Обычный 2 2 7 3 2 5 2 3" xfId="28371"/>
    <cellStyle name="Обычный 2 2 7 3 2 5 2 3 2" xfId="28372"/>
    <cellStyle name="Обычный 2 2 7 3 2 5 2 3 2 2" xfId="28373"/>
    <cellStyle name="Обычный 2 2 7 3 2 5 2 3 3" xfId="28374"/>
    <cellStyle name="Обычный 2 2 7 3 2 5 2 4" xfId="28375"/>
    <cellStyle name="Обычный 2 2 7 3 2 5 2 4 2" xfId="28376"/>
    <cellStyle name="Обычный 2 2 7 3 2 5 2 5" xfId="28377"/>
    <cellStyle name="Обычный 2 2 7 3 2 5 3" xfId="28378"/>
    <cellStyle name="Обычный 2 2 7 3 2 5 3 2" xfId="28379"/>
    <cellStyle name="Обычный 2 2 7 3 2 5 3 2 2" xfId="28380"/>
    <cellStyle name="Обычный 2 2 7 3 2 5 3 2 2 2" xfId="28381"/>
    <cellStyle name="Обычный 2 2 7 3 2 5 3 2 3" xfId="28382"/>
    <cellStyle name="Обычный 2 2 7 3 2 5 3 3" xfId="28383"/>
    <cellStyle name="Обычный 2 2 7 3 2 5 3 3 2" xfId="28384"/>
    <cellStyle name="Обычный 2 2 7 3 2 5 3 4" xfId="28385"/>
    <cellStyle name="Обычный 2 2 7 3 2 5 4" xfId="28386"/>
    <cellStyle name="Обычный 2 2 7 3 2 5 4 2" xfId="28387"/>
    <cellStyle name="Обычный 2 2 7 3 2 5 4 2 2" xfId="28388"/>
    <cellStyle name="Обычный 2 2 7 3 2 5 4 3" xfId="28389"/>
    <cellStyle name="Обычный 2 2 7 3 2 5 5" xfId="28390"/>
    <cellStyle name="Обычный 2 2 7 3 2 5 5 2" xfId="28391"/>
    <cellStyle name="Обычный 2 2 7 3 2 5 6" xfId="28392"/>
    <cellStyle name="Обычный 2 2 7 3 2 6" xfId="28393"/>
    <cellStyle name="Обычный 2 2 7 3 2 6 2" xfId="28394"/>
    <cellStyle name="Обычный 2 2 7 3 2 6 2 2" xfId="28395"/>
    <cellStyle name="Обычный 2 2 7 3 2 6 2 2 2" xfId="28396"/>
    <cellStyle name="Обычный 2 2 7 3 2 6 2 2 2 2" xfId="28397"/>
    <cellStyle name="Обычный 2 2 7 3 2 6 2 2 3" xfId="28398"/>
    <cellStyle name="Обычный 2 2 7 3 2 6 2 3" xfId="28399"/>
    <cellStyle name="Обычный 2 2 7 3 2 6 2 3 2" xfId="28400"/>
    <cellStyle name="Обычный 2 2 7 3 2 6 2 4" xfId="28401"/>
    <cellStyle name="Обычный 2 2 7 3 2 6 3" xfId="28402"/>
    <cellStyle name="Обычный 2 2 7 3 2 6 3 2" xfId="28403"/>
    <cellStyle name="Обычный 2 2 7 3 2 6 3 2 2" xfId="28404"/>
    <cellStyle name="Обычный 2 2 7 3 2 6 3 3" xfId="28405"/>
    <cellStyle name="Обычный 2 2 7 3 2 6 4" xfId="28406"/>
    <cellStyle name="Обычный 2 2 7 3 2 6 4 2" xfId="28407"/>
    <cellStyle name="Обычный 2 2 7 3 2 6 5" xfId="28408"/>
    <cellStyle name="Обычный 2 2 7 3 2 7" xfId="28409"/>
    <cellStyle name="Обычный 2 2 7 3 2 7 2" xfId="28410"/>
    <cellStyle name="Обычный 2 2 7 3 2 7 2 2" xfId="28411"/>
    <cellStyle name="Обычный 2 2 7 3 2 7 2 2 2" xfId="28412"/>
    <cellStyle name="Обычный 2 2 7 3 2 7 2 3" xfId="28413"/>
    <cellStyle name="Обычный 2 2 7 3 2 7 3" xfId="28414"/>
    <cellStyle name="Обычный 2 2 7 3 2 7 3 2" xfId="28415"/>
    <cellStyle name="Обычный 2 2 7 3 2 7 4" xfId="28416"/>
    <cellStyle name="Обычный 2 2 7 3 2 8" xfId="28417"/>
    <cellStyle name="Обычный 2 2 7 3 2 8 2" xfId="28418"/>
    <cellStyle name="Обычный 2 2 7 3 2 8 2 2" xfId="28419"/>
    <cellStyle name="Обычный 2 2 7 3 2 8 3" xfId="28420"/>
    <cellStyle name="Обычный 2 2 7 3 2 9" xfId="28421"/>
    <cellStyle name="Обычный 2 2 7 3 2 9 2" xfId="28422"/>
    <cellStyle name="Обычный 2 2 7 3 3" xfId="28423"/>
    <cellStyle name="Обычный 2 2 7 3 3 2" xfId="28424"/>
    <cellStyle name="Обычный 2 2 7 3 3 2 2" xfId="28425"/>
    <cellStyle name="Обычный 2 2 7 3 3 2 2 2" xfId="28426"/>
    <cellStyle name="Обычный 2 2 7 3 3 2 2 2 2" xfId="28427"/>
    <cellStyle name="Обычный 2 2 7 3 3 2 2 2 2 2" xfId="28428"/>
    <cellStyle name="Обычный 2 2 7 3 3 2 2 2 3" xfId="28429"/>
    <cellStyle name="Обычный 2 2 7 3 3 2 2 3" xfId="28430"/>
    <cellStyle name="Обычный 2 2 7 3 3 2 2 3 2" xfId="28431"/>
    <cellStyle name="Обычный 2 2 7 3 3 2 2 4" xfId="28432"/>
    <cellStyle name="Обычный 2 2 7 3 3 2 3" xfId="28433"/>
    <cellStyle name="Обычный 2 2 7 3 3 2 3 2" xfId="28434"/>
    <cellStyle name="Обычный 2 2 7 3 3 2 3 2 2" xfId="28435"/>
    <cellStyle name="Обычный 2 2 7 3 3 2 3 3" xfId="28436"/>
    <cellStyle name="Обычный 2 2 7 3 3 2 4" xfId="28437"/>
    <cellStyle name="Обычный 2 2 7 3 3 2 4 2" xfId="28438"/>
    <cellStyle name="Обычный 2 2 7 3 3 2 5" xfId="28439"/>
    <cellStyle name="Обычный 2 2 7 3 3 3" xfId="28440"/>
    <cellStyle name="Обычный 2 2 7 3 3 3 2" xfId="28441"/>
    <cellStyle name="Обычный 2 2 7 3 3 3 2 2" xfId="28442"/>
    <cellStyle name="Обычный 2 2 7 3 3 3 2 2 2" xfId="28443"/>
    <cellStyle name="Обычный 2 2 7 3 3 3 2 3" xfId="28444"/>
    <cellStyle name="Обычный 2 2 7 3 3 3 3" xfId="28445"/>
    <cellStyle name="Обычный 2 2 7 3 3 3 3 2" xfId="28446"/>
    <cellStyle name="Обычный 2 2 7 3 3 3 4" xfId="28447"/>
    <cellStyle name="Обычный 2 2 7 3 3 4" xfId="28448"/>
    <cellStyle name="Обычный 2 2 7 3 3 4 2" xfId="28449"/>
    <cellStyle name="Обычный 2 2 7 3 3 4 2 2" xfId="28450"/>
    <cellStyle name="Обычный 2 2 7 3 3 4 3" xfId="28451"/>
    <cellStyle name="Обычный 2 2 7 3 3 5" xfId="28452"/>
    <cellStyle name="Обычный 2 2 7 3 3 5 2" xfId="28453"/>
    <cellStyle name="Обычный 2 2 7 3 3 6" xfId="28454"/>
    <cellStyle name="Обычный 2 2 7 3 4" xfId="28455"/>
    <cellStyle name="Обычный 2 2 7 3 4 2" xfId="28456"/>
    <cellStyle name="Обычный 2 2 7 3 4 2 2" xfId="28457"/>
    <cellStyle name="Обычный 2 2 7 3 4 2 2 2" xfId="28458"/>
    <cellStyle name="Обычный 2 2 7 3 4 2 2 2 2" xfId="28459"/>
    <cellStyle name="Обычный 2 2 7 3 4 2 2 2 2 2" xfId="28460"/>
    <cellStyle name="Обычный 2 2 7 3 4 2 2 2 3" xfId="28461"/>
    <cellStyle name="Обычный 2 2 7 3 4 2 2 3" xfId="28462"/>
    <cellStyle name="Обычный 2 2 7 3 4 2 2 3 2" xfId="28463"/>
    <cellStyle name="Обычный 2 2 7 3 4 2 2 4" xfId="28464"/>
    <cellStyle name="Обычный 2 2 7 3 4 2 3" xfId="28465"/>
    <cellStyle name="Обычный 2 2 7 3 4 2 3 2" xfId="28466"/>
    <cellStyle name="Обычный 2 2 7 3 4 2 3 2 2" xfId="28467"/>
    <cellStyle name="Обычный 2 2 7 3 4 2 3 3" xfId="28468"/>
    <cellStyle name="Обычный 2 2 7 3 4 2 4" xfId="28469"/>
    <cellStyle name="Обычный 2 2 7 3 4 2 4 2" xfId="28470"/>
    <cellStyle name="Обычный 2 2 7 3 4 2 5" xfId="28471"/>
    <cellStyle name="Обычный 2 2 7 3 4 3" xfId="28472"/>
    <cellStyle name="Обычный 2 2 7 3 4 3 2" xfId="28473"/>
    <cellStyle name="Обычный 2 2 7 3 4 3 2 2" xfId="28474"/>
    <cellStyle name="Обычный 2 2 7 3 4 3 2 2 2" xfId="28475"/>
    <cellStyle name="Обычный 2 2 7 3 4 3 2 3" xfId="28476"/>
    <cellStyle name="Обычный 2 2 7 3 4 3 3" xfId="28477"/>
    <cellStyle name="Обычный 2 2 7 3 4 3 3 2" xfId="28478"/>
    <cellStyle name="Обычный 2 2 7 3 4 3 4" xfId="28479"/>
    <cellStyle name="Обычный 2 2 7 3 4 4" xfId="28480"/>
    <cellStyle name="Обычный 2 2 7 3 4 4 2" xfId="28481"/>
    <cellStyle name="Обычный 2 2 7 3 4 4 2 2" xfId="28482"/>
    <cellStyle name="Обычный 2 2 7 3 4 4 3" xfId="28483"/>
    <cellStyle name="Обычный 2 2 7 3 4 5" xfId="28484"/>
    <cellStyle name="Обычный 2 2 7 3 4 5 2" xfId="28485"/>
    <cellStyle name="Обычный 2 2 7 3 4 6" xfId="28486"/>
    <cellStyle name="Обычный 2 2 7 3 5" xfId="28487"/>
    <cellStyle name="Обычный 2 2 7 3 5 2" xfId="28488"/>
    <cellStyle name="Обычный 2 2 7 3 5 2 2" xfId="28489"/>
    <cellStyle name="Обычный 2 2 7 3 5 2 2 2" xfId="28490"/>
    <cellStyle name="Обычный 2 2 7 3 5 2 2 2 2" xfId="28491"/>
    <cellStyle name="Обычный 2 2 7 3 5 2 2 2 2 2" xfId="28492"/>
    <cellStyle name="Обычный 2 2 7 3 5 2 2 2 3" xfId="28493"/>
    <cellStyle name="Обычный 2 2 7 3 5 2 2 3" xfId="28494"/>
    <cellStyle name="Обычный 2 2 7 3 5 2 2 3 2" xfId="28495"/>
    <cellStyle name="Обычный 2 2 7 3 5 2 2 4" xfId="28496"/>
    <cellStyle name="Обычный 2 2 7 3 5 2 3" xfId="28497"/>
    <cellStyle name="Обычный 2 2 7 3 5 2 3 2" xfId="28498"/>
    <cellStyle name="Обычный 2 2 7 3 5 2 3 2 2" xfId="28499"/>
    <cellStyle name="Обычный 2 2 7 3 5 2 3 3" xfId="28500"/>
    <cellStyle name="Обычный 2 2 7 3 5 2 4" xfId="28501"/>
    <cellStyle name="Обычный 2 2 7 3 5 2 4 2" xfId="28502"/>
    <cellStyle name="Обычный 2 2 7 3 5 2 5" xfId="28503"/>
    <cellStyle name="Обычный 2 2 7 3 5 3" xfId="28504"/>
    <cellStyle name="Обычный 2 2 7 3 5 3 2" xfId="28505"/>
    <cellStyle name="Обычный 2 2 7 3 5 3 2 2" xfId="28506"/>
    <cellStyle name="Обычный 2 2 7 3 5 3 2 2 2" xfId="28507"/>
    <cellStyle name="Обычный 2 2 7 3 5 3 2 3" xfId="28508"/>
    <cellStyle name="Обычный 2 2 7 3 5 3 3" xfId="28509"/>
    <cellStyle name="Обычный 2 2 7 3 5 3 3 2" xfId="28510"/>
    <cellStyle name="Обычный 2 2 7 3 5 3 4" xfId="28511"/>
    <cellStyle name="Обычный 2 2 7 3 5 4" xfId="28512"/>
    <cellStyle name="Обычный 2 2 7 3 5 4 2" xfId="28513"/>
    <cellStyle name="Обычный 2 2 7 3 5 4 2 2" xfId="28514"/>
    <cellStyle name="Обычный 2 2 7 3 5 4 3" xfId="28515"/>
    <cellStyle name="Обычный 2 2 7 3 5 5" xfId="28516"/>
    <cellStyle name="Обычный 2 2 7 3 5 5 2" xfId="28517"/>
    <cellStyle name="Обычный 2 2 7 3 5 6" xfId="28518"/>
    <cellStyle name="Обычный 2 2 7 3 6" xfId="28519"/>
    <cellStyle name="Обычный 2 2 7 3 6 2" xfId="28520"/>
    <cellStyle name="Обычный 2 2 7 3 6 2 2" xfId="28521"/>
    <cellStyle name="Обычный 2 2 7 3 6 2 2 2" xfId="28522"/>
    <cellStyle name="Обычный 2 2 7 3 6 2 2 2 2" xfId="28523"/>
    <cellStyle name="Обычный 2 2 7 3 6 2 2 2 2 2" xfId="28524"/>
    <cellStyle name="Обычный 2 2 7 3 6 2 2 2 3" xfId="28525"/>
    <cellStyle name="Обычный 2 2 7 3 6 2 2 3" xfId="28526"/>
    <cellStyle name="Обычный 2 2 7 3 6 2 2 3 2" xfId="28527"/>
    <cellStyle name="Обычный 2 2 7 3 6 2 2 4" xfId="28528"/>
    <cellStyle name="Обычный 2 2 7 3 6 2 3" xfId="28529"/>
    <cellStyle name="Обычный 2 2 7 3 6 2 3 2" xfId="28530"/>
    <cellStyle name="Обычный 2 2 7 3 6 2 3 2 2" xfId="28531"/>
    <cellStyle name="Обычный 2 2 7 3 6 2 3 3" xfId="28532"/>
    <cellStyle name="Обычный 2 2 7 3 6 2 4" xfId="28533"/>
    <cellStyle name="Обычный 2 2 7 3 6 2 4 2" xfId="28534"/>
    <cellStyle name="Обычный 2 2 7 3 6 2 5" xfId="28535"/>
    <cellStyle name="Обычный 2 2 7 3 6 3" xfId="28536"/>
    <cellStyle name="Обычный 2 2 7 3 6 3 2" xfId="28537"/>
    <cellStyle name="Обычный 2 2 7 3 6 3 2 2" xfId="28538"/>
    <cellStyle name="Обычный 2 2 7 3 6 3 2 2 2" xfId="28539"/>
    <cellStyle name="Обычный 2 2 7 3 6 3 2 3" xfId="28540"/>
    <cellStyle name="Обычный 2 2 7 3 6 3 3" xfId="28541"/>
    <cellStyle name="Обычный 2 2 7 3 6 3 3 2" xfId="28542"/>
    <cellStyle name="Обычный 2 2 7 3 6 3 4" xfId="28543"/>
    <cellStyle name="Обычный 2 2 7 3 6 4" xfId="28544"/>
    <cellStyle name="Обычный 2 2 7 3 6 4 2" xfId="28545"/>
    <cellStyle name="Обычный 2 2 7 3 6 4 2 2" xfId="28546"/>
    <cellStyle name="Обычный 2 2 7 3 6 4 3" xfId="28547"/>
    <cellStyle name="Обычный 2 2 7 3 6 5" xfId="28548"/>
    <cellStyle name="Обычный 2 2 7 3 6 5 2" xfId="28549"/>
    <cellStyle name="Обычный 2 2 7 3 6 6" xfId="28550"/>
    <cellStyle name="Обычный 2 2 7 3 7" xfId="28551"/>
    <cellStyle name="Обычный 2 2 7 3 7 2" xfId="28552"/>
    <cellStyle name="Обычный 2 2 7 3 7 2 2" xfId="28553"/>
    <cellStyle name="Обычный 2 2 7 3 7 2 2 2" xfId="28554"/>
    <cellStyle name="Обычный 2 2 7 3 7 2 2 2 2" xfId="28555"/>
    <cellStyle name="Обычный 2 2 7 3 7 2 2 3" xfId="28556"/>
    <cellStyle name="Обычный 2 2 7 3 7 2 3" xfId="28557"/>
    <cellStyle name="Обычный 2 2 7 3 7 2 3 2" xfId="28558"/>
    <cellStyle name="Обычный 2 2 7 3 7 2 4" xfId="28559"/>
    <cellStyle name="Обычный 2 2 7 3 7 3" xfId="28560"/>
    <cellStyle name="Обычный 2 2 7 3 7 3 2" xfId="28561"/>
    <cellStyle name="Обычный 2 2 7 3 7 3 2 2" xfId="28562"/>
    <cellStyle name="Обычный 2 2 7 3 7 3 3" xfId="28563"/>
    <cellStyle name="Обычный 2 2 7 3 7 4" xfId="28564"/>
    <cellStyle name="Обычный 2 2 7 3 7 4 2" xfId="28565"/>
    <cellStyle name="Обычный 2 2 7 3 7 5" xfId="28566"/>
    <cellStyle name="Обычный 2 2 7 3 8" xfId="28567"/>
    <cellStyle name="Обычный 2 2 7 3 8 2" xfId="28568"/>
    <cellStyle name="Обычный 2 2 7 3 8 2 2" xfId="28569"/>
    <cellStyle name="Обычный 2 2 7 3 8 2 2 2" xfId="28570"/>
    <cellStyle name="Обычный 2 2 7 3 8 2 3" xfId="28571"/>
    <cellStyle name="Обычный 2 2 7 3 8 3" xfId="28572"/>
    <cellStyle name="Обычный 2 2 7 3 8 3 2" xfId="28573"/>
    <cellStyle name="Обычный 2 2 7 3 8 4" xfId="28574"/>
    <cellStyle name="Обычный 2 2 7 3 9" xfId="28575"/>
    <cellStyle name="Обычный 2 2 7 3 9 2" xfId="28576"/>
    <cellStyle name="Обычный 2 2 7 3 9 2 2" xfId="28577"/>
    <cellStyle name="Обычный 2 2 7 3 9 3" xfId="28578"/>
    <cellStyle name="Обычный 2 2 7 4" xfId="28579"/>
    <cellStyle name="Обычный 2 2 7 4 10" xfId="28580"/>
    <cellStyle name="Обычный 2 2 7 4 2" xfId="28581"/>
    <cellStyle name="Обычный 2 2 7 4 2 2" xfId="28582"/>
    <cellStyle name="Обычный 2 2 7 4 2 2 2" xfId="28583"/>
    <cellStyle name="Обычный 2 2 7 4 2 2 2 2" xfId="28584"/>
    <cellStyle name="Обычный 2 2 7 4 2 2 2 2 2" xfId="28585"/>
    <cellStyle name="Обычный 2 2 7 4 2 2 2 2 2 2" xfId="28586"/>
    <cellStyle name="Обычный 2 2 7 4 2 2 2 2 3" xfId="28587"/>
    <cellStyle name="Обычный 2 2 7 4 2 2 2 3" xfId="28588"/>
    <cellStyle name="Обычный 2 2 7 4 2 2 2 3 2" xfId="28589"/>
    <cellStyle name="Обычный 2 2 7 4 2 2 2 4" xfId="28590"/>
    <cellStyle name="Обычный 2 2 7 4 2 2 3" xfId="28591"/>
    <cellStyle name="Обычный 2 2 7 4 2 2 3 2" xfId="28592"/>
    <cellStyle name="Обычный 2 2 7 4 2 2 3 2 2" xfId="28593"/>
    <cellStyle name="Обычный 2 2 7 4 2 2 3 3" xfId="28594"/>
    <cellStyle name="Обычный 2 2 7 4 2 2 4" xfId="28595"/>
    <cellStyle name="Обычный 2 2 7 4 2 2 4 2" xfId="28596"/>
    <cellStyle name="Обычный 2 2 7 4 2 2 5" xfId="28597"/>
    <cellStyle name="Обычный 2 2 7 4 2 3" xfId="28598"/>
    <cellStyle name="Обычный 2 2 7 4 2 3 2" xfId="28599"/>
    <cellStyle name="Обычный 2 2 7 4 2 3 2 2" xfId="28600"/>
    <cellStyle name="Обычный 2 2 7 4 2 3 2 2 2" xfId="28601"/>
    <cellStyle name="Обычный 2 2 7 4 2 3 2 3" xfId="28602"/>
    <cellStyle name="Обычный 2 2 7 4 2 3 3" xfId="28603"/>
    <cellStyle name="Обычный 2 2 7 4 2 3 3 2" xfId="28604"/>
    <cellStyle name="Обычный 2 2 7 4 2 3 4" xfId="28605"/>
    <cellStyle name="Обычный 2 2 7 4 2 4" xfId="28606"/>
    <cellStyle name="Обычный 2 2 7 4 2 4 2" xfId="28607"/>
    <cellStyle name="Обычный 2 2 7 4 2 4 2 2" xfId="28608"/>
    <cellStyle name="Обычный 2 2 7 4 2 4 3" xfId="28609"/>
    <cellStyle name="Обычный 2 2 7 4 2 5" xfId="28610"/>
    <cellStyle name="Обычный 2 2 7 4 2 5 2" xfId="28611"/>
    <cellStyle name="Обычный 2 2 7 4 2 6" xfId="28612"/>
    <cellStyle name="Обычный 2 2 7 4 3" xfId="28613"/>
    <cellStyle name="Обычный 2 2 7 4 3 2" xfId="28614"/>
    <cellStyle name="Обычный 2 2 7 4 3 2 2" xfId="28615"/>
    <cellStyle name="Обычный 2 2 7 4 3 2 2 2" xfId="28616"/>
    <cellStyle name="Обычный 2 2 7 4 3 2 2 2 2" xfId="28617"/>
    <cellStyle name="Обычный 2 2 7 4 3 2 2 2 2 2" xfId="28618"/>
    <cellStyle name="Обычный 2 2 7 4 3 2 2 2 3" xfId="28619"/>
    <cellStyle name="Обычный 2 2 7 4 3 2 2 3" xfId="28620"/>
    <cellStyle name="Обычный 2 2 7 4 3 2 2 3 2" xfId="28621"/>
    <cellStyle name="Обычный 2 2 7 4 3 2 2 4" xfId="28622"/>
    <cellStyle name="Обычный 2 2 7 4 3 2 3" xfId="28623"/>
    <cellStyle name="Обычный 2 2 7 4 3 2 3 2" xfId="28624"/>
    <cellStyle name="Обычный 2 2 7 4 3 2 3 2 2" xfId="28625"/>
    <cellStyle name="Обычный 2 2 7 4 3 2 3 3" xfId="28626"/>
    <cellStyle name="Обычный 2 2 7 4 3 2 4" xfId="28627"/>
    <cellStyle name="Обычный 2 2 7 4 3 2 4 2" xfId="28628"/>
    <cellStyle name="Обычный 2 2 7 4 3 2 5" xfId="28629"/>
    <cellStyle name="Обычный 2 2 7 4 3 3" xfId="28630"/>
    <cellStyle name="Обычный 2 2 7 4 3 3 2" xfId="28631"/>
    <cellStyle name="Обычный 2 2 7 4 3 3 2 2" xfId="28632"/>
    <cellStyle name="Обычный 2 2 7 4 3 3 2 2 2" xfId="28633"/>
    <cellStyle name="Обычный 2 2 7 4 3 3 2 3" xfId="28634"/>
    <cellStyle name="Обычный 2 2 7 4 3 3 3" xfId="28635"/>
    <cellStyle name="Обычный 2 2 7 4 3 3 3 2" xfId="28636"/>
    <cellStyle name="Обычный 2 2 7 4 3 3 4" xfId="28637"/>
    <cellStyle name="Обычный 2 2 7 4 3 4" xfId="28638"/>
    <cellStyle name="Обычный 2 2 7 4 3 4 2" xfId="28639"/>
    <cellStyle name="Обычный 2 2 7 4 3 4 2 2" xfId="28640"/>
    <cellStyle name="Обычный 2 2 7 4 3 4 3" xfId="28641"/>
    <cellStyle name="Обычный 2 2 7 4 3 5" xfId="28642"/>
    <cellStyle name="Обычный 2 2 7 4 3 5 2" xfId="28643"/>
    <cellStyle name="Обычный 2 2 7 4 3 6" xfId="28644"/>
    <cellStyle name="Обычный 2 2 7 4 4" xfId="28645"/>
    <cellStyle name="Обычный 2 2 7 4 4 2" xfId="28646"/>
    <cellStyle name="Обычный 2 2 7 4 4 2 2" xfId="28647"/>
    <cellStyle name="Обычный 2 2 7 4 4 2 2 2" xfId="28648"/>
    <cellStyle name="Обычный 2 2 7 4 4 2 2 2 2" xfId="28649"/>
    <cellStyle name="Обычный 2 2 7 4 4 2 2 2 2 2" xfId="28650"/>
    <cellStyle name="Обычный 2 2 7 4 4 2 2 2 3" xfId="28651"/>
    <cellStyle name="Обычный 2 2 7 4 4 2 2 3" xfId="28652"/>
    <cellStyle name="Обычный 2 2 7 4 4 2 2 3 2" xfId="28653"/>
    <cellStyle name="Обычный 2 2 7 4 4 2 2 4" xfId="28654"/>
    <cellStyle name="Обычный 2 2 7 4 4 2 3" xfId="28655"/>
    <cellStyle name="Обычный 2 2 7 4 4 2 3 2" xfId="28656"/>
    <cellStyle name="Обычный 2 2 7 4 4 2 3 2 2" xfId="28657"/>
    <cellStyle name="Обычный 2 2 7 4 4 2 3 3" xfId="28658"/>
    <cellStyle name="Обычный 2 2 7 4 4 2 4" xfId="28659"/>
    <cellStyle name="Обычный 2 2 7 4 4 2 4 2" xfId="28660"/>
    <cellStyle name="Обычный 2 2 7 4 4 2 5" xfId="28661"/>
    <cellStyle name="Обычный 2 2 7 4 4 3" xfId="28662"/>
    <cellStyle name="Обычный 2 2 7 4 4 3 2" xfId="28663"/>
    <cellStyle name="Обычный 2 2 7 4 4 3 2 2" xfId="28664"/>
    <cellStyle name="Обычный 2 2 7 4 4 3 2 2 2" xfId="28665"/>
    <cellStyle name="Обычный 2 2 7 4 4 3 2 3" xfId="28666"/>
    <cellStyle name="Обычный 2 2 7 4 4 3 3" xfId="28667"/>
    <cellStyle name="Обычный 2 2 7 4 4 3 3 2" xfId="28668"/>
    <cellStyle name="Обычный 2 2 7 4 4 3 4" xfId="28669"/>
    <cellStyle name="Обычный 2 2 7 4 4 4" xfId="28670"/>
    <cellStyle name="Обычный 2 2 7 4 4 4 2" xfId="28671"/>
    <cellStyle name="Обычный 2 2 7 4 4 4 2 2" xfId="28672"/>
    <cellStyle name="Обычный 2 2 7 4 4 4 3" xfId="28673"/>
    <cellStyle name="Обычный 2 2 7 4 4 5" xfId="28674"/>
    <cellStyle name="Обычный 2 2 7 4 4 5 2" xfId="28675"/>
    <cellStyle name="Обычный 2 2 7 4 4 6" xfId="28676"/>
    <cellStyle name="Обычный 2 2 7 4 5" xfId="28677"/>
    <cellStyle name="Обычный 2 2 7 4 5 2" xfId="28678"/>
    <cellStyle name="Обычный 2 2 7 4 5 2 2" xfId="28679"/>
    <cellStyle name="Обычный 2 2 7 4 5 2 2 2" xfId="28680"/>
    <cellStyle name="Обычный 2 2 7 4 5 2 2 2 2" xfId="28681"/>
    <cellStyle name="Обычный 2 2 7 4 5 2 2 2 2 2" xfId="28682"/>
    <cellStyle name="Обычный 2 2 7 4 5 2 2 2 3" xfId="28683"/>
    <cellStyle name="Обычный 2 2 7 4 5 2 2 3" xfId="28684"/>
    <cellStyle name="Обычный 2 2 7 4 5 2 2 3 2" xfId="28685"/>
    <cellStyle name="Обычный 2 2 7 4 5 2 2 4" xfId="28686"/>
    <cellStyle name="Обычный 2 2 7 4 5 2 3" xfId="28687"/>
    <cellStyle name="Обычный 2 2 7 4 5 2 3 2" xfId="28688"/>
    <cellStyle name="Обычный 2 2 7 4 5 2 3 2 2" xfId="28689"/>
    <cellStyle name="Обычный 2 2 7 4 5 2 3 3" xfId="28690"/>
    <cellStyle name="Обычный 2 2 7 4 5 2 4" xfId="28691"/>
    <cellStyle name="Обычный 2 2 7 4 5 2 4 2" xfId="28692"/>
    <cellStyle name="Обычный 2 2 7 4 5 2 5" xfId="28693"/>
    <cellStyle name="Обычный 2 2 7 4 5 3" xfId="28694"/>
    <cellStyle name="Обычный 2 2 7 4 5 3 2" xfId="28695"/>
    <cellStyle name="Обычный 2 2 7 4 5 3 2 2" xfId="28696"/>
    <cellStyle name="Обычный 2 2 7 4 5 3 2 2 2" xfId="28697"/>
    <cellStyle name="Обычный 2 2 7 4 5 3 2 3" xfId="28698"/>
    <cellStyle name="Обычный 2 2 7 4 5 3 3" xfId="28699"/>
    <cellStyle name="Обычный 2 2 7 4 5 3 3 2" xfId="28700"/>
    <cellStyle name="Обычный 2 2 7 4 5 3 4" xfId="28701"/>
    <cellStyle name="Обычный 2 2 7 4 5 4" xfId="28702"/>
    <cellStyle name="Обычный 2 2 7 4 5 4 2" xfId="28703"/>
    <cellStyle name="Обычный 2 2 7 4 5 4 2 2" xfId="28704"/>
    <cellStyle name="Обычный 2 2 7 4 5 4 3" xfId="28705"/>
    <cellStyle name="Обычный 2 2 7 4 5 5" xfId="28706"/>
    <cellStyle name="Обычный 2 2 7 4 5 5 2" xfId="28707"/>
    <cellStyle name="Обычный 2 2 7 4 5 6" xfId="28708"/>
    <cellStyle name="Обычный 2 2 7 4 6" xfId="28709"/>
    <cellStyle name="Обычный 2 2 7 4 6 2" xfId="28710"/>
    <cellStyle name="Обычный 2 2 7 4 6 2 2" xfId="28711"/>
    <cellStyle name="Обычный 2 2 7 4 6 2 2 2" xfId="28712"/>
    <cellStyle name="Обычный 2 2 7 4 6 2 2 2 2" xfId="28713"/>
    <cellStyle name="Обычный 2 2 7 4 6 2 2 3" xfId="28714"/>
    <cellStyle name="Обычный 2 2 7 4 6 2 3" xfId="28715"/>
    <cellStyle name="Обычный 2 2 7 4 6 2 3 2" xfId="28716"/>
    <cellStyle name="Обычный 2 2 7 4 6 2 4" xfId="28717"/>
    <cellStyle name="Обычный 2 2 7 4 6 3" xfId="28718"/>
    <cellStyle name="Обычный 2 2 7 4 6 3 2" xfId="28719"/>
    <cellStyle name="Обычный 2 2 7 4 6 3 2 2" xfId="28720"/>
    <cellStyle name="Обычный 2 2 7 4 6 3 3" xfId="28721"/>
    <cellStyle name="Обычный 2 2 7 4 6 4" xfId="28722"/>
    <cellStyle name="Обычный 2 2 7 4 6 4 2" xfId="28723"/>
    <cellStyle name="Обычный 2 2 7 4 6 5" xfId="28724"/>
    <cellStyle name="Обычный 2 2 7 4 7" xfId="28725"/>
    <cellStyle name="Обычный 2 2 7 4 7 2" xfId="28726"/>
    <cellStyle name="Обычный 2 2 7 4 7 2 2" xfId="28727"/>
    <cellStyle name="Обычный 2 2 7 4 7 2 2 2" xfId="28728"/>
    <cellStyle name="Обычный 2 2 7 4 7 2 3" xfId="28729"/>
    <cellStyle name="Обычный 2 2 7 4 7 3" xfId="28730"/>
    <cellStyle name="Обычный 2 2 7 4 7 3 2" xfId="28731"/>
    <cellStyle name="Обычный 2 2 7 4 7 4" xfId="28732"/>
    <cellStyle name="Обычный 2 2 7 4 8" xfId="28733"/>
    <cellStyle name="Обычный 2 2 7 4 8 2" xfId="28734"/>
    <cellStyle name="Обычный 2 2 7 4 8 2 2" xfId="28735"/>
    <cellStyle name="Обычный 2 2 7 4 8 3" xfId="28736"/>
    <cellStyle name="Обычный 2 2 7 4 9" xfId="28737"/>
    <cellStyle name="Обычный 2 2 7 4 9 2" xfId="28738"/>
    <cellStyle name="Обычный 2 2 7 5" xfId="28739"/>
    <cellStyle name="Обычный 2 2 7 5 10" xfId="28740"/>
    <cellStyle name="Обычный 2 2 7 5 2" xfId="28741"/>
    <cellStyle name="Обычный 2 2 7 5 2 2" xfId="28742"/>
    <cellStyle name="Обычный 2 2 7 5 2 2 2" xfId="28743"/>
    <cellStyle name="Обычный 2 2 7 5 2 2 2 2" xfId="28744"/>
    <cellStyle name="Обычный 2 2 7 5 2 2 2 2 2" xfId="28745"/>
    <cellStyle name="Обычный 2 2 7 5 2 2 2 2 2 2" xfId="28746"/>
    <cellStyle name="Обычный 2 2 7 5 2 2 2 2 3" xfId="28747"/>
    <cellStyle name="Обычный 2 2 7 5 2 2 2 3" xfId="28748"/>
    <cellStyle name="Обычный 2 2 7 5 2 2 2 3 2" xfId="28749"/>
    <cellStyle name="Обычный 2 2 7 5 2 2 2 4" xfId="28750"/>
    <cellStyle name="Обычный 2 2 7 5 2 2 3" xfId="28751"/>
    <cellStyle name="Обычный 2 2 7 5 2 2 3 2" xfId="28752"/>
    <cellStyle name="Обычный 2 2 7 5 2 2 3 2 2" xfId="28753"/>
    <cellStyle name="Обычный 2 2 7 5 2 2 3 3" xfId="28754"/>
    <cellStyle name="Обычный 2 2 7 5 2 2 4" xfId="28755"/>
    <cellStyle name="Обычный 2 2 7 5 2 2 4 2" xfId="28756"/>
    <cellStyle name="Обычный 2 2 7 5 2 2 5" xfId="28757"/>
    <cellStyle name="Обычный 2 2 7 5 2 3" xfId="28758"/>
    <cellStyle name="Обычный 2 2 7 5 2 3 2" xfId="28759"/>
    <cellStyle name="Обычный 2 2 7 5 2 3 2 2" xfId="28760"/>
    <cellStyle name="Обычный 2 2 7 5 2 3 2 2 2" xfId="28761"/>
    <cellStyle name="Обычный 2 2 7 5 2 3 2 3" xfId="28762"/>
    <cellStyle name="Обычный 2 2 7 5 2 3 3" xfId="28763"/>
    <cellStyle name="Обычный 2 2 7 5 2 3 3 2" xfId="28764"/>
    <cellStyle name="Обычный 2 2 7 5 2 3 4" xfId="28765"/>
    <cellStyle name="Обычный 2 2 7 5 2 4" xfId="28766"/>
    <cellStyle name="Обычный 2 2 7 5 2 4 2" xfId="28767"/>
    <cellStyle name="Обычный 2 2 7 5 2 4 2 2" xfId="28768"/>
    <cellStyle name="Обычный 2 2 7 5 2 4 3" xfId="28769"/>
    <cellStyle name="Обычный 2 2 7 5 2 5" xfId="28770"/>
    <cellStyle name="Обычный 2 2 7 5 2 5 2" xfId="28771"/>
    <cellStyle name="Обычный 2 2 7 5 2 6" xfId="28772"/>
    <cellStyle name="Обычный 2 2 7 5 3" xfId="28773"/>
    <cellStyle name="Обычный 2 2 7 5 3 2" xfId="28774"/>
    <cellStyle name="Обычный 2 2 7 5 3 2 2" xfId="28775"/>
    <cellStyle name="Обычный 2 2 7 5 3 2 2 2" xfId="28776"/>
    <cellStyle name="Обычный 2 2 7 5 3 2 2 2 2" xfId="28777"/>
    <cellStyle name="Обычный 2 2 7 5 3 2 2 2 2 2" xfId="28778"/>
    <cellStyle name="Обычный 2 2 7 5 3 2 2 2 3" xfId="28779"/>
    <cellStyle name="Обычный 2 2 7 5 3 2 2 3" xfId="28780"/>
    <cellStyle name="Обычный 2 2 7 5 3 2 2 3 2" xfId="28781"/>
    <cellStyle name="Обычный 2 2 7 5 3 2 2 4" xfId="28782"/>
    <cellStyle name="Обычный 2 2 7 5 3 2 3" xfId="28783"/>
    <cellStyle name="Обычный 2 2 7 5 3 2 3 2" xfId="28784"/>
    <cellStyle name="Обычный 2 2 7 5 3 2 3 2 2" xfId="28785"/>
    <cellStyle name="Обычный 2 2 7 5 3 2 3 3" xfId="28786"/>
    <cellStyle name="Обычный 2 2 7 5 3 2 4" xfId="28787"/>
    <cellStyle name="Обычный 2 2 7 5 3 2 4 2" xfId="28788"/>
    <cellStyle name="Обычный 2 2 7 5 3 2 5" xfId="28789"/>
    <cellStyle name="Обычный 2 2 7 5 3 3" xfId="28790"/>
    <cellStyle name="Обычный 2 2 7 5 3 3 2" xfId="28791"/>
    <cellStyle name="Обычный 2 2 7 5 3 3 2 2" xfId="28792"/>
    <cellStyle name="Обычный 2 2 7 5 3 3 2 2 2" xfId="28793"/>
    <cellStyle name="Обычный 2 2 7 5 3 3 2 3" xfId="28794"/>
    <cellStyle name="Обычный 2 2 7 5 3 3 3" xfId="28795"/>
    <cellStyle name="Обычный 2 2 7 5 3 3 3 2" xfId="28796"/>
    <cellStyle name="Обычный 2 2 7 5 3 3 4" xfId="28797"/>
    <cellStyle name="Обычный 2 2 7 5 3 4" xfId="28798"/>
    <cellStyle name="Обычный 2 2 7 5 3 4 2" xfId="28799"/>
    <cellStyle name="Обычный 2 2 7 5 3 4 2 2" xfId="28800"/>
    <cellStyle name="Обычный 2 2 7 5 3 4 3" xfId="28801"/>
    <cellStyle name="Обычный 2 2 7 5 3 5" xfId="28802"/>
    <cellStyle name="Обычный 2 2 7 5 3 5 2" xfId="28803"/>
    <cellStyle name="Обычный 2 2 7 5 3 6" xfId="28804"/>
    <cellStyle name="Обычный 2 2 7 5 4" xfId="28805"/>
    <cellStyle name="Обычный 2 2 7 5 4 2" xfId="28806"/>
    <cellStyle name="Обычный 2 2 7 5 4 2 2" xfId="28807"/>
    <cellStyle name="Обычный 2 2 7 5 4 2 2 2" xfId="28808"/>
    <cellStyle name="Обычный 2 2 7 5 4 2 2 2 2" xfId="28809"/>
    <cellStyle name="Обычный 2 2 7 5 4 2 2 2 2 2" xfId="28810"/>
    <cellStyle name="Обычный 2 2 7 5 4 2 2 2 3" xfId="28811"/>
    <cellStyle name="Обычный 2 2 7 5 4 2 2 3" xfId="28812"/>
    <cellStyle name="Обычный 2 2 7 5 4 2 2 3 2" xfId="28813"/>
    <cellStyle name="Обычный 2 2 7 5 4 2 2 4" xfId="28814"/>
    <cellStyle name="Обычный 2 2 7 5 4 2 3" xfId="28815"/>
    <cellStyle name="Обычный 2 2 7 5 4 2 3 2" xfId="28816"/>
    <cellStyle name="Обычный 2 2 7 5 4 2 3 2 2" xfId="28817"/>
    <cellStyle name="Обычный 2 2 7 5 4 2 3 3" xfId="28818"/>
    <cellStyle name="Обычный 2 2 7 5 4 2 4" xfId="28819"/>
    <cellStyle name="Обычный 2 2 7 5 4 2 4 2" xfId="28820"/>
    <cellStyle name="Обычный 2 2 7 5 4 2 5" xfId="28821"/>
    <cellStyle name="Обычный 2 2 7 5 4 3" xfId="28822"/>
    <cellStyle name="Обычный 2 2 7 5 4 3 2" xfId="28823"/>
    <cellStyle name="Обычный 2 2 7 5 4 3 2 2" xfId="28824"/>
    <cellStyle name="Обычный 2 2 7 5 4 3 2 2 2" xfId="28825"/>
    <cellStyle name="Обычный 2 2 7 5 4 3 2 3" xfId="28826"/>
    <cellStyle name="Обычный 2 2 7 5 4 3 3" xfId="28827"/>
    <cellStyle name="Обычный 2 2 7 5 4 3 3 2" xfId="28828"/>
    <cellStyle name="Обычный 2 2 7 5 4 3 4" xfId="28829"/>
    <cellStyle name="Обычный 2 2 7 5 4 4" xfId="28830"/>
    <cellStyle name="Обычный 2 2 7 5 4 4 2" xfId="28831"/>
    <cellStyle name="Обычный 2 2 7 5 4 4 2 2" xfId="28832"/>
    <cellStyle name="Обычный 2 2 7 5 4 4 3" xfId="28833"/>
    <cellStyle name="Обычный 2 2 7 5 4 5" xfId="28834"/>
    <cellStyle name="Обычный 2 2 7 5 4 5 2" xfId="28835"/>
    <cellStyle name="Обычный 2 2 7 5 4 6" xfId="28836"/>
    <cellStyle name="Обычный 2 2 7 5 5" xfId="28837"/>
    <cellStyle name="Обычный 2 2 7 5 5 2" xfId="28838"/>
    <cellStyle name="Обычный 2 2 7 5 5 2 2" xfId="28839"/>
    <cellStyle name="Обычный 2 2 7 5 5 2 2 2" xfId="28840"/>
    <cellStyle name="Обычный 2 2 7 5 5 2 2 2 2" xfId="28841"/>
    <cellStyle name="Обычный 2 2 7 5 5 2 2 2 2 2" xfId="28842"/>
    <cellStyle name="Обычный 2 2 7 5 5 2 2 2 3" xfId="28843"/>
    <cellStyle name="Обычный 2 2 7 5 5 2 2 3" xfId="28844"/>
    <cellStyle name="Обычный 2 2 7 5 5 2 2 3 2" xfId="28845"/>
    <cellStyle name="Обычный 2 2 7 5 5 2 2 4" xfId="28846"/>
    <cellStyle name="Обычный 2 2 7 5 5 2 3" xfId="28847"/>
    <cellStyle name="Обычный 2 2 7 5 5 2 3 2" xfId="28848"/>
    <cellStyle name="Обычный 2 2 7 5 5 2 3 2 2" xfId="28849"/>
    <cellStyle name="Обычный 2 2 7 5 5 2 3 3" xfId="28850"/>
    <cellStyle name="Обычный 2 2 7 5 5 2 4" xfId="28851"/>
    <cellStyle name="Обычный 2 2 7 5 5 2 4 2" xfId="28852"/>
    <cellStyle name="Обычный 2 2 7 5 5 2 5" xfId="28853"/>
    <cellStyle name="Обычный 2 2 7 5 5 3" xfId="28854"/>
    <cellStyle name="Обычный 2 2 7 5 5 3 2" xfId="28855"/>
    <cellStyle name="Обычный 2 2 7 5 5 3 2 2" xfId="28856"/>
    <cellStyle name="Обычный 2 2 7 5 5 3 2 2 2" xfId="28857"/>
    <cellStyle name="Обычный 2 2 7 5 5 3 2 3" xfId="28858"/>
    <cellStyle name="Обычный 2 2 7 5 5 3 3" xfId="28859"/>
    <cellStyle name="Обычный 2 2 7 5 5 3 3 2" xfId="28860"/>
    <cellStyle name="Обычный 2 2 7 5 5 3 4" xfId="28861"/>
    <cellStyle name="Обычный 2 2 7 5 5 4" xfId="28862"/>
    <cellStyle name="Обычный 2 2 7 5 5 4 2" xfId="28863"/>
    <cellStyle name="Обычный 2 2 7 5 5 4 2 2" xfId="28864"/>
    <cellStyle name="Обычный 2 2 7 5 5 4 3" xfId="28865"/>
    <cellStyle name="Обычный 2 2 7 5 5 5" xfId="28866"/>
    <cellStyle name="Обычный 2 2 7 5 5 5 2" xfId="28867"/>
    <cellStyle name="Обычный 2 2 7 5 5 6" xfId="28868"/>
    <cellStyle name="Обычный 2 2 7 5 6" xfId="28869"/>
    <cellStyle name="Обычный 2 2 7 5 6 2" xfId="28870"/>
    <cellStyle name="Обычный 2 2 7 5 6 2 2" xfId="28871"/>
    <cellStyle name="Обычный 2 2 7 5 6 2 2 2" xfId="28872"/>
    <cellStyle name="Обычный 2 2 7 5 6 2 2 2 2" xfId="28873"/>
    <cellStyle name="Обычный 2 2 7 5 6 2 2 3" xfId="28874"/>
    <cellStyle name="Обычный 2 2 7 5 6 2 3" xfId="28875"/>
    <cellStyle name="Обычный 2 2 7 5 6 2 3 2" xfId="28876"/>
    <cellStyle name="Обычный 2 2 7 5 6 2 4" xfId="28877"/>
    <cellStyle name="Обычный 2 2 7 5 6 3" xfId="28878"/>
    <cellStyle name="Обычный 2 2 7 5 6 3 2" xfId="28879"/>
    <cellStyle name="Обычный 2 2 7 5 6 3 2 2" xfId="28880"/>
    <cellStyle name="Обычный 2 2 7 5 6 3 3" xfId="28881"/>
    <cellStyle name="Обычный 2 2 7 5 6 4" xfId="28882"/>
    <cellStyle name="Обычный 2 2 7 5 6 4 2" xfId="28883"/>
    <cellStyle name="Обычный 2 2 7 5 6 5" xfId="28884"/>
    <cellStyle name="Обычный 2 2 7 5 7" xfId="28885"/>
    <cellStyle name="Обычный 2 2 7 5 7 2" xfId="28886"/>
    <cellStyle name="Обычный 2 2 7 5 7 2 2" xfId="28887"/>
    <cellStyle name="Обычный 2 2 7 5 7 2 2 2" xfId="28888"/>
    <cellStyle name="Обычный 2 2 7 5 7 2 3" xfId="28889"/>
    <cellStyle name="Обычный 2 2 7 5 7 3" xfId="28890"/>
    <cellStyle name="Обычный 2 2 7 5 7 3 2" xfId="28891"/>
    <cellStyle name="Обычный 2 2 7 5 7 4" xfId="28892"/>
    <cellStyle name="Обычный 2 2 7 5 8" xfId="28893"/>
    <cellStyle name="Обычный 2 2 7 5 8 2" xfId="28894"/>
    <cellStyle name="Обычный 2 2 7 5 8 2 2" xfId="28895"/>
    <cellStyle name="Обычный 2 2 7 5 8 3" xfId="28896"/>
    <cellStyle name="Обычный 2 2 7 5 9" xfId="28897"/>
    <cellStyle name="Обычный 2 2 7 5 9 2" xfId="28898"/>
    <cellStyle name="Обычный 2 2 7 6" xfId="28899"/>
    <cellStyle name="Обычный 2 2 7 6 2" xfId="28900"/>
    <cellStyle name="Обычный 2 2 7 6 2 2" xfId="28901"/>
    <cellStyle name="Обычный 2 2 7 6 2 2 2" xfId="28902"/>
    <cellStyle name="Обычный 2 2 7 6 2 2 2 2" xfId="28903"/>
    <cellStyle name="Обычный 2 2 7 6 2 2 2 2 2" xfId="28904"/>
    <cellStyle name="Обычный 2 2 7 6 2 2 2 3" xfId="28905"/>
    <cellStyle name="Обычный 2 2 7 6 2 2 3" xfId="28906"/>
    <cellStyle name="Обычный 2 2 7 6 2 2 3 2" xfId="28907"/>
    <cellStyle name="Обычный 2 2 7 6 2 2 4" xfId="28908"/>
    <cellStyle name="Обычный 2 2 7 6 2 3" xfId="28909"/>
    <cellStyle name="Обычный 2 2 7 6 2 3 2" xfId="28910"/>
    <cellStyle name="Обычный 2 2 7 6 2 3 2 2" xfId="28911"/>
    <cellStyle name="Обычный 2 2 7 6 2 3 3" xfId="28912"/>
    <cellStyle name="Обычный 2 2 7 6 2 4" xfId="28913"/>
    <cellStyle name="Обычный 2 2 7 6 2 4 2" xfId="28914"/>
    <cellStyle name="Обычный 2 2 7 6 2 5" xfId="28915"/>
    <cellStyle name="Обычный 2 2 7 6 3" xfId="28916"/>
    <cellStyle name="Обычный 2 2 7 6 3 2" xfId="28917"/>
    <cellStyle name="Обычный 2 2 7 6 3 2 2" xfId="28918"/>
    <cellStyle name="Обычный 2 2 7 6 3 2 2 2" xfId="28919"/>
    <cellStyle name="Обычный 2 2 7 6 3 2 3" xfId="28920"/>
    <cellStyle name="Обычный 2 2 7 6 3 3" xfId="28921"/>
    <cellStyle name="Обычный 2 2 7 6 3 3 2" xfId="28922"/>
    <cellStyle name="Обычный 2 2 7 6 3 4" xfId="28923"/>
    <cellStyle name="Обычный 2 2 7 6 4" xfId="28924"/>
    <cellStyle name="Обычный 2 2 7 6 4 2" xfId="28925"/>
    <cellStyle name="Обычный 2 2 7 6 4 2 2" xfId="28926"/>
    <cellStyle name="Обычный 2 2 7 6 4 3" xfId="28927"/>
    <cellStyle name="Обычный 2 2 7 6 5" xfId="28928"/>
    <cellStyle name="Обычный 2 2 7 6 5 2" xfId="28929"/>
    <cellStyle name="Обычный 2 2 7 6 6" xfId="28930"/>
    <cellStyle name="Обычный 2 2 7 7" xfId="28931"/>
    <cellStyle name="Обычный 2 2 7 7 2" xfId="28932"/>
    <cellStyle name="Обычный 2 2 7 7 2 2" xfId="28933"/>
    <cellStyle name="Обычный 2 2 7 7 2 2 2" xfId="28934"/>
    <cellStyle name="Обычный 2 2 7 7 2 2 2 2" xfId="28935"/>
    <cellStyle name="Обычный 2 2 7 7 2 2 2 2 2" xfId="28936"/>
    <cellStyle name="Обычный 2 2 7 7 2 2 2 3" xfId="28937"/>
    <cellStyle name="Обычный 2 2 7 7 2 2 3" xfId="28938"/>
    <cellStyle name="Обычный 2 2 7 7 2 2 3 2" xfId="28939"/>
    <cellStyle name="Обычный 2 2 7 7 2 2 4" xfId="28940"/>
    <cellStyle name="Обычный 2 2 7 7 2 3" xfId="28941"/>
    <cellStyle name="Обычный 2 2 7 7 2 3 2" xfId="28942"/>
    <cellStyle name="Обычный 2 2 7 7 2 3 2 2" xfId="28943"/>
    <cellStyle name="Обычный 2 2 7 7 2 3 3" xfId="28944"/>
    <cellStyle name="Обычный 2 2 7 7 2 4" xfId="28945"/>
    <cellStyle name="Обычный 2 2 7 7 2 4 2" xfId="28946"/>
    <cellStyle name="Обычный 2 2 7 7 2 5" xfId="28947"/>
    <cellStyle name="Обычный 2 2 7 7 3" xfId="28948"/>
    <cellStyle name="Обычный 2 2 7 7 3 2" xfId="28949"/>
    <cellStyle name="Обычный 2 2 7 7 3 2 2" xfId="28950"/>
    <cellStyle name="Обычный 2 2 7 7 3 2 2 2" xfId="28951"/>
    <cellStyle name="Обычный 2 2 7 7 3 2 3" xfId="28952"/>
    <cellStyle name="Обычный 2 2 7 7 3 3" xfId="28953"/>
    <cellStyle name="Обычный 2 2 7 7 3 3 2" xfId="28954"/>
    <cellStyle name="Обычный 2 2 7 7 3 4" xfId="28955"/>
    <cellStyle name="Обычный 2 2 7 7 4" xfId="28956"/>
    <cellStyle name="Обычный 2 2 7 7 4 2" xfId="28957"/>
    <cellStyle name="Обычный 2 2 7 7 4 2 2" xfId="28958"/>
    <cellStyle name="Обычный 2 2 7 7 4 3" xfId="28959"/>
    <cellStyle name="Обычный 2 2 7 7 5" xfId="28960"/>
    <cellStyle name="Обычный 2 2 7 7 5 2" xfId="28961"/>
    <cellStyle name="Обычный 2 2 7 7 6" xfId="28962"/>
    <cellStyle name="Обычный 2 2 7 8" xfId="28963"/>
    <cellStyle name="Обычный 2 2 7 8 2" xfId="28964"/>
    <cellStyle name="Обычный 2 2 7 8 2 2" xfId="28965"/>
    <cellStyle name="Обычный 2 2 7 8 2 2 2" xfId="28966"/>
    <cellStyle name="Обычный 2 2 7 8 2 2 2 2" xfId="28967"/>
    <cellStyle name="Обычный 2 2 7 8 2 2 2 2 2" xfId="28968"/>
    <cellStyle name="Обычный 2 2 7 8 2 2 2 3" xfId="28969"/>
    <cellStyle name="Обычный 2 2 7 8 2 2 3" xfId="28970"/>
    <cellStyle name="Обычный 2 2 7 8 2 2 3 2" xfId="28971"/>
    <cellStyle name="Обычный 2 2 7 8 2 2 4" xfId="28972"/>
    <cellStyle name="Обычный 2 2 7 8 2 3" xfId="28973"/>
    <cellStyle name="Обычный 2 2 7 8 2 3 2" xfId="28974"/>
    <cellStyle name="Обычный 2 2 7 8 2 3 2 2" xfId="28975"/>
    <cellStyle name="Обычный 2 2 7 8 2 3 3" xfId="28976"/>
    <cellStyle name="Обычный 2 2 7 8 2 4" xfId="28977"/>
    <cellStyle name="Обычный 2 2 7 8 2 4 2" xfId="28978"/>
    <cellStyle name="Обычный 2 2 7 8 2 5" xfId="28979"/>
    <cellStyle name="Обычный 2 2 7 8 3" xfId="28980"/>
    <cellStyle name="Обычный 2 2 7 8 3 2" xfId="28981"/>
    <cellStyle name="Обычный 2 2 7 8 3 2 2" xfId="28982"/>
    <cellStyle name="Обычный 2 2 7 8 3 2 2 2" xfId="28983"/>
    <cellStyle name="Обычный 2 2 7 8 3 2 3" xfId="28984"/>
    <cellStyle name="Обычный 2 2 7 8 3 3" xfId="28985"/>
    <cellStyle name="Обычный 2 2 7 8 3 3 2" xfId="28986"/>
    <cellStyle name="Обычный 2 2 7 8 3 4" xfId="28987"/>
    <cellStyle name="Обычный 2 2 7 8 4" xfId="28988"/>
    <cellStyle name="Обычный 2 2 7 8 4 2" xfId="28989"/>
    <cellStyle name="Обычный 2 2 7 8 4 2 2" xfId="28990"/>
    <cellStyle name="Обычный 2 2 7 8 4 3" xfId="28991"/>
    <cellStyle name="Обычный 2 2 7 8 5" xfId="28992"/>
    <cellStyle name="Обычный 2 2 7 8 5 2" xfId="28993"/>
    <cellStyle name="Обычный 2 2 7 8 6" xfId="28994"/>
    <cellStyle name="Обычный 2 2 7 9" xfId="28995"/>
    <cellStyle name="Обычный 2 2 7 9 2" xfId="28996"/>
    <cellStyle name="Обычный 2 2 7 9 2 2" xfId="28997"/>
    <cellStyle name="Обычный 2 2 7 9 2 2 2" xfId="28998"/>
    <cellStyle name="Обычный 2 2 7 9 2 2 2 2" xfId="28999"/>
    <cellStyle name="Обычный 2 2 7 9 2 2 2 2 2" xfId="29000"/>
    <cellStyle name="Обычный 2 2 7 9 2 2 2 3" xfId="29001"/>
    <cellStyle name="Обычный 2 2 7 9 2 2 3" xfId="29002"/>
    <cellStyle name="Обычный 2 2 7 9 2 2 3 2" xfId="29003"/>
    <cellStyle name="Обычный 2 2 7 9 2 2 4" xfId="29004"/>
    <cellStyle name="Обычный 2 2 7 9 2 3" xfId="29005"/>
    <cellStyle name="Обычный 2 2 7 9 2 3 2" xfId="29006"/>
    <cellStyle name="Обычный 2 2 7 9 2 3 2 2" xfId="29007"/>
    <cellStyle name="Обычный 2 2 7 9 2 3 3" xfId="29008"/>
    <cellStyle name="Обычный 2 2 7 9 2 4" xfId="29009"/>
    <cellStyle name="Обычный 2 2 7 9 2 4 2" xfId="29010"/>
    <cellStyle name="Обычный 2 2 7 9 2 5" xfId="29011"/>
    <cellStyle name="Обычный 2 2 7 9 3" xfId="29012"/>
    <cellStyle name="Обычный 2 2 7 9 3 2" xfId="29013"/>
    <cellStyle name="Обычный 2 2 7 9 3 2 2" xfId="29014"/>
    <cellStyle name="Обычный 2 2 7 9 3 2 2 2" xfId="29015"/>
    <cellStyle name="Обычный 2 2 7 9 3 2 3" xfId="29016"/>
    <cellStyle name="Обычный 2 2 7 9 3 3" xfId="29017"/>
    <cellStyle name="Обычный 2 2 7 9 3 3 2" xfId="29018"/>
    <cellStyle name="Обычный 2 2 7 9 3 4" xfId="29019"/>
    <cellStyle name="Обычный 2 2 7 9 4" xfId="29020"/>
    <cellStyle name="Обычный 2 2 7 9 4 2" xfId="29021"/>
    <cellStyle name="Обычный 2 2 7 9 4 2 2" xfId="29022"/>
    <cellStyle name="Обычный 2 2 7 9 4 3" xfId="29023"/>
    <cellStyle name="Обычный 2 2 7 9 5" xfId="29024"/>
    <cellStyle name="Обычный 2 2 7 9 5 2" xfId="29025"/>
    <cellStyle name="Обычный 2 2 7 9 6" xfId="29026"/>
    <cellStyle name="Обычный 2 2 70" xfId="29027"/>
    <cellStyle name="Обычный 2 2 71" xfId="29028"/>
    <cellStyle name="Обычный 2 2 72" xfId="29029"/>
    <cellStyle name="Обычный 2 2 73" xfId="29030"/>
    <cellStyle name="Обычный 2 2 74" xfId="29031"/>
    <cellStyle name="Обычный 2 2 75" xfId="29032"/>
    <cellStyle name="Обычный 2 2 76" xfId="29033"/>
    <cellStyle name="Обычный 2 2 77" xfId="29034"/>
    <cellStyle name="Обычный 2 2 78" xfId="29035"/>
    <cellStyle name="Обычный 2 2 79" xfId="29036"/>
    <cellStyle name="Обычный 2 2 8" xfId="29037"/>
    <cellStyle name="Обычный 2 2 8 10" xfId="29038"/>
    <cellStyle name="Обычный 2 2 8 10 2" xfId="29039"/>
    <cellStyle name="Обычный 2 2 8 10 2 2" xfId="29040"/>
    <cellStyle name="Обычный 2 2 8 10 2 2 2" xfId="29041"/>
    <cellStyle name="Обычный 2 2 8 10 2 2 2 2" xfId="29042"/>
    <cellStyle name="Обычный 2 2 8 10 2 2 3" xfId="29043"/>
    <cellStyle name="Обычный 2 2 8 10 2 3" xfId="29044"/>
    <cellStyle name="Обычный 2 2 8 10 2 3 2" xfId="29045"/>
    <cellStyle name="Обычный 2 2 8 10 2 4" xfId="29046"/>
    <cellStyle name="Обычный 2 2 8 10 3" xfId="29047"/>
    <cellStyle name="Обычный 2 2 8 10 3 2" xfId="29048"/>
    <cellStyle name="Обычный 2 2 8 10 3 2 2" xfId="29049"/>
    <cellStyle name="Обычный 2 2 8 10 3 3" xfId="29050"/>
    <cellStyle name="Обычный 2 2 8 10 4" xfId="29051"/>
    <cellStyle name="Обычный 2 2 8 10 4 2" xfId="29052"/>
    <cellStyle name="Обычный 2 2 8 10 5" xfId="29053"/>
    <cellStyle name="Обычный 2 2 8 11" xfId="29054"/>
    <cellStyle name="Обычный 2 2 8 11 2" xfId="29055"/>
    <cellStyle name="Обычный 2 2 8 11 2 2" xfId="29056"/>
    <cellStyle name="Обычный 2 2 8 11 2 2 2" xfId="29057"/>
    <cellStyle name="Обычный 2 2 8 11 2 3" xfId="29058"/>
    <cellStyle name="Обычный 2 2 8 11 3" xfId="29059"/>
    <cellStyle name="Обычный 2 2 8 11 3 2" xfId="29060"/>
    <cellStyle name="Обычный 2 2 8 11 4" xfId="29061"/>
    <cellStyle name="Обычный 2 2 8 12" xfId="29062"/>
    <cellStyle name="Обычный 2 2 8 12 2" xfId="29063"/>
    <cellStyle name="Обычный 2 2 8 12 2 2" xfId="29064"/>
    <cellStyle name="Обычный 2 2 8 12 3" xfId="29065"/>
    <cellStyle name="Обычный 2 2 8 13" xfId="29066"/>
    <cellStyle name="Обычный 2 2 8 14" xfId="29067"/>
    <cellStyle name="Обычный 2 2 8 14 2" xfId="29068"/>
    <cellStyle name="Обычный 2 2 8 15" xfId="29069"/>
    <cellStyle name="Обычный 2 2 8 2" xfId="29070"/>
    <cellStyle name="Обычный 2 2 8 2 10" xfId="29071"/>
    <cellStyle name="Обычный 2 2 8 2 10 2" xfId="29072"/>
    <cellStyle name="Обычный 2 2 8 2 10 2 2" xfId="29073"/>
    <cellStyle name="Обычный 2 2 8 2 10 2 2 2" xfId="29074"/>
    <cellStyle name="Обычный 2 2 8 2 10 2 3" xfId="29075"/>
    <cellStyle name="Обычный 2 2 8 2 10 3" xfId="29076"/>
    <cellStyle name="Обычный 2 2 8 2 10 3 2" xfId="29077"/>
    <cellStyle name="Обычный 2 2 8 2 10 4" xfId="29078"/>
    <cellStyle name="Обычный 2 2 8 2 11" xfId="29079"/>
    <cellStyle name="Обычный 2 2 8 2 11 2" xfId="29080"/>
    <cellStyle name="Обычный 2 2 8 2 11 2 2" xfId="29081"/>
    <cellStyle name="Обычный 2 2 8 2 11 3" xfId="29082"/>
    <cellStyle name="Обычный 2 2 8 2 12" xfId="29083"/>
    <cellStyle name="Обычный 2 2 8 2 12 2" xfId="29084"/>
    <cellStyle name="Обычный 2 2 8 2 13" xfId="29085"/>
    <cellStyle name="Обычный 2 2 8 2 2" xfId="29086"/>
    <cellStyle name="Обычный 2 2 8 2 2 10" xfId="29087"/>
    <cellStyle name="Обычный 2 2 8 2 2 10 2" xfId="29088"/>
    <cellStyle name="Обычный 2 2 8 2 2 11" xfId="29089"/>
    <cellStyle name="Обычный 2 2 8 2 2 2" xfId="29090"/>
    <cellStyle name="Обычный 2 2 8 2 2 2 10" xfId="29091"/>
    <cellStyle name="Обычный 2 2 8 2 2 2 2" xfId="29092"/>
    <cellStyle name="Обычный 2 2 8 2 2 2 2 2" xfId="29093"/>
    <cellStyle name="Обычный 2 2 8 2 2 2 2 2 2" xfId="29094"/>
    <cellStyle name="Обычный 2 2 8 2 2 2 2 2 2 2" xfId="29095"/>
    <cellStyle name="Обычный 2 2 8 2 2 2 2 2 2 2 2" xfId="29096"/>
    <cellStyle name="Обычный 2 2 8 2 2 2 2 2 2 2 2 2" xfId="29097"/>
    <cellStyle name="Обычный 2 2 8 2 2 2 2 2 2 2 3" xfId="29098"/>
    <cellStyle name="Обычный 2 2 8 2 2 2 2 2 2 3" xfId="29099"/>
    <cellStyle name="Обычный 2 2 8 2 2 2 2 2 2 3 2" xfId="29100"/>
    <cellStyle name="Обычный 2 2 8 2 2 2 2 2 2 4" xfId="29101"/>
    <cellStyle name="Обычный 2 2 8 2 2 2 2 2 3" xfId="29102"/>
    <cellStyle name="Обычный 2 2 8 2 2 2 2 2 3 2" xfId="29103"/>
    <cellStyle name="Обычный 2 2 8 2 2 2 2 2 3 2 2" xfId="29104"/>
    <cellStyle name="Обычный 2 2 8 2 2 2 2 2 3 3" xfId="29105"/>
    <cellStyle name="Обычный 2 2 8 2 2 2 2 2 4" xfId="29106"/>
    <cellStyle name="Обычный 2 2 8 2 2 2 2 2 4 2" xfId="29107"/>
    <cellStyle name="Обычный 2 2 8 2 2 2 2 2 5" xfId="29108"/>
    <cellStyle name="Обычный 2 2 8 2 2 2 2 3" xfId="29109"/>
    <cellStyle name="Обычный 2 2 8 2 2 2 2 3 2" xfId="29110"/>
    <cellStyle name="Обычный 2 2 8 2 2 2 2 3 2 2" xfId="29111"/>
    <cellStyle name="Обычный 2 2 8 2 2 2 2 3 2 2 2" xfId="29112"/>
    <cellStyle name="Обычный 2 2 8 2 2 2 2 3 2 3" xfId="29113"/>
    <cellStyle name="Обычный 2 2 8 2 2 2 2 3 3" xfId="29114"/>
    <cellStyle name="Обычный 2 2 8 2 2 2 2 3 3 2" xfId="29115"/>
    <cellStyle name="Обычный 2 2 8 2 2 2 2 3 4" xfId="29116"/>
    <cellStyle name="Обычный 2 2 8 2 2 2 2 4" xfId="29117"/>
    <cellStyle name="Обычный 2 2 8 2 2 2 2 4 2" xfId="29118"/>
    <cellStyle name="Обычный 2 2 8 2 2 2 2 4 2 2" xfId="29119"/>
    <cellStyle name="Обычный 2 2 8 2 2 2 2 4 3" xfId="29120"/>
    <cellStyle name="Обычный 2 2 8 2 2 2 2 5" xfId="29121"/>
    <cellStyle name="Обычный 2 2 8 2 2 2 2 5 2" xfId="29122"/>
    <cellStyle name="Обычный 2 2 8 2 2 2 2 6" xfId="29123"/>
    <cellStyle name="Обычный 2 2 8 2 2 2 3" xfId="29124"/>
    <cellStyle name="Обычный 2 2 8 2 2 2 3 2" xfId="29125"/>
    <cellStyle name="Обычный 2 2 8 2 2 2 3 2 2" xfId="29126"/>
    <cellStyle name="Обычный 2 2 8 2 2 2 3 2 2 2" xfId="29127"/>
    <cellStyle name="Обычный 2 2 8 2 2 2 3 2 2 2 2" xfId="29128"/>
    <cellStyle name="Обычный 2 2 8 2 2 2 3 2 2 2 2 2" xfId="29129"/>
    <cellStyle name="Обычный 2 2 8 2 2 2 3 2 2 2 3" xfId="29130"/>
    <cellStyle name="Обычный 2 2 8 2 2 2 3 2 2 3" xfId="29131"/>
    <cellStyle name="Обычный 2 2 8 2 2 2 3 2 2 3 2" xfId="29132"/>
    <cellStyle name="Обычный 2 2 8 2 2 2 3 2 2 4" xfId="29133"/>
    <cellStyle name="Обычный 2 2 8 2 2 2 3 2 3" xfId="29134"/>
    <cellStyle name="Обычный 2 2 8 2 2 2 3 2 3 2" xfId="29135"/>
    <cellStyle name="Обычный 2 2 8 2 2 2 3 2 3 2 2" xfId="29136"/>
    <cellStyle name="Обычный 2 2 8 2 2 2 3 2 3 3" xfId="29137"/>
    <cellStyle name="Обычный 2 2 8 2 2 2 3 2 4" xfId="29138"/>
    <cellStyle name="Обычный 2 2 8 2 2 2 3 2 4 2" xfId="29139"/>
    <cellStyle name="Обычный 2 2 8 2 2 2 3 2 5" xfId="29140"/>
    <cellStyle name="Обычный 2 2 8 2 2 2 3 3" xfId="29141"/>
    <cellStyle name="Обычный 2 2 8 2 2 2 3 3 2" xfId="29142"/>
    <cellStyle name="Обычный 2 2 8 2 2 2 3 3 2 2" xfId="29143"/>
    <cellStyle name="Обычный 2 2 8 2 2 2 3 3 2 2 2" xfId="29144"/>
    <cellStyle name="Обычный 2 2 8 2 2 2 3 3 2 3" xfId="29145"/>
    <cellStyle name="Обычный 2 2 8 2 2 2 3 3 3" xfId="29146"/>
    <cellStyle name="Обычный 2 2 8 2 2 2 3 3 3 2" xfId="29147"/>
    <cellStyle name="Обычный 2 2 8 2 2 2 3 3 4" xfId="29148"/>
    <cellStyle name="Обычный 2 2 8 2 2 2 3 4" xfId="29149"/>
    <cellStyle name="Обычный 2 2 8 2 2 2 3 4 2" xfId="29150"/>
    <cellStyle name="Обычный 2 2 8 2 2 2 3 4 2 2" xfId="29151"/>
    <cellStyle name="Обычный 2 2 8 2 2 2 3 4 3" xfId="29152"/>
    <cellStyle name="Обычный 2 2 8 2 2 2 3 5" xfId="29153"/>
    <cellStyle name="Обычный 2 2 8 2 2 2 3 5 2" xfId="29154"/>
    <cellStyle name="Обычный 2 2 8 2 2 2 3 6" xfId="29155"/>
    <cellStyle name="Обычный 2 2 8 2 2 2 4" xfId="29156"/>
    <cellStyle name="Обычный 2 2 8 2 2 2 4 2" xfId="29157"/>
    <cellStyle name="Обычный 2 2 8 2 2 2 4 2 2" xfId="29158"/>
    <cellStyle name="Обычный 2 2 8 2 2 2 4 2 2 2" xfId="29159"/>
    <cellStyle name="Обычный 2 2 8 2 2 2 4 2 2 2 2" xfId="29160"/>
    <cellStyle name="Обычный 2 2 8 2 2 2 4 2 2 2 2 2" xfId="29161"/>
    <cellStyle name="Обычный 2 2 8 2 2 2 4 2 2 2 3" xfId="29162"/>
    <cellStyle name="Обычный 2 2 8 2 2 2 4 2 2 3" xfId="29163"/>
    <cellStyle name="Обычный 2 2 8 2 2 2 4 2 2 3 2" xfId="29164"/>
    <cellStyle name="Обычный 2 2 8 2 2 2 4 2 2 4" xfId="29165"/>
    <cellStyle name="Обычный 2 2 8 2 2 2 4 2 3" xfId="29166"/>
    <cellStyle name="Обычный 2 2 8 2 2 2 4 2 3 2" xfId="29167"/>
    <cellStyle name="Обычный 2 2 8 2 2 2 4 2 3 2 2" xfId="29168"/>
    <cellStyle name="Обычный 2 2 8 2 2 2 4 2 3 3" xfId="29169"/>
    <cellStyle name="Обычный 2 2 8 2 2 2 4 2 4" xfId="29170"/>
    <cellStyle name="Обычный 2 2 8 2 2 2 4 2 4 2" xfId="29171"/>
    <cellStyle name="Обычный 2 2 8 2 2 2 4 2 5" xfId="29172"/>
    <cellStyle name="Обычный 2 2 8 2 2 2 4 3" xfId="29173"/>
    <cellStyle name="Обычный 2 2 8 2 2 2 4 3 2" xfId="29174"/>
    <cellStyle name="Обычный 2 2 8 2 2 2 4 3 2 2" xfId="29175"/>
    <cellStyle name="Обычный 2 2 8 2 2 2 4 3 2 2 2" xfId="29176"/>
    <cellStyle name="Обычный 2 2 8 2 2 2 4 3 2 3" xfId="29177"/>
    <cellStyle name="Обычный 2 2 8 2 2 2 4 3 3" xfId="29178"/>
    <cellStyle name="Обычный 2 2 8 2 2 2 4 3 3 2" xfId="29179"/>
    <cellStyle name="Обычный 2 2 8 2 2 2 4 3 4" xfId="29180"/>
    <cellStyle name="Обычный 2 2 8 2 2 2 4 4" xfId="29181"/>
    <cellStyle name="Обычный 2 2 8 2 2 2 4 4 2" xfId="29182"/>
    <cellStyle name="Обычный 2 2 8 2 2 2 4 4 2 2" xfId="29183"/>
    <cellStyle name="Обычный 2 2 8 2 2 2 4 4 3" xfId="29184"/>
    <cellStyle name="Обычный 2 2 8 2 2 2 4 5" xfId="29185"/>
    <cellStyle name="Обычный 2 2 8 2 2 2 4 5 2" xfId="29186"/>
    <cellStyle name="Обычный 2 2 8 2 2 2 4 6" xfId="29187"/>
    <cellStyle name="Обычный 2 2 8 2 2 2 5" xfId="29188"/>
    <cellStyle name="Обычный 2 2 8 2 2 2 5 2" xfId="29189"/>
    <cellStyle name="Обычный 2 2 8 2 2 2 5 2 2" xfId="29190"/>
    <cellStyle name="Обычный 2 2 8 2 2 2 5 2 2 2" xfId="29191"/>
    <cellStyle name="Обычный 2 2 8 2 2 2 5 2 2 2 2" xfId="29192"/>
    <cellStyle name="Обычный 2 2 8 2 2 2 5 2 2 2 2 2" xfId="29193"/>
    <cellStyle name="Обычный 2 2 8 2 2 2 5 2 2 2 3" xfId="29194"/>
    <cellStyle name="Обычный 2 2 8 2 2 2 5 2 2 3" xfId="29195"/>
    <cellStyle name="Обычный 2 2 8 2 2 2 5 2 2 3 2" xfId="29196"/>
    <cellStyle name="Обычный 2 2 8 2 2 2 5 2 2 4" xfId="29197"/>
    <cellStyle name="Обычный 2 2 8 2 2 2 5 2 3" xfId="29198"/>
    <cellStyle name="Обычный 2 2 8 2 2 2 5 2 3 2" xfId="29199"/>
    <cellStyle name="Обычный 2 2 8 2 2 2 5 2 3 2 2" xfId="29200"/>
    <cellStyle name="Обычный 2 2 8 2 2 2 5 2 3 3" xfId="29201"/>
    <cellStyle name="Обычный 2 2 8 2 2 2 5 2 4" xfId="29202"/>
    <cellStyle name="Обычный 2 2 8 2 2 2 5 2 4 2" xfId="29203"/>
    <cellStyle name="Обычный 2 2 8 2 2 2 5 2 5" xfId="29204"/>
    <cellStyle name="Обычный 2 2 8 2 2 2 5 3" xfId="29205"/>
    <cellStyle name="Обычный 2 2 8 2 2 2 5 3 2" xfId="29206"/>
    <cellStyle name="Обычный 2 2 8 2 2 2 5 3 2 2" xfId="29207"/>
    <cellStyle name="Обычный 2 2 8 2 2 2 5 3 2 2 2" xfId="29208"/>
    <cellStyle name="Обычный 2 2 8 2 2 2 5 3 2 3" xfId="29209"/>
    <cellStyle name="Обычный 2 2 8 2 2 2 5 3 3" xfId="29210"/>
    <cellStyle name="Обычный 2 2 8 2 2 2 5 3 3 2" xfId="29211"/>
    <cellStyle name="Обычный 2 2 8 2 2 2 5 3 4" xfId="29212"/>
    <cellStyle name="Обычный 2 2 8 2 2 2 5 4" xfId="29213"/>
    <cellStyle name="Обычный 2 2 8 2 2 2 5 4 2" xfId="29214"/>
    <cellStyle name="Обычный 2 2 8 2 2 2 5 4 2 2" xfId="29215"/>
    <cellStyle name="Обычный 2 2 8 2 2 2 5 4 3" xfId="29216"/>
    <cellStyle name="Обычный 2 2 8 2 2 2 5 5" xfId="29217"/>
    <cellStyle name="Обычный 2 2 8 2 2 2 5 5 2" xfId="29218"/>
    <cellStyle name="Обычный 2 2 8 2 2 2 5 6" xfId="29219"/>
    <cellStyle name="Обычный 2 2 8 2 2 2 6" xfId="29220"/>
    <cellStyle name="Обычный 2 2 8 2 2 2 6 2" xfId="29221"/>
    <cellStyle name="Обычный 2 2 8 2 2 2 6 2 2" xfId="29222"/>
    <cellStyle name="Обычный 2 2 8 2 2 2 6 2 2 2" xfId="29223"/>
    <cellStyle name="Обычный 2 2 8 2 2 2 6 2 2 2 2" xfId="29224"/>
    <cellStyle name="Обычный 2 2 8 2 2 2 6 2 2 3" xfId="29225"/>
    <cellStyle name="Обычный 2 2 8 2 2 2 6 2 3" xfId="29226"/>
    <cellStyle name="Обычный 2 2 8 2 2 2 6 2 3 2" xfId="29227"/>
    <cellStyle name="Обычный 2 2 8 2 2 2 6 2 4" xfId="29228"/>
    <cellStyle name="Обычный 2 2 8 2 2 2 6 3" xfId="29229"/>
    <cellStyle name="Обычный 2 2 8 2 2 2 6 3 2" xfId="29230"/>
    <cellStyle name="Обычный 2 2 8 2 2 2 6 3 2 2" xfId="29231"/>
    <cellStyle name="Обычный 2 2 8 2 2 2 6 3 3" xfId="29232"/>
    <cellStyle name="Обычный 2 2 8 2 2 2 6 4" xfId="29233"/>
    <cellStyle name="Обычный 2 2 8 2 2 2 6 4 2" xfId="29234"/>
    <cellStyle name="Обычный 2 2 8 2 2 2 6 5" xfId="29235"/>
    <cellStyle name="Обычный 2 2 8 2 2 2 7" xfId="29236"/>
    <cellStyle name="Обычный 2 2 8 2 2 2 7 2" xfId="29237"/>
    <cellStyle name="Обычный 2 2 8 2 2 2 7 2 2" xfId="29238"/>
    <cellStyle name="Обычный 2 2 8 2 2 2 7 2 2 2" xfId="29239"/>
    <cellStyle name="Обычный 2 2 8 2 2 2 7 2 3" xfId="29240"/>
    <cellStyle name="Обычный 2 2 8 2 2 2 7 3" xfId="29241"/>
    <cellStyle name="Обычный 2 2 8 2 2 2 7 3 2" xfId="29242"/>
    <cellStyle name="Обычный 2 2 8 2 2 2 7 4" xfId="29243"/>
    <cellStyle name="Обычный 2 2 8 2 2 2 8" xfId="29244"/>
    <cellStyle name="Обычный 2 2 8 2 2 2 8 2" xfId="29245"/>
    <cellStyle name="Обычный 2 2 8 2 2 2 8 2 2" xfId="29246"/>
    <cellStyle name="Обычный 2 2 8 2 2 2 8 3" xfId="29247"/>
    <cellStyle name="Обычный 2 2 8 2 2 2 9" xfId="29248"/>
    <cellStyle name="Обычный 2 2 8 2 2 2 9 2" xfId="29249"/>
    <cellStyle name="Обычный 2 2 8 2 2 3" xfId="29250"/>
    <cellStyle name="Обычный 2 2 8 2 2 3 2" xfId="29251"/>
    <cellStyle name="Обычный 2 2 8 2 2 3 2 2" xfId="29252"/>
    <cellStyle name="Обычный 2 2 8 2 2 3 2 2 2" xfId="29253"/>
    <cellStyle name="Обычный 2 2 8 2 2 3 2 2 2 2" xfId="29254"/>
    <cellStyle name="Обычный 2 2 8 2 2 3 2 2 2 2 2" xfId="29255"/>
    <cellStyle name="Обычный 2 2 8 2 2 3 2 2 2 3" xfId="29256"/>
    <cellStyle name="Обычный 2 2 8 2 2 3 2 2 3" xfId="29257"/>
    <cellStyle name="Обычный 2 2 8 2 2 3 2 2 3 2" xfId="29258"/>
    <cellStyle name="Обычный 2 2 8 2 2 3 2 2 4" xfId="29259"/>
    <cellStyle name="Обычный 2 2 8 2 2 3 2 3" xfId="29260"/>
    <cellStyle name="Обычный 2 2 8 2 2 3 2 3 2" xfId="29261"/>
    <cellStyle name="Обычный 2 2 8 2 2 3 2 3 2 2" xfId="29262"/>
    <cellStyle name="Обычный 2 2 8 2 2 3 2 3 3" xfId="29263"/>
    <cellStyle name="Обычный 2 2 8 2 2 3 2 4" xfId="29264"/>
    <cellStyle name="Обычный 2 2 8 2 2 3 2 4 2" xfId="29265"/>
    <cellStyle name="Обычный 2 2 8 2 2 3 2 5" xfId="29266"/>
    <cellStyle name="Обычный 2 2 8 2 2 3 3" xfId="29267"/>
    <cellStyle name="Обычный 2 2 8 2 2 3 3 2" xfId="29268"/>
    <cellStyle name="Обычный 2 2 8 2 2 3 3 2 2" xfId="29269"/>
    <cellStyle name="Обычный 2 2 8 2 2 3 3 2 2 2" xfId="29270"/>
    <cellStyle name="Обычный 2 2 8 2 2 3 3 2 3" xfId="29271"/>
    <cellStyle name="Обычный 2 2 8 2 2 3 3 3" xfId="29272"/>
    <cellStyle name="Обычный 2 2 8 2 2 3 3 3 2" xfId="29273"/>
    <cellStyle name="Обычный 2 2 8 2 2 3 3 4" xfId="29274"/>
    <cellStyle name="Обычный 2 2 8 2 2 3 4" xfId="29275"/>
    <cellStyle name="Обычный 2 2 8 2 2 3 4 2" xfId="29276"/>
    <cellStyle name="Обычный 2 2 8 2 2 3 4 2 2" xfId="29277"/>
    <cellStyle name="Обычный 2 2 8 2 2 3 4 3" xfId="29278"/>
    <cellStyle name="Обычный 2 2 8 2 2 3 5" xfId="29279"/>
    <cellStyle name="Обычный 2 2 8 2 2 3 5 2" xfId="29280"/>
    <cellStyle name="Обычный 2 2 8 2 2 3 6" xfId="29281"/>
    <cellStyle name="Обычный 2 2 8 2 2 4" xfId="29282"/>
    <cellStyle name="Обычный 2 2 8 2 2 4 2" xfId="29283"/>
    <cellStyle name="Обычный 2 2 8 2 2 4 2 2" xfId="29284"/>
    <cellStyle name="Обычный 2 2 8 2 2 4 2 2 2" xfId="29285"/>
    <cellStyle name="Обычный 2 2 8 2 2 4 2 2 2 2" xfId="29286"/>
    <cellStyle name="Обычный 2 2 8 2 2 4 2 2 2 2 2" xfId="29287"/>
    <cellStyle name="Обычный 2 2 8 2 2 4 2 2 2 3" xfId="29288"/>
    <cellStyle name="Обычный 2 2 8 2 2 4 2 2 3" xfId="29289"/>
    <cellStyle name="Обычный 2 2 8 2 2 4 2 2 3 2" xfId="29290"/>
    <cellStyle name="Обычный 2 2 8 2 2 4 2 2 4" xfId="29291"/>
    <cellStyle name="Обычный 2 2 8 2 2 4 2 3" xfId="29292"/>
    <cellStyle name="Обычный 2 2 8 2 2 4 2 3 2" xfId="29293"/>
    <cellStyle name="Обычный 2 2 8 2 2 4 2 3 2 2" xfId="29294"/>
    <cellStyle name="Обычный 2 2 8 2 2 4 2 3 3" xfId="29295"/>
    <cellStyle name="Обычный 2 2 8 2 2 4 2 4" xfId="29296"/>
    <cellStyle name="Обычный 2 2 8 2 2 4 2 4 2" xfId="29297"/>
    <cellStyle name="Обычный 2 2 8 2 2 4 2 5" xfId="29298"/>
    <cellStyle name="Обычный 2 2 8 2 2 4 3" xfId="29299"/>
    <cellStyle name="Обычный 2 2 8 2 2 4 3 2" xfId="29300"/>
    <cellStyle name="Обычный 2 2 8 2 2 4 3 2 2" xfId="29301"/>
    <cellStyle name="Обычный 2 2 8 2 2 4 3 2 2 2" xfId="29302"/>
    <cellStyle name="Обычный 2 2 8 2 2 4 3 2 3" xfId="29303"/>
    <cellStyle name="Обычный 2 2 8 2 2 4 3 3" xfId="29304"/>
    <cellStyle name="Обычный 2 2 8 2 2 4 3 3 2" xfId="29305"/>
    <cellStyle name="Обычный 2 2 8 2 2 4 3 4" xfId="29306"/>
    <cellStyle name="Обычный 2 2 8 2 2 4 4" xfId="29307"/>
    <cellStyle name="Обычный 2 2 8 2 2 4 4 2" xfId="29308"/>
    <cellStyle name="Обычный 2 2 8 2 2 4 4 2 2" xfId="29309"/>
    <cellStyle name="Обычный 2 2 8 2 2 4 4 3" xfId="29310"/>
    <cellStyle name="Обычный 2 2 8 2 2 4 5" xfId="29311"/>
    <cellStyle name="Обычный 2 2 8 2 2 4 5 2" xfId="29312"/>
    <cellStyle name="Обычный 2 2 8 2 2 4 6" xfId="29313"/>
    <cellStyle name="Обычный 2 2 8 2 2 5" xfId="29314"/>
    <cellStyle name="Обычный 2 2 8 2 2 5 2" xfId="29315"/>
    <cellStyle name="Обычный 2 2 8 2 2 5 2 2" xfId="29316"/>
    <cellStyle name="Обычный 2 2 8 2 2 5 2 2 2" xfId="29317"/>
    <cellStyle name="Обычный 2 2 8 2 2 5 2 2 2 2" xfId="29318"/>
    <cellStyle name="Обычный 2 2 8 2 2 5 2 2 2 2 2" xfId="29319"/>
    <cellStyle name="Обычный 2 2 8 2 2 5 2 2 2 3" xfId="29320"/>
    <cellStyle name="Обычный 2 2 8 2 2 5 2 2 3" xfId="29321"/>
    <cellStyle name="Обычный 2 2 8 2 2 5 2 2 3 2" xfId="29322"/>
    <cellStyle name="Обычный 2 2 8 2 2 5 2 2 4" xfId="29323"/>
    <cellStyle name="Обычный 2 2 8 2 2 5 2 3" xfId="29324"/>
    <cellStyle name="Обычный 2 2 8 2 2 5 2 3 2" xfId="29325"/>
    <cellStyle name="Обычный 2 2 8 2 2 5 2 3 2 2" xfId="29326"/>
    <cellStyle name="Обычный 2 2 8 2 2 5 2 3 3" xfId="29327"/>
    <cellStyle name="Обычный 2 2 8 2 2 5 2 4" xfId="29328"/>
    <cellStyle name="Обычный 2 2 8 2 2 5 2 4 2" xfId="29329"/>
    <cellStyle name="Обычный 2 2 8 2 2 5 2 5" xfId="29330"/>
    <cellStyle name="Обычный 2 2 8 2 2 5 3" xfId="29331"/>
    <cellStyle name="Обычный 2 2 8 2 2 5 3 2" xfId="29332"/>
    <cellStyle name="Обычный 2 2 8 2 2 5 3 2 2" xfId="29333"/>
    <cellStyle name="Обычный 2 2 8 2 2 5 3 2 2 2" xfId="29334"/>
    <cellStyle name="Обычный 2 2 8 2 2 5 3 2 3" xfId="29335"/>
    <cellStyle name="Обычный 2 2 8 2 2 5 3 3" xfId="29336"/>
    <cellStyle name="Обычный 2 2 8 2 2 5 3 3 2" xfId="29337"/>
    <cellStyle name="Обычный 2 2 8 2 2 5 3 4" xfId="29338"/>
    <cellStyle name="Обычный 2 2 8 2 2 5 4" xfId="29339"/>
    <cellStyle name="Обычный 2 2 8 2 2 5 4 2" xfId="29340"/>
    <cellStyle name="Обычный 2 2 8 2 2 5 4 2 2" xfId="29341"/>
    <cellStyle name="Обычный 2 2 8 2 2 5 4 3" xfId="29342"/>
    <cellStyle name="Обычный 2 2 8 2 2 5 5" xfId="29343"/>
    <cellStyle name="Обычный 2 2 8 2 2 5 5 2" xfId="29344"/>
    <cellStyle name="Обычный 2 2 8 2 2 5 6" xfId="29345"/>
    <cellStyle name="Обычный 2 2 8 2 2 6" xfId="29346"/>
    <cellStyle name="Обычный 2 2 8 2 2 6 2" xfId="29347"/>
    <cellStyle name="Обычный 2 2 8 2 2 6 2 2" xfId="29348"/>
    <cellStyle name="Обычный 2 2 8 2 2 6 2 2 2" xfId="29349"/>
    <cellStyle name="Обычный 2 2 8 2 2 6 2 2 2 2" xfId="29350"/>
    <cellStyle name="Обычный 2 2 8 2 2 6 2 2 2 2 2" xfId="29351"/>
    <cellStyle name="Обычный 2 2 8 2 2 6 2 2 2 3" xfId="29352"/>
    <cellStyle name="Обычный 2 2 8 2 2 6 2 2 3" xfId="29353"/>
    <cellStyle name="Обычный 2 2 8 2 2 6 2 2 3 2" xfId="29354"/>
    <cellStyle name="Обычный 2 2 8 2 2 6 2 2 4" xfId="29355"/>
    <cellStyle name="Обычный 2 2 8 2 2 6 2 3" xfId="29356"/>
    <cellStyle name="Обычный 2 2 8 2 2 6 2 3 2" xfId="29357"/>
    <cellStyle name="Обычный 2 2 8 2 2 6 2 3 2 2" xfId="29358"/>
    <cellStyle name="Обычный 2 2 8 2 2 6 2 3 3" xfId="29359"/>
    <cellStyle name="Обычный 2 2 8 2 2 6 2 4" xfId="29360"/>
    <cellStyle name="Обычный 2 2 8 2 2 6 2 4 2" xfId="29361"/>
    <cellStyle name="Обычный 2 2 8 2 2 6 2 5" xfId="29362"/>
    <cellStyle name="Обычный 2 2 8 2 2 6 3" xfId="29363"/>
    <cellStyle name="Обычный 2 2 8 2 2 6 3 2" xfId="29364"/>
    <cellStyle name="Обычный 2 2 8 2 2 6 3 2 2" xfId="29365"/>
    <cellStyle name="Обычный 2 2 8 2 2 6 3 2 2 2" xfId="29366"/>
    <cellStyle name="Обычный 2 2 8 2 2 6 3 2 3" xfId="29367"/>
    <cellStyle name="Обычный 2 2 8 2 2 6 3 3" xfId="29368"/>
    <cellStyle name="Обычный 2 2 8 2 2 6 3 3 2" xfId="29369"/>
    <cellStyle name="Обычный 2 2 8 2 2 6 3 4" xfId="29370"/>
    <cellStyle name="Обычный 2 2 8 2 2 6 4" xfId="29371"/>
    <cellStyle name="Обычный 2 2 8 2 2 6 4 2" xfId="29372"/>
    <cellStyle name="Обычный 2 2 8 2 2 6 4 2 2" xfId="29373"/>
    <cellStyle name="Обычный 2 2 8 2 2 6 4 3" xfId="29374"/>
    <cellStyle name="Обычный 2 2 8 2 2 6 5" xfId="29375"/>
    <cellStyle name="Обычный 2 2 8 2 2 6 5 2" xfId="29376"/>
    <cellStyle name="Обычный 2 2 8 2 2 6 6" xfId="29377"/>
    <cellStyle name="Обычный 2 2 8 2 2 7" xfId="29378"/>
    <cellStyle name="Обычный 2 2 8 2 2 7 2" xfId="29379"/>
    <cellStyle name="Обычный 2 2 8 2 2 7 2 2" xfId="29380"/>
    <cellStyle name="Обычный 2 2 8 2 2 7 2 2 2" xfId="29381"/>
    <cellStyle name="Обычный 2 2 8 2 2 7 2 2 2 2" xfId="29382"/>
    <cellStyle name="Обычный 2 2 8 2 2 7 2 2 3" xfId="29383"/>
    <cellStyle name="Обычный 2 2 8 2 2 7 2 3" xfId="29384"/>
    <cellStyle name="Обычный 2 2 8 2 2 7 2 3 2" xfId="29385"/>
    <cellStyle name="Обычный 2 2 8 2 2 7 2 4" xfId="29386"/>
    <cellStyle name="Обычный 2 2 8 2 2 7 3" xfId="29387"/>
    <cellStyle name="Обычный 2 2 8 2 2 7 3 2" xfId="29388"/>
    <cellStyle name="Обычный 2 2 8 2 2 7 3 2 2" xfId="29389"/>
    <cellStyle name="Обычный 2 2 8 2 2 7 3 3" xfId="29390"/>
    <cellStyle name="Обычный 2 2 8 2 2 7 4" xfId="29391"/>
    <cellStyle name="Обычный 2 2 8 2 2 7 4 2" xfId="29392"/>
    <cellStyle name="Обычный 2 2 8 2 2 7 5" xfId="29393"/>
    <cellStyle name="Обычный 2 2 8 2 2 8" xfId="29394"/>
    <cellStyle name="Обычный 2 2 8 2 2 8 2" xfId="29395"/>
    <cellStyle name="Обычный 2 2 8 2 2 8 2 2" xfId="29396"/>
    <cellStyle name="Обычный 2 2 8 2 2 8 2 2 2" xfId="29397"/>
    <cellStyle name="Обычный 2 2 8 2 2 8 2 3" xfId="29398"/>
    <cellStyle name="Обычный 2 2 8 2 2 8 3" xfId="29399"/>
    <cellStyle name="Обычный 2 2 8 2 2 8 3 2" xfId="29400"/>
    <cellStyle name="Обычный 2 2 8 2 2 8 4" xfId="29401"/>
    <cellStyle name="Обычный 2 2 8 2 2 9" xfId="29402"/>
    <cellStyle name="Обычный 2 2 8 2 2 9 2" xfId="29403"/>
    <cellStyle name="Обычный 2 2 8 2 2 9 2 2" xfId="29404"/>
    <cellStyle name="Обычный 2 2 8 2 2 9 3" xfId="29405"/>
    <cellStyle name="Обычный 2 2 8 2 3" xfId="29406"/>
    <cellStyle name="Обычный 2 2 8 2 3 10" xfId="29407"/>
    <cellStyle name="Обычный 2 2 8 2 3 2" xfId="29408"/>
    <cellStyle name="Обычный 2 2 8 2 3 2 2" xfId="29409"/>
    <cellStyle name="Обычный 2 2 8 2 3 2 2 2" xfId="29410"/>
    <cellStyle name="Обычный 2 2 8 2 3 2 2 2 2" xfId="29411"/>
    <cellStyle name="Обычный 2 2 8 2 3 2 2 2 2 2" xfId="29412"/>
    <cellStyle name="Обычный 2 2 8 2 3 2 2 2 2 2 2" xfId="29413"/>
    <cellStyle name="Обычный 2 2 8 2 3 2 2 2 2 3" xfId="29414"/>
    <cellStyle name="Обычный 2 2 8 2 3 2 2 2 3" xfId="29415"/>
    <cellStyle name="Обычный 2 2 8 2 3 2 2 2 3 2" xfId="29416"/>
    <cellStyle name="Обычный 2 2 8 2 3 2 2 2 4" xfId="29417"/>
    <cellStyle name="Обычный 2 2 8 2 3 2 2 3" xfId="29418"/>
    <cellStyle name="Обычный 2 2 8 2 3 2 2 3 2" xfId="29419"/>
    <cellStyle name="Обычный 2 2 8 2 3 2 2 3 2 2" xfId="29420"/>
    <cellStyle name="Обычный 2 2 8 2 3 2 2 3 3" xfId="29421"/>
    <cellStyle name="Обычный 2 2 8 2 3 2 2 4" xfId="29422"/>
    <cellStyle name="Обычный 2 2 8 2 3 2 2 4 2" xfId="29423"/>
    <cellStyle name="Обычный 2 2 8 2 3 2 2 5" xfId="29424"/>
    <cellStyle name="Обычный 2 2 8 2 3 2 3" xfId="29425"/>
    <cellStyle name="Обычный 2 2 8 2 3 2 3 2" xfId="29426"/>
    <cellStyle name="Обычный 2 2 8 2 3 2 3 2 2" xfId="29427"/>
    <cellStyle name="Обычный 2 2 8 2 3 2 3 2 2 2" xfId="29428"/>
    <cellStyle name="Обычный 2 2 8 2 3 2 3 2 3" xfId="29429"/>
    <cellStyle name="Обычный 2 2 8 2 3 2 3 3" xfId="29430"/>
    <cellStyle name="Обычный 2 2 8 2 3 2 3 3 2" xfId="29431"/>
    <cellStyle name="Обычный 2 2 8 2 3 2 3 4" xfId="29432"/>
    <cellStyle name="Обычный 2 2 8 2 3 2 4" xfId="29433"/>
    <cellStyle name="Обычный 2 2 8 2 3 2 4 2" xfId="29434"/>
    <cellStyle name="Обычный 2 2 8 2 3 2 4 2 2" xfId="29435"/>
    <cellStyle name="Обычный 2 2 8 2 3 2 4 3" xfId="29436"/>
    <cellStyle name="Обычный 2 2 8 2 3 2 5" xfId="29437"/>
    <cellStyle name="Обычный 2 2 8 2 3 2 5 2" xfId="29438"/>
    <cellStyle name="Обычный 2 2 8 2 3 2 6" xfId="29439"/>
    <cellStyle name="Обычный 2 2 8 2 3 3" xfId="29440"/>
    <cellStyle name="Обычный 2 2 8 2 3 3 2" xfId="29441"/>
    <cellStyle name="Обычный 2 2 8 2 3 3 2 2" xfId="29442"/>
    <cellStyle name="Обычный 2 2 8 2 3 3 2 2 2" xfId="29443"/>
    <cellStyle name="Обычный 2 2 8 2 3 3 2 2 2 2" xfId="29444"/>
    <cellStyle name="Обычный 2 2 8 2 3 3 2 2 2 2 2" xfId="29445"/>
    <cellStyle name="Обычный 2 2 8 2 3 3 2 2 2 3" xfId="29446"/>
    <cellStyle name="Обычный 2 2 8 2 3 3 2 2 3" xfId="29447"/>
    <cellStyle name="Обычный 2 2 8 2 3 3 2 2 3 2" xfId="29448"/>
    <cellStyle name="Обычный 2 2 8 2 3 3 2 2 4" xfId="29449"/>
    <cellStyle name="Обычный 2 2 8 2 3 3 2 3" xfId="29450"/>
    <cellStyle name="Обычный 2 2 8 2 3 3 2 3 2" xfId="29451"/>
    <cellStyle name="Обычный 2 2 8 2 3 3 2 3 2 2" xfId="29452"/>
    <cellStyle name="Обычный 2 2 8 2 3 3 2 3 3" xfId="29453"/>
    <cellStyle name="Обычный 2 2 8 2 3 3 2 4" xfId="29454"/>
    <cellStyle name="Обычный 2 2 8 2 3 3 2 4 2" xfId="29455"/>
    <cellStyle name="Обычный 2 2 8 2 3 3 2 5" xfId="29456"/>
    <cellStyle name="Обычный 2 2 8 2 3 3 3" xfId="29457"/>
    <cellStyle name="Обычный 2 2 8 2 3 3 3 2" xfId="29458"/>
    <cellStyle name="Обычный 2 2 8 2 3 3 3 2 2" xfId="29459"/>
    <cellStyle name="Обычный 2 2 8 2 3 3 3 2 2 2" xfId="29460"/>
    <cellStyle name="Обычный 2 2 8 2 3 3 3 2 3" xfId="29461"/>
    <cellStyle name="Обычный 2 2 8 2 3 3 3 3" xfId="29462"/>
    <cellStyle name="Обычный 2 2 8 2 3 3 3 3 2" xfId="29463"/>
    <cellStyle name="Обычный 2 2 8 2 3 3 3 4" xfId="29464"/>
    <cellStyle name="Обычный 2 2 8 2 3 3 4" xfId="29465"/>
    <cellStyle name="Обычный 2 2 8 2 3 3 4 2" xfId="29466"/>
    <cellStyle name="Обычный 2 2 8 2 3 3 4 2 2" xfId="29467"/>
    <cellStyle name="Обычный 2 2 8 2 3 3 4 3" xfId="29468"/>
    <cellStyle name="Обычный 2 2 8 2 3 3 5" xfId="29469"/>
    <cellStyle name="Обычный 2 2 8 2 3 3 5 2" xfId="29470"/>
    <cellStyle name="Обычный 2 2 8 2 3 3 6" xfId="29471"/>
    <cellStyle name="Обычный 2 2 8 2 3 4" xfId="29472"/>
    <cellStyle name="Обычный 2 2 8 2 3 4 2" xfId="29473"/>
    <cellStyle name="Обычный 2 2 8 2 3 4 2 2" xfId="29474"/>
    <cellStyle name="Обычный 2 2 8 2 3 4 2 2 2" xfId="29475"/>
    <cellStyle name="Обычный 2 2 8 2 3 4 2 2 2 2" xfId="29476"/>
    <cellStyle name="Обычный 2 2 8 2 3 4 2 2 2 2 2" xfId="29477"/>
    <cellStyle name="Обычный 2 2 8 2 3 4 2 2 2 3" xfId="29478"/>
    <cellStyle name="Обычный 2 2 8 2 3 4 2 2 3" xfId="29479"/>
    <cellStyle name="Обычный 2 2 8 2 3 4 2 2 3 2" xfId="29480"/>
    <cellStyle name="Обычный 2 2 8 2 3 4 2 2 4" xfId="29481"/>
    <cellStyle name="Обычный 2 2 8 2 3 4 2 3" xfId="29482"/>
    <cellStyle name="Обычный 2 2 8 2 3 4 2 3 2" xfId="29483"/>
    <cellStyle name="Обычный 2 2 8 2 3 4 2 3 2 2" xfId="29484"/>
    <cellStyle name="Обычный 2 2 8 2 3 4 2 3 3" xfId="29485"/>
    <cellStyle name="Обычный 2 2 8 2 3 4 2 4" xfId="29486"/>
    <cellStyle name="Обычный 2 2 8 2 3 4 2 4 2" xfId="29487"/>
    <cellStyle name="Обычный 2 2 8 2 3 4 2 5" xfId="29488"/>
    <cellStyle name="Обычный 2 2 8 2 3 4 3" xfId="29489"/>
    <cellStyle name="Обычный 2 2 8 2 3 4 3 2" xfId="29490"/>
    <cellStyle name="Обычный 2 2 8 2 3 4 3 2 2" xfId="29491"/>
    <cellStyle name="Обычный 2 2 8 2 3 4 3 2 2 2" xfId="29492"/>
    <cellStyle name="Обычный 2 2 8 2 3 4 3 2 3" xfId="29493"/>
    <cellStyle name="Обычный 2 2 8 2 3 4 3 3" xfId="29494"/>
    <cellStyle name="Обычный 2 2 8 2 3 4 3 3 2" xfId="29495"/>
    <cellStyle name="Обычный 2 2 8 2 3 4 3 4" xfId="29496"/>
    <cellStyle name="Обычный 2 2 8 2 3 4 4" xfId="29497"/>
    <cellStyle name="Обычный 2 2 8 2 3 4 4 2" xfId="29498"/>
    <cellStyle name="Обычный 2 2 8 2 3 4 4 2 2" xfId="29499"/>
    <cellStyle name="Обычный 2 2 8 2 3 4 4 3" xfId="29500"/>
    <cellStyle name="Обычный 2 2 8 2 3 4 5" xfId="29501"/>
    <cellStyle name="Обычный 2 2 8 2 3 4 5 2" xfId="29502"/>
    <cellStyle name="Обычный 2 2 8 2 3 4 6" xfId="29503"/>
    <cellStyle name="Обычный 2 2 8 2 3 5" xfId="29504"/>
    <cellStyle name="Обычный 2 2 8 2 3 5 2" xfId="29505"/>
    <cellStyle name="Обычный 2 2 8 2 3 5 2 2" xfId="29506"/>
    <cellStyle name="Обычный 2 2 8 2 3 5 2 2 2" xfId="29507"/>
    <cellStyle name="Обычный 2 2 8 2 3 5 2 2 2 2" xfId="29508"/>
    <cellStyle name="Обычный 2 2 8 2 3 5 2 2 2 2 2" xfId="29509"/>
    <cellStyle name="Обычный 2 2 8 2 3 5 2 2 2 3" xfId="29510"/>
    <cellStyle name="Обычный 2 2 8 2 3 5 2 2 3" xfId="29511"/>
    <cellStyle name="Обычный 2 2 8 2 3 5 2 2 3 2" xfId="29512"/>
    <cellStyle name="Обычный 2 2 8 2 3 5 2 2 4" xfId="29513"/>
    <cellStyle name="Обычный 2 2 8 2 3 5 2 3" xfId="29514"/>
    <cellStyle name="Обычный 2 2 8 2 3 5 2 3 2" xfId="29515"/>
    <cellStyle name="Обычный 2 2 8 2 3 5 2 3 2 2" xfId="29516"/>
    <cellStyle name="Обычный 2 2 8 2 3 5 2 3 3" xfId="29517"/>
    <cellStyle name="Обычный 2 2 8 2 3 5 2 4" xfId="29518"/>
    <cellStyle name="Обычный 2 2 8 2 3 5 2 4 2" xfId="29519"/>
    <cellStyle name="Обычный 2 2 8 2 3 5 2 5" xfId="29520"/>
    <cellStyle name="Обычный 2 2 8 2 3 5 3" xfId="29521"/>
    <cellStyle name="Обычный 2 2 8 2 3 5 3 2" xfId="29522"/>
    <cellStyle name="Обычный 2 2 8 2 3 5 3 2 2" xfId="29523"/>
    <cellStyle name="Обычный 2 2 8 2 3 5 3 2 2 2" xfId="29524"/>
    <cellStyle name="Обычный 2 2 8 2 3 5 3 2 3" xfId="29525"/>
    <cellStyle name="Обычный 2 2 8 2 3 5 3 3" xfId="29526"/>
    <cellStyle name="Обычный 2 2 8 2 3 5 3 3 2" xfId="29527"/>
    <cellStyle name="Обычный 2 2 8 2 3 5 3 4" xfId="29528"/>
    <cellStyle name="Обычный 2 2 8 2 3 5 4" xfId="29529"/>
    <cellStyle name="Обычный 2 2 8 2 3 5 4 2" xfId="29530"/>
    <cellStyle name="Обычный 2 2 8 2 3 5 4 2 2" xfId="29531"/>
    <cellStyle name="Обычный 2 2 8 2 3 5 4 3" xfId="29532"/>
    <cellStyle name="Обычный 2 2 8 2 3 5 5" xfId="29533"/>
    <cellStyle name="Обычный 2 2 8 2 3 5 5 2" xfId="29534"/>
    <cellStyle name="Обычный 2 2 8 2 3 5 6" xfId="29535"/>
    <cellStyle name="Обычный 2 2 8 2 3 6" xfId="29536"/>
    <cellStyle name="Обычный 2 2 8 2 3 6 2" xfId="29537"/>
    <cellStyle name="Обычный 2 2 8 2 3 6 2 2" xfId="29538"/>
    <cellStyle name="Обычный 2 2 8 2 3 6 2 2 2" xfId="29539"/>
    <cellStyle name="Обычный 2 2 8 2 3 6 2 2 2 2" xfId="29540"/>
    <cellStyle name="Обычный 2 2 8 2 3 6 2 2 3" xfId="29541"/>
    <cellStyle name="Обычный 2 2 8 2 3 6 2 3" xfId="29542"/>
    <cellStyle name="Обычный 2 2 8 2 3 6 2 3 2" xfId="29543"/>
    <cellStyle name="Обычный 2 2 8 2 3 6 2 4" xfId="29544"/>
    <cellStyle name="Обычный 2 2 8 2 3 6 3" xfId="29545"/>
    <cellStyle name="Обычный 2 2 8 2 3 6 3 2" xfId="29546"/>
    <cellStyle name="Обычный 2 2 8 2 3 6 3 2 2" xfId="29547"/>
    <cellStyle name="Обычный 2 2 8 2 3 6 3 3" xfId="29548"/>
    <cellStyle name="Обычный 2 2 8 2 3 6 4" xfId="29549"/>
    <cellStyle name="Обычный 2 2 8 2 3 6 4 2" xfId="29550"/>
    <cellStyle name="Обычный 2 2 8 2 3 6 5" xfId="29551"/>
    <cellStyle name="Обычный 2 2 8 2 3 7" xfId="29552"/>
    <cellStyle name="Обычный 2 2 8 2 3 7 2" xfId="29553"/>
    <cellStyle name="Обычный 2 2 8 2 3 7 2 2" xfId="29554"/>
    <cellStyle name="Обычный 2 2 8 2 3 7 2 2 2" xfId="29555"/>
    <cellStyle name="Обычный 2 2 8 2 3 7 2 3" xfId="29556"/>
    <cellStyle name="Обычный 2 2 8 2 3 7 3" xfId="29557"/>
    <cellStyle name="Обычный 2 2 8 2 3 7 3 2" xfId="29558"/>
    <cellStyle name="Обычный 2 2 8 2 3 7 4" xfId="29559"/>
    <cellStyle name="Обычный 2 2 8 2 3 8" xfId="29560"/>
    <cellStyle name="Обычный 2 2 8 2 3 8 2" xfId="29561"/>
    <cellStyle name="Обычный 2 2 8 2 3 8 2 2" xfId="29562"/>
    <cellStyle name="Обычный 2 2 8 2 3 8 3" xfId="29563"/>
    <cellStyle name="Обычный 2 2 8 2 3 9" xfId="29564"/>
    <cellStyle name="Обычный 2 2 8 2 3 9 2" xfId="29565"/>
    <cellStyle name="Обычный 2 2 8 2 4" xfId="29566"/>
    <cellStyle name="Обычный 2 2 8 2 4 10" xfId="29567"/>
    <cellStyle name="Обычный 2 2 8 2 4 2" xfId="29568"/>
    <cellStyle name="Обычный 2 2 8 2 4 2 2" xfId="29569"/>
    <cellStyle name="Обычный 2 2 8 2 4 2 2 2" xfId="29570"/>
    <cellStyle name="Обычный 2 2 8 2 4 2 2 2 2" xfId="29571"/>
    <cellStyle name="Обычный 2 2 8 2 4 2 2 2 2 2" xfId="29572"/>
    <cellStyle name="Обычный 2 2 8 2 4 2 2 2 2 2 2" xfId="29573"/>
    <cellStyle name="Обычный 2 2 8 2 4 2 2 2 2 3" xfId="29574"/>
    <cellStyle name="Обычный 2 2 8 2 4 2 2 2 3" xfId="29575"/>
    <cellStyle name="Обычный 2 2 8 2 4 2 2 2 3 2" xfId="29576"/>
    <cellStyle name="Обычный 2 2 8 2 4 2 2 2 4" xfId="29577"/>
    <cellStyle name="Обычный 2 2 8 2 4 2 2 3" xfId="29578"/>
    <cellStyle name="Обычный 2 2 8 2 4 2 2 3 2" xfId="29579"/>
    <cellStyle name="Обычный 2 2 8 2 4 2 2 3 2 2" xfId="29580"/>
    <cellStyle name="Обычный 2 2 8 2 4 2 2 3 3" xfId="29581"/>
    <cellStyle name="Обычный 2 2 8 2 4 2 2 4" xfId="29582"/>
    <cellStyle name="Обычный 2 2 8 2 4 2 2 4 2" xfId="29583"/>
    <cellStyle name="Обычный 2 2 8 2 4 2 2 5" xfId="29584"/>
    <cellStyle name="Обычный 2 2 8 2 4 2 3" xfId="29585"/>
    <cellStyle name="Обычный 2 2 8 2 4 2 3 2" xfId="29586"/>
    <cellStyle name="Обычный 2 2 8 2 4 2 3 2 2" xfId="29587"/>
    <cellStyle name="Обычный 2 2 8 2 4 2 3 2 2 2" xfId="29588"/>
    <cellStyle name="Обычный 2 2 8 2 4 2 3 2 3" xfId="29589"/>
    <cellStyle name="Обычный 2 2 8 2 4 2 3 3" xfId="29590"/>
    <cellStyle name="Обычный 2 2 8 2 4 2 3 3 2" xfId="29591"/>
    <cellStyle name="Обычный 2 2 8 2 4 2 3 4" xfId="29592"/>
    <cellStyle name="Обычный 2 2 8 2 4 2 4" xfId="29593"/>
    <cellStyle name="Обычный 2 2 8 2 4 2 4 2" xfId="29594"/>
    <cellStyle name="Обычный 2 2 8 2 4 2 4 2 2" xfId="29595"/>
    <cellStyle name="Обычный 2 2 8 2 4 2 4 3" xfId="29596"/>
    <cellStyle name="Обычный 2 2 8 2 4 2 5" xfId="29597"/>
    <cellStyle name="Обычный 2 2 8 2 4 2 5 2" xfId="29598"/>
    <cellStyle name="Обычный 2 2 8 2 4 2 6" xfId="29599"/>
    <cellStyle name="Обычный 2 2 8 2 4 3" xfId="29600"/>
    <cellStyle name="Обычный 2 2 8 2 4 3 2" xfId="29601"/>
    <cellStyle name="Обычный 2 2 8 2 4 3 2 2" xfId="29602"/>
    <cellStyle name="Обычный 2 2 8 2 4 3 2 2 2" xfId="29603"/>
    <cellStyle name="Обычный 2 2 8 2 4 3 2 2 2 2" xfId="29604"/>
    <cellStyle name="Обычный 2 2 8 2 4 3 2 2 2 2 2" xfId="29605"/>
    <cellStyle name="Обычный 2 2 8 2 4 3 2 2 2 3" xfId="29606"/>
    <cellStyle name="Обычный 2 2 8 2 4 3 2 2 3" xfId="29607"/>
    <cellStyle name="Обычный 2 2 8 2 4 3 2 2 3 2" xfId="29608"/>
    <cellStyle name="Обычный 2 2 8 2 4 3 2 2 4" xfId="29609"/>
    <cellStyle name="Обычный 2 2 8 2 4 3 2 3" xfId="29610"/>
    <cellStyle name="Обычный 2 2 8 2 4 3 2 3 2" xfId="29611"/>
    <cellStyle name="Обычный 2 2 8 2 4 3 2 3 2 2" xfId="29612"/>
    <cellStyle name="Обычный 2 2 8 2 4 3 2 3 3" xfId="29613"/>
    <cellStyle name="Обычный 2 2 8 2 4 3 2 4" xfId="29614"/>
    <cellStyle name="Обычный 2 2 8 2 4 3 2 4 2" xfId="29615"/>
    <cellStyle name="Обычный 2 2 8 2 4 3 2 5" xfId="29616"/>
    <cellStyle name="Обычный 2 2 8 2 4 3 3" xfId="29617"/>
    <cellStyle name="Обычный 2 2 8 2 4 3 3 2" xfId="29618"/>
    <cellStyle name="Обычный 2 2 8 2 4 3 3 2 2" xfId="29619"/>
    <cellStyle name="Обычный 2 2 8 2 4 3 3 2 2 2" xfId="29620"/>
    <cellStyle name="Обычный 2 2 8 2 4 3 3 2 3" xfId="29621"/>
    <cellStyle name="Обычный 2 2 8 2 4 3 3 3" xfId="29622"/>
    <cellStyle name="Обычный 2 2 8 2 4 3 3 3 2" xfId="29623"/>
    <cellStyle name="Обычный 2 2 8 2 4 3 3 4" xfId="29624"/>
    <cellStyle name="Обычный 2 2 8 2 4 3 4" xfId="29625"/>
    <cellStyle name="Обычный 2 2 8 2 4 3 4 2" xfId="29626"/>
    <cellStyle name="Обычный 2 2 8 2 4 3 4 2 2" xfId="29627"/>
    <cellStyle name="Обычный 2 2 8 2 4 3 4 3" xfId="29628"/>
    <cellStyle name="Обычный 2 2 8 2 4 3 5" xfId="29629"/>
    <cellStyle name="Обычный 2 2 8 2 4 3 5 2" xfId="29630"/>
    <cellStyle name="Обычный 2 2 8 2 4 3 6" xfId="29631"/>
    <cellStyle name="Обычный 2 2 8 2 4 4" xfId="29632"/>
    <cellStyle name="Обычный 2 2 8 2 4 4 2" xfId="29633"/>
    <cellStyle name="Обычный 2 2 8 2 4 4 2 2" xfId="29634"/>
    <cellStyle name="Обычный 2 2 8 2 4 4 2 2 2" xfId="29635"/>
    <cellStyle name="Обычный 2 2 8 2 4 4 2 2 2 2" xfId="29636"/>
    <cellStyle name="Обычный 2 2 8 2 4 4 2 2 2 2 2" xfId="29637"/>
    <cellStyle name="Обычный 2 2 8 2 4 4 2 2 2 3" xfId="29638"/>
    <cellStyle name="Обычный 2 2 8 2 4 4 2 2 3" xfId="29639"/>
    <cellStyle name="Обычный 2 2 8 2 4 4 2 2 3 2" xfId="29640"/>
    <cellStyle name="Обычный 2 2 8 2 4 4 2 2 4" xfId="29641"/>
    <cellStyle name="Обычный 2 2 8 2 4 4 2 3" xfId="29642"/>
    <cellStyle name="Обычный 2 2 8 2 4 4 2 3 2" xfId="29643"/>
    <cellStyle name="Обычный 2 2 8 2 4 4 2 3 2 2" xfId="29644"/>
    <cellStyle name="Обычный 2 2 8 2 4 4 2 3 3" xfId="29645"/>
    <cellStyle name="Обычный 2 2 8 2 4 4 2 4" xfId="29646"/>
    <cellStyle name="Обычный 2 2 8 2 4 4 2 4 2" xfId="29647"/>
    <cellStyle name="Обычный 2 2 8 2 4 4 2 5" xfId="29648"/>
    <cellStyle name="Обычный 2 2 8 2 4 4 3" xfId="29649"/>
    <cellStyle name="Обычный 2 2 8 2 4 4 3 2" xfId="29650"/>
    <cellStyle name="Обычный 2 2 8 2 4 4 3 2 2" xfId="29651"/>
    <cellStyle name="Обычный 2 2 8 2 4 4 3 2 2 2" xfId="29652"/>
    <cellStyle name="Обычный 2 2 8 2 4 4 3 2 3" xfId="29653"/>
    <cellStyle name="Обычный 2 2 8 2 4 4 3 3" xfId="29654"/>
    <cellStyle name="Обычный 2 2 8 2 4 4 3 3 2" xfId="29655"/>
    <cellStyle name="Обычный 2 2 8 2 4 4 3 4" xfId="29656"/>
    <cellStyle name="Обычный 2 2 8 2 4 4 4" xfId="29657"/>
    <cellStyle name="Обычный 2 2 8 2 4 4 4 2" xfId="29658"/>
    <cellStyle name="Обычный 2 2 8 2 4 4 4 2 2" xfId="29659"/>
    <cellStyle name="Обычный 2 2 8 2 4 4 4 3" xfId="29660"/>
    <cellStyle name="Обычный 2 2 8 2 4 4 5" xfId="29661"/>
    <cellStyle name="Обычный 2 2 8 2 4 4 5 2" xfId="29662"/>
    <cellStyle name="Обычный 2 2 8 2 4 4 6" xfId="29663"/>
    <cellStyle name="Обычный 2 2 8 2 4 5" xfId="29664"/>
    <cellStyle name="Обычный 2 2 8 2 4 5 2" xfId="29665"/>
    <cellStyle name="Обычный 2 2 8 2 4 5 2 2" xfId="29666"/>
    <cellStyle name="Обычный 2 2 8 2 4 5 2 2 2" xfId="29667"/>
    <cellStyle name="Обычный 2 2 8 2 4 5 2 2 2 2" xfId="29668"/>
    <cellStyle name="Обычный 2 2 8 2 4 5 2 2 2 2 2" xfId="29669"/>
    <cellStyle name="Обычный 2 2 8 2 4 5 2 2 2 3" xfId="29670"/>
    <cellStyle name="Обычный 2 2 8 2 4 5 2 2 3" xfId="29671"/>
    <cellStyle name="Обычный 2 2 8 2 4 5 2 2 3 2" xfId="29672"/>
    <cellStyle name="Обычный 2 2 8 2 4 5 2 2 4" xfId="29673"/>
    <cellStyle name="Обычный 2 2 8 2 4 5 2 3" xfId="29674"/>
    <cellStyle name="Обычный 2 2 8 2 4 5 2 3 2" xfId="29675"/>
    <cellStyle name="Обычный 2 2 8 2 4 5 2 3 2 2" xfId="29676"/>
    <cellStyle name="Обычный 2 2 8 2 4 5 2 3 3" xfId="29677"/>
    <cellStyle name="Обычный 2 2 8 2 4 5 2 4" xfId="29678"/>
    <cellStyle name="Обычный 2 2 8 2 4 5 2 4 2" xfId="29679"/>
    <cellStyle name="Обычный 2 2 8 2 4 5 2 5" xfId="29680"/>
    <cellStyle name="Обычный 2 2 8 2 4 5 3" xfId="29681"/>
    <cellStyle name="Обычный 2 2 8 2 4 5 3 2" xfId="29682"/>
    <cellStyle name="Обычный 2 2 8 2 4 5 3 2 2" xfId="29683"/>
    <cellStyle name="Обычный 2 2 8 2 4 5 3 2 2 2" xfId="29684"/>
    <cellStyle name="Обычный 2 2 8 2 4 5 3 2 3" xfId="29685"/>
    <cellStyle name="Обычный 2 2 8 2 4 5 3 3" xfId="29686"/>
    <cellStyle name="Обычный 2 2 8 2 4 5 3 3 2" xfId="29687"/>
    <cellStyle name="Обычный 2 2 8 2 4 5 3 4" xfId="29688"/>
    <cellStyle name="Обычный 2 2 8 2 4 5 4" xfId="29689"/>
    <cellStyle name="Обычный 2 2 8 2 4 5 4 2" xfId="29690"/>
    <cellStyle name="Обычный 2 2 8 2 4 5 4 2 2" xfId="29691"/>
    <cellStyle name="Обычный 2 2 8 2 4 5 4 3" xfId="29692"/>
    <cellStyle name="Обычный 2 2 8 2 4 5 5" xfId="29693"/>
    <cellStyle name="Обычный 2 2 8 2 4 5 5 2" xfId="29694"/>
    <cellStyle name="Обычный 2 2 8 2 4 5 6" xfId="29695"/>
    <cellStyle name="Обычный 2 2 8 2 4 6" xfId="29696"/>
    <cellStyle name="Обычный 2 2 8 2 4 6 2" xfId="29697"/>
    <cellStyle name="Обычный 2 2 8 2 4 6 2 2" xfId="29698"/>
    <cellStyle name="Обычный 2 2 8 2 4 6 2 2 2" xfId="29699"/>
    <cellStyle name="Обычный 2 2 8 2 4 6 2 2 2 2" xfId="29700"/>
    <cellStyle name="Обычный 2 2 8 2 4 6 2 2 3" xfId="29701"/>
    <cellStyle name="Обычный 2 2 8 2 4 6 2 3" xfId="29702"/>
    <cellStyle name="Обычный 2 2 8 2 4 6 2 3 2" xfId="29703"/>
    <cellStyle name="Обычный 2 2 8 2 4 6 2 4" xfId="29704"/>
    <cellStyle name="Обычный 2 2 8 2 4 6 3" xfId="29705"/>
    <cellStyle name="Обычный 2 2 8 2 4 6 3 2" xfId="29706"/>
    <cellStyle name="Обычный 2 2 8 2 4 6 3 2 2" xfId="29707"/>
    <cellStyle name="Обычный 2 2 8 2 4 6 3 3" xfId="29708"/>
    <cellStyle name="Обычный 2 2 8 2 4 6 4" xfId="29709"/>
    <cellStyle name="Обычный 2 2 8 2 4 6 4 2" xfId="29710"/>
    <cellStyle name="Обычный 2 2 8 2 4 6 5" xfId="29711"/>
    <cellStyle name="Обычный 2 2 8 2 4 7" xfId="29712"/>
    <cellStyle name="Обычный 2 2 8 2 4 7 2" xfId="29713"/>
    <cellStyle name="Обычный 2 2 8 2 4 7 2 2" xfId="29714"/>
    <cellStyle name="Обычный 2 2 8 2 4 7 2 2 2" xfId="29715"/>
    <cellStyle name="Обычный 2 2 8 2 4 7 2 3" xfId="29716"/>
    <cellStyle name="Обычный 2 2 8 2 4 7 3" xfId="29717"/>
    <cellStyle name="Обычный 2 2 8 2 4 7 3 2" xfId="29718"/>
    <cellStyle name="Обычный 2 2 8 2 4 7 4" xfId="29719"/>
    <cellStyle name="Обычный 2 2 8 2 4 8" xfId="29720"/>
    <cellStyle name="Обычный 2 2 8 2 4 8 2" xfId="29721"/>
    <cellStyle name="Обычный 2 2 8 2 4 8 2 2" xfId="29722"/>
    <cellStyle name="Обычный 2 2 8 2 4 8 3" xfId="29723"/>
    <cellStyle name="Обычный 2 2 8 2 4 9" xfId="29724"/>
    <cellStyle name="Обычный 2 2 8 2 4 9 2" xfId="29725"/>
    <cellStyle name="Обычный 2 2 8 2 5" xfId="29726"/>
    <cellStyle name="Обычный 2 2 8 2 5 2" xfId="29727"/>
    <cellStyle name="Обычный 2 2 8 2 5 2 2" xfId="29728"/>
    <cellStyle name="Обычный 2 2 8 2 5 2 2 2" xfId="29729"/>
    <cellStyle name="Обычный 2 2 8 2 5 2 2 2 2" xfId="29730"/>
    <cellStyle name="Обычный 2 2 8 2 5 2 2 2 2 2" xfId="29731"/>
    <cellStyle name="Обычный 2 2 8 2 5 2 2 2 3" xfId="29732"/>
    <cellStyle name="Обычный 2 2 8 2 5 2 2 3" xfId="29733"/>
    <cellStyle name="Обычный 2 2 8 2 5 2 2 3 2" xfId="29734"/>
    <cellStyle name="Обычный 2 2 8 2 5 2 2 4" xfId="29735"/>
    <cellStyle name="Обычный 2 2 8 2 5 2 3" xfId="29736"/>
    <cellStyle name="Обычный 2 2 8 2 5 2 3 2" xfId="29737"/>
    <cellStyle name="Обычный 2 2 8 2 5 2 3 2 2" xfId="29738"/>
    <cellStyle name="Обычный 2 2 8 2 5 2 3 3" xfId="29739"/>
    <cellStyle name="Обычный 2 2 8 2 5 2 4" xfId="29740"/>
    <cellStyle name="Обычный 2 2 8 2 5 2 4 2" xfId="29741"/>
    <cellStyle name="Обычный 2 2 8 2 5 2 5" xfId="29742"/>
    <cellStyle name="Обычный 2 2 8 2 5 3" xfId="29743"/>
    <cellStyle name="Обычный 2 2 8 2 5 3 2" xfId="29744"/>
    <cellStyle name="Обычный 2 2 8 2 5 3 2 2" xfId="29745"/>
    <cellStyle name="Обычный 2 2 8 2 5 3 2 2 2" xfId="29746"/>
    <cellStyle name="Обычный 2 2 8 2 5 3 2 3" xfId="29747"/>
    <cellStyle name="Обычный 2 2 8 2 5 3 3" xfId="29748"/>
    <cellStyle name="Обычный 2 2 8 2 5 3 3 2" xfId="29749"/>
    <cellStyle name="Обычный 2 2 8 2 5 3 4" xfId="29750"/>
    <cellStyle name="Обычный 2 2 8 2 5 4" xfId="29751"/>
    <cellStyle name="Обычный 2 2 8 2 5 4 2" xfId="29752"/>
    <cellStyle name="Обычный 2 2 8 2 5 4 2 2" xfId="29753"/>
    <cellStyle name="Обычный 2 2 8 2 5 4 3" xfId="29754"/>
    <cellStyle name="Обычный 2 2 8 2 5 5" xfId="29755"/>
    <cellStyle name="Обычный 2 2 8 2 5 5 2" xfId="29756"/>
    <cellStyle name="Обычный 2 2 8 2 5 6" xfId="29757"/>
    <cellStyle name="Обычный 2 2 8 2 6" xfId="29758"/>
    <cellStyle name="Обычный 2 2 8 2 6 2" xfId="29759"/>
    <cellStyle name="Обычный 2 2 8 2 6 2 2" xfId="29760"/>
    <cellStyle name="Обычный 2 2 8 2 6 2 2 2" xfId="29761"/>
    <cellStyle name="Обычный 2 2 8 2 6 2 2 2 2" xfId="29762"/>
    <cellStyle name="Обычный 2 2 8 2 6 2 2 2 2 2" xfId="29763"/>
    <cellStyle name="Обычный 2 2 8 2 6 2 2 2 3" xfId="29764"/>
    <cellStyle name="Обычный 2 2 8 2 6 2 2 3" xfId="29765"/>
    <cellStyle name="Обычный 2 2 8 2 6 2 2 3 2" xfId="29766"/>
    <cellStyle name="Обычный 2 2 8 2 6 2 2 4" xfId="29767"/>
    <cellStyle name="Обычный 2 2 8 2 6 2 3" xfId="29768"/>
    <cellStyle name="Обычный 2 2 8 2 6 2 3 2" xfId="29769"/>
    <cellStyle name="Обычный 2 2 8 2 6 2 3 2 2" xfId="29770"/>
    <cellStyle name="Обычный 2 2 8 2 6 2 3 3" xfId="29771"/>
    <cellStyle name="Обычный 2 2 8 2 6 2 4" xfId="29772"/>
    <cellStyle name="Обычный 2 2 8 2 6 2 4 2" xfId="29773"/>
    <cellStyle name="Обычный 2 2 8 2 6 2 5" xfId="29774"/>
    <cellStyle name="Обычный 2 2 8 2 6 3" xfId="29775"/>
    <cellStyle name="Обычный 2 2 8 2 6 3 2" xfId="29776"/>
    <cellStyle name="Обычный 2 2 8 2 6 3 2 2" xfId="29777"/>
    <cellStyle name="Обычный 2 2 8 2 6 3 2 2 2" xfId="29778"/>
    <cellStyle name="Обычный 2 2 8 2 6 3 2 3" xfId="29779"/>
    <cellStyle name="Обычный 2 2 8 2 6 3 3" xfId="29780"/>
    <cellStyle name="Обычный 2 2 8 2 6 3 3 2" xfId="29781"/>
    <cellStyle name="Обычный 2 2 8 2 6 3 4" xfId="29782"/>
    <cellStyle name="Обычный 2 2 8 2 6 4" xfId="29783"/>
    <cellStyle name="Обычный 2 2 8 2 6 4 2" xfId="29784"/>
    <cellStyle name="Обычный 2 2 8 2 6 4 2 2" xfId="29785"/>
    <cellStyle name="Обычный 2 2 8 2 6 4 3" xfId="29786"/>
    <cellStyle name="Обычный 2 2 8 2 6 5" xfId="29787"/>
    <cellStyle name="Обычный 2 2 8 2 6 5 2" xfId="29788"/>
    <cellStyle name="Обычный 2 2 8 2 6 6" xfId="29789"/>
    <cellStyle name="Обычный 2 2 8 2 7" xfId="29790"/>
    <cellStyle name="Обычный 2 2 8 2 7 2" xfId="29791"/>
    <cellStyle name="Обычный 2 2 8 2 7 2 2" xfId="29792"/>
    <cellStyle name="Обычный 2 2 8 2 7 2 2 2" xfId="29793"/>
    <cellStyle name="Обычный 2 2 8 2 7 2 2 2 2" xfId="29794"/>
    <cellStyle name="Обычный 2 2 8 2 7 2 2 2 2 2" xfId="29795"/>
    <cellStyle name="Обычный 2 2 8 2 7 2 2 2 3" xfId="29796"/>
    <cellStyle name="Обычный 2 2 8 2 7 2 2 3" xfId="29797"/>
    <cellStyle name="Обычный 2 2 8 2 7 2 2 3 2" xfId="29798"/>
    <cellStyle name="Обычный 2 2 8 2 7 2 2 4" xfId="29799"/>
    <cellStyle name="Обычный 2 2 8 2 7 2 3" xfId="29800"/>
    <cellStyle name="Обычный 2 2 8 2 7 2 3 2" xfId="29801"/>
    <cellStyle name="Обычный 2 2 8 2 7 2 3 2 2" xfId="29802"/>
    <cellStyle name="Обычный 2 2 8 2 7 2 3 3" xfId="29803"/>
    <cellStyle name="Обычный 2 2 8 2 7 2 4" xfId="29804"/>
    <cellStyle name="Обычный 2 2 8 2 7 2 4 2" xfId="29805"/>
    <cellStyle name="Обычный 2 2 8 2 7 2 5" xfId="29806"/>
    <cellStyle name="Обычный 2 2 8 2 7 3" xfId="29807"/>
    <cellStyle name="Обычный 2 2 8 2 7 3 2" xfId="29808"/>
    <cellStyle name="Обычный 2 2 8 2 7 3 2 2" xfId="29809"/>
    <cellStyle name="Обычный 2 2 8 2 7 3 2 2 2" xfId="29810"/>
    <cellStyle name="Обычный 2 2 8 2 7 3 2 3" xfId="29811"/>
    <cellStyle name="Обычный 2 2 8 2 7 3 3" xfId="29812"/>
    <cellStyle name="Обычный 2 2 8 2 7 3 3 2" xfId="29813"/>
    <cellStyle name="Обычный 2 2 8 2 7 3 4" xfId="29814"/>
    <cellStyle name="Обычный 2 2 8 2 7 4" xfId="29815"/>
    <cellStyle name="Обычный 2 2 8 2 7 4 2" xfId="29816"/>
    <cellStyle name="Обычный 2 2 8 2 7 4 2 2" xfId="29817"/>
    <cellStyle name="Обычный 2 2 8 2 7 4 3" xfId="29818"/>
    <cellStyle name="Обычный 2 2 8 2 7 5" xfId="29819"/>
    <cellStyle name="Обычный 2 2 8 2 7 5 2" xfId="29820"/>
    <cellStyle name="Обычный 2 2 8 2 7 6" xfId="29821"/>
    <cellStyle name="Обычный 2 2 8 2 8" xfId="29822"/>
    <cellStyle name="Обычный 2 2 8 2 8 2" xfId="29823"/>
    <cellStyle name="Обычный 2 2 8 2 8 2 2" xfId="29824"/>
    <cellStyle name="Обычный 2 2 8 2 8 2 2 2" xfId="29825"/>
    <cellStyle name="Обычный 2 2 8 2 8 2 2 2 2" xfId="29826"/>
    <cellStyle name="Обычный 2 2 8 2 8 2 2 2 2 2" xfId="29827"/>
    <cellStyle name="Обычный 2 2 8 2 8 2 2 2 3" xfId="29828"/>
    <cellStyle name="Обычный 2 2 8 2 8 2 2 3" xfId="29829"/>
    <cellStyle name="Обычный 2 2 8 2 8 2 2 3 2" xfId="29830"/>
    <cellStyle name="Обычный 2 2 8 2 8 2 2 4" xfId="29831"/>
    <cellStyle name="Обычный 2 2 8 2 8 2 3" xfId="29832"/>
    <cellStyle name="Обычный 2 2 8 2 8 2 3 2" xfId="29833"/>
    <cellStyle name="Обычный 2 2 8 2 8 2 3 2 2" xfId="29834"/>
    <cellStyle name="Обычный 2 2 8 2 8 2 3 3" xfId="29835"/>
    <cellStyle name="Обычный 2 2 8 2 8 2 4" xfId="29836"/>
    <cellStyle name="Обычный 2 2 8 2 8 2 4 2" xfId="29837"/>
    <cellStyle name="Обычный 2 2 8 2 8 2 5" xfId="29838"/>
    <cellStyle name="Обычный 2 2 8 2 8 3" xfId="29839"/>
    <cellStyle name="Обычный 2 2 8 2 8 3 2" xfId="29840"/>
    <cellStyle name="Обычный 2 2 8 2 8 3 2 2" xfId="29841"/>
    <cellStyle name="Обычный 2 2 8 2 8 3 2 2 2" xfId="29842"/>
    <cellStyle name="Обычный 2 2 8 2 8 3 2 3" xfId="29843"/>
    <cellStyle name="Обычный 2 2 8 2 8 3 3" xfId="29844"/>
    <cellStyle name="Обычный 2 2 8 2 8 3 3 2" xfId="29845"/>
    <cellStyle name="Обычный 2 2 8 2 8 3 4" xfId="29846"/>
    <cellStyle name="Обычный 2 2 8 2 8 4" xfId="29847"/>
    <cellStyle name="Обычный 2 2 8 2 8 4 2" xfId="29848"/>
    <cellStyle name="Обычный 2 2 8 2 8 4 2 2" xfId="29849"/>
    <cellStyle name="Обычный 2 2 8 2 8 4 3" xfId="29850"/>
    <cellStyle name="Обычный 2 2 8 2 8 5" xfId="29851"/>
    <cellStyle name="Обычный 2 2 8 2 8 5 2" xfId="29852"/>
    <cellStyle name="Обычный 2 2 8 2 8 6" xfId="29853"/>
    <cellStyle name="Обычный 2 2 8 2 9" xfId="29854"/>
    <cellStyle name="Обычный 2 2 8 2 9 2" xfId="29855"/>
    <cellStyle name="Обычный 2 2 8 2 9 2 2" xfId="29856"/>
    <cellStyle name="Обычный 2 2 8 2 9 2 2 2" xfId="29857"/>
    <cellStyle name="Обычный 2 2 8 2 9 2 2 2 2" xfId="29858"/>
    <cellStyle name="Обычный 2 2 8 2 9 2 2 3" xfId="29859"/>
    <cellStyle name="Обычный 2 2 8 2 9 2 3" xfId="29860"/>
    <cellStyle name="Обычный 2 2 8 2 9 2 3 2" xfId="29861"/>
    <cellStyle name="Обычный 2 2 8 2 9 2 4" xfId="29862"/>
    <cellStyle name="Обычный 2 2 8 2 9 3" xfId="29863"/>
    <cellStyle name="Обычный 2 2 8 2 9 3 2" xfId="29864"/>
    <cellStyle name="Обычный 2 2 8 2 9 3 2 2" xfId="29865"/>
    <cellStyle name="Обычный 2 2 8 2 9 3 3" xfId="29866"/>
    <cellStyle name="Обычный 2 2 8 2 9 4" xfId="29867"/>
    <cellStyle name="Обычный 2 2 8 2 9 4 2" xfId="29868"/>
    <cellStyle name="Обычный 2 2 8 2 9 5" xfId="29869"/>
    <cellStyle name="Обычный 2 2 8 3" xfId="29870"/>
    <cellStyle name="Обычный 2 2 8 3 10" xfId="29871"/>
    <cellStyle name="Обычный 2 2 8 3 10 2" xfId="29872"/>
    <cellStyle name="Обычный 2 2 8 3 11" xfId="29873"/>
    <cellStyle name="Обычный 2 2 8 3 2" xfId="29874"/>
    <cellStyle name="Обычный 2 2 8 3 2 10" xfId="29875"/>
    <cellStyle name="Обычный 2 2 8 3 2 2" xfId="29876"/>
    <cellStyle name="Обычный 2 2 8 3 2 2 2" xfId="29877"/>
    <cellStyle name="Обычный 2 2 8 3 2 2 2 2" xfId="29878"/>
    <cellStyle name="Обычный 2 2 8 3 2 2 2 2 2" xfId="29879"/>
    <cellStyle name="Обычный 2 2 8 3 2 2 2 2 2 2" xfId="29880"/>
    <cellStyle name="Обычный 2 2 8 3 2 2 2 2 2 2 2" xfId="29881"/>
    <cellStyle name="Обычный 2 2 8 3 2 2 2 2 2 3" xfId="29882"/>
    <cellStyle name="Обычный 2 2 8 3 2 2 2 2 3" xfId="29883"/>
    <cellStyle name="Обычный 2 2 8 3 2 2 2 2 3 2" xfId="29884"/>
    <cellStyle name="Обычный 2 2 8 3 2 2 2 2 4" xfId="29885"/>
    <cellStyle name="Обычный 2 2 8 3 2 2 2 3" xfId="29886"/>
    <cellStyle name="Обычный 2 2 8 3 2 2 2 3 2" xfId="29887"/>
    <cellStyle name="Обычный 2 2 8 3 2 2 2 3 2 2" xfId="29888"/>
    <cellStyle name="Обычный 2 2 8 3 2 2 2 3 3" xfId="29889"/>
    <cellStyle name="Обычный 2 2 8 3 2 2 2 4" xfId="29890"/>
    <cellStyle name="Обычный 2 2 8 3 2 2 2 4 2" xfId="29891"/>
    <cellStyle name="Обычный 2 2 8 3 2 2 2 5" xfId="29892"/>
    <cellStyle name="Обычный 2 2 8 3 2 2 3" xfId="29893"/>
    <cellStyle name="Обычный 2 2 8 3 2 2 3 2" xfId="29894"/>
    <cellStyle name="Обычный 2 2 8 3 2 2 3 2 2" xfId="29895"/>
    <cellStyle name="Обычный 2 2 8 3 2 2 3 2 2 2" xfId="29896"/>
    <cellStyle name="Обычный 2 2 8 3 2 2 3 2 3" xfId="29897"/>
    <cellStyle name="Обычный 2 2 8 3 2 2 3 3" xfId="29898"/>
    <cellStyle name="Обычный 2 2 8 3 2 2 3 3 2" xfId="29899"/>
    <cellStyle name="Обычный 2 2 8 3 2 2 3 4" xfId="29900"/>
    <cellStyle name="Обычный 2 2 8 3 2 2 4" xfId="29901"/>
    <cellStyle name="Обычный 2 2 8 3 2 2 4 2" xfId="29902"/>
    <cellStyle name="Обычный 2 2 8 3 2 2 4 2 2" xfId="29903"/>
    <cellStyle name="Обычный 2 2 8 3 2 2 4 3" xfId="29904"/>
    <cellStyle name="Обычный 2 2 8 3 2 2 5" xfId="29905"/>
    <cellStyle name="Обычный 2 2 8 3 2 2 5 2" xfId="29906"/>
    <cellStyle name="Обычный 2 2 8 3 2 2 6" xfId="29907"/>
    <cellStyle name="Обычный 2 2 8 3 2 3" xfId="29908"/>
    <cellStyle name="Обычный 2 2 8 3 2 3 2" xfId="29909"/>
    <cellStyle name="Обычный 2 2 8 3 2 3 2 2" xfId="29910"/>
    <cellStyle name="Обычный 2 2 8 3 2 3 2 2 2" xfId="29911"/>
    <cellStyle name="Обычный 2 2 8 3 2 3 2 2 2 2" xfId="29912"/>
    <cellStyle name="Обычный 2 2 8 3 2 3 2 2 2 2 2" xfId="29913"/>
    <cellStyle name="Обычный 2 2 8 3 2 3 2 2 2 3" xfId="29914"/>
    <cellStyle name="Обычный 2 2 8 3 2 3 2 2 3" xfId="29915"/>
    <cellStyle name="Обычный 2 2 8 3 2 3 2 2 3 2" xfId="29916"/>
    <cellStyle name="Обычный 2 2 8 3 2 3 2 2 4" xfId="29917"/>
    <cellStyle name="Обычный 2 2 8 3 2 3 2 3" xfId="29918"/>
    <cellStyle name="Обычный 2 2 8 3 2 3 2 3 2" xfId="29919"/>
    <cellStyle name="Обычный 2 2 8 3 2 3 2 3 2 2" xfId="29920"/>
    <cellStyle name="Обычный 2 2 8 3 2 3 2 3 3" xfId="29921"/>
    <cellStyle name="Обычный 2 2 8 3 2 3 2 4" xfId="29922"/>
    <cellStyle name="Обычный 2 2 8 3 2 3 2 4 2" xfId="29923"/>
    <cellStyle name="Обычный 2 2 8 3 2 3 2 5" xfId="29924"/>
    <cellStyle name="Обычный 2 2 8 3 2 3 3" xfId="29925"/>
    <cellStyle name="Обычный 2 2 8 3 2 3 3 2" xfId="29926"/>
    <cellStyle name="Обычный 2 2 8 3 2 3 3 2 2" xfId="29927"/>
    <cellStyle name="Обычный 2 2 8 3 2 3 3 2 2 2" xfId="29928"/>
    <cellStyle name="Обычный 2 2 8 3 2 3 3 2 3" xfId="29929"/>
    <cellStyle name="Обычный 2 2 8 3 2 3 3 3" xfId="29930"/>
    <cellStyle name="Обычный 2 2 8 3 2 3 3 3 2" xfId="29931"/>
    <cellStyle name="Обычный 2 2 8 3 2 3 3 4" xfId="29932"/>
    <cellStyle name="Обычный 2 2 8 3 2 3 4" xfId="29933"/>
    <cellStyle name="Обычный 2 2 8 3 2 3 4 2" xfId="29934"/>
    <cellStyle name="Обычный 2 2 8 3 2 3 4 2 2" xfId="29935"/>
    <cellStyle name="Обычный 2 2 8 3 2 3 4 3" xfId="29936"/>
    <cellStyle name="Обычный 2 2 8 3 2 3 5" xfId="29937"/>
    <cellStyle name="Обычный 2 2 8 3 2 3 5 2" xfId="29938"/>
    <cellStyle name="Обычный 2 2 8 3 2 3 6" xfId="29939"/>
    <cellStyle name="Обычный 2 2 8 3 2 4" xfId="29940"/>
    <cellStyle name="Обычный 2 2 8 3 2 4 2" xfId="29941"/>
    <cellStyle name="Обычный 2 2 8 3 2 4 2 2" xfId="29942"/>
    <cellStyle name="Обычный 2 2 8 3 2 4 2 2 2" xfId="29943"/>
    <cellStyle name="Обычный 2 2 8 3 2 4 2 2 2 2" xfId="29944"/>
    <cellStyle name="Обычный 2 2 8 3 2 4 2 2 2 2 2" xfId="29945"/>
    <cellStyle name="Обычный 2 2 8 3 2 4 2 2 2 3" xfId="29946"/>
    <cellStyle name="Обычный 2 2 8 3 2 4 2 2 3" xfId="29947"/>
    <cellStyle name="Обычный 2 2 8 3 2 4 2 2 3 2" xfId="29948"/>
    <cellStyle name="Обычный 2 2 8 3 2 4 2 2 4" xfId="29949"/>
    <cellStyle name="Обычный 2 2 8 3 2 4 2 3" xfId="29950"/>
    <cellStyle name="Обычный 2 2 8 3 2 4 2 3 2" xfId="29951"/>
    <cellStyle name="Обычный 2 2 8 3 2 4 2 3 2 2" xfId="29952"/>
    <cellStyle name="Обычный 2 2 8 3 2 4 2 3 3" xfId="29953"/>
    <cellStyle name="Обычный 2 2 8 3 2 4 2 4" xfId="29954"/>
    <cellStyle name="Обычный 2 2 8 3 2 4 2 4 2" xfId="29955"/>
    <cellStyle name="Обычный 2 2 8 3 2 4 2 5" xfId="29956"/>
    <cellStyle name="Обычный 2 2 8 3 2 4 3" xfId="29957"/>
    <cellStyle name="Обычный 2 2 8 3 2 4 3 2" xfId="29958"/>
    <cellStyle name="Обычный 2 2 8 3 2 4 3 2 2" xfId="29959"/>
    <cellStyle name="Обычный 2 2 8 3 2 4 3 2 2 2" xfId="29960"/>
    <cellStyle name="Обычный 2 2 8 3 2 4 3 2 3" xfId="29961"/>
    <cellStyle name="Обычный 2 2 8 3 2 4 3 3" xfId="29962"/>
    <cellStyle name="Обычный 2 2 8 3 2 4 3 3 2" xfId="29963"/>
    <cellStyle name="Обычный 2 2 8 3 2 4 3 4" xfId="29964"/>
    <cellStyle name="Обычный 2 2 8 3 2 4 4" xfId="29965"/>
    <cellStyle name="Обычный 2 2 8 3 2 4 4 2" xfId="29966"/>
    <cellStyle name="Обычный 2 2 8 3 2 4 4 2 2" xfId="29967"/>
    <cellStyle name="Обычный 2 2 8 3 2 4 4 3" xfId="29968"/>
    <cellStyle name="Обычный 2 2 8 3 2 4 5" xfId="29969"/>
    <cellStyle name="Обычный 2 2 8 3 2 4 5 2" xfId="29970"/>
    <cellStyle name="Обычный 2 2 8 3 2 4 6" xfId="29971"/>
    <cellStyle name="Обычный 2 2 8 3 2 5" xfId="29972"/>
    <cellStyle name="Обычный 2 2 8 3 2 5 2" xfId="29973"/>
    <cellStyle name="Обычный 2 2 8 3 2 5 2 2" xfId="29974"/>
    <cellStyle name="Обычный 2 2 8 3 2 5 2 2 2" xfId="29975"/>
    <cellStyle name="Обычный 2 2 8 3 2 5 2 2 2 2" xfId="29976"/>
    <cellStyle name="Обычный 2 2 8 3 2 5 2 2 2 2 2" xfId="29977"/>
    <cellStyle name="Обычный 2 2 8 3 2 5 2 2 2 3" xfId="29978"/>
    <cellStyle name="Обычный 2 2 8 3 2 5 2 2 3" xfId="29979"/>
    <cellStyle name="Обычный 2 2 8 3 2 5 2 2 3 2" xfId="29980"/>
    <cellStyle name="Обычный 2 2 8 3 2 5 2 2 4" xfId="29981"/>
    <cellStyle name="Обычный 2 2 8 3 2 5 2 3" xfId="29982"/>
    <cellStyle name="Обычный 2 2 8 3 2 5 2 3 2" xfId="29983"/>
    <cellStyle name="Обычный 2 2 8 3 2 5 2 3 2 2" xfId="29984"/>
    <cellStyle name="Обычный 2 2 8 3 2 5 2 3 3" xfId="29985"/>
    <cellStyle name="Обычный 2 2 8 3 2 5 2 4" xfId="29986"/>
    <cellStyle name="Обычный 2 2 8 3 2 5 2 4 2" xfId="29987"/>
    <cellStyle name="Обычный 2 2 8 3 2 5 2 5" xfId="29988"/>
    <cellStyle name="Обычный 2 2 8 3 2 5 3" xfId="29989"/>
    <cellStyle name="Обычный 2 2 8 3 2 5 3 2" xfId="29990"/>
    <cellStyle name="Обычный 2 2 8 3 2 5 3 2 2" xfId="29991"/>
    <cellStyle name="Обычный 2 2 8 3 2 5 3 2 2 2" xfId="29992"/>
    <cellStyle name="Обычный 2 2 8 3 2 5 3 2 3" xfId="29993"/>
    <cellStyle name="Обычный 2 2 8 3 2 5 3 3" xfId="29994"/>
    <cellStyle name="Обычный 2 2 8 3 2 5 3 3 2" xfId="29995"/>
    <cellStyle name="Обычный 2 2 8 3 2 5 3 4" xfId="29996"/>
    <cellStyle name="Обычный 2 2 8 3 2 5 4" xfId="29997"/>
    <cellStyle name="Обычный 2 2 8 3 2 5 4 2" xfId="29998"/>
    <cellStyle name="Обычный 2 2 8 3 2 5 4 2 2" xfId="29999"/>
    <cellStyle name="Обычный 2 2 8 3 2 5 4 3" xfId="30000"/>
    <cellStyle name="Обычный 2 2 8 3 2 5 5" xfId="30001"/>
    <cellStyle name="Обычный 2 2 8 3 2 5 5 2" xfId="30002"/>
    <cellStyle name="Обычный 2 2 8 3 2 5 6" xfId="30003"/>
    <cellStyle name="Обычный 2 2 8 3 2 6" xfId="30004"/>
    <cellStyle name="Обычный 2 2 8 3 2 6 2" xfId="30005"/>
    <cellStyle name="Обычный 2 2 8 3 2 6 2 2" xfId="30006"/>
    <cellStyle name="Обычный 2 2 8 3 2 6 2 2 2" xfId="30007"/>
    <cellStyle name="Обычный 2 2 8 3 2 6 2 2 2 2" xfId="30008"/>
    <cellStyle name="Обычный 2 2 8 3 2 6 2 2 3" xfId="30009"/>
    <cellStyle name="Обычный 2 2 8 3 2 6 2 3" xfId="30010"/>
    <cellStyle name="Обычный 2 2 8 3 2 6 2 3 2" xfId="30011"/>
    <cellStyle name="Обычный 2 2 8 3 2 6 2 4" xfId="30012"/>
    <cellStyle name="Обычный 2 2 8 3 2 6 3" xfId="30013"/>
    <cellStyle name="Обычный 2 2 8 3 2 6 3 2" xfId="30014"/>
    <cellStyle name="Обычный 2 2 8 3 2 6 3 2 2" xfId="30015"/>
    <cellStyle name="Обычный 2 2 8 3 2 6 3 3" xfId="30016"/>
    <cellStyle name="Обычный 2 2 8 3 2 6 4" xfId="30017"/>
    <cellStyle name="Обычный 2 2 8 3 2 6 4 2" xfId="30018"/>
    <cellStyle name="Обычный 2 2 8 3 2 6 5" xfId="30019"/>
    <cellStyle name="Обычный 2 2 8 3 2 7" xfId="30020"/>
    <cellStyle name="Обычный 2 2 8 3 2 7 2" xfId="30021"/>
    <cellStyle name="Обычный 2 2 8 3 2 7 2 2" xfId="30022"/>
    <cellStyle name="Обычный 2 2 8 3 2 7 2 2 2" xfId="30023"/>
    <cellStyle name="Обычный 2 2 8 3 2 7 2 3" xfId="30024"/>
    <cellStyle name="Обычный 2 2 8 3 2 7 3" xfId="30025"/>
    <cellStyle name="Обычный 2 2 8 3 2 7 3 2" xfId="30026"/>
    <cellStyle name="Обычный 2 2 8 3 2 7 4" xfId="30027"/>
    <cellStyle name="Обычный 2 2 8 3 2 8" xfId="30028"/>
    <cellStyle name="Обычный 2 2 8 3 2 8 2" xfId="30029"/>
    <cellStyle name="Обычный 2 2 8 3 2 8 2 2" xfId="30030"/>
    <cellStyle name="Обычный 2 2 8 3 2 8 3" xfId="30031"/>
    <cellStyle name="Обычный 2 2 8 3 2 9" xfId="30032"/>
    <cellStyle name="Обычный 2 2 8 3 2 9 2" xfId="30033"/>
    <cellStyle name="Обычный 2 2 8 3 3" xfId="30034"/>
    <cellStyle name="Обычный 2 2 8 3 3 2" xfId="30035"/>
    <cellStyle name="Обычный 2 2 8 3 3 2 2" xfId="30036"/>
    <cellStyle name="Обычный 2 2 8 3 3 2 2 2" xfId="30037"/>
    <cellStyle name="Обычный 2 2 8 3 3 2 2 2 2" xfId="30038"/>
    <cellStyle name="Обычный 2 2 8 3 3 2 2 2 2 2" xfId="30039"/>
    <cellStyle name="Обычный 2 2 8 3 3 2 2 2 3" xfId="30040"/>
    <cellStyle name="Обычный 2 2 8 3 3 2 2 3" xfId="30041"/>
    <cellStyle name="Обычный 2 2 8 3 3 2 2 3 2" xfId="30042"/>
    <cellStyle name="Обычный 2 2 8 3 3 2 2 4" xfId="30043"/>
    <cellStyle name="Обычный 2 2 8 3 3 2 3" xfId="30044"/>
    <cellStyle name="Обычный 2 2 8 3 3 2 3 2" xfId="30045"/>
    <cellStyle name="Обычный 2 2 8 3 3 2 3 2 2" xfId="30046"/>
    <cellStyle name="Обычный 2 2 8 3 3 2 3 3" xfId="30047"/>
    <cellStyle name="Обычный 2 2 8 3 3 2 4" xfId="30048"/>
    <cellStyle name="Обычный 2 2 8 3 3 2 4 2" xfId="30049"/>
    <cellStyle name="Обычный 2 2 8 3 3 2 5" xfId="30050"/>
    <cellStyle name="Обычный 2 2 8 3 3 3" xfId="30051"/>
    <cellStyle name="Обычный 2 2 8 3 3 3 2" xfId="30052"/>
    <cellStyle name="Обычный 2 2 8 3 3 3 2 2" xfId="30053"/>
    <cellStyle name="Обычный 2 2 8 3 3 3 2 2 2" xfId="30054"/>
    <cellStyle name="Обычный 2 2 8 3 3 3 2 3" xfId="30055"/>
    <cellStyle name="Обычный 2 2 8 3 3 3 3" xfId="30056"/>
    <cellStyle name="Обычный 2 2 8 3 3 3 3 2" xfId="30057"/>
    <cellStyle name="Обычный 2 2 8 3 3 3 4" xfId="30058"/>
    <cellStyle name="Обычный 2 2 8 3 3 4" xfId="30059"/>
    <cellStyle name="Обычный 2 2 8 3 3 4 2" xfId="30060"/>
    <cellStyle name="Обычный 2 2 8 3 3 4 2 2" xfId="30061"/>
    <cellStyle name="Обычный 2 2 8 3 3 4 3" xfId="30062"/>
    <cellStyle name="Обычный 2 2 8 3 3 5" xfId="30063"/>
    <cellStyle name="Обычный 2 2 8 3 3 5 2" xfId="30064"/>
    <cellStyle name="Обычный 2 2 8 3 3 6" xfId="30065"/>
    <cellStyle name="Обычный 2 2 8 3 4" xfId="30066"/>
    <cellStyle name="Обычный 2 2 8 3 4 2" xfId="30067"/>
    <cellStyle name="Обычный 2 2 8 3 4 2 2" xfId="30068"/>
    <cellStyle name="Обычный 2 2 8 3 4 2 2 2" xfId="30069"/>
    <cellStyle name="Обычный 2 2 8 3 4 2 2 2 2" xfId="30070"/>
    <cellStyle name="Обычный 2 2 8 3 4 2 2 2 2 2" xfId="30071"/>
    <cellStyle name="Обычный 2 2 8 3 4 2 2 2 3" xfId="30072"/>
    <cellStyle name="Обычный 2 2 8 3 4 2 2 3" xfId="30073"/>
    <cellStyle name="Обычный 2 2 8 3 4 2 2 3 2" xfId="30074"/>
    <cellStyle name="Обычный 2 2 8 3 4 2 2 4" xfId="30075"/>
    <cellStyle name="Обычный 2 2 8 3 4 2 3" xfId="30076"/>
    <cellStyle name="Обычный 2 2 8 3 4 2 3 2" xfId="30077"/>
    <cellStyle name="Обычный 2 2 8 3 4 2 3 2 2" xfId="30078"/>
    <cellStyle name="Обычный 2 2 8 3 4 2 3 3" xfId="30079"/>
    <cellStyle name="Обычный 2 2 8 3 4 2 4" xfId="30080"/>
    <cellStyle name="Обычный 2 2 8 3 4 2 4 2" xfId="30081"/>
    <cellStyle name="Обычный 2 2 8 3 4 2 5" xfId="30082"/>
    <cellStyle name="Обычный 2 2 8 3 4 3" xfId="30083"/>
    <cellStyle name="Обычный 2 2 8 3 4 3 2" xfId="30084"/>
    <cellStyle name="Обычный 2 2 8 3 4 3 2 2" xfId="30085"/>
    <cellStyle name="Обычный 2 2 8 3 4 3 2 2 2" xfId="30086"/>
    <cellStyle name="Обычный 2 2 8 3 4 3 2 3" xfId="30087"/>
    <cellStyle name="Обычный 2 2 8 3 4 3 3" xfId="30088"/>
    <cellStyle name="Обычный 2 2 8 3 4 3 3 2" xfId="30089"/>
    <cellStyle name="Обычный 2 2 8 3 4 3 4" xfId="30090"/>
    <cellStyle name="Обычный 2 2 8 3 4 4" xfId="30091"/>
    <cellStyle name="Обычный 2 2 8 3 4 4 2" xfId="30092"/>
    <cellStyle name="Обычный 2 2 8 3 4 4 2 2" xfId="30093"/>
    <cellStyle name="Обычный 2 2 8 3 4 4 3" xfId="30094"/>
    <cellStyle name="Обычный 2 2 8 3 4 5" xfId="30095"/>
    <cellStyle name="Обычный 2 2 8 3 4 5 2" xfId="30096"/>
    <cellStyle name="Обычный 2 2 8 3 4 6" xfId="30097"/>
    <cellStyle name="Обычный 2 2 8 3 5" xfId="30098"/>
    <cellStyle name="Обычный 2 2 8 3 5 2" xfId="30099"/>
    <cellStyle name="Обычный 2 2 8 3 5 2 2" xfId="30100"/>
    <cellStyle name="Обычный 2 2 8 3 5 2 2 2" xfId="30101"/>
    <cellStyle name="Обычный 2 2 8 3 5 2 2 2 2" xfId="30102"/>
    <cellStyle name="Обычный 2 2 8 3 5 2 2 2 2 2" xfId="30103"/>
    <cellStyle name="Обычный 2 2 8 3 5 2 2 2 3" xfId="30104"/>
    <cellStyle name="Обычный 2 2 8 3 5 2 2 3" xfId="30105"/>
    <cellStyle name="Обычный 2 2 8 3 5 2 2 3 2" xfId="30106"/>
    <cellStyle name="Обычный 2 2 8 3 5 2 2 4" xfId="30107"/>
    <cellStyle name="Обычный 2 2 8 3 5 2 3" xfId="30108"/>
    <cellStyle name="Обычный 2 2 8 3 5 2 3 2" xfId="30109"/>
    <cellStyle name="Обычный 2 2 8 3 5 2 3 2 2" xfId="30110"/>
    <cellStyle name="Обычный 2 2 8 3 5 2 3 3" xfId="30111"/>
    <cellStyle name="Обычный 2 2 8 3 5 2 4" xfId="30112"/>
    <cellStyle name="Обычный 2 2 8 3 5 2 4 2" xfId="30113"/>
    <cellStyle name="Обычный 2 2 8 3 5 2 5" xfId="30114"/>
    <cellStyle name="Обычный 2 2 8 3 5 3" xfId="30115"/>
    <cellStyle name="Обычный 2 2 8 3 5 3 2" xfId="30116"/>
    <cellStyle name="Обычный 2 2 8 3 5 3 2 2" xfId="30117"/>
    <cellStyle name="Обычный 2 2 8 3 5 3 2 2 2" xfId="30118"/>
    <cellStyle name="Обычный 2 2 8 3 5 3 2 3" xfId="30119"/>
    <cellStyle name="Обычный 2 2 8 3 5 3 3" xfId="30120"/>
    <cellStyle name="Обычный 2 2 8 3 5 3 3 2" xfId="30121"/>
    <cellStyle name="Обычный 2 2 8 3 5 3 4" xfId="30122"/>
    <cellStyle name="Обычный 2 2 8 3 5 4" xfId="30123"/>
    <cellStyle name="Обычный 2 2 8 3 5 4 2" xfId="30124"/>
    <cellStyle name="Обычный 2 2 8 3 5 4 2 2" xfId="30125"/>
    <cellStyle name="Обычный 2 2 8 3 5 4 3" xfId="30126"/>
    <cellStyle name="Обычный 2 2 8 3 5 5" xfId="30127"/>
    <cellStyle name="Обычный 2 2 8 3 5 5 2" xfId="30128"/>
    <cellStyle name="Обычный 2 2 8 3 5 6" xfId="30129"/>
    <cellStyle name="Обычный 2 2 8 3 6" xfId="30130"/>
    <cellStyle name="Обычный 2 2 8 3 6 2" xfId="30131"/>
    <cellStyle name="Обычный 2 2 8 3 6 2 2" xfId="30132"/>
    <cellStyle name="Обычный 2 2 8 3 6 2 2 2" xfId="30133"/>
    <cellStyle name="Обычный 2 2 8 3 6 2 2 2 2" xfId="30134"/>
    <cellStyle name="Обычный 2 2 8 3 6 2 2 2 2 2" xfId="30135"/>
    <cellStyle name="Обычный 2 2 8 3 6 2 2 2 3" xfId="30136"/>
    <cellStyle name="Обычный 2 2 8 3 6 2 2 3" xfId="30137"/>
    <cellStyle name="Обычный 2 2 8 3 6 2 2 3 2" xfId="30138"/>
    <cellStyle name="Обычный 2 2 8 3 6 2 2 4" xfId="30139"/>
    <cellStyle name="Обычный 2 2 8 3 6 2 3" xfId="30140"/>
    <cellStyle name="Обычный 2 2 8 3 6 2 3 2" xfId="30141"/>
    <cellStyle name="Обычный 2 2 8 3 6 2 3 2 2" xfId="30142"/>
    <cellStyle name="Обычный 2 2 8 3 6 2 3 3" xfId="30143"/>
    <cellStyle name="Обычный 2 2 8 3 6 2 4" xfId="30144"/>
    <cellStyle name="Обычный 2 2 8 3 6 2 4 2" xfId="30145"/>
    <cellStyle name="Обычный 2 2 8 3 6 2 5" xfId="30146"/>
    <cellStyle name="Обычный 2 2 8 3 6 3" xfId="30147"/>
    <cellStyle name="Обычный 2 2 8 3 6 3 2" xfId="30148"/>
    <cellStyle name="Обычный 2 2 8 3 6 3 2 2" xfId="30149"/>
    <cellStyle name="Обычный 2 2 8 3 6 3 2 2 2" xfId="30150"/>
    <cellStyle name="Обычный 2 2 8 3 6 3 2 3" xfId="30151"/>
    <cellStyle name="Обычный 2 2 8 3 6 3 3" xfId="30152"/>
    <cellStyle name="Обычный 2 2 8 3 6 3 3 2" xfId="30153"/>
    <cellStyle name="Обычный 2 2 8 3 6 3 4" xfId="30154"/>
    <cellStyle name="Обычный 2 2 8 3 6 4" xfId="30155"/>
    <cellStyle name="Обычный 2 2 8 3 6 4 2" xfId="30156"/>
    <cellStyle name="Обычный 2 2 8 3 6 4 2 2" xfId="30157"/>
    <cellStyle name="Обычный 2 2 8 3 6 4 3" xfId="30158"/>
    <cellStyle name="Обычный 2 2 8 3 6 5" xfId="30159"/>
    <cellStyle name="Обычный 2 2 8 3 6 5 2" xfId="30160"/>
    <cellStyle name="Обычный 2 2 8 3 6 6" xfId="30161"/>
    <cellStyle name="Обычный 2 2 8 3 7" xfId="30162"/>
    <cellStyle name="Обычный 2 2 8 3 7 2" xfId="30163"/>
    <cellStyle name="Обычный 2 2 8 3 7 2 2" xfId="30164"/>
    <cellStyle name="Обычный 2 2 8 3 7 2 2 2" xfId="30165"/>
    <cellStyle name="Обычный 2 2 8 3 7 2 2 2 2" xfId="30166"/>
    <cellStyle name="Обычный 2 2 8 3 7 2 2 3" xfId="30167"/>
    <cellStyle name="Обычный 2 2 8 3 7 2 3" xfId="30168"/>
    <cellStyle name="Обычный 2 2 8 3 7 2 3 2" xfId="30169"/>
    <cellStyle name="Обычный 2 2 8 3 7 2 4" xfId="30170"/>
    <cellStyle name="Обычный 2 2 8 3 7 3" xfId="30171"/>
    <cellStyle name="Обычный 2 2 8 3 7 3 2" xfId="30172"/>
    <cellStyle name="Обычный 2 2 8 3 7 3 2 2" xfId="30173"/>
    <cellStyle name="Обычный 2 2 8 3 7 3 3" xfId="30174"/>
    <cellStyle name="Обычный 2 2 8 3 7 4" xfId="30175"/>
    <cellStyle name="Обычный 2 2 8 3 7 4 2" xfId="30176"/>
    <cellStyle name="Обычный 2 2 8 3 7 5" xfId="30177"/>
    <cellStyle name="Обычный 2 2 8 3 8" xfId="30178"/>
    <cellStyle name="Обычный 2 2 8 3 8 2" xfId="30179"/>
    <cellStyle name="Обычный 2 2 8 3 8 2 2" xfId="30180"/>
    <cellStyle name="Обычный 2 2 8 3 8 2 2 2" xfId="30181"/>
    <cellStyle name="Обычный 2 2 8 3 8 2 3" xfId="30182"/>
    <cellStyle name="Обычный 2 2 8 3 8 3" xfId="30183"/>
    <cellStyle name="Обычный 2 2 8 3 8 3 2" xfId="30184"/>
    <cellStyle name="Обычный 2 2 8 3 8 4" xfId="30185"/>
    <cellStyle name="Обычный 2 2 8 3 9" xfId="30186"/>
    <cellStyle name="Обычный 2 2 8 3 9 2" xfId="30187"/>
    <cellStyle name="Обычный 2 2 8 3 9 2 2" xfId="30188"/>
    <cellStyle name="Обычный 2 2 8 3 9 3" xfId="30189"/>
    <cellStyle name="Обычный 2 2 8 4" xfId="30190"/>
    <cellStyle name="Обычный 2 2 8 4 10" xfId="30191"/>
    <cellStyle name="Обычный 2 2 8 4 2" xfId="30192"/>
    <cellStyle name="Обычный 2 2 8 4 2 2" xfId="30193"/>
    <cellStyle name="Обычный 2 2 8 4 2 2 2" xfId="30194"/>
    <cellStyle name="Обычный 2 2 8 4 2 2 2 2" xfId="30195"/>
    <cellStyle name="Обычный 2 2 8 4 2 2 2 2 2" xfId="30196"/>
    <cellStyle name="Обычный 2 2 8 4 2 2 2 2 2 2" xfId="30197"/>
    <cellStyle name="Обычный 2 2 8 4 2 2 2 2 3" xfId="30198"/>
    <cellStyle name="Обычный 2 2 8 4 2 2 2 3" xfId="30199"/>
    <cellStyle name="Обычный 2 2 8 4 2 2 2 3 2" xfId="30200"/>
    <cellStyle name="Обычный 2 2 8 4 2 2 2 4" xfId="30201"/>
    <cellStyle name="Обычный 2 2 8 4 2 2 3" xfId="30202"/>
    <cellStyle name="Обычный 2 2 8 4 2 2 3 2" xfId="30203"/>
    <cellStyle name="Обычный 2 2 8 4 2 2 3 2 2" xfId="30204"/>
    <cellStyle name="Обычный 2 2 8 4 2 2 3 3" xfId="30205"/>
    <cellStyle name="Обычный 2 2 8 4 2 2 4" xfId="30206"/>
    <cellStyle name="Обычный 2 2 8 4 2 2 4 2" xfId="30207"/>
    <cellStyle name="Обычный 2 2 8 4 2 2 5" xfId="30208"/>
    <cellStyle name="Обычный 2 2 8 4 2 3" xfId="30209"/>
    <cellStyle name="Обычный 2 2 8 4 2 3 2" xfId="30210"/>
    <cellStyle name="Обычный 2 2 8 4 2 3 2 2" xfId="30211"/>
    <cellStyle name="Обычный 2 2 8 4 2 3 2 2 2" xfId="30212"/>
    <cellStyle name="Обычный 2 2 8 4 2 3 2 3" xfId="30213"/>
    <cellStyle name="Обычный 2 2 8 4 2 3 3" xfId="30214"/>
    <cellStyle name="Обычный 2 2 8 4 2 3 3 2" xfId="30215"/>
    <cellStyle name="Обычный 2 2 8 4 2 3 4" xfId="30216"/>
    <cellStyle name="Обычный 2 2 8 4 2 4" xfId="30217"/>
    <cellStyle name="Обычный 2 2 8 4 2 4 2" xfId="30218"/>
    <cellStyle name="Обычный 2 2 8 4 2 4 2 2" xfId="30219"/>
    <cellStyle name="Обычный 2 2 8 4 2 4 3" xfId="30220"/>
    <cellStyle name="Обычный 2 2 8 4 2 5" xfId="30221"/>
    <cellStyle name="Обычный 2 2 8 4 2 5 2" xfId="30222"/>
    <cellStyle name="Обычный 2 2 8 4 2 6" xfId="30223"/>
    <cellStyle name="Обычный 2 2 8 4 3" xfId="30224"/>
    <cellStyle name="Обычный 2 2 8 4 3 2" xfId="30225"/>
    <cellStyle name="Обычный 2 2 8 4 3 2 2" xfId="30226"/>
    <cellStyle name="Обычный 2 2 8 4 3 2 2 2" xfId="30227"/>
    <cellStyle name="Обычный 2 2 8 4 3 2 2 2 2" xfId="30228"/>
    <cellStyle name="Обычный 2 2 8 4 3 2 2 2 2 2" xfId="30229"/>
    <cellStyle name="Обычный 2 2 8 4 3 2 2 2 3" xfId="30230"/>
    <cellStyle name="Обычный 2 2 8 4 3 2 2 3" xfId="30231"/>
    <cellStyle name="Обычный 2 2 8 4 3 2 2 3 2" xfId="30232"/>
    <cellStyle name="Обычный 2 2 8 4 3 2 2 4" xfId="30233"/>
    <cellStyle name="Обычный 2 2 8 4 3 2 3" xfId="30234"/>
    <cellStyle name="Обычный 2 2 8 4 3 2 3 2" xfId="30235"/>
    <cellStyle name="Обычный 2 2 8 4 3 2 3 2 2" xfId="30236"/>
    <cellStyle name="Обычный 2 2 8 4 3 2 3 3" xfId="30237"/>
    <cellStyle name="Обычный 2 2 8 4 3 2 4" xfId="30238"/>
    <cellStyle name="Обычный 2 2 8 4 3 2 4 2" xfId="30239"/>
    <cellStyle name="Обычный 2 2 8 4 3 2 5" xfId="30240"/>
    <cellStyle name="Обычный 2 2 8 4 3 3" xfId="30241"/>
    <cellStyle name="Обычный 2 2 8 4 3 3 2" xfId="30242"/>
    <cellStyle name="Обычный 2 2 8 4 3 3 2 2" xfId="30243"/>
    <cellStyle name="Обычный 2 2 8 4 3 3 2 2 2" xfId="30244"/>
    <cellStyle name="Обычный 2 2 8 4 3 3 2 3" xfId="30245"/>
    <cellStyle name="Обычный 2 2 8 4 3 3 3" xfId="30246"/>
    <cellStyle name="Обычный 2 2 8 4 3 3 3 2" xfId="30247"/>
    <cellStyle name="Обычный 2 2 8 4 3 3 4" xfId="30248"/>
    <cellStyle name="Обычный 2 2 8 4 3 4" xfId="30249"/>
    <cellStyle name="Обычный 2 2 8 4 3 4 2" xfId="30250"/>
    <cellStyle name="Обычный 2 2 8 4 3 4 2 2" xfId="30251"/>
    <cellStyle name="Обычный 2 2 8 4 3 4 3" xfId="30252"/>
    <cellStyle name="Обычный 2 2 8 4 3 5" xfId="30253"/>
    <cellStyle name="Обычный 2 2 8 4 3 5 2" xfId="30254"/>
    <cellStyle name="Обычный 2 2 8 4 3 6" xfId="30255"/>
    <cellStyle name="Обычный 2 2 8 4 4" xfId="30256"/>
    <cellStyle name="Обычный 2 2 8 4 4 2" xfId="30257"/>
    <cellStyle name="Обычный 2 2 8 4 4 2 2" xfId="30258"/>
    <cellStyle name="Обычный 2 2 8 4 4 2 2 2" xfId="30259"/>
    <cellStyle name="Обычный 2 2 8 4 4 2 2 2 2" xfId="30260"/>
    <cellStyle name="Обычный 2 2 8 4 4 2 2 2 2 2" xfId="30261"/>
    <cellStyle name="Обычный 2 2 8 4 4 2 2 2 3" xfId="30262"/>
    <cellStyle name="Обычный 2 2 8 4 4 2 2 3" xfId="30263"/>
    <cellStyle name="Обычный 2 2 8 4 4 2 2 3 2" xfId="30264"/>
    <cellStyle name="Обычный 2 2 8 4 4 2 2 4" xfId="30265"/>
    <cellStyle name="Обычный 2 2 8 4 4 2 3" xfId="30266"/>
    <cellStyle name="Обычный 2 2 8 4 4 2 3 2" xfId="30267"/>
    <cellStyle name="Обычный 2 2 8 4 4 2 3 2 2" xfId="30268"/>
    <cellStyle name="Обычный 2 2 8 4 4 2 3 3" xfId="30269"/>
    <cellStyle name="Обычный 2 2 8 4 4 2 4" xfId="30270"/>
    <cellStyle name="Обычный 2 2 8 4 4 2 4 2" xfId="30271"/>
    <cellStyle name="Обычный 2 2 8 4 4 2 5" xfId="30272"/>
    <cellStyle name="Обычный 2 2 8 4 4 3" xfId="30273"/>
    <cellStyle name="Обычный 2 2 8 4 4 3 2" xfId="30274"/>
    <cellStyle name="Обычный 2 2 8 4 4 3 2 2" xfId="30275"/>
    <cellStyle name="Обычный 2 2 8 4 4 3 2 2 2" xfId="30276"/>
    <cellStyle name="Обычный 2 2 8 4 4 3 2 3" xfId="30277"/>
    <cellStyle name="Обычный 2 2 8 4 4 3 3" xfId="30278"/>
    <cellStyle name="Обычный 2 2 8 4 4 3 3 2" xfId="30279"/>
    <cellStyle name="Обычный 2 2 8 4 4 3 4" xfId="30280"/>
    <cellStyle name="Обычный 2 2 8 4 4 4" xfId="30281"/>
    <cellStyle name="Обычный 2 2 8 4 4 4 2" xfId="30282"/>
    <cellStyle name="Обычный 2 2 8 4 4 4 2 2" xfId="30283"/>
    <cellStyle name="Обычный 2 2 8 4 4 4 3" xfId="30284"/>
    <cellStyle name="Обычный 2 2 8 4 4 5" xfId="30285"/>
    <cellStyle name="Обычный 2 2 8 4 4 5 2" xfId="30286"/>
    <cellStyle name="Обычный 2 2 8 4 4 6" xfId="30287"/>
    <cellStyle name="Обычный 2 2 8 4 5" xfId="30288"/>
    <cellStyle name="Обычный 2 2 8 4 5 2" xfId="30289"/>
    <cellStyle name="Обычный 2 2 8 4 5 2 2" xfId="30290"/>
    <cellStyle name="Обычный 2 2 8 4 5 2 2 2" xfId="30291"/>
    <cellStyle name="Обычный 2 2 8 4 5 2 2 2 2" xfId="30292"/>
    <cellStyle name="Обычный 2 2 8 4 5 2 2 2 2 2" xfId="30293"/>
    <cellStyle name="Обычный 2 2 8 4 5 2 2 2 3" xfId="30294"/>
    <cellStyle name="Обычный 2 2 8 4 5 2 2 3" xfId="30295"/>
    <cellStyle name="Обычный 2 2 8 4 5 2 2 3 2" xfId="30296"/>
    <cellStyle name="Обычный 2 2 8 4 5 2 2 4" xfId="30297"/>
    <cellStyle name="Обычный 2 2 8 4 5 2 3" xfId="30298"/>
    <cellStyle name="Обычный 2 2 8 4 5 2 3 2" xfId="30299"/>
    <cellStyle name="Обычный 2 2 8 4 5 2 3 2 2" xfId="30300"/>
    <cellStyle name="Обычный 2 2 8 4 5 2 3 3" xfId="30301"/>
    <cellStyle name="Обычный 2 2 8 4 5 2 4" xfId="30302"/>
    <cellStyle name="Обычный 2 2 8 4 5 2 4 2" xfId="30303"/>
    <cellStyle name="Обычный 2 2 8 4 5 2 5" xfId="30304"/>
    <cellStyle name="Обычный 2 2 8 4 5 3" xfId="30305"/>
    <cellStyle name="Обычный 2 2 8 4 5 3 2" xfId="30306"/>
    <cellStyle name="Обычный 2 2 8 4 5 3 2 2" xfId="30307"/>
    <cellStyle name="Обычный 2 2 8 4 5 3 2 2 2" xfId="30308"/>
    <cellStyle name="Обычный 2 2 8 4 5 3 2 3" xfId="30309"/>
    <cellStyle name="Обычный 2 2 8 4 5 3 3" xfId="30310"/>
    <cellStyle name="Обычный 2 2 8 4 5 3 3 2" xfId="30311"/>
    <cellStyle name="Обычный 2 2 8 4 5 3 4" xfId="30312"/>
    <cellStyle name="Обычный 2 2 8 4 5 4" xfId="30313"/>
    <cellStyle name="Обычный 2 2 8 4 5 4 2" xfId="30314"/>
    <cellStyle name="Обычный 2 2 8 4 5 4 2 2" xfId="30315"/>
    <cellStyle name="Обычный 2 2 8 4 5 4 3" xfId="30316"/>
    <cellStyle name="Обычный 2 2 8 4 5 5" xfId="30317"/>
    <cellStyle name="Обычный 2 2 8 4 5 5 2" xfId="30318"/>
    <cellStyle name="Обычный 2 2 8 4 5 6" xfId="30319"/>
    <cellStyle name="Обычный 2 2 8 4 6" xfId="30320"/>
    <cellStyle name="Обычный 2 2 8 4 6 2" xfId="30321"/>
    <cellStyle name="Обычный 2 2 8 4 6 2 2" xfId="30322"/>
    <cellStyle name="Обычный 2 2 8 4 6 2 2 2" xfId="30323"/>
    <cellStyle name="Обычный 2 2 8 4 6 2 2 2 2" xfId="30324"/>
    <cellStyle name="Обычный 2 2 8 4 6 2 2 3" xfId="30325"/>
    <cellStyle name="Обычный 2 2 8 4 6 2 3" xfId="30326"/>
    <cellStyle name="Обычный 2 2 8 4 6 2 3 2" xfId="30327"/>
    <cellStyle name="Обычный 2 2 8 4 6 2 4" xfId="30328"/>
    <cellStyle name="Обычный 2 2 8 4 6 3" xfId="30329"/>
    <cellStyle name="Обычный 2 2 8 4 6 3 2" xfId="30330"/>
    <cellStyle name="Обычный 2 2 8 4 6 3 2 2" xfId="30331"/>
    <cellStyle name="Обычный 2 2 8 4 6 3 3" xfId="30332"/>
    <cellStyle name="Обычный 2 2 8 4 6 4" xfId="30333"/>
    <cellStyle name="Обычный 2 2 8 4 6 4 2" xfId="30334"/>
    <cellStyle name="Обычный 2 2 8 4 6 5" xfId="30335"/>
    <cellStyle name="Обычный 2 2 8 4 7" xfId="30336"/>
    <cellStyle name="Обычный 2 2 8 4 7 2" xfId="30337"/>
    <cellStyle name="Обычный 2 2 8 4 7 2 2" xfId="30338"/>
    <cellStyle name="Обычный 2 2 8 4 7 2 2 2" xfId="30339"/>
    <cellStyle name="Обычный 2 2 8 4 7 2 3" xfId="30340"/>
    <cellStyle name="Обычный 2 2 8 4 7 3" xfId="30341"/>
    <cellStyle name="Обычный 2 2 8 4 7 3 2" xfId="30342"/>
    <cellStyle name="Обычный 2 2 8 4 7 4" xfId="30343"/>
    <cellStyle name="Обычный 2 2 8 4 8" xfId="30344"/>
    <cellStyle name="Обычный 2 2 8 4 8 2" xfId="30345"/>
    <cellStyle name="Обычный 2 2 8 4 8 2 2" xfId="30346"/>
    <cellStyle name="Обычный 2 2 8 4 8 3" xfId="30347"/>
    <cellStyle name="Обычный 2 2 8 4 9" xfId="30348"/>
    <cellStyle name="Обычный 2 2 8 4 9 2" xfId="30349"/>
    <cellStyle name="Обычный 2 2 8 5" xfId="30350"/>
    <cellStyle name="Обычный 2 2 8 5 10" xfId="30351"/>
    <cellStyle name="Обычный 2 2 8 5 2" xfId="30352"/>
    <cellStyle name="Обычный 2 2 8 5 2 2" xfId="30353"/>
    <cellStyle name="Обычный 2 2 8 5 2 2 2" xfId="30354"/>
    <cellStyle name="Обычный 2 2 8 5 2 2 2 2" xfId="30355"/>
    <cellStyle name="Обычный 2 2 8 5 2 2 2 2 2" xfId="30356"/>
    <cellStyle name="Обычный 2 2 8 5 2 2 2 2 2 2" xfId="30357"/>
    <cellStyle name="Обычный 2 2 8 5 2 2 2 2 3" xfId="30358"/>
    <cellStyle name="Обычный 2 2 8 5 2 2 2 3" xfId="30359"/>
    <cellStyle name="Обычный 2 2 8 5 2 2 2 3 2" xfId="30360"/>
    <cellStyle name="Обычный 2 2 8 5 2 2 2 4" xfId="30361"/>
    <cellStyle name="Обычный 2 2 8 5 2 2 3" xfId="30362"/>
    <cellStyle name="Обычный 2 2 8 5 2 2 3 2" xfId="30363"/>
    <cellStyle name="Обычный 2 2 8 5 2 2 3 2 2" xfId="30364"/>
    <cellStyle name="Обычный 2 2 8 5 2 2 3 3" xfId="30365"/>
    <cellStyle name="Обычный 2 2 8 5 2 2 4" xfId="30366"/>
    <cellStyle name="Обычный 2 2 8 5 2 2 4 2" xfId="30367"/>
    <cellStyle name="Обычный 2 2 8 5 2 2 5" xfId="30368"/>
    <cellStyle name="Обычный 2 2 8 5 2 3" xfId="30369"/>
    <cellStyle name="Обычный 2 2 8 5 2 3 2" xfId="30370"/>
    <cellStyle name="Обычный 2 2 8 5 2 3 2 2" xfId="30371"/>
    <cellStyle name="Обычный 2 2 8 5 2 3 2 2 2" xfId="30372"/>
    <cellStyle name="Обычный 2 2 8 5 2 3 2 3" xfId="30373"/>
    <cellStyle name="Обычный 2 2 8 5 2 3 3" xfId="30374"/>
    <cellStyle name="Обычный 2 2 8 5 2 3 3 2" xfId="30375"/>
    <cellStyle name="Обычный 2 2 8 5 2 3 4" xfId="30376"/>
    <cellStyle name="Обычный 2 2 8 5 2 4" xfId="30377"/>
    <cellStyle name="Обычный 2 2 8 5 2 4 2" xfId="30378"/>
    <cellStyle name="Обычный 2 2 8 5 2 4 2 2" xfId="30379"/>
    <cellStyle name="Обычный 2 2 8 5 2 4 3" xfId="30380"/>
    <cellStyle name="Обычный 2 2 8 5 2 5" xfId="30381"/>
    <cellStyle name="Обычный 2 2 8 5 2 5 2" xfId="30382"/>
    <cellStyle name="Обычный 2 2 8 5 2 6" xfId="30383"/>
    <cellStyle name="Обычный 2 2 8 5 3" xfId="30384"/>
    <cellStyle name="Обычный 2 2 8 5 3 2" xfId="30385"/>
    <cellStyle name="Обычный 2 2 8 5 3 2 2" xfId="30386"/>
    <cellStyle name="Обычный 2 2 8 5 3 2 2 2" xfId="30387"/>
    <cellStyle name="Обычный 2 2 8 5 3 2 2 2 2" xfId="30388"/>
    <cellStyle name="Обычный 2 2 8 5 3 2 2 2 2 2" xfId="30389"/>
    <cellStyle name="Обычный 2 2 8 5 3 2 2 2 3" xfId="30390"/>
    <cellStyle name="Обычный 2 2 8 5 3 2 2 3" xfId="30391"/>
    <cellStyle name="Обычный 2 2 8 5 3 2 2 3 2" xfId="30392"/>
    <cellStyle name="Обычный 2 2 8 5 3 2 2 4" xfId="30393"/>
    <cellStyle name="Обычный 2 2 8 5 3 2 3" xfId="30394"/>
    <cellStyle name="Обычный 2 2 8 5 3 2 3 2" xfId="30395"/>
    <cellStyle name="Обычный 2 2 8 5 3 2 3 2 2" xfId="30396"/>
    <cellStyle name="Обычный 2 2 8 5 3 2 3 3" xfId="30397"/>
    <cellStyle name="Обычный 2 2 8 5 3 2 4" xfId="30398"/>
    <cellStyle name="Обычный 2 2 8 5 3 2 4 2" xfId="30399"/>
    <cellStyle name="Обычный 2 2 8 5 3 2 5" xfId="30400"/>
    <cellStyle name="Обычный 2 2 8 5 3 3" xfId="30401"/>
    <cellStyle name="Обычный 2 2 8 5 3 3 2" xfId="30402"/>
    <cellStyle name="Обычный 2 2 8 5 3 3 2 2" xfId="30403"/>
    <cellStyle name="Обычный 2 2 8 5 3 3 2 2 2" xfId="30404"/>
    <cellStyle name="Обычный 2 2 8 5 3 3 2 3" xfId="30405"/>
    <cellStyle name="Обычный 2 2 8 5 3 3 3" xfId="30406"/>
    <cellStyle name="Обычный 2 2 8 5 3 3 3 2" xfId="30407"/>
    <cellStyle name="Обычный 2 2 8 5 3 3 4" xfId="30408"/>
    <cellStyle name="Обычный 2 2 8 5 3 4" xfId="30409"/>
    <cellStyle name="Обычный 2 2 8 5 3 4 2" xfId="30410"/>
    <cellStyle name="Обычный 2 2 8 5 3 4 2 2" xfId="30411"/>
    <cellStyle name="Обычный 2 2 8 5 3 4 3" xfId="30412"/>
    <cellStyle name="Обычный 2 2 8 5 3 5" xfId="30413"/>
    <cellStyle name="Обычный 2 2 8 5 3 5 2" xfId="30414"/>
    <cellStyle name="Обычный 2 2 8 5 3 6" xfId="30415"/>
    <cellStyle name="Обычный 2 2 8 5 4" xfId="30416"/>
    <cellStyle name="Обычный 2 2 8 5 4 2" xfId="30417"/>
    <cellStyle name="Обычный 2 2 8 5 4 2 2" xfId="30418"/>
    <cellStyle name="Обычный 2 2 8 5 4 2 2 2" xfId="30419"/>
    <cellStyle name="Обычный 2 2 8 5 4 2 2 2 2" xfId="30420"/>
    <cellStyle name="Обычный 2 2 8 5 4 2 2 2 2 2" xfId="30421"/>
    <cellStyle name="Обычный 2 2 8 5 4 2 2 2 3" xfId="30422"/>
    <cellStyle name="Обычный 2 2 8 5 4 2 2 3" xfId="30423"/>
    <cellStyle name="Обычный 2 2 8 5 4 2 2 3 2" xfId="30424"/>
    <cellStyle name="Обычный 2 2 8 5 4 2 2 4" xfId="30425"/>
    <cellStyle name="Обычный 2 2 8 5 4 2 3" xfId="30426"/>
    <cellStyle name="Обычный 2 2 8 5 4 2 3 2" xfId="30427"/>
    <cellStyle name="Обычный 2 2 8 5 4 2 3 2 2" xfId="30428"/>
    <cellStyle name="Обычный 2 2 8 5 4 2 3 3" xfId="30429"/>
    <cellStyle name="Обычный 2 2 8 5 4 2 4" xfId="30430"/>
    <cellStyle name="Обычный 2 2 8 5 4 2 4 2" xfId="30431"/>
    <cellStyle name="Обычный 2 2 8 5 4 2 5" xfId="30432"/>
    <cellStyle name="Обычный 2 2 8 5 4 3" xfId="30433"/>
    <cellStyle name="Обычный 2 2 8 5 4 3 2" xfId="30434"/>
    <cellStyle name="Обычный 2 2 8 5 4 3 2 2" xfId="30435"/>
    <cellStyle name="Обычный 2 2 8 5 4 3 2 2 2" xfId="30436"/>
    <cellStyle name="Обычный 2 2 8 5 4 3 2 3" xfId="30437"/>
    <cellStyle name="Обычный 2 2 8 5 4 3 3" xfId="30438"/>
    <cellStyle name="Обычный 2 2 8 5 4 3 3 2" xfId="30439"/>
    <cellStyle name="Обычный 2 2 8 5 4 3 4" xfId="30440"/>
    <cellStyle name="Обычный 2 2 8 5 4 4" xfId="30441"/>
    <cellStyle name="Обычный 2 2 8 5 4 4 2" xfId="30442"/>
    <cellStyle name="Обычный 2 2 8 5 4 4 2 2" xfId="30443"/>
    <cellStyle name="Обычный 2 2 8 5 4 4 3" xfId="30444"/>
    <cellStyle name="Обычный 2 2 8 5 4 5" xfId="30445"/>
    <cellStyle name="Обычный 2 2 8 5 4 5 2" xfId="30446"/>
    <cellStyle name="Обычный 2 2 8 5 4 6" xfId="30447"/>
    <cellStyle name="Обычный 2 2 8 5 5" xfId="30448"/>
    <cellStyle name="Обычный 2 2 8 5 5 2" xfId="30449"/>
    <cellStyle name="Обычный 2 2 8 5 5 2 2" xfId="30450"/>
    <cellStyle name="Обычный 2 2 8 5 5 2 2 2" xfId="30451"/>
    <cellStyle name="Обычный 2 2 8 5 5 2 2 2 2" xfId="30452"/>
    <cellStyle name="Обычный 2 2 8 5 5 2 2 2 2 2" xfId="30453"/>
    <cellStyle name="Обычный 2 2 8 5 5 2 2 2 3" xfId="30454"/>
    <cellStyle name="Обычный 2 2 8 5 5 2 2 3" xfId="30455"/>
    <cellStyle name="Обычный 2 2 8 5 5 2 2 3 2" xfId="30456"/>
    <cellStyle name="Обычный 2 2 8 5 5 2 2 4" xfId="30457"/>
    <cellStyle name="Обычный 2 2 8 5 5 2 3" xfId="30458"/>
    <cellStyle name="Обычный 2 2 8 5 5 2 3 2" xfId="30459"/>
    <cellStyle name="Обычный 2 2 8 5 5 2 3 2 2" xfId="30460"/>
    <cellStyle name="Обычный 2 2 8 5 5 2 3 3" xfId="30461"/>
    <cellStyle name="Обычный 2 2 8 5 5 2 4" xfId="30462"/>
    <cellStyle name="Обычный 2 2 8 5 5 2 4 2" xfId="30463"/>
    <cellStyle name="Обычный 2 2 8 5 5 2 5" xfId="30464"/>
    <cellStyle name="Обычный 2 2 8 5 5 3" xfId="30465"/>
    <cellStyle name="Обычный 2 2 8 5 5 3 2" xfId="30466"/>
    <cellStyle name="Обычный 2 2 8 5 5 3 2 2" xfId="30467"/>
    <cellStyle name="Обычный 2 2 8 5 5 3 2 2 2" xfId="30468"/>
    <cellStyle name="Обычный 2 2 8 5 5 3 2 3" xfId="30469"/>
    <cellStyle name="Обычный 2 2 8 5 5 3 3" xfId="30470"/>
    <cellStyle name="Обычный 2 2 8 5 5 3 3 2" xfId="30471"/>
    <cellStyle name="Обычный 2 2 8 5 5 3 4" xfId="30472"/>
    <cellStyle name="Обычный 2 2 8 5 5 4" xfId="30473"/>
    <cellStyle name="Обычный 2 2 8 5 5 4 2" xfId="30474"/>
    <cellStyle name="Обычный 2 2 8 5 5 4 2 2" xfId="30475"/>
    <cellStyle name="Обычный 2 2 8 5 5 4 3" xfId="30476"/>
    <cellStyle name="Обычный 2 2 8 5 5 5" xfId="30477"/>
    <cellStyle name="Обычный 2 2 8 5 5 5 2" xfId="30478"/>
    <cellStyle name="Обычный 2 2 8 5 5 6" xfId="30479"/>
    <cellStyle name="Обычный 2 2 8 5 6" xfId="30480"/>
    <cellStyle name="Обычный 2 2 8 5 6 2" xfId="30481"/>
    <cellStyle name="Обычный 2 2 8 5 6 2 2" xfId="30482"/>
    <cellStyle name="Обычный 2 2 8 5 6 2 2 2" xfId="30483"/>
    <cellStyle name="Обычный 2 2 8 5 6 2 2 2 2" xfId="30484"/>
    <cellStyle name="Обычный 2 2 8 5 6 2 2 3" xfId="30485"/>
    <cellStyle name="Обычный 2 2 8 5 6 2 3" xfId="30486"/>
    <cellStyle name="Обычный 2 2 8 5 6 2 3 2" xfId="30487"/>
    <cellStyle name="Обычный 2 2 8 5 6 2 4" xfId="30488"/>
    <cellStyle name="Обычный 2 2 8 5 6 3" xfId="30489"/>
    <cellStyle name="Обычный 2 2 8 5 6 3 2" xfId="30490"/>
    <cellStyle name="Обычный 2 2 8 5 6 3 2 2" xfId="30491"/>
    <cellStyle name="Обычный 2 2 8 5 6 3 3" xfId="30492"/>
    <cellStyle name="Обычный 2 2 8 5 6 4" xfId="30493"/>
    <cellStyle name="Обычный 2 2 8 5 6 4 2" xfId="30494"/>
    <cellStyle name="Обычный 2 2 8 5 6 5" xfId="30495"/>
    <cellStyle name="Обычный 2 2 8 5 7" xfId="30496"/>
    <cellStyle name="Обычный 2 2 8 5 7 2" xfId="30497"/>
    <cellStyle name="Обычный 2 2 8 5 7 2 2" xfId="30498"/>
    <cellStyle name="Обычный 2 2 8 5 7 2 2 2" xfId="30499"/>
    <cellStyle name="Обычный 2 2 8 5 7 2 3" xfId="30500"/>
    <cellStyle name="Обычный 2 2 8 5 7 3" xfId="30501"/>
    <cellStyle name="Обычный 2 2 8 5 7 3 2" xfId="30502"/>
    <cellStyle name="Обычный 2 2 8 5 7 4" xfId="30503"/>
    <cellStyle name="Обычный 2 2 8 5 8" xfId="30504"/>
    <cellStyle name="Обычный 2 2 8 5 8 2" xfId="30505"/>
    <cellStyle name="Обычный 2 2 8 5 8 2 2" xfId="30506"/>
    <cellStyle name="Обычный 2 2 8 5 8 3" xfId="30507"/>
    <cellStyle name="Обычный 2 2 8 5 9" xfId="30508"/>
    <cellStyle name="Обычный 2 2 8 5 9 2" xfId="30509"/>
    <cellStyle name="Обычный 2 2 8 6" xfId="30510"/>
    <cellStyle name="Обычный 2 2 8 6 2" xfId="30511"/>
    <cellStyle name="Обычный 2 2 8 6 2 2" xfId="30512"/>
    <cellStyle name="Обычный 2 2 8 6 2 2 2" xfId="30513"/>
    <cellStyle name="Обычный 2 2 8 6 2 2 2 2" xfId="30514"/>
    <cellStyle name="Обычный 2 2 8 6 2 2 2 2 2" xfId="30515"/>
    <cellStyle name="Обычный 2 2 8 6 2 2 2 3" xfId="30516"/>
    <cellStyle name="Обычный 2 2 8 6 2 2 3" xfId="30517"/>
    <cellStyle name="Обычный 2 2 8 6 2 2 3 2" xfId="30518"/>
    <cellStyle name="Обычный 2 2 8 6 2 2 4" xfId="30519"/>
    <cellStyle name="Обычный 2 2 8 6 2 3" xfId="30520"/>
    <cellStyle name="Обычный 2 2 8 6 2 3 2" xfId="30521"/>
    <cellStyle name="Обычный 2 2 8 6 2 3 2 2" xfId="30522"/>
    <cellStyle name="Обычный 2 2 8 6 2 3 3" xfId="30523"/>
    <cellStyle name="Обычный 2 2 8 6 2 4" xfId="30524"/>
    <cellStyle name="Обычный 2 2 8 6 2 4 2" xfId="30525"/>
    <cellStyle name="Обычный 2 2 8 6 2 5" xfId="30526"/>
    <cellStyle name="Обычный 2 2 8 6 3" xfId="30527"/>
    <cellStyle name="Обычный 2 2 8 6 3 2" xfId="30528"/>
    <cellStyle name="Обычный 2 2 8 6 3 2 2" xfId="30529"/>
    <cellStyle name="Обычный 2 2 8 6 3 2 2 2" xfId="30530"/>
    <cellStyle name="Обычный 2 2 8 6 3 2 3" xfId="30531"/>
    <cellStyle name="Обычный 2 2 8 6 3 3" xfId="30532"/>
    <cellStyle name="Обычный 2 2 8 6 3 3 2" xfId="30533"/>
    <cellStyle name="Обычный 2 2 8 6 3 4" xfId="30534"/>
    <cellStyle name="Обычный 2 2 8 6 4" xfId="30535"/>
    <cellStyle name="Обычный 2 2 8 6 4 2" xfId="30536"/>
    <cellStyle name="Обычный 2 2 8 6 4 2 2" xfId="30537"/>
    <cellStyle name="Обычный 2 2 8 6 4 3" xfId="30538"/>
    <cellStyle name="Обычный 2 2 8 6 5" xfId="30539"/>
    <cellStyle name="Обычный 2 2 8 6 5 2" xfId="30540"/>
    <cellStyle name="Обычный 2 2 8 6 6" xfId="30541"/>
    <cellStyle name="Обычный 2 2 8 7" xfId="30542"/>
    <cellStyle name="Обычный 2 2 8 7 2" xfId="30543"/>
    <cellStyle name="Обычный 2 2 8 7 2 2" xfId="30544"/>
    <cellStyle name="Обычный 2 2 8 7 2 2 2" xfId="30545"/>
    <cellStyle name="Обычный 2 2 8 7 2 2 2 2" xfId="30546"/>
    <cellStyle name="Обычный 2 2 8 7 2 2 2 2 2" xfId="30547"/>
    <cellStyle name="Обычный 2 2 8 7 2 2 2 3" xfId="30548"/>
    <cellStyle name="Обычный 2 2 8 7 2 2 3" xfId="30549"/>
    <cellStyle name="Обычный 2 2 8 7 2 2 3 2" xfId="30550"/>
    <cellStyle name="Обычный 2 2 8 7 2 2 4" xfId="30551"/>
    <cellStyle name="Обычный 2 2 8 7 2 3" xfId="30552"/>
    <cellStyle name="Обычный 2 2 8 7 2 3 2" xfId="30553"/>
    <cellStyle name="Обычный 2 2 8 7 2 3 2 2" xfId="30554"/>
    <cellStyle name="Обычный 2 2 8 7 2 3 3" xfId="30555"/>
    <cellStyle name="Обычный 2 2 8 7 2 4" xfId="30556"/>
    <cellStyle name="Обычный 2 2 8 7 2 4 2" xfId="30557"/>
    <cellStyle name="Обычный 2 2 8 7 2 5" xfId="30558"/>
    <cellStyle name="Обычный 2 2 8 7 3" xfId="30559"/>
    <cellStyle name="Обычный 2 2 8 7 3 2" xfId="30560"/>
    <cellStyle name="Обычный 2 2 8 7 3 2 2" xfId="30561"/>
    <cellStyle name="Обычный 2 2 8 7 3 2 2 2" xfId="30562"/>
    <cellStyle name="Обычный 2 2 8 7 3 2 3" xfId="30563"/>
    <cellStyle name="Обычный 2 2 8 7 3 3" xfId="30564"/>
    <cellStyle name="Обычный 2 2 8 7 3 3 2" xfId="30565"/>
    <cellStyle name="Обычный 2 2 8 7 3 4" xfId="30566"/>
    <cellStyle name="Обычный 2 2 8 7 4" xfId="30567"/>
    <cellStyle name="Обычный 2 2 8 7 4 2" xfId="30568"/>
    <cellStyle name="Обычный 2 2 8 7 4 2 2" xfId="30569"/>
    <cellStyle name="Обычный 2 2 8 7 4 3" xfId="30570"/>
    <cellStyle name="Обычный 2 2 8 7 5" xfId="30571"/>
    <cellStyle name="Обычный 2 2 8 7 5 2" xfId="30572"/>
    <cellStyle name="Обычный 2 2 8 7 6" xfId="30573"/>
    <cellStyle name="Обычный 2 2 8 8" xfId="30574"/>
    <cellStyle name="Обычный 2 2 8 8 2" xfId="30575"/>
    <cellStyle name="Обычный 2 2 8 8 2 2" xfId="30576"/>
    <cellStyle name="Обычный 2 2 8 8 2 2 2" xfId="30577"/>
    <cellStyle name="Обычный 2 2 8 8 2 2 2 2" xfId="30578"/>
    <cellStyle name="Обычный 2 2 8 8 2 2 2 2 2" xfId="30579"/>
    <cellStyle name="Обычный 2 2 8 8 2 2 2 3" xfId="30580"/>
    <cellStyle name="Обычный 2 2 8 8 2 2 3" xfId="30581"/>
    <cellStyle name="Обычный 2 2 8 8 2 2 3 2" xfId="30582"/>
    <cellStyle name="Обычный 2 2 8 8 2 2 4" xfId="30583"/>
    <cellStyle name="Обычный 2 2 8 8 2 3" xfId="30584"/>
    <cellStyle name="Обычный 2 2 8 8 2 3 2" xfId="30585"/>
    <cellStyle name="Обычный 2 2 8 8 2 3 2 2" xfId="30586"/>
    <cellStyle name="Обычный 2 2 8 8 2 3 3" xfId="30587"/>
    <cellStyle name="Обычный 2 2 8 8 2 4" xfId="30588"/>
    <cellStyle name="Обычный 2 2 8 8 2 4 2" xfId="30589"/>
    <cellStyle name="Обычный 2 2 8 8 2 5" xfId="30590"/>
    <cellStyle name="Обычный 2 2 8 8 3" xfId="30591"/>
    <cellStyle name="Обычный 2 2 8 8 3 2" xfId="30592"/>
    <cellStyle name="Обычный 2 2 8 8 3 2 2" xfId="30593"/>
    <cellStyle name="Обычный 2 2 8 8 3 2 2 2" xfId="30594"/>
    <cellStyle name="Обычный 2 2 8 8 3 2 3" xfId="30595"/>
    <cellStyle name="Обычный 2 2 8 8 3 3" xfId="30596"/>
    <cellStyle name="Обычный 2 2 8 8 3 3 2" xfId="30597"/>
    <cellStyle name="Обычный 2 2 8 8 3 4" xfId="30598"/>
    <cellStyle name="Обычный 2 2 8 8 4" xfId="30599"/>
    <cellStyle name="Обычный 2 2 8 8 4 2" xfId="30600"/>
    <cellStyle name="Обычный 2 2 8 8 4 2 2" xfId="30601"/>
    <cellStyle name="Обычный 2 2 8 8 4 3" xfId="30602"/>
    <cellStyle name="Обычный 2 2 8 8 5" xfId="30603"/>
    <cellStyle name="Обычный 2 2 8 8 5 2" xfId="30604"/>
    <cellStyle name="Обычный 2 2 8 8 6" xfId="30605"/>
    <cellStyle name="Обычный 2 2 8 9" xfId="30606"/>
    <cellStyle name="Обычный 2 2 8 9 2" xfId="30607"/>
    <cellStyle name="Обычный 2 2 8 9 2 2" xfId="30608"/>
    <cellStyle name="Обычный 2 2 8 9 2 2 2" xfId="30609"/>
    <cellStyle name="Обычный 2 2 8 9 2 2 2 2" xfId="30610"/>
    <cellStyle name="Обычный 2 2 8 9 2 2 2 2 2" xfId="30611"/>
    <cellStyle name="Обычный 2 2 8 9 2 2 2 3" xfId="30612"/>
    <cellStyle name="Обычный 2 2 8 9 2 2 3" xfId="30613"/>
    <cellStyle name="Обычный 2 2 8 9 2 2 3 2" xfId="30614"/>
    <cellStyle name="Обычный 2 2 8 9 2 2 4" xfId="30615"/>
    <cellStyle name="Обычный 2 2 8 9 2 3" xfId="30616"/>
    <cellStyle name="Обычный 2 2 8 9 2 3 2" xfId="30617"/>
    <cellStyle name="Обычный 2 2 8 9 2 3 2 2" xfId="30618"/>
    <cellStyle name="Обычный 2 2 8 9 2 3 3" xfId="30619"/>
    <cellStyle name="Обычный 2 2 8 9 2 4" xfId="30620"/>
    <cellStyle name="Обычный 2 2 8 9 2 4 2" xfId="30621"/>
    <cellStyle name="Обычный 2 2 8 9 2 5" xfId="30622"/>
    <cellStyle name="Обычный 2 2 8 9 3" xfId="30623"/>
    <cellStyle name="Обычный 2 2 8 9 3 2" xfId="30624"/>
    <cellStyle name="Обычный 2 2 8 9 3 2 2" xfId="30625"/>
    <cellStyle name="Обычный 2 2 8 9 3 2 2 2" xfId="30626"/>
    <cellStyle name="Обычный 2 2 8 9 3 2 3" xfId="30627"/>
    <cellStyle name="Обычный 2 2 8 9 3 3" xfId="30628"/>
    <cellStyle name="Обычный 2 2 8 9 3 3 2" xfId="30629"/>
    <cellStyle name="Обычный 2 2 8 9 3 4" xfId="30630"/>
    <cellStyle name="Обычный 2 2 8 9 4" xfId="30631"/>
    <cellStyle name="Обычный 2 2 8 9 4 2" xfId="30632"/>
    <cellStyle name="Обычный 2 2 8 9 4 2 2" xfId="30633"/>
    <cellStyle name="Обычный 2 2 8 9 4 3" xfId="30634"/>
    <cellStyle name="Обычный 2 2 8 9 5" xfId="30635"/>
    <cellStyle name="Обычный 2 2 8 9 5 2" xfId="30636"/>
    <cellStyle name="Обычный 2 2 8 9 6" xfId="30637"/>
    <cellStyle name="Обычный 2 2 80" xfId="30638"/>
    <cellStyle name="Обычный 2 2 81" xfId="30639"/>
    <cellStyle name="Обычный 2 2 82" xfId="30640"/>
    <cellStyle name="Обычный 2 2 83" xfId="30641"/>
    <cellStyle name="Обычный 2 2 84" xfId="30642"/>
    <cellStyle name="Обычный 2 2 85" xfId="30643"/>
    <cellStyle name="Обычный 2 2 86" xfId="30644"/>
    <cellStyle name="Обычный 2 2 87" xfId="30645"/>
    <cellStyle name="Обычный 2 2 88" xfId="30646"/>
    <cellStyle name="Обычный 2 2 89" xfId="30647"/>
    <cellStyle name="Обычный 2 2 9" xfId="30648"/>
    <cellStyle name="Обычный 2 2 9 10" xfId="30649"/>
    <cellStyle name="Обычный 2 2 9 10 2" xfId="30650"/>
    <cellStyle name="Обычный 2 2 9 10 2 2" xfId="30651"/>
    <cellStyle name="Обычный 2 2 9 10 2 2 2" xfId="30652"/>
    <cellStyle name="Обычный 2 2 9 10 2 2 2 2" xfId="30653"/>
    <cellStyle name="Обычный 2 2 9 10 2 2 3" xfId="30654"/>
    <cellStyle name="Обычный 2 2 9 10 2 3" xfId="30655"/>
    <cellStyle name="Обычный 2 2 9 10 2 3 2" xfId="30656"/>
    <cellStyle name="Обычный 2 2 9 10 2 4" xfId="30657"/>
    <cellStyle name="Обычный 2 2 9 10 3" xfId="30658"/>
    <cellStyle name="Обычный 2 2 9 10 3 2" xfId="30659"/>
    <cellStyle name="Обычный 2 2 9 10 3 2 2" xfId="30660"/>
    <cellStyle name="Обычный 2 2 9 10 3 3" xfId="30661"/>
    <cellStyle name="Обычный 2 2 9 10 4" xfId="30662"/>
    <cellStyle name="Обычный 2 2 9 10 4 2" xfId="30663"/>
    <cellStyle name="Обычный 2 2 9 10 5" xfId="30664"/>
    <cellStyle name="Обычный 2 2 9 11" xfId="30665"/>
    <cellStyle name="Обычный 2 2 9 11 2" xfId="30666"/>
    <cellStyle name="Обычный 2 2 9 11 2 2" xfId="30667"/>
    <cellStyle name="Обычный 2 2 9 11 2 2 2" xfId="30668"/>
    <cellStyle name="Обычный 2 2 9 11 2 3" xfId="30669"/>
    <cellStyle name="Обычный 2 2 9 11 3" xfId="30670"/>
    <cellStyle name="Обычный 2 2 9 11 3 2" xfId="30671"/>
    <cellStyle name="Обычный 2 2 9 11 4" xfId="30672"/>
    <cellStyle name="Обычный 2 2 9 12" xfId="30673"/>
    <cellStyle name="Обычный 2 2 9 12 2" xfId="30674"/>
    <cellStyle name="Обычный 2 2 9 12 2 2" xfId="30675"/>
    <cellStyle name="Обычный 2 2 9 12 3" xfId="30676"/>
    <cellStyle name="Обычный 2 2 9 13" xfId="30677"/>
    <cellStyle name="Обычный 2 2 9 14" xfId="30678"/>
    <cellStyle name="Обычный 2 2 9 14 2" xfId="30679"/>
    <cellStyle name="Обычный 2 2 9 15" xfId="30680"/>
    <cellStyle name="Обычный 2 2 9 2" xfId="30681"/>
    <cellStyle name="Обычный 2 2 9 2 10" xfId="30682"/>
    <cellStyle name="Обычный 2 2 9 2 10 2" xfId="30683"/>
    <cellStyle name="Обычный 2 2 9 2 10 2 2" xfId="30684"/>
    <cellStyle name="Обычный 2 2 9 2 10 2 2 2" xfId="30685"/>
    <cellStyle name="Обычный 2 2 9 2 10 2 3" xfId="30686"/>
    <cellStyle name="Обычный 2 2 9 2 10 3" xfId="30687"/>
    <cellStyle name="Обычный 2 2 9 2 10 3 2" xfId="30688"/>
    <cellStyle name="Обычный 2 2 9 2 10 4" xfId="30689"/>
    <cellStyle name="Обычный 2 2 9 2 11" xfId="30690"/>
    <cellStyle name="Обычный 2 2 9 2 11 2" xfId="30691"/>
    <cellStyle name="Обычный 2 2 9 2 11 2 2" xfId="30692"/>
    <cellStyle name="Обычный 2 2 9 2 11 3" xfId="30693"/>
    <cellStyle name="Обычный 2 2 9 2 12" xfId="30694"/>
    <cellStyle name="Обычный 2 2 9 2 12 2" xfId="30695"/>
    <cellStyle name="Обычный 2 2 9 2 13" xfId="30696"/>
    <cellStyle name="Обычный 2 2 9 2 2" xfId="30697"/>
    <cellStyle name="Обычный 2 2 9 2 2 10" xfId="30698"/>
    <cellStyle name="Обычный 2 2 9 2 2 10 2" xfId="30699"/>
    <cellStyle name="Обычный 2 2 9 2 2 11" xfId="30700"/>
    <cellStyle name="Обычный 2 2 9 2 2 2" xfId="30701"/>
    <cellStyle name="Обычный 2 2 9 2 2 2 10" xfId="30702"/>
    <cellStyle name="Обычный 2 2 9 2 2 2 2" xfId="30703"/>
    <cellStyle name="Обычный 2 2 9 2 2 2 2 2" xfId="30704"/>
    <cellStyle name="Обычный 2 2 9 2 2 2 2 2 2" xfId="30705"/>
    <cellStyle name="Обычный 2 2 9 2 2 2 2 2 2 2" xfId="30706"/>
    <cellStyle name="Обычный 2 2 9 2 2 2 2 2 2 2 2" xfId="30707"/>
    <cellStyle name="Обычный 2 2 9 2 2 2 2 2 2 2 2 2" xfId="30708"/>
    <cellStyle name="Обычный 2 2 9 2 2 2 2 2 2 2 3" xfId="30709"/>
    <cellStyle name="Обычный 2 2 9 2 2 2 2 2 2 3" xfId="30710"/>
    <cellStyle name="Обычный 2 2 9 2 2 2 2 2 2 3 2" xfId="30711"/>
    <cellStyle name="Обычный 2 2 9 2 2 2 2 2 2 4" xfId="30712"/>
    <cellStyle name="Обычный 2 2 9 2 2 2 2 2 3" xfId="30713"/>
    <cellStyle name="Обычный 2 2 9 2 2 2 2 2 3 2" xfId="30714"/>
    <cellStyle name="Обычный 2 2 9 2 2 2 2 2 3 2 2" xfId="30715"/>
    <cellStyle name="Обычный 2 2 9 2 2 2 2 2 3 3" xfId="30716"/>
    <cellStyle name="Обычный 2 2 9 2 2 2 2 2 4" xfId="30717"/>
    <cellStyle name="Обычный 2 2 9 2 2 2 2 2 4 2" xfId="30718"/>
    <cellStyle name="Обычный 2 2 9 2 2 2 2 2 5" xfId="30719"/>
    <cellStyle name="Обычный 2 2 9 2 2 2 2 3" xfId="30720"/>
    <cellStyle name="Обычный 2 2 9 2 2 2 2 3 2" xfId="30721"/>
    <cellStyle name="Обычный 2 2 9 2 2 2 2 3 2 2" xfId="30722"/>
    <cellStyle name="Обычный 2 2 9 2 2 2 2 3 2 2 2" xfId="30723"/>
    <cellStyle name="Обычный 2 2 9 2 2 2 2 3 2 3" xfId="30724"/>
    <cellStyle name="Обычный 2 2 9 2 2 2 2 3 3" xfId="30725"/>
    <cellStyle name="Обычный 2 2 9 2 2 2 2 3 3 2" xfId="30726"/>
    <cellStyle name="Обычный 2 2 9 2 2 2 2 3 4" xfId="30727"/>
    <cellStyle name="Обычный 2 2 9 2 2 2 2 4" xfId="30728"/>
    <cellStyle name="Обычный 2 2 9 2 2 2 2 4 2" xfId="30729"/>
    <cellStyle name="Обычный 2 2 9 2 2 2 2 4 2 2" xfId="30730"/>
    <cellStyle name="Обычный 2 2 9 2 2 2 2 4 3" xfId="30731"/>
    <cellStyle name="Обычный 2 2 9 2 2 2 2 5" xfId="30732"/>
    <cellStyle name="Обычный 2 2 9 2 2 2 2 5 2" xfId="30733"/>
    <cellStyle name="Обычный 2 2 9 2 2 2 2 6" xfId="30734"/>
    <cellStyle name="Обычный 2 2 9 2 2 2 3" xfId="30735"/>
    <cellStyle name="Обычный 2 2 9 2 2 2 3 2" xfId="30736"/>
    <cellStyle name="Обычный 2 2 9 2 2 2 3 2 2" xfId="30737"/>
    <cellStyle name="Обычный 2 2 9 2 2 2 3 2 2 2" xfId="30738"/>
    <cellStyle name="Обычный 2 2 9 2 2 2 3 2 2 2 2" xfId="30739"/>
    <cellStyle name="Обычный 2 2 9 2 2 2 3 2 2 2 2 2" xfId="30740"/>
    <cellStyle name="Обычный 2 2 9 2 2 2 3 2 2 2 3" xfId="30741"/>
    <cellStyle name="Обычный 2 2 9 2 2 2 3 2 2 3" xfId="30742"/>
    <cellStyle name="Обычный 2 2 9 2 2 2 3 2 2 3 2" xfId="30743"/>
    <cellStyle name="Обычный 2 2 9 2 2 2 3 2 2 4" xfId="30744"/>
    <cellStyle name="Обычный 2 2 9 2 2 2 3 2 3" xfId="30745"/>
    <cellStyle name="Обычный 2 2 9 2 2 2 3 2 3 2" xfId="30746"/>
    <cellStyle name="Обычный 2 2 9 2 2 2 3 2 3 2 2" xfId="30747"/>
    <cellStyle name="Обычный 2 2 9 2 2 2 3 2 3 3" xfId="30748"/>
    <cellStyle name="Обычный 2 2 9 2 2 2 3 2 4" xfId="30749"/>
    <cellStyle name="Обычный 2 2 9 2 2 2 3 2 4 2" xfId="30750"/>
    <cellStyle name="Обычный 2 2 9 2 2 2 3 2 5" xfId="30751"/>
    <cellStyle name="Обычный 2 2 9 2 2 2 3 3" xfId="30752"/>
    <cellStyle name="Обычный 2 2 9 2 2 2 3 3 2" xfId="30753"/>
    <cellStyle name="Обычный 2 2 9 2 2 2 3 3 2 2" xfId="30754"/>
    <cellStyle name="Обычный 2 2 9 2 2 2 3 3 2 2 2" xfId="30755"/>
    <cellStyle name="Обычный 2 2 9 2 2 2 3 3 2 3" xfId="30756"/>
    <cellStyle name="Обычный 2 2 9 2 2 2 3 3 3" xfId="30757"/>
    <cellStyle name="Обычный 2 2 9 2 2 2 3 3 3 2" xfId="30758"/>
    <cellStyle name="Обычный 2 2 9 2 2 2 3 3 4" xfId="30759"/>
    <cellStyle name="Обычный 2 2 9 2 2 2 3 4" xfId="30760"/>
    <cellStyle name="Обычный 2 2 9 2 2 2 3 4 2" xfId="30761"/>
    <cellStyle name="Обычный 2 2 9 2 2 2 3 4 2 2" xfId="30762"/>
    <cellStyle name="Обычный 2 2 9 2 2 2 3 4 3" xfId="30763"/>
    <cellStyle name="Обычный 2 2 9 2 2 2 3 5" xfId="30764"/>
    <cellStyle name="Обычный 2 2 9 2 2 2 3 5 2" xfId="30765"/>
    <cellStyle name="Обычный 2 2 9 2 2 2 3 6" xfId="30766"/>
    <cellStyle name="Обычный 2 2 9 2 2 2 4" xfId="30767"/>
    <cellStyle name="Обычный 2 2 9 2 2 2 4 2" xfId="30768"/>
    <cellStyle name="Обычный 2 2 9 2 2 2 4 2 2" xfId="30769"/>
    <cellStyle name="Обычный 2 2 9 2 2 2 4 2 2 2" xfId="30770"/>
    <cellStyle name="Обычный 2 2 9 2 2 2 4 2 2 2 2" xfId="30771"/>
    <cellStyle name="Обычный 2 2 9 2 2 2 4 2 2 2 2 2" xfId="30772"/>
    <cellStyle name="Обычный 2 2 9 2 2 2 4 2 2 2 3" xfId="30773"/>
    <cellStyle name="Обычный 2 2 9 2 2 2 4 2 2 3" xfId="30774"/>
    <cellStyle name="Обычный 2 2 9 2 2 2 4 2 2 3 2" xfId="30775"/>
    <cellStyle name="Обычный 2 2 9 2 2 2 4 2 2 4" xfId="30776"/>
    <cellStyle name="Обычный 2 2 9 2 2 2 4 2 3" xfId="30777"/>
    <cellStyle name="Обычный 2 2 9 2 2 2 4 2 3 2" xfId="30778"/>
    <cellStyle name="Обычный 2 2 9 2 2 2 4 2 3 2 2" xfId="30779"/>
    <cellStyle name="Обычный 2 2 9 2 2 2 4 2 3 3" xfId="30780"/>
    <cellStyle name="Обычный 2 2 9 2 2 2 4 2 4" xfId="30781"/>
    <cellStyle name="Обычный 2 2 9 2 2 2 4 2 4 2" xfId="30782"/>
    <cellStyle name="Обычный 2 2 9 2 2 2 4 2 5" xfId="30783"/>
    <cellStyle name="Обычный 2 2 9 2 2 2 4 3" xfId="30784"/>
    <cellStyle name="Обычный 2 2 9 2 2 2 4 3 2" xfId="30785"/>
    <cellStyle name="Обычный 2 2 9 2 2 2 4 3 2 2" xfId="30786"/>
    <cellStyle name="Обычный 2 2 9 2 2 2 4 3 2 2 2" xfId="30787"/>
    <cellStyle name="Обычный 2 2 9 2 2 2 4 3 2 3" xfId="30788"/>
    <cellStyle name="Обычный 2 2 9 2 2 2 4 3 3" xfId="30789"/>
    <cellStyle name="Обычный 2 2 9 2 2 2 4 3 3 2" xfId="30790"/>
    <cellStyle name="Обычный 2 2 9 2 2 2 4 3 4" xfId="30791"/>
    <cellStyle name="Обычный 2 2 9 2 2 2 4 4" xfId="30792"/>
    <cellStyle name="Обычный 2 2 9 2 2 2 4 4 2" xfId="30793"/>
    <cellStyle name="Обычный 2 2 9 2 2 2 4 4 2 2" xfId="30794"/>
    <cellStyle name="Обычный 2 2 9 2 2 2 4 4 3" xfId="30795"/>
    <cellStyle name="Обычный 2 2 9 2 2 2 4 5" xfId="30796"/>
    <cellStyle name="Обычный 2 2 9 2 2 2 4 5 2" xfId="30797"/>
    <cellStyle name="Обычный 2 2 9 2 2 2 4 6" xfId="30798"/>
    <cellStyle name="Обычный 2 2 9 2 2 2 5" xfId="30799"/>
    <cellStyle name="Обычный 2 2 9 2 2 2 5 2" xfId="30800"/>
    <cellStyle name="Обычный 2 2 9 2 2 2 5 2 2" xfId="30801"/>
    <cellStyle name="Обычный 2 2 9 2 2 2 5 2 2 2" xfId="30802"/>
    <cellStyle name="Обычный 2 2 9 2 2 2 5 2 2 2 2" xfId="30803"/>
    <cellStyle name="Обычный 2 2 9 2 2 2 5 2 2 2 2 2" xfId="30804"/>
    <cellStyle name="Обычный 2 2 9 2 2 2 5 2 2 2 3" xfId="30805"/>
    <cellStyle name="Обычный 2 2 9 2 2 2 5 2 2 3" xfId="30806"/>
    <cellStyle name="Обычный 2 2 9 2 2 2 5 2 2 3 2" xfId="30807"/>
    <cellStyle name="Обычный 2 2 9 2 2 2 5 2 2 4" xfId="30808"/>
    <cellStyle name="Обычный 2 2 9 2 2 2 5 2 3" xfId="30809"/>
    <cellStyle name="Обычный 2 2 9 2 2 2 5 2 3 2" xfId="30810"/>
    <cellStyle name="Обычный 2 2 9 2 2 2 5 2 3 2 2" xfId="30811"/>
    <cellStyle name="Обычный 2 2 9 2 2 2 5 2 3 3" xfId="30812"/>
    <cellStyle name="Обычный 2 2 9 2 2 2 5 2 4" xfId="30813"/>
    <cellStyle name="Обычный 2 2 9 2 2 2 5 2 4 2" xfId="30814"/>
    <cellStyle name="Обычный 2 2 9 2 2 2 5 2 5" xfId="30815"/>
    <cellStyle name="Обычный 2 2 9 2 2 2 5 3" xfId="30816"/>
    <cellStyle name="Обычный 2 2 9 2 2 2 5 3 2" xfId="30817"/>
    <cellStyle name="Обычный 2 2 9 2 2 2 5 3 2 2" xfId="30818"/>
    <cellStyle name="Обычный 2 2 9 2 2 2 5 3 2 2 2" xfId="30819"/>
    <cellStyle name="Обычный 2 2 9 2 2 2 5 3 2 3" xfId="30820"/>
    <cellStyle name="Обычный 2 2 9 2 2 2 5 3 3" xfId="30821"/>
    <cellStyle name="Обычный 2 2 9 2 2 2 5 3 3 2" xfId="30822"/>
    <cellStyle name="Обычный 2 2 9 2 2 2 5 3 4" xfId="30823"/>
    <cellStyle name="Обычный 2 2 9 2 2 2 5 4" xfId="30824"/>
    <cellStyle name="Обычный 2 2 9 2 2 2 5 4 2" xfId="30825"/>
    <cellStyle name="Обычный 2 2 9 2 2 2 5 4 2 2" xfId="30826"/>
    <cellStyle name="Обычный 2 2 9 2 2 2 5 4 3" xfId="30827"/>
    <cellStyle name="Обычный 2 2 9 2 2 2 5 5" xfId="30828"/>
    <cellStyle name="Обычный 2 2 9 2 2 2 5 5 2" xfId="30829"/>
    <cellStyle name="Обычный 2 2 9 2 2 2 5 6" xfId="30830"/>
    <cellStyle name="Обычный 2 2 9 2 2 2 6" xfId="30831"/>
    <cellStyle name="Обычный 2 2 9 2 2 2 6 2" xfId="30832"/>
    <cellStyle name="Обычный 2 2 9 2 2 2 6 2 2" xfId="30833"/>
    <cellStyle name="Обычный 2 2 9 2 2 2 6 2 2 2" xfId="30834"/>
    <cellStyle name="Обычный 2 2 9 2 2 2 6 2 2 2 2" xfId="30835"/>
    <cellStyle name="Обычный 2 2 9 2 2 2 6 2 2 3" xfId="30836"/>
    <cellStyle name="Обычный 2 2 9 2 2 2 6 2 3" xfId="30837"/>
    <cellStyle name="Обычный 2 2 9 2 2 2 6 2 3 2" xfId="30838"/>
    <cellStyle name="Обычный 2 2 9 2 2 2 6 2 4" xfId="30839"/>
    <cellStyle name="Обычный 2 2 9 2 2 2 6 3" xfId="30840"/>
    <cellStyle name="Обычный 2 2 9 2 2 2 6 3 2" xfId="30841"/>
    <cellStyle name="Обычный 2 2 9 2 2 2 6 3 2 2" xfId="30842"/>
    <cellStyle name="Обычный 2 2 9 2 2 2 6 3 3" xfId="30843"/>
    <cellStyle name="Обычный 2 2 9 2 2 2 6 4" xfId="30844"/>
    <cellStyle name="Обычный 2 2 9 2 2 2 6 4 2" xfId="30845"/>
    <cellStyle name="Обычный 2 2 9 2 2 2 6 5" xfId="30846"/>
    <cellStyle name="Обычный 2 2 9 2 2 2 7" xfId="30847"/>
    <cellStyle name="Обычный 2 2 9 2 2 2 7 2" xfId="30848"/>
    <cellStyle name="Обычный 2 2 9 2 2 2 7 2 2" xfId="30849"/>
    <cellStyle name="Обычный 2 2 9 2 2 2 7 2 2 2" xfId="30850"/>
    <cellStyle name="Обычный 2 2 9 2 2 2 7 2 3" xfId="30851"/>
    <cellStyle name="Обычный 2 2 9 2 2 2 7 3" xfId="30852"/>
    <cellStyle name="Обычный 2 2 9 2 2 2 7 3 2" xfId="30853"/>
    <cellStyle name="Обычный 2 2 9 2 2 2 7 4" xfId="30854"/>
    <cellStyle name="Обычный 2 2 9 2 2 2 8" xfId="30855"/>
    <cellStyle name="Обычный 2 2 9 2 2 2 8 2" xfId="30856"/>
    <cellStyle name="Обычный 2 2 9 2 2 2 8 2 2" xfId="30857"/>
    <cellStyle name="Обычный 2 2 9 2 2 2 8 3" xfId="30858"/>
    <cellStyle name="Обычный 2 2 9 2 2 2 9" xfId="30859"/>
    <cellStyle name="Обычный 2 2 9 2 2 2 9 2" xfId="30860"/>
    <cellStyle name="Обычный 2 2 9 2 2 3" xfId="30861"/>
    <cellStyle name="Обычный 2 2 9 2 2 3 2" xfId="30862"/>
    <cellStyle name="Обычный 2 2 9 2 2 3 2 2" xfId="30863"/>
    <cellStyle name="Обычный 2 2 9 2 2 3 2 2 2" xfId="30864"/>
    <cellStyle name="Обычный 2 2 9 2 2 3 2 2 2 2" xfId="30865"/>
    <cellStyle name="Обычный 2 2 9 2 2 3 2 2 2 2 2" xfId="30866"/>
    <cellStyle name="Обычный 2 2 9 2 2 3 2 2 2 3" xfId="30867"/>
    <cellStyle name="Обычный 2 2 9 2 2 3 2 2 3" xfId="30868"/>
    <cellStyle name="Обычный 2 2 9 2 2 3 2 2 3 2" xfId="30869"/>
    <cellStyle name="Обычный 2 2 9 2 2 3 2 2 4" xfId="30870"/>
    <cellStyle name="Обычный 2 2 9 2 2 3 2 3" xfId="30871"/>
    <cellStyle name="Обычный 2 2 9 2 2 3 2 3 2" xfId="30872"/>
    <cellStyle name="Обычный 2 2 9 2 2 3 2 3 2 2" xfId="30873"/>
    <cellStyle name="Обычный 2 2 9 2 2 3 2 3 3" xfId="30874"/>
    <cellStyle name="Обычный 2 2 9 2 2 3 2 4" xfId="30875"/>
    <cellStyle name="Обычный 2 2 9 2 2 3 2 4 2" xfId="30876"/>
    <cellStyle name="Обычный 2 2 9 2 2 3 2 5" xfId="30877"/>
    <cellStyle name="Обычный 2 2 9 2 2 3 3" xfId="30878"/>
    <cellStyle name="Обычный 2 2 9 2 2 3 3 2" xfId="30879"/>
    <cellStyle name="Обычный 2 2 9 2 2 3 3 2 2" xfId="30880"/>
    <cellStyle name="Обычный 2 2 9 2 2 3 3 2 2 2" xfId="30881"/>
    <cellStyle name="Обычный 2 2 9 2 2 3 3 2 3" xfId="30882"/>
    <cellStyle name="Обычный 2 2 9 2 2 3 3 3" xfId="30883"/>
    <cellStyle name="Обычный 2 2 9 2 2 3 3 3 2" xfId="30884"/>
    <cellStyle name="Обычный 2 2 9 2 2 3 3 4" xfId="30885"/>
    <cellStyle name="Обычный 2 2 9 2 2 3 4" xfId="30886"/>
    <cellStyle name="Обычный 2 2 9 2 2 3 4 2" xfId="30887"/>
    <cellStyle name="Обычный 2 2 9 2 2 3 4 2 2" xfId="30888"/>
    <cellStyle name="Обычный 2 2 9 2 2 3 4 3" xfId="30889"/>
    <cellStyle name="Обычный 2 2 9 2 2 3 5" xfId="30890"/>
    <cellStyle name="Обычный 2 2 9 2 2 3 5 2" xfId="30891"/>
    <cellStyle name="Обычный 2 2 9 2 2 3 6" xfId="30892"/>
    <cellStyle name="Обычный 2 2 9 2 2 4" xfId="30893"/>
    <cellStyle name="Обычный 2 2 9 2 2 4 2" xfId="30894"/>
    <cellStyle name="Обычный 2 2 9 2 2 4 2 2" xfId="30895"/>
    <cellStyle name="Обычный 2 2 9 2 2 4 2 2 2" xfId="30896"/>
    <cellStyle name="Обычный 2 2 9 2 2 4 2 2 2 2" xfId="30897"/>
    <cellStyle name="Обычный 2 2 9 2 2 4 2 2 2 2 2" xfId="30898"/>
    <cellStyle name="Обычный 2 2 9 2 2 4 2 2 2 3" xfId="30899"/>
    <cellStyle name="Обычный 2 2 9 2 2 4 2 2 3" xfId="30900"/>
    <cellStyle name="Обычный 2 2 9 2 2 4 2 2 3 2" xfId="30901"/>
    <cellStyle name="Обычный 2 2 9 2 2 4 2 2 4" xfId="30902"/>
    <cellStyle name="Обычный 2 2 9 2 2 4 2 3" xfId="30903"/>
    <cellStyle name="Обычный 2 2 9 2 2 4 2 3 2" xfId="30904"/>
    <cellStyle name="Обычный 2 2 9 2 2 4 2 3 2 2" xfId="30905"/>
    <cellStyle name="Обычный 2 2 9 2 2 4 2 3 3" xfId="30906"/>
    <cellStyle name="Обычный 2 2 9 2 2 4 2 4" xfId="30907"/>
    <cellStyle name="Обычный 2 2 9 2 2 4 2 4 2" xfId="30908"/>
    <cellStyle name="Обычный 2 2 9 2 2 4 2 5" xfId="30909"/>
    <cellStyle name="Обычный 2 2 9 2 2 4 3" xfId="30910"/>
    <cellStyle name="Обычный 2 2 9 2 2 4 3 2" xfId="30911"/>
    <cellStyle name="Обычный 2 2 9 2 2 4 3 2 2" xfId="30912"/>
    <cellStyle name="Обычный 2 2 9 2 2 4 3 2 2 2" xfId="30913"/>
    <cellStyle name="Обычный 2 2 9 2 2 4 3 2 3" xfId="30914"/>
    <cellStyle name="Обычный 2 2 9 2 2 4 3 3" xfId="30915"/>
    <cellStyle name="Обычный 2 2 9 2 2 4 3 3 2" xfId="30916"/>
    <cellStyle name="Обычный 2 2 9 2 2 4 3 4" xfId="30917"/>
    <cellStyle name="Обычный 2 2 9 2 2 4 4" xfId="30918"/>
    <cellStyle name="Обычный 2 2 9 2 2 4 4 2" xfId="30919"/>
    <cellStyle name="Обычный 2 2 9 2 2 4 4 2 2" xfId="30920"/>
    <cellStyle name="Обычный 2 2 9 2 2 4 4 3" xfId="30921"/>
    <cellStyle name="Обычный 2 2 9 2 2 4 5" xfId="30922"/>
    <cellStyle name="Обычный 2 2 9 2 2 4 5 2" xfId="30923"/>
    <cellStyle name="Обычный 2 2 9 2 2 4 6" xfId="30924"/>
    <cellStyle name="Обычный 2 2 9 2 2 5" xfId="30925"/>
    <cellStyle name="Обычный 2 2 9 2 2 5 2" xfId="30926"/>
    <cellStyle name="Обычный 2 2 9 2 2 5 2 2" xfId="30927"/>
    <cellStyle name="Обычный 2 2 9 2 2 5 2 2 2" xfId="30928"/>
    <cellStyle name="Обычный 2 2 9 2 2 5 2 2 2 2" xfId="30929"/>
    <cellStyle name="Обычный 2 2 9 2 2 5 2 2 2 2 2" xfId="30930"/>
    <cellStyle name="Обычный 2 2 9 2 2 5 2 2 2 3" xfId="30931"/>
    <cellStyle name="Обычный 2 2 9 2 2 5 2 2 3" xfId="30932"/>
    <cellStyle name="Обычный 2 2 9 2 2 5 2 2 3 2" xfId="30933"/>
    <cellStyle name="Обычный 2 2 9 2 2 5 2 2 4" xfId="30934"/>
    <cellStyle name="Обычный 2 2 9 2 2 5 2 3" xfId="30935"/>
    <cellStyle name="Обычный 2 2 9 2 2 5 2 3 2" xfId="30936"/>
    <cellStyle name="Обычный 2 2 9 2 2 5 2 3 2 2" xfId="30937"/>
    <cellStyle name="Обычный 2 2 9 2 2 5 2 3 3" xfId="30938"/>
    <cellStyle name="Обычный 2 2 9 2 2 5 2 4" xfId="30939"/>
    <cellStyle name="Обычный 2 2 9 2 2 5 2 4 2" xfId="30940"/>
    <cellStyle name="Обычный 2 2 9 2 2 5 2 5" xfId="30941"/>
    <cellStyle name="Обычный 2 2 9 2 2 5 3" xfId="30942"/>
    <cellStyle name="Обычный 2 2 9 2 2 5 3 2" xfId="30943"/>
    <cellStyle name="Обычный 2 2 9 2 2 5 3 2 2" xfId="30944"/>
    <cellStyle name="Обычный 2 2 9 2 2 5 3 2 2 2" xfId="30945"/>
    <cellStyle name="Обычный 2 2 9 2 2 5 3 2 3" xfId="30946"/>
    <cellStyle name="Обычный 2 2 9 2 2 5 3 3" xfId="30947"/>
    <cellStyle name="Обычный 2 2 9 2 2 5 3 3 2" xfId="30948"/>
    <cellStyle name="Обычный 2 2 9 2 2 5 3 4" xfId="30949"/>
    <cellStyle name="Обычный 2 2 9 2 2 5 4" xfId="30950"/>
    <cellStyle name="Обычный 2 2 9 2 2 5 4 2" xfId="30951"/>
    <cellStyle name="Обычный 2 2 9 2 2 5 4 2 2" xfId="30952"/>
    <cellStyle name="Обычный 2 2 9 2 2 5 4 3" xfId="30953"/>
    <cellStyle name="Обычный 2 2 9 2 2 5 5" xfId="30954"/>
    <cellStyle name="Обычный 2 2 9 2 2 5 5 2" xfId="30955"/>
    <cellStyle name="Обычный 2 2 9 2 2 5 6" xfId="30956"/>
    <cellStyle name="Обычный 2 2 9 2 2 6" xfId="30957"/>
    <cellStyle name="Обычный 2 2 9 2 2 6 2" xfId="30958"/>
    <cellStyle name="Обычный 2 2 9 2 2 6 2 2" xfId="30959"/>
    <cellStyle name="Обычный 2 2 9 2 2 6 2 2 2" xfId="30960"/>
    <cellStyle name="Обычный 2 2 9 2 2 6 2 2 2 2" xfId="30961"/>
    <cellStyle name="Обычный 2 2 9 2 2 6 2 2 2 2 2" xfId="30962"/>
    <cellStyle name="Обычный 2 2 9 2 2 6 2 2 2 3" xfId="30963"/>
    <cellStyle name="Обычный 2 2 9 2 2 6 2 2 3" xfId="30964"/>
    <cellStyle name="Обычный 2 2 9 2 2 6 2 2 3 2" xfId="30965"/>
    <cellStyle name="Обычный 2 2 9 2 2 6 2 2 4" xfId="30966"/>
    <cellStyle name="Обычный 2 2 9 2 2 6 2 3" xfId="30967"/>
    <cellStyle name="Обычный 2 2 9 2 2 6 2 3 2" xfId="30968"/>
    <cellStyle name="Обычный 2 2 9 2 2 6 2 3 2 2" xfId="30969"/>
    <cellStyle name="Обычный 2 2 9 2 2 6 2 3 3" xfId="30970"/>
    <cellStyle name="Обычный 2 2 9 2 2 6 2 4" xfId="30971"/>
    <cellStyle name="Обычный 2 2 9 2 2 6 2 4 2" xfId="30972"/>
    <cellStyle name="Обычный 2 2 9 2 2 6 2 5" xfId="30973"/>
    <cellStyle name="Обычный 2 2 9 2 2 6 3" xfId="30974"/>
    <cellStyle name="Обычный 2 2 9 2 2 6 3 2" xfId="30975"/>
    <cellStyle name="Обычный 2 2 9 2 2 6 3 2 2" xfId="30976"/>
    <cellStyle name="Обычный 2 2 9 2 2 6 3 2 2 2" xfId="30977"/>
    <cellStyle name="Обычный 2 2 9 2 2 6 3 2 3" xfId="30978"/>
    <cellStyle name="Обычный 2 2 9 2 2 6 3 3" xfId="30979"/>
    <cellStyle name="Обычный 2 2 9 2 2 6 3 3 2" xfId="30980"/>
    <cellStyle name="Обычный 2 2 9 2 2 6 3 4" xfId="30981"/>
    <cellStyle name="Обычный 2 2 9 2 2 6 4" xfId="30982"/>
    <cellStyle name="Обычный 2 2 9 2 2 6 4 2" xfId="30983"/>
    <cellStyle name="Обычный 2 2 9 2 2 6 4 2 2" xfId="30984"/>
    <cellStyle name="Обычный 2 2 9 2 2 6 4 3" xfId="30985"/>
    <cellStyle name="Обычный 2 2 9 2 2 6 5" xfId="30986"/>
    <cellStyle name="Обычный 2 2 9 2 2 6 5 2" xfId="30987"/>
    <cellStyle name="Обычный 2 2 9 2 2 6 6" xfId="30988"/>
    <cellStyle name="Обычный 2 2 9 2 2 7" xfId="30989"/>
    <cellStyle name="Обычный 2 2 9 2 2 7 2" xfId="30990"/>
    <cellStyle name="Обычный 2 2 9 2 2 7 2 2" xfId="30991"/>
    <cellStyle name="Обычный 2 2 9 2 2 7 2 2 2" xfId="30992"/>
    <cellStyle name="Обычный 2 2 9 2 2 7 2 2 2 2" xfId="30993"/>
    <cellStyle name="Обычный 2 2 9 2 2 7 2 2 3" xfId="30994"/>
    <cellStyle name="Обычный 2 2 9 2 2 7 2 3" xfId="30995"/>
    <cellStyle name="Обычный 2 2 9 2 2 7 2 3 2" xfId="30996"/>
    <cellStyle name="Обычный 2 2 9 2 2 7 2 4" xfId="30997"/>
    <cellStyle name="Обычный 2 2 9 2 2 7 3" xfId="30998"/>
    <cellStyle name="Обычный 2 2 9 2 2 7 3 2" xfId="30999"/>
    <cellStyle name="Обычный 2 2 9 2 2 7 3 2 2" xfId="31000"/>
    <cellStyle name="Обычный 2 2 9 2 2 7 3 3" xfId="31001"/>
    <cellStyle name="Обычный 2 2 9 2 2 7 4" xfId="31002"/>
    <cellStyle name="Обычный 2 2 9 2 2 7 4 2" xfId="31003"/>
    <cellStyle name="Обычный 2 2 9 2 2 7 5" xfId="31004"/>
    <cellStyle name="Обычный 2 2 9 2 2 8" xfId="31005"/>
    <cellStyle name="Обычный 2 2 9 2 2 8 2" xfId="31006"/>
    <cellStyle name="Обычный 2 2 9 2 2 8 2 2" xfId="31007"/>
    <cellStyle name="Обычный 2 2 9 2 2 8 2 2 2" xfId="31008"/>
    <cellStyle name="Обычный 2 2 9 2 2 8 2 3" xfId="31009"/>
    <cellStyle name="Обычный 2 2 9 2 2 8 3" xfId="31010"/>
    <cellStyle name="Обычный 2 2 9 2 2 8 3 2" xfId="31011"/>
    <cellStyle name="Обычный 2 2 9 2 2 8 4" xfId="31012"/>
    <cellStyle name="Обычный 2 2 9 2 2 9" xfId="31013"/>
    <cellStyle name="Обычный 2 2 9 2 2 9 2" xfId="31014"/>
    <cellStyle name="Обычный 2 2 9 2 2 9 2 2" xfId="31015"/>
    <cellStyle name="Обычный 2 2 9 2 2 9 3" xfId="31016"/>
    <cellStyle name="Обычный 2 2 9 2 3" xfId="31017"/>
    <cellStyle name="Обычный 2 2 9 2 3 10" xfId="31018"/>
    <cellStyle name="Обычный 2 2 9 2 3 2" xfId="31019"/>
    <cellStyle name="Обычный 2 2 9 2 3 2 2" xfId="31020"/>
    <cellStyle name="Обычный 2 2 9 2 3 2 2 2" xfId="31021"/>
    <cellStyle name="Обычный 2 2 9 2 3 2 2 2 2" xfId="31022"/>
    <cellStyle name="Обычный 2 2 9 2 3 2 2 2 2 2" xfId="31023"/>
    <cellStyle name="Обычный 2 2 9 2 3 2 2 2 2 2 2" xfId="31024"/>
    <cellStyle name="Обычный 2 2 9 2 3 2 2 2 2 3" xfId="31025"/>
    <cellStyle name="Обычный 2 2 9 2 3 2 2 2 3" xfId="31026"/>
    <cellStyle name="Обычный 2 2 9 2 3 2 2 2 3 2" xfId="31027"/>
    <cellStyle name="Обычный 2 2 9 2 3 2 2 2 4" xfId="31028"/>
    <cellStyle name="Обычный 2 2 9 2 3 2 2 3" xfId="31029"/>
    <cellStyle name="Обычный 2 2 9 2 3 2 2 3 2" xfId="31030"/>
    <cellStyle name="Обычный 2 2 9 2 3 2 2 3 2 2" xfId="31031"/>
    <cellStyle name="Обычный 2 2 9 2 3 2 2 3 3" xfId="31032"/>
    <cellStyle name="Обычный 2 2 9 2 3 2 2 4" xfId="31033"/>
    <cellStyle name="Обычный 2 2 9 2 3 2 2 4 2" xfId="31034"/>
    <cellStyle name="Обычный 2 2 9 2 3 2 2 5" xfId="31035"/>
    <cellStyle name="Обычный 2 2 9 2 3 2 3" xfId="31036"/>
    <cellStyle name="Обычный 2 2 9 2 3 2 3 2" xfId="31037"/>
    <cellStyle name="Обычный 2 2 9 2 3 2 3 2 2" xfId="31038"/>
    <cellStyle name="Обычный 2 2 9 2 3 2 3 2 2 2" xfId="31039"/>
    <cellStyle name="Обычный 2 2 9 2 3 2 3 2 3" xfId="31040"/>
    <cellStyle name="Обычный 2 2 9 2 3 2 3 3" xfId="31041"/>
    <cellStyle name="Обычный 2 2 9 2 3 2 3 3 2" xfId="31042"/>
    <cellStyle name="Обычный 2 2 9 2 3 2 3 4" xfId="31043"/>
    <cellStyle name="Обычный 2 2 9 2 3 2 4" xfId="31044"/>
    <cellStyle name="Обычный 2 2 9 2 3 2 4 2" xfId="31045"/>
    <cellStyle name="Обычный 2 2 9 2 3 2 4 2 2" xfId="31046"/>
    <cellStyle name="Обычный 2 2 9 2 3 2 4 3" xfId="31047"/>
    <cellStyle name="Обычный 2 2 9 2 3 2 5" xfId="31048"/>
    <cellStyle name="Обычный 2 2 9 2 3 2 5 2" xfId="31049"/>
    <cellStyle name="Обычный 2 2 9 2 3 2 6" xfId="31050"/>
    <cellStyle name="Обычный 2 2 9 2 3 3" xfId="31051"/>
    <cellStyle name="Обычный 2 2 9 2 3 3 2" xfId="31052"/>
    <cellStyle name="Обычный 2 2 9 2 3 3 2 2" xfId="31053"/>
    <cellStyle name="Обычный 2 2 9 2 3 3 2 2 2" xfId="31054"/>
    <cellStyle name="Обычный 2 2 9 2 3 3 2 2 2 2" xfId="31055"/>
    <cellStyle name="Обычный 2 2 9 2 3 3 2 2 2 2 2" xfId="31056"/>
    <cellStyle name="Обычный 2 2 9 2 3 3 2 2 2 3" xfId="31057"/>
    <cellStyle name="Обычный 2 2 9 2 3 3 2 2 3" xfId="31058"/>
    <cellStyle name="Обычный 2 2 9 2 3 3 2 2 3 2" xfId="31059"/>
    <cellStyle name="Обычный 2 2 9 2 3 3 2 2 4" xfId="31060"/>
    <cellStyle name="Обычный 2 2 9 2 3 3 2 3" xfId="31061"/>
    <cellStyle name="Обычный 2 2 9 2 3 3 2 3 2" xfId="31062"/>
    <cellStyle name="Обычный 2 2 9 2 3 3 2 3 2 2" xfId="31063"/>
    <cellStyle name="Обычный 2 2 9 2 3 3 2 3 3" xfId="31064"/>
    <cellStyle name="Обычный 2 2 9 2 3 3 2 4" xfId="31065"/>
    <cellStyle name="Обычный 2 2 9 2 3 3 2 4 2" xfId="31066"/>
    <cellStyle name="Обычный 2 2 9 2 3 3 2 5" xfId="31067"/>
    <cellStyle name="Обычный 2 2 9 2 3 3 3" xfId="31068"/>
    <cellStyle name="Обычный 2 2 9 2 3 3 3 2" xfId="31069"/>
    <cellStyle name="Обычный 2 2 9 2 3 3 3 2 2" xfId="31070"/>
    <cellStyle name="Обычный 2 2 9 2 3 3 3 2 2 2" xfId="31071"/>
    <cellStyle name="Обычный 2 2 9 2 3 3 3 2 3" xfId="31072"/>
    <cellStyle name="Обычный 2 2 9 2 3 3 3 3" xfId="31073"/>
    <cellStyle name="Обычный 2 2 9 2 3 3 3 3 2" xfId="31074"/>
    <cellStyle name="Обычный 2 2 9 2 3 3 3 4" xfId="31075"/>
    <cellStyle name="Обычный 2 2 9 2 3 3 4" xfId="31076"/>
    <cellStyle name="Обычный 2 2 9 2 3 3 4 2" xfId="31077"/>
    <cellStyle name="Обычный 2 2 9 2 3 3 4 2 2" xfId="31078"/>
    <cellStyle name="Обычный 2 2 9 2 3 3 4 3" xfId="31079"/>
    <cellStyle name="Обычный 2 2 9 2 3 3 5" xfId="31080"/>
    <cellStyle name="Обычный 2 2 9 2 3 3 5 2" xfId="31081"/>
    <cellStyle name="Обычный 2 2 9 2 3 3 6" xfId="31082"/>
    <cellStyle name="Обычный 2 2 9 2 3 4" xfId="31083"/>
    <cellStyle name="Обычный 2 2 9 2 3 4 2" xfId="31084"/>
    <cellStyle name="Обычный 2 2 9 2 3 4 2 2" xfId="31085"/>
    <cellStyle name="Обычный 2 2 9 2 3 4 2 2 2" xfId="31086"/>
    <cellStyle name="Обычный 2 2 9 2 3 4 2 2 2 2" xfId="31087"/>
    <cellStyle name="Обычный 2 2 9 2 3 4 2 2 2 2 2" xfId="31088"/>
    <cellStyle name="Обычный 2 2 9 2 3 4 2 2 2 3" xfId="31089"/>
    <cellStyle name="Обычный 2 2 9 2 3 4 2 2 3" xfId="31090"/>
    <cellStyle name="Обычный 2 2 9 2 3 4 2 2 3 2" xfId="31091"/>
    <cellStyle name="Обычный 2 2 9 2 3 4 2 2 4" xfId="31092"/>
    <cellStyle name="Обычный 2 2 9 2 3 4 2 3" xfId="31093"/>
    <cellStyle name="Обычный 2 2 9 2 3 4 2 3 2" xfId="31094"/>
    <cellStyle name="Обычный 2 2 9 2 3 4 2 3 2 2" xfId="31095"/>
    <cellStyle name="Обычный 2 2 9 2 3 4 2 3 3" xfId="31096"/>
    <cellStyle name="Обычный 2 2 9 2 3 4 2 4" xfId="31097"/>
    <cellStyle name="Обычный 2 2 9 2 3 4 2 4 2" xfId="31098"/>
    <cellStyle name="Обычный 2 2 9 2 3 4 2 5" xfId="31099"/>
    <cellStyle name="Обычный 2 2 9 2 3 4 3" xfId="31100"/>
    <cellStyle name="Обычный 2 2 9 2 3 4 3 2" xfId="31101"/>
    <cellStyle name="Обычный 2 2 9 2 3 4 3 2 2" xfId="31102"/>
    <cellStyle name="Обычный 2 2 9 2 3 4 3 2 2 2" xfId="31103"/>
    <cellStyle name="Обычный 2 2 9 2 3 4 3 2 3" xfId="31104"/>
    <cellStyle name="Обычный 2 2 9 2 3 4 3 3" xfId="31105"/>
    <cellStyle name="Обычный 2 2 9 2 3 4 3 3 2" xfId="31106"/>
    <cellStyle name="Обычный 2 2 9 2 3 4 3 4" xfId="31107"/>
    <cellStyle name="Обычный 2 2 9 2 3 4 4" xfId="31108"/>
    <cellStyle name="Обычный 2 2 9 2 3 4 4 2" xfId="31109"/>
    <cellStyle name="Обычный 2 2 9 2 3 4 4 2 2" xfId="31110"/>
    <cellStyle name="Обычный 2 2 9 2 3 4 4 3" xfId="31111"/>
    <cellStyle name="Обычный 2 2 9 2 3 4 5" xfId="31112"/>
    <cellStyle name="Обычный 2 2 9 2 3 4 5 2" xfId="31113"/>
    <cellStyle name="Обычный 2 2 9 2 3 4 6" xfId="31114"/>
    <cellStyle name="Обычный 2 2 9 2 3 5" xfId="31115"/>
    <cellStyle name="Обычный 2 2 9 2 3 5 2" xfId="31116"/>
    <cellStyle name="Обычный 2 2 9 2 3 5 2 2" xfId="31117"/>
    <cellStyle name="Обычный 2 2 9 2 3 5 2 2 2" xfId="31118"/>
    <cellStyle name="Обычный 2 2 9 2 3 5 2 2 2 2" xfId="31119"/>
    <cellStyle name="Обычный 2 2 9 2 3 5 2 2 2 2 2" xfId="31120"/>
    <cellStyle name="Обычный 2 2 9 2 3 5 2 2 2 3" xfId="31121"/>
    <cellStyle name="Обычный 2 2 9 2 3 5 2 2 3" xfId="31122"/>
    <cellStyle name="Обычный 2 2 9 2 3 5 2 2 3 2" xfId="31123"/>
    <cellStyle name="Обычный 2 2 9 2 3 5 2 2 4" xfId="31124"/>
    <cellStyle name="Обычный 2 2 9 2 3 5 2 3" xfId="31125"/>
    <cellStyle name="Обычный 2 2 9 2 3 5 2 3 2" xfId="31126"/>
    <cellStyle name="Обычный 2 2 9 2 3 5 2 3 2 2" xfId="31127"/>
    <cellStyle name="Обычный 2 2 9 2 3 5 2 3 3" xfId="31128"/>
    <cellStyle name="Обычный 2 2 9 2 3 5 2 4" xfId="31129"/>
    <cellStyle name="Обычный 2 2 9 2 3 5 2 4 2" xfId="31130"/>
    <cellStyle name="Обычный 2 2 9 2 3 5 2 5" xfId="31131"/>
    <cellStyle name="Обычный 2 2 9 2 3 5 3" xfId="31132"/>
    <cellStyle name="Обычный 2 2 9 2 3 5 3 2" xfId="31133"/>
    <cellStyle name="Обычный 2 2 9 2 3 5 3 2 2" xfId="31134"/>
    <cellStyle name="Обычный 2 2 9 2 3 5 3 2 2 2" xfId="31135"/>
    <cellStyle name="Обычный 2 2 9 2 3 5 3 2 3" xfId="31136"/>
    <cellStyle name="Обычный 2 2 9 2 3 5 3 3" xfId="31137"/>
    <cellStyle name="Обычный 2 2 9 2 3 5 3 3 2" xfId="31138"/>
    <cellStyle name="Обычный 2 2 9 2 3 5 3 4" xfId="31139"/>
    <cellStyle name="Обычный 2 2 9 2 3 5 4" xfId="31140"/>
    <cellStyle name="Обычный 2 2 9 2 3 5 4 2" xfId="31141"/>
    <cellStyle name="Обычный 2 2 9 2 3 5 4 2 2" xfId="31142"/>
    <cellStyle name="Обычный 2 2 9 2 3 5 4 3" xfId="31143"/>
    <cellStyle name="Обычный 2 2 9 2 3 5 5" xfId="31144"/>
    <cellStyle name="Обычный 2 2 9 2 3 5 5 2" xfId="31145"/>
    <cellStyle name="Обычный 2 2 9 2 3 5 6" xfId="31146"/>
    <cellStyle name="Обычный 2 2 9 2 3 6" xfId="31147"/>
    <cellStyle name="Обычный 2 2 9 2 3 6 2" xfId="31148"/>
    <cellStyle name="Обычный 2 2 9 2 3 6 2 2" xfId="31149"/>
    <cellStyle name="Обычный 2 2 9 2 3 6 2 2 2" xfId="31150"/>
    <cellStyle name="Обычный 2 2 9 2 3 6 2 2 2 2" xfId="31151"/>
    <cellStyle name="Обычный 2 2 9 2 3 6 2 2 3" xfId="31152"/>
    <cellStyle name="Обычный 2 2 9 2 3 6 2 3" xfId="31153"/>
    <cellStyle name="Обычный 2 2 9 2 3 6 2 3 2" xfId="31154"/>
    <cellStyle name="Обычный 2 2 9 2 3 6 2 4" xfId="31155"/>
    <cellStyle name="Обычный 2 2 9 2 3 6 3" xfId="31156"/>
    <cellStyle name="Обычный 2 2 9 2 3 6 3 2" xfId="31157"/>
    <cellStyle name="Обычный 2 2 9 2 3 6 3 2 2" xfId="31158"/>
    <cellStyle name="Обычный 2 2 9 2 3 6 3 3" xfId="31159"/>
    <cellStyle name="Обычный 2 2 9 2 3 6 4" xfId="31160"/>
    <cellStyle name="Обычный 2 2 9 2 3 6 4 2" xfId="31161"/>
    <cellStyle name="Обычный 2 2 9 2 3 6 5" xfId="31162"/>
    <cellStyle name="Обычный 2 2 9 2 3 7" xfId="31163"/>
    <cellStyle name="Обычный 2 2 9 2 3 7 2" xfId="31164"/>
    <cellStyle name="Обычный 2 2 9 2 3 7 2 2" xfId="31165"/>
    <cellStyle name="Обычный 2 2 9 2 3 7 2 2 2" xfId="31166"/>
    <cellStyle name="Обычный 2 2 9 2 3 7 2 3" xfId="31167"/>
    <cellStyle name="Обычный 2 2 9 2 3 7 3" xfId="31168"/>
    <cellStyle name="Обычный 2 2 9 2 3 7 3 2" xfId="31169"/>
    <cellStyle name="Обычный 2 2 9 2 3 7 4" xfId="31170"/>
    <cellStyle name="Обычный 2 2 9 2 3 8" xfId="31171"/>
    <cellStyle name="Обычный 2 2 9 2 3 8 2" xfId="31172"/>
    <cellStyle name="Обычный 2 2 9 2 3 8 2 2" xfId="31173"/>
    <cellStyle name="Обычный 2 2 9 2 3 8 3" xfId="31174"/>
    <cellStyle name="Обычный 2 2 9 2 3 9" xfId="31175"/>
    <cellStyle name="Обычный 2 2 9 2 3 9 2" xfId="31176"/>
    <cellStyle name="Обычный 2 2 9 2 4" xfId="31177"/>
    <cellStyle name="Обычный 2 2 9 2 4 10" xfId="31178"/>
    <cellStyle name="Обычный 2 2 9 2 4 2" xfId="31179"/>
    <cellStyle name="Обычный 2 2 9 2 4 2 2" xfId="31180"/>
    <cellStyle name="Обычный 2 2 9 2 4 2 2 2" xfId="31181"/>
    <cellStyle name="Обычный 2 2 9 2 4 2 2 2 2" xfId="31182"/>
    <cellStyle name="Обычный 2 2 9 2 4 2 2 2 2 2" xfId="31183"/>
    <cellStyle name="Обычный 2 2 9 2 4 2 2 2 2 2 2" xfId="31184"/>
    <cellStyle name="Обычный 2 2 9 2 4 2 2 2 2 3" xfId="31185"/>
    <cellStyle name="Обычный 2 2 9 2 4 2 2 2 3" xfId="31186"/>
    <cellStyle name="Обычный 2 2 9 2 4 2 2 2 3 2" xfId="31187"/>
    <cellStyle name="Обычный 2 2 9 2 4 2 2 2 4" xfId="31188"/>
    <cellStyle name="Обычный 2 2 9 2 4 2 2 3" xfId="31189"/>
    <cellStyle name="Обычный 2 2 9 2 4 2 2 3 2" xfId="31190"/>
    <cellStyle name="Обычный 2 2 9 2 4 2 2 3 2 2" xfId="31191"/>
    <cellStyle name="Обычный 2 2 9 2 4 2 2 3 3" xfId="31192"/>
    <cellStyle name="Обычный 2 2 9 2 4 2 2 4" xfId="31193"/>
    <cellStyle name="Обычный 2 2 9 2 4 2 2 4 2" xfId="31194"/>
    <cellStyle name="Обычный 2 2 9 2 4 2 2 5" xfId="31195"/>
    <cellStyle name="Обычный 2 2 9 2 4 2 3" xfId="31196"/>
    <cellStyle name="Обычный 2 2 9 2 4 2 3 2" xfId="31197"/>
    <cellStyle name="Обычный 2 2 9 2 4 2 3 2 2" xfId="31198"/>
    <cellStyle name="Обычный 2 2 9 2 4 2 3 2 2 2" xfId="31199"/>
    <cellStyle name="Обычный 2 2 9 2 4 2 3 2 3" xfId="31200"/>
    <cellStyle name="Обычный 2 2 9 2 4 2 3 3" xfId="31201"/>
    <cellStyle name="Обычный 2 2 9 2 4 2 3 3 2" xfId="31202"/>
    <cellStyle name="Обычный 2 2 9 2 4 2 3 4" xfId="31203"/>
    <cellStyle name="Обычный 2 2 9 2 4 2 4" xfId="31204"/>
    <cellStyle name="Обычный 2 2 9 2 4 2 4 2" xfId="31205"/>
    <cellStyle name="Обычный 2 2 9 2 4 2 4 2 2" xfId="31206"/>
    <cellStyle name="Обычный 2 2 9 2 4 2 4 3" xfId="31207"/>
    <cellStyle name="Обычный 2 2 9 2 4 2 5" xfId="31208"/>
    <cellStyle name="Обычный 2 2 9 2 4 2 5 2" xfId="31209"/>
    <cellStyle name="Обычный 2 2 9 2 4 2 6" xfId="31210"/>
    <cellStyle name="Обычный 2 2 9 2 4 3" xfId="31211"/>
    <cellStyle name="Обычный 2 2 9 2 4 3 2" xfId="31212"/>
    <cellStyle name="Обычный 2 2 9 2 4 3 2 2" xfId="31213"/>
    <cellStyle name="Обычный 2 2 9 2 4 3 2 2 2" xfId="31214"/>
    <cellStyle name="Обычный 2 2 9 2 4 3 2 2 2 2" xfId="31215"/>
    <cellStyle name="Обычный 2 2 9 2 4 3 2 2 2 2 2" xfId="31216"/>
    <cellStyle name="Обычный 2 2 9 2 4 3 2 2 2 3" xfId="31217"/>
    <cellStyle name="Обычный 2 2 9 2 4 3 2 2 3" xfId="31218"/>
    <cellStyle name="Обычный 2 2 9 2 4 3 2 2 3 2" xfId="31219"/>
    <cellStyle name="Обычный 2 2 9 2 4 3 2 2 4" xfId="31220"/>
    <cellStyle name="Обычный 2 2 9 2 4 3 2 3" xfId="31221"/>
    <cellStyle name="Обычный 2 2 9 2 4 3 2 3 2" xfId="31222"/>
    <cellStyle name="Обычный 2 2 9 2 4 3 2 3 2 2" xfId="31223"/>
    <cellStyle name="Обычный 2 2 9 2 4 3 2 3 3" xfId="31224"/>
    <cellStyle name="Обычный 2 2 9 2 4 3 2 4" xfId="31225"/>
    <cellStyle name="Обычный 2 2 9 2 4 3 2 4 2" xfId="31226"/>
    <cellStyle name="Обычный 2 2 9 2 4 3 2 5" xfId="31227"/>
    <cellStyle name="Обычный 2 2 9 2 4 3 3" xfId="31228"/>
    <cellStyle name="Обычный 2 2 9 2 4 3 3 2" xfId="31229"/>
    <cellStyle name="Обычный 2 2 9 2 4 3 3 2 2" xfId="31230"/>
    <cellStyle name="Обычный 2 2 9 2 4 3 3 2 2 2" xfId="31231"/>
    <cellStyle name="Обычный 2 2 9 2 4 3 3 2 3" xfId="31232"/>
    <cellStyle name="Обычный 2 2 9 2 4 3 3 3" xfId="31233"/>
    <cellStyle name="Обычный 2 2 9 2 4 3 3 3 2" xfId="31234"/>
    <cellStyle name="Обычный 2 2 9 2 4 3 3 4" xfId="31235"/>
    <cellStyle name="Обычный 2 2 9 2 4 3 4" xfId="31236"/>
    <cellStyle name="Обычный 2 2 9 2 4 3 4 2" xfId="31237"/>
    <cellStyle name="Обычный 2 2 9 2 4 3 4 2 2" xfId="31238"/>
    <cellStyle name="Обычный 2 2 9 2 4 3 4 3" xfId="31239"/>
    <cellStyle name="Обычный 2 2 9 2 4 3 5" xfId="31240"/>
    <cellStyle name="Обычный 2 2 9 2 4 3 5 2" xfId="31241"/>
    <cellStyle name="Обычный 2 2 9 2 4 3 6" xfId="31242"/>
    <cellStyle name="Обычный 2 2 9 2 4 4" xfId="31243"/>
    <cellStyle name="Обычный 2 2 9 2 4 4 2" xfId="31244"/>
    <cellStyle name="Обычный 2 2 9 2 4 4 2 2" xfId="31245"/>
    <cellStyle name="Обычный 2 2 9 2 4 4 2 2 2" xfId="31246"/>
    <cellStyle name="Обычный 2 2 9 2 4 4 2 2 2 2" xfId="31247"/>
    <cellStyle name="Обычный 2 2 9 2 4 4 2 2 2 2 2" xfId="31248"/>
    <cellStyle name="Обычный 2 2 9 2 4 4 2 2 2 3" xfId="31249"/>
    <cellStyle name="Обычный 2 2 9 2 4 4 2 2 3" xfId="31250"/>
    <cellStyle name="Обычный 2 2 9 2 4 4 2 2 3 2" xfId="31251"/>
    <cellStyle name="Обычный 2 2 9 2 4 4 2 2 4" xfId="31252"/>
    <cellStyle name="Обычный 2 2 9 2 4 4 2 3" xfId="31253"/>
    <cellStyle name="Обычный 2 2 9 2 4 4 2 3 2" xfId="31254"/>
    <cellStyle name="Обычный 2 2 9 2 4 4 2 3 2 2" xfId="31255"/>
    <cellStyle name="Обычный 2 2 9 2 4 4 2 3 3" xfId="31256"/>
    <cellStyle name="Обычный 2 2 9 2 4 4 2 4" xfId="31257"/>
    <cellStyle name="Обычный 2 2 9 2 4 4 2 4 2" xfId="31258"/>
    <cellStyle name="Обычный 2 2 9 2 4 4 2 5" xfId="31259"/>
    <cellStyle name="Обычный 2 2 9 2 4 4 3" xfId="31260"/>
    <cellStyle name="Обычный 2 2 9 2 4 4 3 2" xfId="31261"/>
    <cellStyle name="Обычный 2 2 9 2 4 4 3 2 2" xfId="31262"/>
    <cellStyle name="Обычный 2 2 9 2 4 4 3 2 2 2" xfId="31263"/>
    <cellStyle name="Обычный 2 2 9 2 4 4 3 2 3" xfId="31264"/>
    <cellStyle name="Обычный 2 2 9 2 4 4 3 3" xfId="31265"/>
    <cellStyle name="Обычный 2 2 9 2 4 4 3 3 2" xfId="31266"/>
    <cellStyle name="Обычный 2 2 9 2 4 4 3 4" xfId="31267"/>
    <cellStyle name="Обычный 2 2 9 2 4 4 4" xfId="31268"/>
    <cellStyle name="Обычный 2 2 9 2 4 4 4 2" xfId="31269"/>
    <cellStyle name="Обычный 2 2 9 2 4 4 4 2 2" xfId="31270"/>
    <cellStyle name="Обычный 2 2 9 2 4 4 4 3" xfId="31271"/>
    <cellStyle name="Обычный 2 2 9 2 4 4 5" xfId="31272"/>
    <cellStyle name="Обычный 2 2 9 2 4 4 5 2" xfId="31273"/>
    <cellStyle name="Обычный 2 2 9 2 4 4 6" xfId="31274"/>
    <cellStyle name="Обычный 2 2 9 2 4 5" xfId="31275"/>
    <cellStyle name="Обычный 2 2 9 2 4 5 2" xfId="31276"/>
    <cellStyle name="Обычный 2 2 9 2 4 5 2 2" xfId="31277"/>
    <cellStyle name="Обычный 2 2 9 2 4 5 2 2 2" xfId="31278"/>
    <cellStyle name="Обычный 2 2 9 2 4 5 2 2 2 2" xfId="31279"/>
    <cellStyle name="Обычный 2 2 9 2 4 5 2 2 2 2 2" xfId="31280"/>
    <cellStyle name="Обычный 2 2 9 2 4 5 2 2 2 3" xfId="31281"/>
    <cellStyle name="Обычный 2 2 9 2 4 5 2 2 3" xfId="31282"/>
    <cellStyle name="Обычный 2 2 9 2 4 5 2 2 3 2" xfId="31283"/>
    <cellStyle name="Обычный 2 2 9 2 4 5 2 2 4" xfId="31284"/>
    <cellStyle name="Обычный 2 2 9 2 4 5 2 3" xfId="31285"/>
    <cellStyle name="Обычный 2 2 9 2 4 5 2 3 2" xfId="31286"/>
    <cellStyle name="Обычный 2 2 9 2 4 5 2 3 2 2" xfId="31287"/>
    <cellStyle name="Обычный 2 2 9 2 4 5 2 3 3" xfId="31288"/>
    <cellStyle name="Обычный 2 2 9 2 4 5 2 4" xfId="31289"/>
    <cellStyle name="Обычный 2 2 9 2 4 5 2 4 2" xfId="31290"/>
    <cellStyle name="Обычный 2 2 9 2 4 5 2 5" xfId="31291"/>
    <cellStyle name="Обычный 2 2 9 2 4 5 3" xfId="31292"/>
    <cellStyle name="Обычный 2 2 9 2 4 5 3 2" xfId="31293"/>
    <cellStyle name="Обычный 2 2 9 2 4 5 3 2 2" xfId="31294"/>
    <cellStyle name="Обычный 2 2 9 2 4 5 3 2 2 2" xfId="31295"/>
    <cellStyle name="Обычный 2 2 9 2 4 5 3 2 3" xfId="31296"/>
    <cellStyle name="Обычный 2 2 9 2 4 5 3 3" xfId="31297"/>
    <cellStyle name="Обычный 2 2 9 2 4 5 3 3 2" xfId="31298"/>
    <cellStyle name="Обычный 2 2 9 2 4 5 3 4" xfId="31299"/>
    <cellStyle name="Обычный 2 2 9 2 4 5 4" xfId="31300"/>
    <cellStyle name="Обычный 2 2 9 2 4 5 4 2" xfId="31301"/>
    <cellStyle name="Обычный 2 2 9 2 4 5 4 2 2" xfId="31302"/>
    <cellStyle name="Обычный 2 2 9 2 4 5 4 3" xfId="31303"/>
    <cellStyle name="Обычный 2 2 9 2 4 5 5" xfId="31304"/>
    <cellStyle name="Обычный 2 2 9 2 4 5 5 2" xfId="31305"/>
    <cellStyle name="Обычный 2 2 9 2 4 5 6" xfId="31306"/>
    <cellStyle name="Обычный 2 2 9 2 4 6" xfId="31307"/>
    <cellStyle name="Обычный 2 2 9 2 4 6 2" xfId="31308"/>
    <cellStyle name="Обычный 2 2 9 2 4 6 2 2" xfId="31309"/>
    <cellStyle name="Обычный 2 2 9 2 4 6 2 2 2" xfId="31310"/>
    <cellStyle name="Обычный 2 2 9 2 4 6 2 2 2 2" xfId="31311"/>
    <cellStyle name="Обычный 2 2 9 2 4 6 2 2 3" xfId="31312"/>
    <cellStyle name="Обычный 2 2 9 2 4 6 2 3" xfId="31313"/>
    <cellStyle name="Обычный 2 2 9 2 4 6 2 3 2" xfId="31314"/>
    <cellStyle name="Обычный 2 2 9 2 4 6 2 4" xfId="31315"/>
    <cellStyle name="Обычный 2 2 9 2 4 6 3" xfId="31316"/>
    <cellStyle name="Обычный 2 2 9 2 4 6 3 2" xfId="31317"/>
    <cellStyle name="Обычный 2 2 9 2 4 6 3 2 2" xfId="31318"/>
    <cellStyle name="Обычный 2 2 9 2 4 6 3 3" xfId="31319"/>
    <cellStyle name="Обычный 2 2 9 2 4 6 4" xfId="31320"/>
    <cellStyle name="Обычный 2 2 9 2 4 6 4 2" xfId="31321"/>
    <cellStyle name="Обычный 2 2 9 2 4 6 5" xfId="31322"/>
    <cellStyle name="Обычный 2 2 9 2 4 7" xfId="31323"/>
    <cellStyle name="Обычный 2 2 9 2 4 7 2" xfId="31324"/>
    <cellStyle name="Обычный 2 2 9 2 4 7 2 2" xfId="31325"/>
    <cellStyle name="Обычный 2 2 9 2 4 7 2 2 2" xfId="31326"/>
    <cellStyle name="Обычный 2 2 9 2 4 7 2 3" xfId="31327"/>
    <cellStyle name="Обычный 2 2 9 2 4 7 3" xfId="31328"/>
    <cellStyle name="Обычный 2 2 9 2 4 7 3 2" xfId="31329"/>
    <cellStyle name="Обычный 2 2 9 2 4 7 4" xfId="31330"/>
    <cellStyle name="Обычный 2 2 9 2 4 8" xfId="31331"/>
    <cellStyle name="Обычный 2 2 9 2 4 8 2" xfId="31332"/>
    <cellStyle name="Обычный 2 2 9 2 4 8 2 2" xfId="31333"/>
    <cellStyle name="Обычный 2 2 9 2 4 8 3" xfId="31334"/>
    <cellStyle name="Обычный 2 2 9 2 4 9" xfId="31335"/>
    <cellStyle name="Обычный 2 2 9 2 4 9 2" xfId="31336"/>
    <cellStyle name="Обычный 2 2 9 2 5" xfId="31337"/>
    <cellStyle name="Обычный 2 2 9 2 5 2" xfId="31338"/>
    <cellStyle name="Обычный 2 2 9 2 5 2 2" xfId="31339"/>
    <cellStyle name="Обычный 2 2 9 2 5 2 2 2" xfId="31340"/>
    <cellStyle name="Обычный 2 2 9 2 5 2 2 2 2" xfId="31341"/>
    <cellStyle name="Обычный 2 2 9 2 5 2 2 2 2 2" xfId="31342"/>
    <cellStyle name="Обычный 2 2 9 2 5 2 2 2 3" xfId="31343"/>
    <cellStyle name="Обычный 2 2 9 2 5 2 2 3" xfId="31344"/>
    <cellStyle name="Обычный 2 2 9 2 5 2 2 3 2" xfId="31345"/>
    <cellStyle name="Обычный 2 2 9 2 5 2 2 4" xfId="31346"/>
    <cellStyle name="Обычный 2 2 9 2 5 2 3" xfId="31347"/>
    <cellStyle name="Обычный 2 2 9 2 5 2 3 2" xfId="31348"/>
    <cellStyle name="Обычный 2 2 9 2 5 2 3 2 2" xfId="31349"/>
    <cellStyle name="Обычный 2 2 9 2 5 2 3 3" xfId="31350"/>
    <cellStyle name="Обычный 2 2 9 2 5 2 4" xfId="31351"/>
    <cellStyle name="Обычный 2 2 9 2 5 2 4 2" xfId="31352"/>
    <cellStyle name="Обычный 2 2 9 2 5 2 5" xfId="31353"/>
    <cellStyle name="Обычный 2 2 9 2 5 3" xfId="31354"/>
    <cellStyle name="Обычный 2 2 9 2 5 3 2" xfId="31355"/>
    <cellStyle name="Обычный 2 2 9 2 5 3 2 2" xfId="31356"/>
    <cellStyle name="Обычный 2 2 9 2 5 3 2 2 2" xfId="31357"/>
    <cellStyle name="Обычный 2 2 9 2 5 3 2 3" xfId="31358"/>
    <cellStyle name="Обычный 2 2 9 2 5 3 3" xfId="31359"/>
    <cellStyle name="Обычный 2 2 9 2 5 3 3 2" xfId="31360"/>
    <cellStyle name="Обычный 2 2 9 2 5 3 4" xfId="31361"/>
    <cellStyle name="Обычный 2 2 9 2 5 4" xfId="31362"/>
    <cellStyle name="Обычный 2 2 9 2 5 4 2" xfId="31363"/>
    <cellStyle name="Обычный 2 2 9 2 5 4 2 2" xfId="31364"/>
    <cellStyle name="Обычный 2 2 9 2 5 4 3" xfId="31365"/>
    <cellStyle name="Обычный 2 2 9 2 5 5" xfId="31366"/>
    <cellStyle name="Обычный 2 2 9 2 5 5 2" xfId="31367"/>
    <cellStyle name="Обычный 2 2 9 2 5 6" xfId="31368"/>
    <cellStyle name="Обычный 2 2 9 2 6" xfId="31369"/>
    <cellStyle name="Обычный 2 2 9 2 6 2" xfId="31370"/>
    <cellStyle name="Обычный 2 2 9 2 6 2 2" xfId="31371"/>
    <cellStyle name="Обычный 2 2 9 2 6 2 2 2" xfId="31372"/>
    <cellStyle name="Обычный 2 2 9 2 6 2 2 2 2" xfId="31373"/>
    <cellStyle name="Обычный 2 2 9 2 6 2 2 2 2 2" xfId="31374"/>
    <cellStyle name="Обычный 2 2 9 2 6 2 2 2 3" xfId="31375"/>
    <cellStyle name="Обычный 2 2 9 2 6 2 2 3" xfId="31376"/>
    <cellStyle name="Обычный 2 2 9 2 6 2 2 3 2" xfId="31377"/>
    <cellStyle name="Обычный 2 2 9 2 6 2 2 4" xfId="31378"/>
    <cellStyle name="Обычный 2 2 9 2 6 2 3" xfId="31379"/>
    <cellStyle name="Обычный 2 2 9 2 6 2 3 2" xfId="31380"/>
    <cellStyle name="Обычный 2 2 9 2 6 2 3 2 2" xfId="31381"/>
    <cellStyle name="Обычный 2 2 9 2 6 2 3 3" xfId="31382"/>
    <cellStyle name="Обычный 2 2 9 2 6 2 4" xfId="31383"/>
    <cellStyle name="Обычный 2 2 9 2 6 2 4 2" xfId="31384"/>
    <cellStyle name="Обычный 2 2 9 2 6 2 5" xfId="31385"/>
    <cellStyle name="Обычный 2 2 9 2 6 3" xfId="31386"/>
    <cellStyle name="Обычный 2 2 9 2 6 3 2" xfId="31387"/>
    <cellStyle name="Обычный 2 2 9 2 6 3 2 2" xfId="31388"/>
    <cellStyle name="Обычный 2 2 9 2 6 3 2 2 2" xfId="31389"/>
    <cellStyle name="Обычный 2 2 9 2 6 3 2 3" xfId="31390"/>
    <cellStyle name="Обычный 2 2 9 2 6 3 3" xfId="31391"/>
    <cellStyle name="Обычный 2 2 9 2 6 3 3 2" xfId="31392"/>
    <cellStyle name="Обычный 2 2 9 2 6 3 4" xfId="31393"/>
    <cellStyle name="Обычный 2 2 9 2 6 4" xfId="31394"/>
    <cellStyle name="Обычный 2 2 9 2 6 4 2" xfId="31395"/>
    <cellStyle name="Обычный 2 2 9 2 6 4 2 2" xfId="31396"/>
    <cellStyle name="Обычный 2 2 9 2 6 4 3" xfId="31397"/>
    <cellStyle name="Обычный 2 2 9 2 6 5" xfId="31398"/>
    <cellStyle name="Обычный 2 2 9 2 6 5 2" xfId="31399"/>
    <cellStyle name="Обычный 2 2 9 2 6 6" xfId="31400"/>
    <cellStyle name="Обычный 2 2 9 2 7" xfId="31401"/>
    <cellStyle name="Обычный 2 2 9 2 7 2" xfId="31402"/>
    <cellStyle name="Обычный 2 2 9 2 7 2 2" xfId="31403"/>
    <cellStyle name="Обычный 2 2 9 2 7 2 2 2" xfId="31404"/>
    <cellStyle name="Обычный 2 2 9 2 7 2 2 2 2" xfId="31405"/>
    <cellStyle name="Обычный 2 2 9 2 7 2 2 2 2 2" xfId="31406"/>
    <cellStyle name="Обычный 2 2 9 2 7 2 2 2 3" xfId="31407"/>
    <cellStyle name="Обычный 2 2 9 2 7 2 2 3" xfId="31408"/>
    <cellStyle name="Обычный 2 2 9 2 7 2 2 3 2" xfId="31409"/>
    <cellStyle name="Обычный 2 2 9 2 7 2 2 4" xfId="31410"/>
    <cellStyle name="Обычный 2 2 9 2 7 2 3" xfId="31411"/>
    <cellStyle name="Обычный 2 2 9 2 7 2 3 2" xfId="31412"/>
    <cellStyle name="Обычный 2 2 9 2 7 2 3 2 2" xfId="31413"/>
    <cellStyle name="Обычный 2 2 9 2 7 2 3 3" xfId="31414"/>
    <cellStyle name="Обычный 2 2 9 2 7 2 4" xfId="31415"/>
    <cellStyle name="Обычный 2 2 9 2 7 2 4 2" xfId="31416"/>
    <cellStyle name="Обычный 2 2 9 2 7 2 5" xfId="31417"/>
    <cellStyle name="Обычный 2 2 9 2 7 3" xfId="31418"/>
    <cellStyle name="Обычный 2 2 9 2 7 3 2" xfId="31419"/>
    <cellStyle name="Обычный 2 2 9 2 7 3 2 2" xfId="31420"/>
    <cellStyle name="Обычный 2 2 9 2 7 3 2 2 2" xfId="31421"/>
    <cellStyle name="Обычный 2 2 9 2 7 3 2 3" xfId="31422"/>
    <cellStyle name="Обычный 2 2 9 2 7 3 3" xfId="31423"/>
    <cellStyle name="Обычный 2 2 9 2 7 3 3 2" xfId="31424"/>
    <cellStyle name="Обычный 2 2 9 2 7 3 4" xfId="31425"/>
    <cellStyle name="Обычный 2 2 9 2 7 4" xfId="31426"/>
    <cellStyle name="Обычный 2 2 9 2 7 4 2" xfId="31427"/>
    <cellStyle name="Обычный 2 2 9 2 7 4 2 2" xfId="31428"/>
    <cellStyle name="Обычный 2 2 9 2 7 4 3" xfId="31429"/>
    <cellStyle name="Обычный 2 2 9 2 7 5" xfId="31430"/>
    <cellStyle name="Обычный 2 2 9 2 7 5 2" xfId="31431"/>
    <cellStyle name="Обычный 2 2 9 2 7 6" xfId="31432"/>
    <cellStyle name="Обычный 2 2 9 2 8" xfId="31433"/>
    <cellStyle name="Обычный 2 2 9 2 8 2" xfId="31434"/>
    <cellStyle name="Обычный 2 2 9 2 8 2 2" xfId="31435"/>
    <cellStyle name="Обычный 2 2 9 2 8 2 2 2" xfId="31436"/>
    <cellStyle name="Обычный 2 2 9 2 8 2 2 2 2" xfId="31437"/>
    <cellStyle name="Обычный 2 2 9 2 8 2 2 2 2 2" xfId="31438"/>
    <cellStyle name="Обычный 2 2 9 2 8 2 2 2 3" xfId="31439"/>
    <cellStyle name="Обычный 2 2 9 2 8 2 2 3" xfId="31440"/>
    <cellStyle name="Обычный 2 2 9 2 8 2 2 3 2" xfId="31441"/>
    <cellStyle name="Обычный 2 2 9 2 8 2 2 4" xfId="31442"/>
    <cellStyle name="Обычный 2 2 9 2 8 2 3" xfId="31443"/>
    <cellStyle name="Обычный 2 2 9 2 8 2 3 2" xfId="31444"/>
    <cellStyle name="Обычный 2 2 9 2 8 2 3 2 2" xfId="31445"/>
    <cellStyle name="Обычный 2 2 9 2 8 2 3 3" xfId="31446"/>
    <cellStyle name="Обычный 2 2 9 2 8 2 4" xfId="31447"/>
    <cellStyle name="Обычный 2 2 9 2 8 2 4 2" xfId="31448"/>
    <cellStyle name="Обычный 2 2 9 2 8 2 5" xfId="31449"/>
    <cellStyle name="Обычный 2 2 9 2 8 3" xfId="31450"/>
    <cellStyle name="Обычный 2 2 9 2 8 3 2" xfId="31451"/>
    <cellStyle name="Обычный 2 2 9 2 8 3 2 2" xfId="31452"/>
    <cellStyle name="Обычный 2 2 9 2 8 3 2 2 2" xfId="31453"/>
    <cellStyle name="Обычный 2 2 9 2 8 3 2 3" xfId="31454"/>
    <cellStyle name="Обычный 2 2 9 2 8 3 3" xfId="31455"/>
    <cellStyle name="Обычный 2 2 9 2 8 3 3 2" xfId="31456"/>
    <cellStyle name="Обычный 2 2 9 2 8 3 4" xfId="31457"/>
    <cellStyle name="Обычный 2 2 9 2 8 4" xfId="31458"/>
    <cellStyle name="Обычный 2 2 9 2 8 4 2" xfId="31459"/>
    <cellStyle name="Обычный 2 2 9 2 8 4 2 2" xfId="31460"/>
    <cellStyle name="Обычный 2 2 9 2 8 4 3" xfId="31461"/>
    <cellStyle name="Обычный 2 2 9 2 8 5" xfId="31462"/>
    <cellStyle name="Обычный 2 2 9 2 8 5 2" xfId="31463"/>
    <cellStyle name="Обычный 2 2 9 2 8 6" xfId="31464"/>
    <cellStyle name="Обычный 2 2 9 2 9" xfId="31465"/>
    <cellStyle name="Обычный 2 2 9 2 9 2" xfId="31466"/>
    <cellStyle name="Обычный 2 2 9 2 9 2 2" xfId="31467"/>
    <cellStyle name="Обычный 2 2 9 2 9 2 2 2" xfId="31468"/>
    <cellStyle name="Обычный 2 2 9 2 9 2 2 2 2" xfId="31469"/>
    <cellStyle name="Обычный 2 2 9 2 9 2 2 3" xfId="31470"/>
    <cellStyle name="Обычный 2 2 9 2 9 2 3" xfId="31471"/>
    <cellStyle name="Обычный 2 2 9 2 9 2 3 2" xfId="31472"/>
    <cellStyle name="Обычный 2 2 9 2 9 2 4" xfId="31473"/>
    <cellStyle name="Обычный 2 2 9 2 9 3" xfId="31474"/>
    <cellStyle name="Обычный 2 2 9 2 9 3 2" xfId="31475"/>
    <cellStyle name="Обычный 2 2 9 2 9 3 2 2" xfId="31476"/>
    <cellStyle name="Обычный 2 2 9 2 9 3 3" xfId="31477"/>
    <cellStyle name="Обычный 2 2 9 2 9 4" xfId="31478"/>
    <cellStyle name="Обычный 2 2 9 2 9 4 2" xfId="31479"/>
    <cellStyle name="Обычный 2 2 9 2 9 5" xfId="31480"/>
    <cellStyle name="Обычный 2 2 9 3" xfId="31481"/>
    <cellStyle name="Обычный 2 2 9 3 10" xfId="31482"/>
    <cellStyle name="Обычный 2 2 9 3 10 2" xfId="31483"/>
    <cellStyle name="Обычный 2 2 9 3 11" xfId="31484"/>
    <cellStyle name="Обычный 2 2 9 3 2" xfId="31485"/>
    <cellStyle name="Обычный 2 2 9 3 2 10" xfId="31486"/>
    <cellStyle name="Обычный 2 2 9 3 2 2" xfId="31487"/>
    <cellStyle name="Обычный 2 2 9 3 2 2 2" xfId="31488"/>
    <cellStyle name="Обычный 2 2 9 3 2 2 2 2" xfId="31489"/>
    <cellStyle name="Обычный 2 2 9 3 2 2 2 2 2" xfId="31490"/>
    <cellStyle name="Обычный 2 2 9 3 2 2 2 2 2 2" xfId="31491"/>
    <cellStyle name="Обычный 2 2 9 3 2 2 2 2 2 2 2" xfId="31492"/>
    <cellStyle name="Обычный 2 2 9 3 2 2 2 2 2 3" xfId="31493"/>
    <cellStyle name="Обычный 2 2 9 3 2 2 2 2 3" xfId="31494"/>
    <cellStyle name="Обычный 2 2 9 3 2 2 2 2 3 2" xfId="31495"/>
    <cellStyle name="Обычный 2 2 9 3 2 2 2 2 4" xfId="31496"/>
    <cellStyle name="Обычный 2 2 9 3 2 2 2 3" xfId="31497"/>
    <cellStyle name="Обычный 2 2 9 3 2 2 2 3 2" xfId="31498"/>
    <cellStyle name="Обычный 2 2 9 3 2 2 2 3 2 2" xfId="31499"/>
    <cellStyle name="Обычный 2 2 9 3 2 2 2 3 3" xfId="31500"/>
    <cellStyle name="Обычный 2 2 9 3 2 2 2 4" xfId="31501"/>
    <cellStyle name="Обычный 2 2 9 3 2 2 2 4 2" xfId="31502"/>
    <cellStyle name="Обычный 2 2 9 3 2 2 2 5" xfId="31503"/>
    <cellStyle name="Обычный 2 2 9 3 2 2 3" xfId="31504"/>
    <cellStyle name="Обычный 2 2 9 3 2 2 3 2" xfId="31505"/>
    <cellStyle name="Обычный 2 2 9 3 2 2 3 2 2" xfId="31506"/>
    <cellStyle name="Обычный 2 2 9 3 2 2 3 2 2 2" xfId="31507"/>
    <cellStyle name="Обычный 2 2 9 3 2 2 3 2 3" xfId="31508"/>
    <cellStyle name="Обычный 2 2 9 3 2 2 3 3" xfId="31509"/>
    <cellStyle name="Обычный 2 2 9 3 2 2 3 3 2" xfId="31510"/>
    <cellStyle name="Обычный 2 2 9 3 2 2 3 4" xfId="31511"/>
    <cellStyle name="Обычный 2 2 9 3 2 2 4" xfId="31512"/>
    <cellStyle name="Обычный 2 2 9 3 2 2 4 2" xfId="31513"/>
    <cellStyle name="Обычный 2 2 9 3 2 2 4 2 2" xfId="31514"/>
    <cellStyle name="Обычный 2 2 9 3 2 2 4 3" xfId="31515"/>
    <cellStyle name="Обычный 2 2 9 3 2 2 5" xfId="31516"/>
    <cellStyle name="Обычный 2 2 9 3 2 2 5 2" xfId="31517"/>
    <cellStyle name="Обычный 2 2 9 3 2 2 6" xfId="31518"/>
    <cellStyle name="Обычный 2 2 9 3 2 3" xfId="31519"/>
    <cellStyle name="Обычный 2 2 9 3 2 3 2" xfId="31520"/>
    <cellStyle name="Обычный 2 2 9 3 2 3 2 2" xfId="31521"/>
    <cellStyle name="Обычный 2 2 9 3 2 3 2 2 2" xfId="31522"/>
    <cellStyle name="Обычный 2 2 9 3 2 3 2 2 2 2" xfId="31523"/>
    <cellStyle name="Обычный 2 2 9 3 2 3 2 2 2 2 2" xfId="31524"/>
    <cellStyle name="Обычный 2 2 9 3 2 3 2 2 2 3" xfId="31525"/>
    <cellStyle name="Обычный 2 2 9 3 2 3 2 2 3" xfId="31526"/>
    <cellStyle name="Обычный 2 2 9 3 2 3 2 2 3 2" xfId="31527"/>
    <cellStyle name="Обычный 2 2 9 3 2 3 2 2 4" xfId="31528"/>
    <cellStyle name="Обычный 2 2 9 3 2 3 2 3" xfId="31529"/>
    <cellStyle name="Обычный 2 2 9 3 2 3 2 3 2" xfId="31530"/>
    <cellStyle name="Обычный 2 2 9 3 2 3 2 3 2 2" xfId="31531"/>
    <cellStyle name="Обычный 2 2 9 3 2 3 2 3 3" xfId="31532"/>
    <cellStyle name="Обычный 2 2 9 3 2 3 2 4" xfId="31533"/>
    <cellStyle name="Обычный 2 2 9 3 2 3 2 4 2" xfId="31534"/>
    <cellStyle name="Обычный 2 2 9 3 2 3 2 5" xfId="31535"/>
    <cellStyle name="Обычный 2 2 9 3 2 3 3" xfId="31536"/>
    <cellStyle name="Обычный 2 2 9 3 2 3 3 2" xfId="31537"/>
    <cellStyle name="Обычный 2 2 9 3 2 3 3 2 2" xfId="31538"/>
    <cellStyle name="Обычный 2 2 9 3 2 3 3 2 2 2" xfId="31539"/>
    <cellStyle name="Обычный 2 2 9 3 2 3 3 2 3" xfId="31540"/>
    <cellStyle name="Обычный 2 2 9 3 2 3 3 3" xfId="31541"/>
    <cellStyle name="Обычный 2 2 9 3 2 3 3 3 2" xfId="31542"/>
    <cellStyle name="Обычный 2 2 9 3 2 3 3 4" xfId="31543"/>
    <cellStyle name="Обычный 2 2 9 3 2 3 4" xfId="31544"/>
    <cellStyle name="Обычный 2 2 9 3 2 3 4 2" xfId="31545"/>
    <cellStyle name="Обычный 2 2 9 3 2 3 4 2 2" xfId="31546"/>
    <cellStyle name="Обычный 2 2 9 3 2 3 4 3" xfId="31547"/>
    <cellStyle name="Обычный 2 2 9 3 2 3 5" xfId="31548"/>
    <cellStyle name="Обычный 2 2 9 3 2 3 5 2" xfId="31549"/>
    <cellStyle name="Обычный 2 2 9 3 2 3 6" xfId="31550"/>
    <cellStyle name="Обычный 2 2 9 3 2 4" xfId="31551"/>
    <cellStyle name="Обычный 2 2 9 3 2 4 2" xfId="31552"/>
    <cellStyle name="Обычный 2 2 9 3 2 4 2 2" xfId="31553"/>
    <cellStyle name="Обычный 2 2 9 3 2 4 2 2 2" xfId="31554"/>
    <cellStyle name="Обычный 2 2 9 3 2 4 2 2 2 2" xfId="31555"/>
    <cellStyle name="Обычный 2 2 9 3 2 4 2 2 2 2 2" xfId="31556"/>
    <cellStyle name="Обычный 2 2 9 3 2 4 2 2 2 3" xfId="31557"/>
    <cellStyle name="Обычный 2 2 9 3 2 4 2 2 3" xfId="31558"/>
    <cellStyle name="Обычный 2 2 9 3 2 4 2 2 3 2" xfId="31559"/>
    <cellStyle name="Обычный 2 2 9 3 2 4 2 2 4" xfId="31560"/>
    <cellStyle name="Обычный 2 2 9 3 2 4 2 3" xfId="31561"/>
    <cellStyle name="Обычный 2 2 9 3 2 4 2 3 2" xfId="31562"/>
    <cellStyle name="Обычный 2 2 9 3 2 4 2 3 2 2" xfId="31563"/>
    <cellStyle name="Обычный 2 2 9 3 2 4 2 3 3" xfId="31564"/>
    <cellStyle name="Обычный 2 2 9 3 2 4 2 4" xfId="31565"/>
    <cellStyle name="Обычный 2 2 9 3 2 4 2 4 2" xfId="31566"/>
    <cellStyle name="Обычный 2 2 9 3 2 4 2 5" xfId="31567"/>
    <cellStyle name="Обычный 2 2 9 3 2 4 3" xfId="31568"/>
    <cellStyle name="Обычный 2 2 9 3 2 4 3 2" xfId="31569"/>
    <cellStyle name="Обычный 2 2 9 3 2 4 3 2 2" xfId="31570"/>
    <cellStyle name="Обычный 2 2 9 3 2 4 3 2 2 2" xfId="31571"/>
    <cellStyle name="Обычный 2 2 9 3 2 4 3 2 3" xfId="31572"/>
    <cellStyle name="Обычный 2 2 9 3 2 4 3 3" xfId="31573"/>
    <cellStyle name="Обычный 2 2 9 3 2 4 3 3 2" xfId="31574"/>
    <cellStyle name="Обычный 2 2 9 3 2 4 3 4" xfId="31575"/>
    <cellStyle name="Обычный 2 2 9 3 2 4 4" xfId="31576"/>
    <cellStyle name="Обычный 2 2 9 3 2 4 4 2" xfId="31577"/>
    <cellStyle name="Обычный 2 2 9 3 2 4 4 2 2" xfId="31578"/>
    <cellStyle name="Обычный 2 2 9 3 2 4 4 3" xfId="31579"/>
    <cellStyle name="Обычный 2 2 9 3 2 4 5" xfId="31580"/>
    <cellStyle name="Обычный 2 2 9 3 2 4 5 2" xfId="31581"/>
    <cellStyle name="Обычный 2 2 9 3 2 4 6" xfId="31582"/>
    <cellStyle name="Обычный 2 2 9 3 2 5" xfId="31583"/>
    <cellStyle name="Обычный 2 2 9 3 2 5 2" xfId="31584"/>
    <cellStyle name="Обычный 2 2 9 3 2 5 2 2" xfId="31585"/>
    <cellStyle name="Обычный 2 2 9 3 2 5 2 2 2" xfId="31586"/>
    <cellStyle name="Обычный 2 2 9 3 2 5 2 2 2 2" xfId="31587"/>
    <cellStyle name="Обычный 2 2 9 3 2 5 2 2 2 2 2" xfId="31588"/>
    <cellStyle name="Обычный 2 2 9 3 2 5 2 2 2 3" xfId="31589"/>
    <cellStyle name="Обычный 2 2 9 3 2 5 2 2 3" xfId="31590"/>
    <cellStyle name="Обычный 2 2 9 3 2 5 2 2 3 2" xfId="31591"/>
    <cellStyle name="Обычный 2 2 9 3 2 5 2 2 4" xfId="31592"/>
    <cellStyle name="Обычный 2 2 9 3 2 5 2 3" xfId="31593"/>
    <cellStyle name="Обычный 2 2 9 3 2 5 2 3 2" xfId="31594"/>
    <cellStyle name="Обычный 2 2 9 3 2 5 2 3 2 2" xfId="31595"/>
    <cellStyle name="Обычный 2 2 9 3 2 5 2 3 3" xfId="31596"/>
    <cellStyle name="Обычный 2 2 9 3 2 5 2 4" xfId="31597"/>
    <cellStyle name="Обычный 2 2 9 3 2 5 2 4 2" xfId="31598"/>
    <cellStyle name="Обычный 2 2 9 3 2 5 2 5" xfId="31599"/>
    <cellStyle name="Обычный 2 2 9 3 2 5 3" xfId="31600"/>
    <cellStyle name="Обычный 2 2 9 3 2 5 3 2" xfId="31601"/>
    <cellStyle name="Обычный 2 2 9 3 2 5 3 2 2" xfId="31602"/>
    <cellStyle name="Обычный 2 2 9 3 2 5 3 2 2 2" xfId="31603"/>
    <cellStyle name="Обычный 2 2 9 3 2 5 3 2 3" xfId="31604"/>
    <cellStyle name="Обычный 2 2 9 3 2 5 3 3" xfId="31605"/>
    <cellStyle name="Обычный 2 2 9 3 2 5 3 3 2" xfId="31606"/>
    <cellStyle name="Обычный 2 2 9 3 2 5 3 4" xfId="31607"/>
    <cellStyle name="Обычный 2 2 9 3 2 5 4" xfId="31608"/>
    <cellStyle name="Обычный 2 2 9 3 2 5 4 2" xfId="31609"/>
    <cellStyle name="Обычный 2 2 9 3 2 5 4 2 2" xfId="31610"/>
    <cellStyle name="Обычный 2 2 9 3 2 5 4 3" xfId="31611"/>
    <cellStyle name="Обычный 2 2 9 3 2 5 5" xfId="31612"/>
    <cellStyle name="Обычный 2 2 9 3 2 5 5 2" xfId="31613"/>
    <cellStyle name="Обычный 2 2 9 3 2 5 6" xfId="31614"/>
    <cellStyle name="Обычный 2 2 9 3 2 6" xfId="31615"/>
    <cellStyle name="Обычный 2 2 9 3 2 6 2" xfId="31616"/>
    <cellStyle name="Обычный 2 2 9 3 2 6 2 2" xfId="31617"/>
    <cellStyle name="Обычный 2 2 9 3 2 6 2 2 2" xfId="31618"/>
    <cellStyle name="Обычный 2 2 9 3 2 6 2 2 2 2" xfId="31619"/>
    <cellStyle name="Обычный 2 2 9 3 2 6 2 2 3" xfId="31620"/>
    <cellStyle name="Обычный 2 2 9 3 2 6 2 3" xfId="31621"/>
    <cellStyle name="Обычный 2 2 9 3 2 6 2 3 2" xfId="31622"/>
    <cellStyle name="Обычный 2 2 9 3 2 6 2 4" xfId="31623"/>
    <cellStyle name="Обычный 2 2 9 3 2 6 3" xfId="31624"/>
    <cellStyle name="Обычный 2 2 9 3 2 6 3 2" xfId="31625"/>
    <cellStyle name="Обычный 2 2 9 3 2 6 3 2 2" xfId="31626"/>
    <cellStyle name="Обычный 2 2 9 3 2 6 3 3" xfId="31627"/>
    <cellStyle name="Обычный 2 2 9 3 2 6 4" xfId="31628"/>
    <cellStyle name="Обычный 2 2 9 3 2 6 4 2" xfId="31629"/>
    <cellStyle name="Обычный 2 2 9 3 2 6 5" xfId="31630"/>
    <cellStyle name="Обычный 2 2 9 3 2 7" xfId="31631"/>
    <cellStyle name="Обычный 2 2 9 3 2 7 2" xfId="31632"/>
    <cellStyle name="Обычный 2 2 9 3 2 7 2 2" xfId="31633"/>
    <cellStyle name="Обычный 2 2 9 3 2 7 2 2 2" xfId="31634"/>
    <cellStyle name="Обычный 2 2 9 3 2 7 2 3" xfId="31635"/>
    <cellStyle name="Обычный 2 2 9 3 2 7 3" xfId="31636"/>
    <cellStyle name="Обычный 2 2 9 3 2 7 3 2" xfId="31637"/>
    <cellStyle name="Обычный 2 2 9 3 2 7 4" xfId="31638"/>
    <cellStyle name="Обычный 2 2 9 3 2 8" xfId="31639"/>
    <cellStyle name="Обычный 2 2 9 3 2 8 2" xfId="31640"/>
    <cellStyle name="Обычный 2 2 9 3 2 8 2 2" xfId="31641"/>
    <cellStyle name="Обычный 2 2 9 3 2 8 3" xfId="31642"/>
    <cellStyle name="Обычный 2 2 9 3 2 9" xfId="31643"/>
    <cellStyle name="Обычный 2 2 9 3 2 9 2" xfId="31644"/>
    <cellStyle name="Обычный 2 2 9 3 3" xfId="31645"/>
    <cellStyle name="Обычный 2 2 9 3 3 2" xfId="31646"/>
    <cellStyle name="Обычный 2 2 9 3 3 2 2" xfId="31647"/>
    <cellStyle name="Обычный 2 2 9 3 3 2 2 2" xfId="31648"/>
    <cellStyle name="Обычный 2 2 9 3 3 2 2 2 2" xfId="31649"/>
    <cellStyle name="Обычный 2 2 9 3 3 2 2 2 2 2" xfId="31650"/>
    <cellStyle name="Обычный 2 2 9 3 3 2 2 2 3" xfId="31651"/>
    <cellStyle name="Обычный 2 2 9 3 3 2 2 3" xfId="31652"/>
    <cellStyle name="Обычный 2 2 9 3 3 2 2 3 2" xfId="31653"/>
    <cellStyle name="Обычный 2 2 9 3 3 2 2 4" xfId="31654"/>
    <cellStyle name="Обычный 2 2 9 3 3 2 3" xfId="31655"/>
    <cellStyle name="Обычный 2 2 9 3 3 2 3 2" xfId="31656"/>
    <cellStyle name="Обычный 2 2 9 3 3 2 3 2 2" xfId="31657"/>
    <cellStyle name="Обычный 2 2 9 3 3 2 3 3" xfId="31658"/>
    <cellStyle name="Обычный 2 2 9 3 3 2 4" xfId="31659"/>
    <cellStyle name="Обычный 2 2 9 3 3 2 4 2" xfId="31660"/>
    <cellStyle name="Обычный 2 2 9 3 3 2 5" xfId="31661"/>
    <cellStyle name="Обычный 2 2 9 3 3 3" xfId="31662"/>
    <cellStyle name="Обычный 2 2 9 3 3 3 2" xfId="31663"/>
    <cellStyle name="Обычный 2 2 9 3 3 3 2 2" xfId="31664"/>
    <cellStyle name="Обычный 2 2 9 3 3 3 2 2 2" xfId="31665"/>
    <cellStyle name="Обычный 2 2 9 3 3 3 2 3" xfId="31666"/>
    <cellStyle name="Обычный 2 2 9 3 3 3 3" xfId="31667"/>
    <cellStyle name="Обычный 2 2 9 3 3 3 3 2" xfId="31668"/>
    <cellStyle name="Обычный 2 2 9 3 3 3 4" xfId="31669"/>
    <cellStyle name="Обычный 2 2 9 3 3 4" xfId="31670"/>
    <cellStyle name="Обычный 2 2 9 3 3 4 2" xfId="31671"/>
    <cellStyle name="Обычный 2 2 9 3 3 4 2 2" xfId="31672"/>
    <cellStyle name="Обычный 2 2 9 3 3 4 3" xfId="31673"/>
    <cellStyle name="Обычный 2 2 9 3 3 5" xfId="31674"/>
    <cellStyle name="Обычный 2 2 9 3 3 5 2" xfId="31675"/>
    <cellStyle name="Обычный 2 2 9 3 3 6" xfId="31676"/>
    <cellStyle name="Обычный 2 2 9 3 4" xfId="31677"/>
    <cellStyle name="Обычный 2 2 9 3 4 2" xfId="31678"/>
    <cellStyle name="Обычный 2 2 9 3 4 2 2" xfId="31679"/>
    <cellStyle name="Обычный 2 2 9 3 4 2 2 2" xfId="31680"/>
    <cellStyle name="Обычный 2 2 9 3 4 2 2 2 2" xfId="31681"/>
    <cellStyle name="Обычный 2 2 9 3 4 2 2 2 2 2" xfId="31682"/>
    <cellStyle name="Обычный 2 2 9 3 4 2 2 2 3" xfId="31683"/>
    <cellStyle name="Обычный 2 2 9 3 4 2 2 3" xfId="31684"/>
    <cellStyle name="Обычный 2 2 9 3 4 2 2 3 2" xfId="31685"/>
    <cellStyle name="Обычный 2 2 9 3 4 2 2 4" xfId="31686"/>
    <cellStyle name="Обычный 2 2 9 3 4 2 3" xfId="31687"/>
    <cellStyle name="Обычный 2 2 9 3 4 2 3 2" xfId="31688"/>
    <cellStyle name="Обычный 2 2 9 3 4 2 3 2 2" xfId="31689"/>
    <cellStyle name="Обычный 2 2 9 3 4 2 3 3" xfId="31690"/>
    <cellStyle name="Обычный 2 2 9 3 4 2 4" xfId="31691"/>
    <cellStyle name="Обычный 2 2 9 3 4 2 4 2" xfId="31692"/>
    <cellStyle name="Обычный 2 2 9 3 4 2 5" xfId="31693"/>
    <cellStyle name="Обычный 2 2 9 3 4 3" xfId="31694"/>
    <cellStyle name="Обычный 2 2 9 3 4 3 2" xfId="31695"/>
    <cellStyle name="Обычный 2 2 9 3 4 3 2 2" xfId="31696"/>
    <cellStyle name="Обычный 2 2 9 3 4 3 2 2 2" xfId="31697"/>
    <cellStyle name="Обычный 2 2 9 3 4 3 2 3" xfId="31698"/>
    <cellStyle name="Обычный 2 2 9 3 4 3 3" xfId="31699"/>
    <cellStyle name="Обычный 2 2 9 3 4 3 3 2" xfId="31700"/>
    <cellStyle name="Обычный 2 2 9 3 4 3 4" xfId="31701"/>
    <cellStyle name="Обычный 2 2 9 3 4 4" xfId="31702"/>
    <cellStyle name="Обычный 2 2 9 3 4 4 2" xfId="31703"/>
    <cellStyle name="Обычный 2 2 9 3 4 4 2 2" xfId="31704"/>
    <cellStyle name="Обычный 2 2 9 3 4 4 3" xfId="31705"/>
    <cellStyle name="Обычный 2 2 9 3 4 5" xfId="31706"/>
    <cellStyle name="Обычный 2 2 9 3 4 5 2" xfId="31707"/>
    <cellStyle name="Обычный 2 2 9 3 4 6" xfId="31708"/>
    <cellStyle name="Обычный 2 2 9 3 5" xfId="31709"/>
    <cellStyle name="Обычный 2 2 9 3 5 2" xfId="31710"/>
    <cellStyle name="Обычный 2 2 9 3 5 2 2" xfId="31711"/>
    <cellStyle name="Обычный 2 2 9 3 5 2 2 2" xfId="31712"/>
    <cellStyle name="Обычный 2 2 9 3 5 2 2 2 2" xfId="31713"/>
    <cellStyle name="Обычный 2 2 9 3 5 2 2 2 2 2" xfId="31714"/>
    <cellStyle name="Обычный 2 2 9 3 5 2 2 2 3" xfId="31715"/>
    <cellStyle name="Обычный 2 2 9 3 5 2 2 3" xfId="31716"/>
    <cellStyle name="Обычный 2 2 9 3 5 2 2 3 2" xfId="31717"/>
    <cellStyle name="Обычный 2 2 9 3 5 2 2 4" xfId="31718"/>
    <cellStyle name="Обычный 2 2 9 3 5 2 3" xfId="31719"/>
    <cellStyle name="Обычный 2 2 9 3 5 2 3 2" xfId="31720"/>
    <cellStyle name="Обычный 2 2 9 3 5 2 3 2 2" xfId="31721"/>
    <cellStyle name="Обычный 2 2 9 3 5 2 3 3" xfId="31722"/>
    <cellStyle name="Обычный 2 2 9 3 5 2 4" xfId="31723"/>
    <cellStyle name="Обычный 2 2 9 3 5 2 4 2" xfId="31724"/>
    <cellStyle name="Обычный 2 2 9 3 5 2 5" xfId="31725"/>
    <cellStyle name="Обычный 2 2 9 3 5 3" xfId="31726"/>
    <cellStyle name="Обычный 2 2 9 3 5 3 2" xfId="31727"/>
    <cellStyle name="Обычный 2 2 9 3 5 3 2 2" xfId="31728"/>
    <cellStyle name="Обычный 2 2 9 3 5 3 2 2 2" xfId="31729"/>
    <cellStyle name="Обычный 2 2 9 3 5 3 2 3" xfId="31730"/>
    <cellStyle name="Обычный 2 2 9 3 5 3 3" xfId="31731"/>
    <cellStyle name="Обычный 2 2 9 3 5 3 3 2" xfId="31732"/>
    <cellStyle name="Обычный 2 2 9 3 5 3 4" xfId="31733"/>
    <cellStyle name="Обычный 2 2 9 3 5 4" xfId="31734"/>
    <cellStyle name="Обычный 2 2 9 3 5 4 2" xfId="31735"/>
    <cellStyle name="Обычный 2 2 9 3 5 4 2 2" xfId="31736"/>
    <cellStyle name="Обычный 2 2 9 3 5 4 3" xfId="31737"/>
    <cellStyle name="Обычный 2 2 9 3 5 5" xfId="31738"/>
    <cellStyle name="Обычный 2 2 9 3 5 5 2" xfId="31739"/>
    <cellStyle name="Обычный 2 2 9 3 5 6" xfId="31740"/>
    <cellStyle name="Обычный 2 2 9 3 6" xfId="31741"/>
    <cellStyle name="Обычный 2 2 9 3 6 2" xfId="31742"/>
    <cellStyle name="Обычный 2 2 9 3 6 2 2" xfId="31743"/>
    <cellStyle name="Обычный 2 2 9 3 6 2 2 2" xfId="31744"/>
    <cellStyle name="Обычный 2 2 9 3 6 2 2 2 2" xfId="31745"/>
    <cellStyle name="Обычный 2 2 9 3 6 2 2 2 2 2" xfId="31746"/>
    <cellStyle name="Обычный 2 2 9 3 6 2 2 2 3" xfId="31747"/>
    <cellStyle name="Обычный 2 2 9 3 6 2 2 3" xfId="31748"/>
    <cellStyle name="Обычный 2 2 9 3 6 2 2 3 2" xfId="31749"/>
    <cellStyle name="Обычный 2 2 9 3 6 2 2 4" xfId="31750"/>
    <cellStyle name="Обычный 2 2 9 3 6 2 3" xfId="31751"/>
    <cellStyle name="Обычный 2 2 9 3 6 2 3 2" xfId="31752"/>
    <cellStyle name="Обычный 2 2 9 3 6 2 3 2 2" xfId="31753"/>
    <cellStyle name="Обычный 2 2 9 3 6 2 3 3" xfId="31754"/>
    <cellStyle name="Обычный 2 2 9 3 6 2 4" xfId="31755"/>
    <cellStyle name="Обычный 2 2 9 3 6 2 4 2" xfId="31756"/>
    <cellStyle name="Обычный 2 2 9 3 6 2 5" xfId="31757"/>
    <cellStyle name="Обычный 2 2 9 3 6 3" xfId="31758"/>
    <cellStyle name="Обычный 2 2 9 3 6 3 2" xfId="31759"/>
    <cellStyle name="Обычный 2 2 9 3 6 3 2 2" xfId="31760"/>
    <cellStyle name="Обычный 2 2 9 3 6 3 2 2 2" xfId="31761"/>
    <cellStyle name="Обычный 2 2 9 3 6 3 2 3" xfId="31762"/>
    <cellStyle name="Обычный 2 2 9 3 6 3 3" xfId="31763"/>
    <cellStyle name="Обычный 2 2 9 3 6 3 3 2" xfId="31764"/>
    <cellStyle name="Обычный 2 2 9 3 6 3 4" xfId="31765"/>
    <cellStyle name="Обычный 2 2 9 3 6 4" xfId="31766"/>
    <cellStyle name="Обычный 2 2 9 3 6 4 2" xfId="31767"/>
    <cellStyle name="Обычный 2 2 9 3 6 4 2 2" xfId="31768"/>
    <cellStyle name="Обычный 2 2 9 3 6 4 3" xfId="31769"/>
    <cellStyle name="Обычный 2 2 9 3 6 5" xfId="31770"/>
    <cellStyle name="Обычный 2 2 9 3 6 5 2" xfId="31771"/>
    <cellStyle name="Обычный 2 2 9 3 6 6" xfId="31772"/>
    <cellStyle name="Обычный 2 2 9 3 7" xfId="31773"/>
    <cellStyle name="Обычный 2 2 9 3 7 2" xfId="31774"/>
    <cellStyle name="Обычный 2 2 9 3 7 2 2" xfId="31775"/>
    <cellStyle name="Обычный 2 2 9 3 7 2 2 2" xfId="31776"/>
    <cellStyle name="Обычный 2 2 9 3 7 2 2 2 2" xfId="31777"/>
    <cellStyle name="Обычный 2 2 9 3 7 2 2 3" xfId="31778"/>
    <cellStyle name="Обычный 2 2 9 3 7 2 3" xfId="31779"/>
    <cellStyle name="Обычный 2 2 9 3 7 2 3 2" xfId="31780"/>
    <cellStyle name="Обычный 2 2 9 3 7 2 4" xfId="31781"/>
    <cellStyle name="Обычный 2 2 9 3 7 3" xfId="31782"/>
    <cellStyle name="Обычный 2 2 9 3 7 3 2" xfId="31783"/>
    <cellStyle name="Обычный 2 2 9 3 7 3 2 2" xfId="31784"/>
    <cellStyle name="Обычный 2 2 9 3 7 3 3" xfId="31785"/>
    <cellStyle name="Обычный 2 2 9 3 7 4" xfId="31786"/>
    <cellStyle name="Обычный 2 2 9 3 7 4 2" xfId="31787"/>
    <cellStyle name="Обычный 2 2 9 3 7 5" xfId="31788"/>
    <cellStyle name="Обычный 2 2 9 3 8" xfId="31789"/>
    <cellStyle name="Обычный 2 2 9 3 8 2" xfId="31790"/>
    <cellStyle name="Обычный 2 2 9 3 8 2 2" xfId="31791"/>
    <cellStyle name="Обычный 2 2 9 3 8 2 2 2" xfId="31792"/>
    <cellStyle name="Обычный 2 2 9 3 8 2 3" xfId="31793"/>
    <cellStyle name="Обычный 2 2 9 3 8 3" xfId="31794"/>
    <cellStyle name="Обычный 2 2 9 3 8 3 2" xfId="31795"/>
    <cellStyle name="Обычный 2 2 9 3 8 4" xfId="31796"/>
    <cellStyle name="Обычный 2 2 9 3 9" xfId="31797"/>
    <cellStyle name="Обычный 2 2 9 3 9 2" xfId="31798"/>
    <cellStyle name="Обычный 2 2 9 3 9 2 2" xfId="31799"/>
    <cellStyle name="Обычный 2 2 9 3 9 3" xfId="31800"/>
    <cellStyle name="Обычный 2 2 9 4" xfId="31801"/>
    <cellStyle name="Обычный 2 2 9 4 10" xfId="31802"/>
    <cellStyle name="Обычный 2 2 9 4 2" xfId="31803"/>
    <cellStyle name="Обычный 2 2 9 4 2 2" xfId="31804"/>
    <cellStyle name="Обычный 2 2 9 4 2 2 2" xfId="31805"/>
    <cellStyle name="Обычный 2 2 9 4 2 2 2 2" xfId="31806"/>
    <cellStyle name="Обычный 2 2 9 4 2 2 2 2 2" xfId="31807"/>
    <cellStyle name="Обычный 2 2 9 4 2 2 2 2 2 2" xfId="31808"/>
    <cellStyle name="Обычный 2 2 9 4 2 2 2 2 3" xfId="31809"/>
    <cellStyle name="Обычный 2 2 9 4 2 2 2 3" xfId="31810"/>
    <cellStyle name="Обычный 2 2 9 4 2 2 2 3 2" xfId="31811"/>
    <cellStyle name="Обычный 2 2 9 4 2 2 2 4" xfId="31812"/>
    <cellStyle name="Обычный 2 2 9 4 2 2 3" xfId="31813"/>
    <cellStyle name="Обычный 2 2 9 4 2 2 3 2" xfId="31814"/>
    <cellStyle name="Обычный 2 2 9 4 2 2 3 2 2" xfId="31815"/>
    <cellStyle name="Обычный 2 2 9 4 2 2 3 3" xfId="31816"/>
    <cellStyle name="Обычный 2 2 9 4 2 2 4" xfId="31817"/>
    <cellStyle name="Обычный 2 2 9 4 2 2 4 2" xfId="31818"/>
    <cellStyle name="Обычный 2 2 9 4 2 2 5" xfId="31819"/>
    <cellStyle name="Обычный 2 2 9 4 2 3" xfId="31820"/>
    <cellStyle name="Обычный 2 2 9 4 2 3 2" xfId="31821"/>
    <cellStyle name="Обычный 2 2 9 4 2 3 2 2" xfId="31822"/>
    <cellStyle name="Обычный 2 2 9 4 2 3 2 2 2" xfId="31823"/>
    <cellStyle name="Обычный 2 2 9 4 2 3 2 3" xfId="31824"/>
    <cellStyle name="Обычный 2 2 9 4 2 3 3" xfId="31825"/>
    <cellStyle name="Обычный 2 2 9 4 2 3 3 2" xfId="31826"/>
    <cellStyle name="Обычный 2 2 9 4 2 3 4" xfId="31827"/>
    <cellStyle name="Обычный 2 2 9 4 2 4" xfId="31828"/>
    <cellStyle name="Обычный 2 2 9 4 2 4 2" xfId="31829"/>
    <cellStyle name="Обычный 2 2 9 4 2 4 2 2" xfId="31830"/>
    <cellStyle name="Обычный 2 2 9 4 2 4 3" xfId="31831"/>
    <cellStyle name="Обычный 2 2 9 4 2 5" xfId="31832"/>
    <cellStyle name="Обычный 2 2 9 4 2 5 2" xfId="31833"/>
    <cellStyle name="Обычный 2 2 9 4 2 6" xfId="31834"/>
    <cellStyle name="Обычный 2 2 9 4 3" xfId="31835"/>
    <cellStyle name="Обычный 2 2 9 4 3 2" xfId="31836"/>
    <cellStyle name="Обычный 2 2 9 4 3 2 2" xfId="31837"/>
    <cellStyle name="Обычный 2 2 9 4 3 2 2 2" xfId="31838"/>
    <cellStyle name="Обычный 2 2 9 4 3 2 2 2 2" xfId="31839"/>
    <cellStyle name="Обычный 2 2 9 4 3 2 2 2 2 2" xfId="31840"/>
    <cellStyle name="Обычный 2 2 9 4 3 2 2 2 3" xfId="31841"/>
    <cellStyle name="Обычный 2 2 9 4 3 2 2 3" xfId="31842"/>
    <cellStyle name="Обычный 2 2 9 4 3 2 2 3 2" xfId="31843"/>
    <cellStyle name="Обычный 2 2 9 4 3 2 2 4" xfId="31844"/>
    <cellStyle name="Обычный 2 2 9 4 3 2 3" xfId="31845"/>
    <cellStyle name="Обычный 2 2 9 4 3 2 3 2" xfId="31846"/>
    <cellStyle name="Обычный 2 2 9 4 3 2 3 2 2" xfId="31847"/>
    <cellStyle name="Обычный 2 2 9 4 3 2 3 3" xfId="31848"/>
    <cellStyle name="Обычный 2 2 9 4 3 2 4" xfId="31849"/>
    <cellStyle name="Обычный 2 2 9 4 3 2 4 2" xfId="31850"/>
    <cellStyle name="Обычный 2 2 9 4 3 2 5" xfId="31851"/>
    <cellStyle name="Обычный 2 2 9 4 3 3" xfId="31852"/>
    <cellStyle name="Обычный 2 2 9 4 3 3 2" xfId="31853"/>
    <cellStyle name="Обычный 2 2 9 4 3 3 2 2" xfId="31854"/>
    <cellStyle name="Обычный 2 2 9 4 3 3 2 2 2" xfId="31855"/>
    <cellStyle name="Обычный 2 2 9 4 3 3 2 3" xfId="31856"/>
    <cellStyle name="Обычный 2 2 9 4 3 3 3" xfId="31857"/>
    <cellStyle name="Обычный 2 2 9 4 3 3 3 2" xfId="31858"/>
    <cellStyle name="Обычный 2 2 9 4 3 3 4" xfId="31859"/>
    <cellStyle name="Обычный 2 2 9 4 3 4" xfId="31860"/>
    <cellStyle name="Обычный 2 2 9 4 3 4 2" xfId="31861"/>
    <cellStyle name="Обычный 2 2 9 4 3 4 2 2" xfId="31862"/>
    <cellStyle name="Обычный 2 2 9 4 3 4 3" xfId="31863"/>
    <cellStyle name="Обычный 2 2 9 4 3 5" xfId="31864"/>
    <cellStyle name="Обычный 2 2 9 4 3 5 2" xfId="31865"/>
    <cellStyle name="Обычный 2 2 9 4 3 6" xfId="31866"/>
    <cellStyle name="Обычный 2 2 9 4 4" xfId="31867"/>
    <cellStyle name="Обычный 2 2 9 4 4 2" xfId="31868"/>
    <cellStyle name="Обычный 2 2 9 4 4 2 2" xfId="31869"/>
    <cellStyle name="Обычный 2 2 9 4 4 2 2 2" xfId="31870"/>
    <cellStyle name="Обычный 2 2 9 4 4 2 2 2 2" xfId="31871"/>
    <cellStyle name="Обычный 2 2 9 4 4 2 2 2 2 2" xfId="31872"/>
    <cellStyle name="Обычный 2 2 9 4 4 2 2 2 3" xfId="31873"/>
    <cellStyle name="Обычный 2 2 9 4 4 2 2 3" xfId="31874"/>
    <cellStyle name="Обычный 2 2 9 4 4 2 2 3 2" xfId="31875"/>
    <cellStyle name="Обычный 2 2 9 4 4 2 2 4" xfId="31876"/>
    <cellStyle name="Обычный 2 2 9 4 4 2 3" xfId="31877"/>
    <cellStyle name="Обычный 2 2 9 4 4 2 3 2" xfId="31878"/>
    <cellStyle name="Обычный 2 2 9 4 4 2 3 2 2" xfId="31879"/>
    <cellStyle name="Обычный 2 2 9 4 4 2 3 3" xfId="31880"/>
    <cellStyle name="Обычный 2 2 9 4 4 2 4" xfId="31881"/>
    <cellStyle name="Обычный 2 2 9 4 4 2 4 2" xfId="31882"/>
    <cellStyle name="Обычный 2 2 9 4 4 2 5" xfId="31883"/>
    <cellStyle name="Обычный 2 2 9 4 4 3" xfId="31884"/>
    <cellStyle name="Обычный 2 2 9 4 4 3 2" xfId="31885"/>
    <cellStyle name="Обычный 2 2 9 4 4 3 2 2" xfId="31886"/>
    <cellStyle name="Обычный 2 2 9 4 4 3 2 2 2" xfId="31887"/>
    <cellStyle name="Обычный 2 2 9 4 4 3 2 3" xfId="31888"/>
    <cellStyle name="Обычный 2 2 9 4 4 3 3" xfId="31889"/>
    <cellStyle name="Обычный 2 2 9 4 4 3 3 2" xfId="31890"/>
    <cellStyle name="Обычный 2 2 9 4 4 3 4" xfId="31891"/>
    <cellStyle name="Обычный 2 2 9 4 4 4" xfId="31892"/>
    <cellStyle name="Обычный 2 2 9 4 4 4 2" xfId="31893"/>
    <cellStyle name="Обычный 2 2 9 4 4 4 2 2" xfId="31894"/>
    <cellStyle name="Обычный 2 2 9 4 4 4 3" xfId="31895"/>
    <cellStyle name="Обычный 2 2 9 4 4 5" xfId="31896"/>
    <cellStyle name="Обычный 2 2 9 4 4 5 2" xfId="31897"/>
    <cellStyle name="Обычный 2 2 9 4 4 6" xfId="31898"/>
    <cellStyle name="Обычный 2 2 9 4 5" xfId="31899"/>
    <cellStyle name="Обычный 2 2 9 4 5 2" xfId="31900"/>
    <cellStyle name="Обычный 2 2 9 4 5 2 2" xfId="31901"/>
    <cellStyle name="Обычный 2 2 9 4 5 2 2 2" xfId="31902"/>
    <cellStyle name="Обычный 2 2 9 4 5 2 2 2 2" xfId="31903"/>
    <cellStyle name="Обычный 2 2 9 4 5 2 2 2 2 2" xfId="31904"/>
    <cellStyle name="Обычный 2 2 9 4 5 2 2 2 3" xfId="31905"/>
    <cellStyle name="Обычный 2 2 9 4 5 2 2 3" xfId="31906"/>
    <cellStyle name="Обычный 2 2 9 4 5 2 2 3 2" xfId="31907"/>
    <cellStyle name="Обычный 2 2 9 4 5 2 2 4" xfId="31908"/>
    <cellStyle name="Обычный 2 2 9 4 5 2 3" xfId="31909"/>
    <cellStyle name="Обычный 2 2 9 4 5 2 3 2" xfId="31910"/>
    <cellStyle name="Обычный 2 2 9 4 5 2 3 2 2" xfId="31911"/>
    <cellStyle name="Обычный 2 2 9 4 5 2 3 3" xfId="31912"/>
    <cellStyle name="Обычный 2 2 9 4 5 2 4" xfId="31913"/>
    <cellStyle name="Обычный 2 2 9 4 5 2 4 2" xfId="31914"/>
    <cellStyle name="Обычный 2 2 9 4 5 2 5" xfId="31915"/>
    <cellStyle name="Обычный 2 2 9 4 5 3" xfId="31916"/>
    <cellStyle name="Обычный 2 2 9 4 5 3 2" xfId="31917"/>
    <cellStyle name="Обычный 2 2 9 4 5 3 2 2" xfId="31918"/>
    <cellStyle name="Обычный 2 2 9 4 5 3 2 2 2" xfId="31919"/>
    <cellStyle name="Обычный 2 2 9 4 5 3 2 3" xfId="31920"/>
    <cellStyle name="Обычный 2 2 9 4 5 3 3" xfId="31921"/>
    <cellStyle name="Обычный 2 2 9 4 5 3 3 2" xfId="31922"/>
    <cellStyle name="Обычный 2 2 9 4 5 3 4" xfId="31923"/>
    <cellStyle name="Обычный 2 2 9 4 5 4" xfId="31924"/>
    <cellStyle name="Обычный 2 2 9 4 5 4 2" xfId="31925"/>
    <cellStyle name="Обычный 2 2 9 4 5 4 2 2" xfId="31926"/>
    <cellStyle name="Обычный 2 2 9 4 5 4 3" xfId="31927"/>
    <cellStyle name="Обычный 2 2 9 4 5 5" xfId="31928"/>
    <cellStyle name="Обычный 2 2 9 4 5 5 2" xfId="31929"/>
    <cellStyle name="Обычный 2 2 9 4 5 6" xfId="31930"/>
    <cellStyle name="Обычный 2 2 9 4 6" xfId="31931"/>
    <cellStyle name="Обычный 2 2 9 4 6 2" xfId="31932"/>
    <cellStyle name="Обычный 2 2 9 4 6 2 2" xfId="31933"/>
    <cellStyle name="Обычный 2 2 9 4 6 2 2 2" xfId="31934"/>
    <cellStyle name="Обычный 2 2 9 4 6 2 2 2 2" xfId="31935"/>
    <cellStyle name="Обычный 2 2 9 4 6 2 2 3" xfId="31936"/>
    <cellStyle name="Обычный 2 2 9 4 6 2 3" xfId="31937"/>
    <cellStyle name="Обычный 2 2 9 4 6 2 3 2" xfId="31938"/>
    <cellStyle name="Обычный 2 2 9 4 6 2 4" xfId="31939"/>
    <cellStyle name="Обычный 2 2 9 4 6 3" xfId="31940"/>
    <cellStyle name="Обычный 2 2 9 4 6 3 2" xfId="31941"/>
    <cellStyle name="Обычный 2 2 9 4 6 3 2 2" xfId="31942"/>
    <cellStyle name="Обычный 2 2 9 4 6 3 3" xfId="31943"/>
    <cellStyle name="Обычный 2 2 9 4 6 4" xfId="31944"/>
    <cellStyle name="Обычный 2 2 9 4 6 4 2" xfId="31945"/>
    <cellStyle name="Обычный 2 2 9 4 6 5" xfId="31946"/>
    <cellStyle name="Обычный 2 2 9 4 7" xfId="31947"/>
    <cellStyle name="Обычный 2 2 9 4 7 2" xfId="31948"/>
    <cellStyle name="Обычный 2 2 9 4 7 2 2" xfId="31949"/>
    <cellStyle name="Обычный 2 2 9 4 7 2 2 2" xfId="31950"/>
    <cellStyle name="Обычный 2 2 9 4 7 2 3" xfId="31951"/>
    <cellStyle name="Обычный 2 2 9 4 7 3" xfId="31952"/>
    <cellStyle name="Обычный 2 2 9 4 7 3 2" xfId="31953"/>
    <cellStyle name="Обычный 2 2 9 4 7 4" xfId="31954"/>
    <cellStyle name="Обычный 2 2 9 4 8" xfId="31955"/>
    <cellStyle name="Обычный 2 2 9 4 8 2" xfId="31956"/>
    <cellStyle name="Обычный 2 2 9 4 8 2 2" xfId="31957"/>
    <cellStyle name="Обычный 2 2 9 4 8 3" xfId="31958"/>
    <cellStyle name="Обычный 2 2 9 4 9" xfId="31959"/>
    <cellStyle name="Обычный 2 2 9 4 9 2" xfId="31960"/>
    <cellStyle name="Обычный 2 2 9 5" xfId="31961"/>
    <cellStyle name="Обычный 2 2 9 5 10" xfId="31962"/>
    <cellStyle name="Обычный 2 2 9 5 2" xfId="31963"/>
    <cellStyle name="Обычный 2 2 9 5 2 2" xfId="31964"/>
    <cellStyle name="Обычный 2 2 9 5 2 2 2" xfId="31965"/>
    <cellStyle name="Обычный 2 2 9 5 2 2 2 2" xfId="31966"/>
    <cellStyle name="Обычный 2 2 9 5 2 2 2 2 2" xfId="31967"/>
    <cellStyle name="Обычный 2 2 9 5 2 2 2 2 2 2" xfId="31968"/>
    <cellStyle name="Обычный 2 2 9 5 2 2 2 2 3" xfId="31969"/>
    <cellStyle name="Обычный 2 2 9 5 2 2 2 3" xfId="31970"/>
    <cellStyle name="Обычный 2 2 9 5 2 2 2 3 2" xfId="31971"/>
    <cellStyle name="Обычный 2 2 9 5 2 2 2 4" xfId="31972"/>
    <cellStyle name="Обычный 2 2 9 5 2 2 3" xfId="31973"/>
    <cellStyle name="Обычный 2 2 9 5 2 2 3 2" xfId="31974"/>
    <cellStyle name="Обычный 2 2 9 5 2 2 3 2 2" xfId="31975"/>
    <cellStyle name="Обычный 2 2 9 5 2 2 3 3" xfId="31976"/>
    <cellStyle name="Обычный 2 2 9 5 2 2 4" xfId="31977"/>
    <cellStyle name="Обычный 2 2 9 5 2 2 4 2" xfId="31978"/>
    <cellStyle name="Обычный 2 2 9 5 2 2 5" xfId="31979"/>
    <cellStyle name="Обычный 2 2 9 5 2 3" xfId="31980"/>
    <cellStyle name="Обычный 2 2 9 5 2 3 2" xfId="31981"/>
    <cellStyle name="Обычный 2 2 9 5 2 3 2 2" xfId="31982"/>
    <cellStyle name="Обычный 2 2 9 5 2 3 2 2 2" xfId="31983"/>
    <cellStyle name="Обычный 2 2 9 5 2 3 2 3" xfId="31984"/>
    <cellStyle name="Обычный 2 2 9 5 2 3 3" xfId="31985"/>
    <cellStyle name="Обычный 2 2 9 5 2 3 3 2" xfId="31986"/>
    <cellStyle name="Обычный 2 2 9 5 2 3 4" xfId="31987"/>
    <cellStyle name="Обычный 2 2 9 5 2 4" xfId="31988"/>
    <cellStyle name="Обычный 2 2 9 5 2 4 2" xfId="31989"/>
    <cellStyle name="Обычный 2 2 9 5 2 4 2 2" xfId="31990"/>
    <cellStyle name="Обычный 2 2 9 5 2 4 3" xfId="31991"/>
    <cellStyle name="Обычный 2 2 9 5 2 5" xfId="31992"/>
    <cellStyle name="Обычный 2 2 9 5 2 5 2" xfId="31993"/>
    <cellStyle name="Обычный 2 2 9 5 2 6" xfId="31994"/>
    <cellStyle name="Обычный 2 2 9 5 3" xfId="31995"/>
    <cellStyle name="Обычный 2 2 9 5 3 2" xfId="31996"/>
    <cellStyle name="Обычный 2 2 9 5 3 2 2" xfId="31997"/>
    <cellStyle name="Обычный 2 2 9 5 3 2 2 2" xfId="31998"/>
    <cellStyle name="Обычный 2 2 9 5 3 2 2 2 2" xfId="31999"/>
    <cellStyle name="Обычный 2 2 9 5 3 2 2 2 2 2" xfId="32000"/>
    <cellStyle name="Обычный 2 2 9 5 3 2 2 2 3" xfId="32001"/>
    <cellStyle name="Обычный 2 2 9 5 3 2 2 3" xfId="32002"/>
    <cellStyle name="Обычный 2 2 9 5 3 2 2 3 2" xfId="32003"/>
    <cellStyle name="Обычный 2 2 9 5 3 2 2 4" xfId="32004"/>
    <cellStyle name="Обычный 2 2 9 5 3 2 3" xfId="32005"/>
    <cellStyle name="Обычный 2 2 9 5 3 2 3 2" xfId="32006"/>
    <cellStyle name="Обычный 2 2 9 5 3 2 3 2 2" xfId="32007"/>
    <cellStyle name="Обычный 2 2 9 5 3 2 3 3" xfId="32008"/>
    <cellStyle name="Обычный 2 2 9 5 3 2 4" xfId="32009"/>
    <cellStyle name="Обычный 2 2 9 5 3 2 4 2" xfId="32010"/>
    <cellStyle name="Обычный 2 2 9 5 3 2 5" xfId="32011"/>
    <cellStyle name="Обычный 2 2 9 5 3 3" xfId="32012"/>
    <cellStyle name="Обычный 2 2 9 5 3 3 2" xfId="32013"/>
    <cellStyle name="Обычный 2 2 9 5 3 3 2 2" xfId="32014"/>
    <cellStyle name="Обычный 2 2 9 5 3 3 2 2 2" xfId="32015"/>
    <cellStyle name="Обычный 2 2 9 5 3 3 2 3" xfId="32016"/>
    <cellStyle name="Обычный 2 2 9 5 3 3 3" xfId="32017"/>
    <cellStyle name="Обычный 2 2 9 5 3 3 3 2" xfId="32018"/>
    <cellStyle name="Обычный 2 2 9 5 3 3 4" xfId="32019"/>
    <cellStyle name="Обычный 2 2 9 5 3 4" xfId="32020"/>
    <cellStyle name="Обычный 2 2 9 5 3 4 2" xfId="32021"/>
    <cellStyle name="Обычный 2 2 9 5 3 4 2 2" xfId="32022"/>
    <cellStyle name="Обычный 2 2 9 5 3 4 3" xfId="32023"/>
    <cellStyle name="Обычный 2 2 9 5 3 5" xfId="32024"/>
    <cellStyle name="Обычный 2 2 9 5 3 5 2" xfId="32025"/>
    <cellStyle name="Обычный 2 2 9 5 3 6" xfId="32026"/>
    <cellStyle name="Обычный 2 2 9 5 4" xfId="32027"/>
    <cellStyle name="Обычный 2 2 9 5 4 2" xfId="32028"/>
    <cellStyle name="Обычный 2 2 9 5 4 2 2" xfId="32029"/>
    <cellStyle name="Обычный 2 2 9 5 4 2 2 2" xfId="32030"/>
    <cellStyle name="Обычный 2 2 9 5 4 2 2 2 2" xfId="32031"/>
    <cellStyle name="Обычный 2 2 9 5 4 2 2 2 2 2" xfId="32032"/>
    <cellStyle name="Обычный 2 2 9 5 4 2 2 2 3" xfId="32033"/>
    <cellStyle name="Обычный 2 2 9 5 4 2 2 3" xfId="32034"/>
    <cellStyle name="Обычный 2 2 9 5 4 2 2 3 2" xfId="32035"/>
    <cellStyle name="Обычный 2 2 9 5 4 2 2 4" xfId="32036"/>
    <cellStyle name="Обычный 2 2 9 5 4 2 3" xfId="32037"/>
    <cellStyle name="Обычный 2 2 9 5 4 2 3 2" xfId="32038"/>
    <cellStyle name="Обычный 2 2 9 5 4 2 3 2 2" xfId="32039"/>
    <cellStyle name="Обычный 2 2 9 5 4 2 3 3" xfId="32040"/>
    <cellStyle name="Обычный 2 2 9 5 4 2 4" xfId="32041"/>
    <cellStyle name="Обычный 2 2 9 5 4 2 4 2" xfId="32042"/>
    <cellStyle name="Обычный 2 2 9 5 4 2 5" xfId="32043"/>
    <cellStyle name="Обычный 2 2 9 5 4 3" xfId="32044"/>
    <cellStyle name="Обычный 2 2 9 5 4 3 2" xfId="32045"/>
    <cellStyle name="Обычный 2 2 9 5 4 3 2 2" xfId="32046"/>
    <cellStyle name="Обычный 2 2 9 5 4 3 2 2 2" xfId="32047"/>
    <cellStyle name="Обычный 2 2 9 5 4 3 2 3" xfId="32048"/>
    <cellStyle name="Обычный 2 2 9 5 4 3 3" xfId="32049"/>
    <cellStyle name="Обычный 2 2 9 5 4 3 3 2" xfId="32050"/>
    <cellStyle name="Обычный 2 2 9 5 4 3 4" xfId="32051"/>
    <cellStyle name="Обычный 2 2 9 5 4 4" xfId="32052"/>
    <cellStyle name="Обычный 2 2 9 5 4 4 2" xfId="32053"/>
    <cellStyle name="Обычный 2 2 9 5 4 4 2 2" xfId="32054"/>
    <cellStyle name="Обычный 2 2 9 5 4 4 3" xfId="32055"/>
    <cellStyle name="Обычный 2 2 9 5 4 5" xfId="32056"/>
    <cellStyle name="Обычный 2 2 9 5 4 5 2" xfId="32057"/>
    <cellStyle name="Обычный 2 2 9 5 4 6" xfId="32058"/>
    <cellStyle name="Обычный 2 2 9 5 5" xfId="32059"/>
    <cellStyle name="Обычный 2 2 9 5 5 2" xfId="32060"/>
    <cellStyle name="Обычный 2 2 9 5 5 2 2" xfId="32061"/>
    <cellStyle name="Обычный 2 2 9 5 5 2 2 2" xfId="32062"/>
    <cellStyle name="Обычный 2 2 9 5 5 2 2 2 2" xfId="32063"/>
    <cellStyle name="Обычный 2 2 9 5 5 2 2 2 2 2" xfId="32064"/>
    <cellStyle name="Обычный 2 2 9 5 5 2 2 2 3" xfId="32065"/>
    <cellStyle name="Обычный 2 2 9 5 5 2 2 3" xfId="32066"/>
    <cellStyle name="Обычный 2 2 9 5 5 2 2 3 2" xfId="32067"/>
    <cellStyle name="Обычный 2 2 9 5 5 2 2 4" xfId="32068"/>
    <cellStyle name="Обычный 2 2 9 5 5 2 3" xfId="32069"/>
    <cellStyle name="Обычный 2 2 9 5 5 2 3 2" xfId="32070"/>
    <cellStyle name="Обычный 2 2 9 5 5 2 3 2 2" xfId="32071"/>
    <cellStyle name="Обычный 2 2 9 5 5 2 3 3" xfId="32072"/>
    <cellStyle name="Обычный 2 2 9 5 5 2 4" xfId="32073"/>
    <cellStyle name="Обычный 2 2 9 5 5 2 4 2" xfId="32074"/>
    <cellStyle name="Обычный 2 2 9 5 5 2 5" xfId="32075"/>
    <cellStyle name="Обычный 2 2 9 5 5 3" xfId="32076"/>
    <cellStyle name="Обычный 2 2 9 5 5 3 2" xfId="32077"/>
    <cellStyle name="Обычный 2 2 9 5 5 3 2 2" xfId="32078"/>
    <cellStyle name="Обычный 2 2 9 5 5 3 2 2 2" xfId="32079"/>
    <cellStyle name="Обычный 2 2 9 5 5 3 2 3" xfId="32080"/>
    <cellStyle name="Обычный 2 2 9 5 5 3 3" xfId="32081"/>
    <cellStyle name="Обычный 2 2 9 5 5 3 3 2" xfId="32082"/>
    <cellStyle name="Обычный 2 2 9 5 5 3 4" xfId="32083"/>
    <cellStyle name="Обычный 2 2 9 5 5 4" xfId="32084"/>
    <cellStyle name="Обычный 2 2 9 5 5 4 2" xfId="32085"/>
    <cellStyle name="Обычный 2 2 9 5 5 4 2 2" xfId="32086"/>
    <cellStyle name="Обычный 2 2 9 5 5 4 3" xfId="32087"/>
    <cellStyle name="Обычный 2 2 9 5 5 5" xfId="32088"/>
    <cellStyle name="Обычный 2 2 9 5 5 5 2" xfId="32089"/>
    <cellStyle name="Обычный 2 2 9 5 5 6" xfId="32090"/>
    <cellStyle name="Обычный 2 2 9 5 6" xfId="32091"/>
    <cellStyle name="Обычный 2 2 9 5 6 2" xfId="32092"/>
    <cellStyle name="Обычный 2 2 9 5 6 2 2" xfId="32093"/>
    <cellStyle name="Обычный 2 2 9 5 6 2 2 2" xfId="32094"/>
    <cellStyle name="Обычный 2 2 9 5 6 2 2 2 2" xfId="32095"/>
    <cellStyle name="Обычный 2 2 9 5 6 2 2 3" xfId="32096"/>
    <cellStyle name="Обычный 2 2 9 5 6 2 3" xfId="32097"/>
    <cellStyle name="Обычный 2 2 9 5 6 2 3 2" xfId="32098"/>
    <cellStyle name="Обычный 2 2 9 5 6 2 4" xfId="32099"/>
    <cellStyle name="Обычный 2 2 9 5 6 3" xfId="32100"/>
    <cellStyle name="Обычный 2 2 9 5 6 3 2" xfId="32101"/>
    <cellStyle name="Обычный 2 2 9 5 6 3 2 2" xfId="32102"/>
    <cellStyle name="Обычный 2 2 9 5 6 3 3" xfId="32103"/>
    <cellStyle name="Обычный 2 2 9 5 6 4" xfId="32104"/>
    <cellStyle name="Обычный 2 2 9 5 6 4 2" xfId="32105"/>
    <cellStyle name="Обычный 2 2 9 5 6 5" xfId="32106"/>
    <cellStyle name="Обычный 2 2 9 5 7" xfId="32107"/>
    <cellStyle name="Обычный 2 2 9 5 7 2" xfId="32108"/>
    <cellStyle name="Обычный 2 2 9 5 7 2 2" xfId="32109"/>
    <cellStyle name="Обычный 2 2 9 5 7 2 2 2" xfId="32110"/>
    <cellStyle name="Обычный 2 2 9 5 7 2 3" xfId="32111"/>
    <cellStyle name="Обычный 2 2 9 5 7 3" xfId="32112"/>
    <cellStyle name="Обычный 2 2 9 5 7 3 2" xfId="32113"/>
    <cellStyle name="Обычный 2 2 9 5 7 4" xfId="32114"/>
    <cellStyle name="Обычный 2 2 9 5 8" xfId="32115"/>
    <cellStyle name="Обычный 2 2 9 5 8 2" xfId="32116"/>
    <cellStyle name="Обычный 2 2 9 5 8 2 2" xfId="32117"/>
    <cellStyle name="Обычный 2 2 9 5 8 3" xfId="32118"/>
    <cellStyle name="Обычный 2 2 9 5 9" xfId="32119"/>
    <cellStyle name="Обычный 2 2 9 5 9 2" xfId="32120"/>
    <cellStyle name="Обычный 2 2 9 6" xfId="32121"/>
    <cellStyle name="Обычный 2 2 9 6 2" xfId="32122"/>
    <cellStyle name="Обычный 2 2 9 6 2 2" xfId="32123"/>
    <cellStyle name="Обычный 2 2 9 6 2 2 2" xfId="32124"/>
    <cellStyle name="Обычный 2 2 9 6 2 2 2 2" xfId="32125"/>
    <cellStyle name="Обычный 2 2 9 6 2 2 2 2 2" xfId="32126"/>
    <cellStyle name="Обычный 2 2 9 6 2 2 2 3" xfId="32127"/>
    <cellStyle name="Обычный 2 2 9 6 2 2 3" xfId="32128"/>
    <cellStyle name="Обычный 2 2 9 6 2 2 3 2" xfId="32129"/>
    <cellStyle name="Обычный 2 2 9 6 2 2 4" xfId="32130"/>
    <cellStyle name="Обычный 2 2 9 6 2 3" xfId="32131"/>
    <cellStyle name="Обычный 2 2 9 6 2 3 2" xfId="32132"/>
    <cellStyle name="Обычный 2 2 9 6 2 3 2 2" xfId="32133"/>
    <cellStyle name="Обычный 2 2 9 6 2 3 3" xfId="32134"/>
    <cellStyle name="Обычный 2 2 9 6 2 4" xfId="32135"/>
    <cellStyle name="Обычный 2 2 9 6 2 4 2" xfId="32136"/>
    <cellStyle name="Обычный 2 2 9 6 2 5" xfId="32137"/>
    <cellStyle name="Обычный 2 2 9 6 3" xfId="32138"/>
    <cellStyle name="Обычный 2 2 9 6 3 2" xfId="32139"/>
    <cellStyle name="Обычный 2 2 9 6 3 2 2" xfId="32140"/>
    <cellStyle name="Обычный 2 2 9 6 3 2 2 2" xfId="32141"/>
    <cellStyle name="Обычный 2 2 9 6 3 2 3" xfId="32142"/>
    <cellStyle name="Обычный 2 2 9 6 3 3" xfId="32143"/>
    <cellStyle name="Обычный 2 2 9 6 3 3 2" xfId="32144"/>
    <cellStyle name="Обычный 2 2 9 6 3 4" xfId="32145"/>
    <cellStyle name="Обычный 2 2 9 6 4" xfId="32146"/>
    <cellStyle name="Обычный 2 2 9 6 4 2" xfId="32147"/>
    <cellStyle name="Обычный 2 2 9 6 4 2 2" xfId="32148"/>
    <cellStyle name="Обычный 2 2 9 6 4 3" xfId="32149"/>
    <cellStyle name="Обычный 2 2 9 6 5" xfId="32150"/>
    <cellStyle name="Обычный 2 2 9 6 5 2" xfId="32151"/>
    <cellStyle name="Обычный 2 2 9 6 6" xfId="32152"/>
    <cellStyle name="Обычный 2 2 9 7" xfId="32153"/>
    <cellStyle name="Обычный 2 2 9 7 2" xfId="32154"/>
    <cellStyle name="Обычный 2 2 9 7 2 2" xfId="32155"/>
    <cellStyle name="Обычный 2 2 9 7 2 2 2" xfId="32156"/>
    <cellStyle name="Обычный 2 2 9 7 2 2 2 2" xfId="32157"/>
    <cellStyle name="Обычный 2 2 9 7 2 2 2 2 2" xfId="32158"/>
    <cellStyle name="Обычный 2 2 9 7 2 2 2 3" xfId="32159"/>
    <cellStyle name="Обычный 2 2 9 7 2 2 3" xfId="32160"/>
    <cellStyle name="Обычный 2 2 9 7 2 2 3 2" xfId="32161"/>
    <cellStyle name="Обычный 2 2 9 7 2 2 4" xfId="32162"/>
    <cellStyle name="Обычный 2 2 9 7 2 3" xfId="32163"/>
    <cellStyle name="Обычный 2 2 9 7 2 3 2" xfId="32164"/>
    <cellStyle name="Обычный 2 2 9 7 2 3 2 2" xfId="32165"/>
    <cellStyle name="Обычный 2 2 9 7 2 3 3" xfId="32166"/>
    <cellStyle name="Обычный 2 2 9 7 2 4" xfId="32167"/>
    <cellStyle name="Обычный 2 2 9 7 2 4 2" xfId="32168"/>
    <cellStyle name="Обычный 2 2 9 7 2 5" xfId="32169"/>
    <cellStyle name="Обычный 2 2 9 7 3" xfId="32170"/>
    <cellStyle name="Обычный 2 2 9 7 3 2" xfId="32171"/>
    <cellStyle name="Обычный 2 2 9 7 3 2 2" xfId="32172"/>
    <cellStyle name="Обычный 2 2 9 7 3 2 2 2" xfId="32173"/>
    <cellStyle name="Обычный 2 2 9 7 3 2 3" xfId="32174"/>
    <cellStyle name="Обычный 2 2 9 7 3 3" xfId="32175"/>
    <cellStyle name="Обычный 2 2 9 7 3 3 2" xfId="32176"/>
    <cellStyle name="Обычный 2 2 9 7 3 4" xfId="32177"/>
    <cellStyle name="Обычный 2 2 9 7 4" xfId="32178"/>
    <cellStyle name="Обычный 2 2 9 7 4 2" xfId="32179"/>
    <cellStyle name="Обычный 2 2 9 7 4 2 2" xfId="32180"/>
    <cellStyle name="Обычный 2 2 9 7 4 3" xfId="32181"/>
    <cellStyle name="Обычный 2 2 9 7 5" xfId="32182"/>
    <cellStyle name="Обычный 2 2 9 7 5 2" xfId="32183"/>
    <cellStyle name="Обычный 2 2 9 7 6" xfId="32184"/>
    <cellStyle name="Обычный 2 2 9 8" xfId="32185"/>
    <cellStyle name="Обычный 2 2 9 8 2" xfId="32186"/>
    <cellStyle name="Обычный 2 2 9 8 2 2" xfId="32187"/>
    <cellStyle name="Обычный 2 2 9 8 2 2 2" xfId="32188"/>
    <cellStyle name="Обычный 2 2 9 8 2 2 2 2" xfId="32189"/>
    <cellStyle name="Обычный 2 2 9 8 2 2 2 2 2" xfId="32190"/>
    <cellStyle name="Обычный 2 2 9 8 2 2 2 3" xfId="32191"/>
    <cellStyle name="Обычный 2 2 9 8 2 2 3" xfId="32192"/>
    <cellStyle name="Обычный 2 2 9 8 2 2 3 2" xfId="32193"/>
    <cellStyle name="Обычный 2 2 9 8 2 2 4" xfId="32194"/>
    <cellStyle name="Обычный 2 2 9 8 2 3" xfId="32195"/>
    <cellStyle name="Обычный 2 2 9 8 2 3 2" xfId="32196"/>
    <cellStyle name="Обычный 2 2 9 8 2 3 2 2" xfId="32197"/>
    <cellStyle name="Обычный 2 2 9 8 2 3 3" xfId="32198"/>
    <cellStyle name="Обычный 2 2 9 8 2 4" xfId="32199"/>
    <cellStyle name="Обычный 2 2 9 8 2 4 2" xfId="32200"/>
    <cellStyle name="Обычный 2 2 9 8 2 5" xfId="32201"/>
    <cellStyle name="Обычный 2 2 9 8 3" xfId="32202"/>
    <cellStyle name="Обычный 2 2 9 8 3 2" xfId="32203"/>
    <cellStyle name="Обычный 2 2 9 8 3 2 2" xfId="32204"/>
    <cellStyle name="Обычный 2 2 9 8 3 2 2 2" xfId="32205"/>
    <cellStyle name="Обычный 2 2 9 8 3 2 3" xfId="32206"/>
    <cellStyle name="Обычный 2 2 9 8 3 3" xfId="32207"/>
    <cellStyle name="Обычный 2 2 9 8 3 3 2" xfId="32208"/>
    <cellStyle name="Обычный 2 2 9 8 3 4" xfId="32209"/>
    <cellStyle name="Обычный 2 2 9 8 4" xfId="32210"/>
    <cellStyle name="Обычный 2 2 9 8 4 2" xfId="32211"/>
    <cellStyle name="Обычный 2 2 9 8 4 2 2" xfId="32212"/>
    <cellStyle name="Обычный 2 2 9 8 4 3" xfId="32213"/>
    <cellStyle name="Обычный 2 2 9 8 5" xfId="32214"/>
    <cellStyle name="Обычный 2 2 9 8 5 2" xfId="32215"/>
    <cellStyle name="Обычный 2 2 9 8 6" xfId="32216"/>
    <cellStyle name="Обычный 2 2 9 9" xfId="32217"/>
    <cellStyle name="Обычный 2 2 9 9 2" xfId="32218"/>
    <cellStyle name="Обычный 2 2 9 9 2 2" xfId="32219"/>
    <cellStyle name="Обычный 2 2 9 9 2 2 2" xfId="32220"/>
    <cellStyle name="Обычный 2 2 9 9 2 2 2 2" xfId="32221"/>
    <cellStyle name="Обычный 2 2 9 9 2 2 2 2 2" xfId="32222"/>
    <cellStyle name="Обычный 2 2 9 9 2 2 2 3" xfId="32223"/>
    <cellStyle name="Обычный 2 2 9 9 2 2 3" xfId="32224"/>
    <cellStyle name="Обычный 2 2 9 9 2 2 3 2" xfId="32225"/>
    <cellStyle name="Обычный 2 2 9 9 2 2 4" xfId="32226"/>
    <cellStyle name="Обычный 2 2 9 9 2 3" xfId="32227"/>
    <cellStyle name="Обычный 2 2 9 9 2 3 2" xfId="32228"/>
    <cellStyle name="Обычный 2 2 9 9 2 3 2 2" xfId="32229"/>
    <cellStyle name="Обычный 2 2 9 9 2 3 3" xfId="32230"/>
    <cellStyle name="Обычный 2 2 9 9 2 4" xfId="32231"/>
    <cellStyle name="Обычный 2 2 9 9 2 4 2" xfId="32232"/>
    <cellStyle name="Обычный 2 2 9 9 2 5" xfId="32233"/>
    <cellStyle name="Обычный 2 2 9 9 3" xfId="32234"/>
    <cellStyle name="Обычный 2 2 9 9 3 2" xfId="32235"/>
    <cellStyle name="Обычный 2 2 9 9 3 2 2" xfId="32236"/>
    <cellStyle name="Обычный 2 2 9 9 3 2 2 2" xfId="32237"/>
    <cellStyle name="Обычный 2 2 9 9 3 2 3" xfId="32238"/>
    <cellStyle name="Обычный 2 2 9 9 3 3" xfId="32239"/>
    <cellStyle name="Обычный 2 2 9 9 3 3 2" xfId="32240"/>
    <cellStyle name="Обычный 2 2 9 9 3 4" xfId="32241"/>
    <cellStyle name="Обычный 2 2 9 9 4" xfId="32242"/>
    <cellStyle name="Обычный 2 2 9 9 4 2" xfId="32243"/>
    <cellStyle name="Обычный 2 2 9 9 4 2 2" xfId="32244"/>
    <cellStyle name="Обычный 2 2 9 9 4 3" xfId="32245"/>
    <cellStyle name="Обычный 2 2 9 9 5" xfId="32246"/>
    <cellStyle name="Обычный 2 2 9 9 5 2" xfId="32247"/>
    <cellStyle name="Обычный 2 2 9 9 6" xfId="32248"/>
    <cellStyle name="Обычный 2 2 90" xfId="32249"/>
    <cellStyle name="Обычный 2 2 91" xfId="32250"/>
    <cellStyle name="Обычный 2 2 92" xfId="32251"/>
    <cellStyle name="Обычный 2 2 93" xfId="32252"/>
    <cellStyle name="Обычный 2 2 94" xfId="32253"/>
    <cellStyle name="Обычный 2 2 95" xfId="32254"/>
    <cellStyle name="Обычный 2 2 96" xfId="32255"/>
    <cellStyle name="Обычный 2 2 97" xfId="32256"/>
    <cellStyle name="Обычный 2 2 98" xfId="32257"/>
    <cellStyle name="Обычный 2 2 99" xfId="32258"/>
    <cellStyle name="Обычный 2 2_газ_130410" xfId="32259"/>
    <cellStyle name="Обычный 2 20" xfId="32260"/>
    <cellStyle name="Обычный 2 20 10" xfId="32261"/>
    <cellStyle name="Обычный 2 20 11" xfId="32262"/>
    <cellStyle name="Обычный 2 20 12" xfId="32263"/>
    <cellStyle name="Обычный 2 20 13" xfId="32264"/>
    <cellStyle name="Обычный 2 20 14" xfId="32265"/>
    <cellStyle name="Обычный 2 20 15" xfId="32266"/>
    <cellStyle name="Обычный 2 20 2" xfId="32267"/>
    <cellStyle name="Обычный 2 20 3" xfId="32268"/>
    <cellStyle name="Обычный 2 20 4" xfId="32269"/>
    <cellStyle name="Обычный 2 20 5" xfId="32270"/>
    <cellStyle name="Обычный 2 20 6" xfId="32271"/>
    <cellStyle name="Обычный 2 20 7" xfId="32272"/>
    <cellStyle name="Обычный 2 20 8" xfId="32273"/>
    <cellStyle name="Обычный 2 20 9" xfId="32274"/>
    <cellStyle name="Обычный 2 21" xfId="32275"/>
    <cellStyle name="Обычный 2 21 10" xfId="32276"/>
    <cellStyle name="Обычный 2 21 11" xfId="32277"/>
    <cellStyle name="Обычный 2 21 12" xfId="32278"/>
    <cellStyle name="Обычный 2 21 13" xfId="32279"/>
    <cellStyle name="Обычный 2 21 14" xfId="32280"/>
    <cellStyle name="Обычный 2 21 15" xfId="32281"/>
    <cellStyle name="Обычный 2 21 2" xfId="32282"/>
    <cellStyle name="Обычный 2 21 3" xfId="32283"/>
    <cellStyle name="Обычный 2 21 4" xfId="32284"/>
    <cellStyle name="Обычный 2 21 5" xfId="32285"/>
    <cellStyle name="Обычный 2 21 6" xfId="32286"/>
    <cellStyle name="Обычный 2 21 7" xfId="32287"/>
    <cellStyle name="Обычный 2 21 8" xfId="32288"/>
    <cellStyle name="Обычный 2 21 9" xfId="32289"/>
    <cellStyle name="Обычный 2 22" xfId="32290"/>
    <cellStyle name="Обычный 2 22 10" xfId="32291"/>
    <cellStyle name="Обычный 2 22 11" xfId="32292"/>
    <cellStyle name="Обычный 2 22 12" xfId="32293"/>
    <cellStyle name="Обычный 2 22 13" xfId="32294"/>
    <cellStyle name="Обычный 2 22 14" xfId="32295"/>
    <cellStyle name="Обычный 2 22 15" xfId="32296"/>
    <cellStyle name="Обычный 2 22 2" xfId="32297"/>
    <cellStyle name="Обычный 2 22 3" xfId="32298"/>
    <cellStyle name="Обычный 2 22 4" xfId="32299"/>
    <cellStyle name="Обычный 2 22 5" xfId="32300"/>
    <cellStyle name="Обычный 2 22 6" xfId="32301"/>
    <cellStyle name="Обычный 2 22 7" xfId="32302"/>
    <cellStyle name="Обычный 2 22 8" xfId="32303"/>
    <cellStyle name="Обычный 2 22 9" xfId="32304"/>
    <cellStyle name="Обычный 2 23" xfId="32305"/>
    <cellStyle name="Обычный 2 23 10" xfId="32306"/>
    <cellStyle name="Обычный 2 23 11" xfId="32307"/>
    <cellStyle name="Обычный 2 23 12" xfId="32308"/>
    <cellStyle name="Обычный 2 23 13" xfId="32309"/>
    <cellStyle name="Обычный 2 23 14" xfId="32310"/>
    <cellStyle name="Обычный 2 23 15" xfId="32311"/>
    <cellStyle name="Обычный 2 23 2" xfId="32312"/>
    <cellStyle name="Обычный 2 23 3" xfId="32313"/>
    <cellStyle name="Обычный 2 23 4" xfId="32314"/>
    <cellStyle name="Обычный 2 23 5" xfId="32315"/>
    <cellStyle name="Обычный 2 23 6" xfId="32316"/>
    <cellStyle name="Обычный 2 23 7" xfId="32317"/>
    <cellStyle name="Обычный 2 23 8" xfId="32318"/>
    <cellStyle name="Обычный 2 23 9" xfId="32319"/>
    <cellStyle name="Обычный 2 24" xfId="32320"/>
    <cellStyle name="Обычный 2 24 10" xfId="32321"/>
    <cellStyle name="Обычный 2 24 11" xfId="32322"/>
    <cellStyle name="Обычный 2 24 12" xfId="32323"/>
    <cellStyle name="Обычный 2 24 13" xfId="32324"/>
    <cellStyle name="Обычный 2 24 14" xfId="32325"/>
    <cellStyle name="Обычный 2 24 15" xfId="32326"/>
    <cellStyle name="Обычный 2 24 2" xfId="32327"/>
    <cellStyle name="Обычный 2 24 3" xfId="32328"/>
    <cellStyle name="Обычный 2 24 4" xfId="32329"/>
    <cellStyle name="Обычный 2 24 5" xfId="32330"/>
    <cellStyle name="Обычный 2 24 6" xfId="32331"/>
    <cellStyle name="Обычный 2 24 7" xfId="32332"/>
    <cellStyle name="Обычный 2 24 8" xfId="32333"/>
    <cellStyle name="Обычный 2 24 9" xfId="32334"/>
    <cellStyle name="Обычный 2 25" xfId="32335"/>
    <cellStyle name="Обычный 2 25 10" xfId="32336"/>
    <cellStyle name="Обычный 2 25 11" xfId="32337"/>
    <cellStyle name="Обычный 2 25 12" xfId="32338"/>
    <cellStyle name="Обычный 2 25 13" xfId="32339"/>
    <cellStyle name="Обычный 2 25 14" xfId="32340"/>
    <cellStyle name="Обычный 2 25 15" xfId="32341"/>
    <cellStyle name="Обычный 2 25 2" xfId="32342"/>
    <cellStyle name="Обычный 2 25 3" xfId="32343"/>
    <cellStyle name="Обычный 2 25 4" xfId="32344"/>
    <cellStyle name="Обычный 2 25 5" xfId="32345"/>
    <cellStyle name="Обычный 2 25 6" xfId="32346"/>
    <cellStyle name="Обычный 2 25 7" xfId="32347"/>
    <cellStyle name="Обычный 2 25 8" xfId="32348"/>
    <cellStyle name="Обычный 2 25 9" xfId="32349"/>
    <cellStyle name="Обычный 2 26" xfId="32350"/>
    <cellStyle name="Обычный 2 26 10" xfId="32351"/>
    <cellStyle name="Обычный 2 26 11" xfId="32352"/>
    <cellStyle name="Обычный 2 26 12" xfId="32353"/>
    <cellStyle name="Обычный 2 26 13" xfId="32354"/>
    <cellStyle name="Обычный 2 26 14" xfId="32355"/>
    <cellStyle name="Обычный 2 26 15" xfId="32356"/>
    <cellStyle name="Обычный 2 26 2" xfId="32357"/>
    <cellStyle name="Обычный 2 26 2 2" xfId="44786"/>
    <cellStyle name="Обычный 2 26 3" xfId="32358"/>
    <cellStyle name="Обычный 2 26 4" xfId="32359"/>
    <cellStyle name="Обычный 2 26 5" xfId="32360"/>
    <cellStyle name="Обычный 2 26 6" xfId="32361"/>
    <cellStyle name="Обычный 2 26 7" xfId="32362"/>
    <cellStyle name="Обычный 2 26 8" xfId="32363"/>
    <cellStyle name="Обычный 2 26 9" xfId="32364"/>
    <cellStyle name="Обычный 2 27" xfId="32365"/>
    <cellStyle name="Обычный 2 27 10" xfId="32366"/>
    <cellStyle name="Обычный 2 27 11" xfId="32367"/>
    <cellStyle name="Обычный 2 27 12" xfId="32368"/>
    <cellStyle name="Обычный 2 27 13" xfId="32369"/>
    <cellStyle name="Обычный 2 27 14" xfId="32370"/>
    <cellStyle name="Обычный 2 27 15" xfId="32371"/>
    <cellStyle name="Обычный 2 27 2" xfId="32372"/>
    <cellStyle name="Обычный 2 27 3" xfId="32373"/>
    <cellStyle name="Обычный 2 27 4" xfId="32374"/>
    <cellStyle name="Обычный 2 27 5" xfId="32375"/>
    <cellStyle name="Обычный 2 27 6" xfId="32376"/>
    <cellStyle name="Обычный 2 27 7" xfId="32377"/>
    <cellStyle name="Обычный 2 27 8" xfId="32378"/>
    <cellStyle name="Обычный 2 27 9" xfId="32379"/>
    <cellStyle name="Обычный 2 28" xfId="32380"/>
    <cellStyle name="Обычный 2 28 10" xfId="32381"/>
    <cellStyle name="Обычный 2 28 11" xfId="32382"/>
    <cellStyle name="Обычный 2 28 12" xfId="32383"/>
    <cellStyle name="Обычный 2 28 13" xfId="32384"/>
    <cellStyle name="Обычный 2 28 14" xfId="32385"/>
    <cellStyle name="Обычный 2 28 15" xfId="32386"/>
    <cellStyle name="Обычный 2 28 2" xfId="32387"/>
    <cellStyle name="Обычный 2 28 3" xfId="32388"/>
    <cellStyle name="Обычный 2 28 4" xfId="32389"/>
    <cellStyle name="Обычный 2 28 5" xfId="32390"/>
    <cellStyle name="Обычный 2 28 6" xfId="32391"/>
    <cellStyle name="Обычный 2 28 7" xfId="32392"/>
    <cellStyle name="Обычный 2 28 8" xfId="32393"/>
    <cellStyle name="Обычный 2 28 9" xfId="32394"/>
    <cellStyle name="Обычный 2 29" xfId="32395"/>
    <cellStyle name="Обычный 2 29 10" xfId="32396"/>
    <cellStyle name="Обычный 2 29 11" xfId="32397"/>
    <cellStyle name="Обычный 2 29 12" xfId="32398"/>
    <cellStyle name="Обычный 2 29 13" xfId="32399"/>
    <cellStyle name="Обычный 2 29 14" xfId="32400"/>
    <cellStyle name="Обычный 2 29 15" xfId="32401"/>
    <cellStyle name="Обычный 2 29 2" xfId="32402"/>
    <cellStyle name="Обычный 2 29 3" xfId="32403"/>
    <cellStyle name="Обычный 2 29 4" xfId="32404"/>
    <cellStyle name="Обычный 2 29 5" xfId="32405"/>
    <cellStyle name="Обычный 2 29 6" xfId="32406"/>
    <cellStyle name="Обычный 2 29 7" xfId="32407"/>
    <cellStyle name="Обычный 2 29 8" xfId="32408"/>
    <cellStyle name="Обычный 2 29 9" xfId="32409"/>
    <cellStyle name="Обычный 2 3" xfId="743"/>
    <cellStyle name="Обычный 2 3 10" xfId="32410"/>
    <cellStyle name="Обычный 2 3 10 2" xfId="32411"/>
    <cellStyle name="Обычный 2 3 10 2 2" xfId="32412"/>
    <cellStyle name="Обычный 2 3 10 2 2 2" xfId="32413"/>
    <cellStyle name="Обычный 2 3 10 2 2 2 2" xfId="32414"/>
    <cellStyle name="Обычный 2 3 10 2 2 3" xfId="32415"/>
    <cellStyle name="Обычный 2 3 10 2 3" xfId="32416"/>
    <cellStyle name="Обычный 2 3 10 2 3 2" xfId="32417"/>
    <cellStyle name="Обычный 2 3 10 2 4" xfId="32418"/>
    <cellStyle name="Обычный 2 3 10 3" xfId="32419"/>
    <cellStyle name="Обычный 2 3 10 3 2" xfId="32420"/>
    <cellStyle name="Обычный 2 3 10 3 2 2" xfId="32421"/>
    <cellStyle name="Обычный 2 3 10 3 3" xfId="32422"/>
    <cellStyle name="Обычный 2 3 10 4" xfId="32423"/>
    <cellStyle name="Обычный 2 3 10 5" xfId="32424"/>
    <cellStyle name="Обычный 2 3 10 5 2" xfId="32425"/>
    <cellStyle name="Обычный 2 3 10 6" xfId="32426"/>
    <cellStyle name="Обычный 2 3 11" xfId="32427"/>
    <cellStyle name="Обычный 2 3 11 2" xfId="32428"/>
    <cellStyle name="Обычный 2 3 11 2 2" xfId="32429"/>
    <cellStyle name="Обычный 2 3 11 2 2 2" xfId="32430"/>
    <cellStyle name="Обычный 2 3 11 2 3" xfId="32431"/>
    <cellStyle name="Обычный 2 3 11 3" xfId="32432"/>
    <cellStyle name="Обычный 2 3 11 4" xfId="32433"/>
    <cellStyle name="Обычный 2 3 11 4 2" xfId="32434"/>
    <cellStyle name="Обычный 2 3 11 5" xfId="32435"/>
    <cellStyle name="Обычный 2 3 12" xfId="32436"/>
    <cellStyle name="Обычный 2 3 12 2" xfId="32437"/>
    <cellStyle name="Обычный 2 3 12 3" xfId="32438"/>
    <cellStyle name="Обычный 2 3 12 3 2" xfId="32439"/>
    <cellStyle name="Обычный 2 3 12 4" xfId="32440"/>
    <cellStyle name="Обычный 2 3 13" xfId="32441"/>
    <cellStyle name="Обычный 2 3 14" xfId="32442"/>
    <cellStyle name="Обычный 2 3 15" xfId="32443"/>
    <cellStyle name="Обычный 2 3 16" xfId="32444"/>
    <cellStyle name="Обычный 2 3 16 2" xfId="32445"/>
    <cellStyle name="Обычный 2 3 17" xfId="32446"/>
    <cellStyle name="Обычный 2 3 2" xfId="879"/>
    <cellStyle name="Обычный 2 3 2 10" xfId="32448"/>
    <cellStyle name="Обычный 2 3 2 10 2" xfId="32449"/>
    <cellStyle name="Обычный 2 3 2 10 2 2" xfId="32450"/>
    <cellStyle name="Обычный 2 3 2 10 2 2 2" xfId="32451"/>
    <cellStyle name="Обычный 2 3 2 10 2 3" xfId="32452"/>
    <cellStyle name="Обычный 2 3 2 10 3" xfId="32453"/>
    <cellStyle name="Обычный 2 3 2 10 3 2" xfId="32454"/>
    <cellStyle name="Обычный 2 3 2 10 4" xfId="32455"/>
    <cellStyle name="Обычный 2 3 2 11" xfId="32456"/>
    <cellStyle name="Обычный 2 3 2 11 2" xfId="32457"/>
    <cellStyle name="Обычный 2 3 2 11 2 2" xfId="32458"/>
    <cellStyle name="Обычный 2 3 2 11 3" xfId="32459"/>
    <cellStyle name="Обычный 2 3 2 12" xfId="32460"/>
    <cellStyle name="Обычный 2 3 2 13" xfId="32461"/>
    <cellStyle name="Обычный 2 3 2 13 2" xfId="32462"/>
    <cellStyle name="Обычный 2 3 2 14" xfId="32463"/>
    <cellStyle name="Обычный 2 3 2 15" xfId="32447"/>
    <cellStyle name="Обычный 2 3 2 2" xfId="32464"/>
    <cellStyle name="Обычный 2 3 2 2 10" xfId="32465"/>
    <cellStyle name="Обычный 2 3 2 2 10 2" xfId="32466"/>
    <cellStyle name="Обычный 2 3 2 2 11" xfId="32467"/>
    <cellStyle name="Обычный 2 3 2 2 2" xfId="32468"/>
    <cellStyle name="Обычный 2 3 2 2 2 10" xfId="32469"/>
    <cellStyle name="Обычный 2 3 2 2 2 2" xfId="32470"/>
    <cellStyle name="Обычный 2 3 2 2 2 2 2" xfId="32471"/>
    <cellStyle name="Обычный 2 3 2 2 2 2 2 2" xfId="32472"/>
    <cellStyle name="Обычный 2 3 2 2 2 2 2 2 2" xfId="32473"/>
    <cellStyle name="Обычный 2 3 2 2 2 2 2 2 2 2" xfId="32474"/>
    <cellStyle name="Обычный 2 3 2 2 2 2 2 2 2 2 2" xfId="32475"/>
    <cellStyle name="Обычный 2 3 2 2 2 2 2 2 2 3" xfId="32476"/>
    <cellStyle name="Обычный 2 3 2 2 2 2 2 2 3" xfId="32477"/>
    <cellStyle name="Обычный 2 3 2 2 2 2 2 2 3 2" xfId="32478"/>
    <cellStyle name="Обычный 2 3 2 2 2 2 2 2 4" xfId="32479"/>
    <cellStyle name="Обычный 2 3 2 2 2 2 2 3" xfId="32480"/>
    <cellStyle name="Обычный 2 3 2 2 2 2 2 3 2" xfId="32481"/>
    <cellStyle name="Обычный 2 3 2 2 2 2 2 3 2 2" xfId="32482"/>
    <cellStyle name="Обычный 2 3 2 2 2 2 2 3 3" xfId="32483"/>
    <cellStyle name="Обычный 2 3 2 2 2 2 2 4" xfId="32484"/>
    <cellStyle name="Обычный 2 3 2 2 2 2 2 4 2" xfId="32485"/>
    <cellStyle name="Обычный 2 3 2 2 2 2 2 5" xfId="32486"/>
    <cellStyle name="Обычный 2 3 2 2 2 2 3" xfId="32487"/>
    <cellStyle name="Обычный 2 3 2 2 2 2 3 2" xfId="32488"/>
    <cellStyle name="Обычный 2 3 2 2 2 2 3 2 2" xfId="32489"/>
    <cellStyle name="Обычный 2 3 2 2 2 2 3 2 2 2" xfId="32490"/>
    <cellStyle name="Обычный 2 3 2 2 2 2 3 2 3" xfId="32491"/>
    <cellStyle name="Обычный 2 3 2 2 2 2 3 3" xfId="32492"/>
    <cellStyle name="Обычный 2 3 2 2 2 2 3 3 2" xfId="32493"/>
    <cellStyle name="Обычный 2 3 2 2 2 2 3 4" xfId="32494"/>
    <cellStyle name="Обычный 2 3 2 2 2 2 4" xfId="32495"/>
    <cellStyle name="Обычный 2 3 2 2 2 2 4 2" xfId="32496"/>
    <cellStyle name="Обычный 2 3 2 2 2 2 4 2 2" xfId="32497"/>
    <cellStyle name="Обычный 2 3 2 2 2 2 4 3" xfId="32498"/>
    <cellStyle name="Обычный 2 3 2 2 2 2 5" xfId="32499"/>
    <cellStyle name="Обычный 2 3 2 2 2 2 5 2" xfId="32500"/>
    <cellStyle name="Обычный 2 3 2 2 2 2 6" xfId="32501"/>
    <cellStyle name="Обычный 2 3 2 2 2 3" xfId="32502"/>
    <cellStyle name="Обычный 2 3 2 2 2 3 2" xfId="32503"/>
    <cellStyle name="Обычный 2 3 2 2 2 3 2 2" xfId="32504"/>
    <cellStyle name="Обычный 2 3 2 2 2 3 2 2 2" xfId="32505"/>
    <cellStyle name="Обычный 2 3 2 2 2 3 2 2 2 2" xfId="32506"/>
    <cellStyle name="Обычный 2 3 2 2 2 3 2 2 2 2 2" xfId="32507"/>
    <cellStyle name="Обычный 2 3 2 2 2 3 2 2 2 3" xfId="32508"/>
    <cellStyle name="Обычный 2 3 2 2 2 3 2 2 3" xfId="32509"/>
    <cellStyle name="Обычный 2 3 2 2 2 3 2 2 3 2" xfId="32510"/>
    <cellStyle name="Обычный 2 3 2 2 2 3 2 2 4" xfId="32511"/>
    <cellStyle name="Обычный 2 3 2 2 2 3 2 3" xfId="32512"/>
    <cellStyle name="Обычный 2 3 2 2 2 3 2 3 2" xfId="32513"/>
    <cellStyle name="Обычный 2 3 2 2 2 3 2 3 2 2" xfId="32514"/>
    <cellStyle name="Обычный 2 3 2 2 2 3 2 3 3" xfId="32515"/>
    <cellStyle name="Обычный 2 3 2 2 2 3 2 4" xfId="32516"/>
    <cellStyle name="Обычный 2 3 2 2 2 3 2 4 2" xfId="32517"/>
    <cellStyle name="Обычный 2 3 2 2 2 3 2 5" xfId="32518"/>
    <cellStyle name="Обычный 2 3 2 2 2 3 3" xfId="32519"/>
    <cellStyle name="Обычный 2 3 2 2 2 3 3 2" xfId="32520"/>
    <cellStyle name="Обычный 2 3 2 2 2 3 3 2 2" xfId="32521"/>
    <cellStyle name="Обычный 2 3 2 2 2 3 3 2 2 2" xfId="32522"/>
    <cellStyle name="Обычный 2 3 2 2 2 3 3 2 3" xfId="32523"/>
    <cellStyle name="Обычный 2 3 2 2 2 3 3 3" xfId="32524"/>
    <cellStyle name="Обычный 2 3 2 2 2 3 3 3 2" xfId="32525"/>
    <cellStyle name="Обычный 2 3 2 2 2 3 3 4" xfId="32526"/>
    <cellStyle name="Обычный 2 3 2 2 2 3 4" xfId="32527"/>
    <cellStyle name="Обычный 2 3 2 2 2 3 4 2" xfId="32528"/>
    <cellStyle name="Обычный 2 3 2 2 2 3 4 2 2" xfId="32529"/>
    <cellStyle name="Обычный 2 3 2 2 2 3 4 3" xfId="32530"/>
    <cellStyle name="Обычный 2 3 2 2 2 3 5" xfId="32531"/>
    <cellStyle name="Обычный 2 3 2 2 2 3 5 2" xfId="32532"/>
    <cellStyle name="Обычный 2 3 2 2 2 3 6" xfId="32533"/>
    <cellStyle name="Обычный 2 3 2 2 2 4" xfId="32534"/>
    <cellStyle name="Обычный 2 3 2 2 2 4 2" xfId="32535"/>
    <cellStyle name="Обычный 2 3 2 2 2 4 2 2" xfId="32536"/>
    <cellStyle name="Обычный 2 3 2 2 2 4 2 2 2" xfId="32537"/>
    <cellStyle name="Обычный 2 3 2 2 2 4 2 2 2 2" xfId="32538"/>
    <cellStyle name="Обычный 2 3 2 2 2 4 2 2 2 2 2" xfId="32539"/>
    <cellStyle name="Обычный 2 3 2 2 2 4 2 2 2 3" xfId="32540"/>
    <cellStyle name="Обычный 2 3 2 2 2 4 2 2 3" xfId="32541"/>
    <cellStyle name="Обычный 2 3 2 2 2 4 2 2 3 2" xfId="32542"/>
    <cellStyle name="Обычный 2 3 2 2 2 4 2 2 4" xfId="32543"/>
    <cellStyle name="Обычный 2 3 2 2 2 4 2 3" xfId="32544"/>
    <cellStyle name="Обычный 2 3 2 2 2 4 2 3 2" xfId="32545"/>
    <cellStyle name="Обычный 2 3 2 2 2 4 2 3 2 2" xfId="32546"/>
    <cellStyle name="Обычный 2 3 2 2 2 4 2 3 3" xfId="32547"/>
    <cellStyle name="Обычный 2 3 2 2 2 4 2 4" xfId="32548"/>
    <cellStyle name="Обычный 2 3 2 2 2 4 2 4 2" xfId="32549"/>
    <cellStyle name="Обычный 2 3 2 2 2 4 2 5" xfId="32550"/>
    <cellStyle name="Обычный 2 3 2 2 2 4 3" xfId="32551"/>
    <cellStyle name="Обычный 2 3 2 2 2 4 3 2" xfId="32552"/>
    <cellStyle name="Обычный 2 3 2 2 2 4 3 2 2" xfId="32553"/>
    <cellStyle name="Обычный 2 3 2 2 2 4 3 2 2 2" xfId="32554"/>
    <cellStyle name="Обычный 2 3 2 2 2 4 3 2 3" xfId="32555"/>
    <cellStyle name="Обычный 2 3 2 2 2 4 3 3" xfId="32556"/>
    <cellStyle name="Обычный 2 3 2 2 2 4 3 3 2" xfId="32557"/>
    <cellStyle name="Обычный 2 3 2 2 2 4 3 4" xfId="32558"/>
    <cellStyle name="Обычный 2 3 2 2 2 4 4" xfId="32559"/>
    <cellStyle name="Обычный 2 3 2 2 2 4 4 2" xfId="32560"/>
    <cellStyle name="Обычный 2 3 2 2 2 4 4 2 2" xfId="32561"/>
    <cellStyle name="Обычный 2 3 2 2 2 4 4 3" xfId="32562"/>
    <cellStyle name="Обычный 2 3 2 2 2 4 5" xfId="32563"/>
    <cellStyle name="Обычный 2 3 2 2 2 4 5 2" xfId="32564"/>
    <cellStyle name="Обычный 2 3 2 2 2 4 6" xfId="32565"/>
    <cellStyle name="Обычный 2 3 2 2 2 5" xfId="32566"/>
    <cellStyle name="Обычный 2 3 2 2 2 5 2" xfId="32567"/>
    <cellStyle name="Обычный 2 3 2 2 2 5 2 2" xfId="32568"/>
    <cellStyle name="Обычный 2 3 2 2 2 5 2 2 2" xfId="32569"/>
    <cellStyle name="Обычный 2 3 2 2 2 5 2 2 2 2" xfId="32570"/>
    <cellStyle name="Обычный 2 3 2 2 2 5 2 2 2 2 2" xfId="32571"/>
    <cellStyle name="Обычный 2 3 2 2 2 5 2 2 2 3" xfId="32572"/>
    <cellStyle name="Обычный 2 3 2 2 2 5 2 2 3" xfId="32573"/>
    <cellStyle name="Обычный 2 3 2 2 2 5 2 2 3 2" xfId="32574"/>
    <cellStyle name="Обычный 2 3 2 2 2 5 2 2 4" xfId="32575"/>
    <cellStyle name="Обычный 2 3 2 2 2 5 2 3" xfId="32576"/>
    <cellStyle name="Обычный 2 3 2 2 2 5 2 3 2" xfId="32577"/>
    <cellStyle name="Обычный 2 3 2 2 2 5 2 3 2 2" xfId="32578"/>
    <cellStyle name="Обычный 2 3 2 2 2 5 2 3 3" xfId="32579"/>
    <cellStyle name="Обычный 2 3 2 2 2 5 2 4" xfId="32580"/>
    <cellStyle name="Обычный 2 3 2 2 2 5 2 4 2" xfId="32581"/>
    <cellStyle name="Обычный 2 3 2 2 2 5 2 5" xfId="32582"/>
    <cellStyle name="Обычный 2 3 2 2 2 5 3" xfId="32583"/>
    <cellStyle name="Обычный 2 3 2 2 2 5 3 2" xfId="32584"/>
    <cellStyle name="Обычный 2 3 2 2 2 5 3 2 2" xfId="32585"/>
    <cellStyle name="Обычный 2 3 2 2 2 5 3 2 2 2" xfId="32586"/>
    <cellStyle name="Обычный 2 3 2 2 2 5 3 2 3" xfId="32587"/>
    <cellStyle name="Обычный 2 3 2 2 2 5 3 3" xfId="32588"/>
    <cellStyle name="Обычный 2 3 2 2 2 5 3 3 2" xfId="32589"/>
    <cellStyle name="Обычный 2 3 2 2 2 5 3 4" xfId="32590"/>
    <cellStyle name="Обычный 2 3 2 2 2 5 4" xfId="32591"/>
    <cellStyle name="Обычный 2 3 2 2 2 5 4 2" xfId="32592"/>
    <cellStyle name="Обычный 2 3 2 2 2 5 4 2 2" xfId="32593"/>
    <cellStyle name="Обычный 2 3 2 2 2 5 4 3" xfId="32594"/>
    <cellStyle name="Обычный 2 3 2 2 2 5 5" xfId="32595"/>
    <cellStyle name="Обычный 2 3 2 2 2 5 5 2" xfId="32596"/>
    <cellStyle name="Обычный 2 3 2 2 2 5 6" xfId="32597"/>
    <cellStyle name="Обычный 2 3 2 2 2 6" xfId="32598"/>
    <cellStyle name="Обычный 2 3 2 2 2 6 2" xfId="32599"/>
    <cellStyle name="Обычный 2 3 2 2 2 6 2 2" xfId="32600"/>
    <cellStyle name="Обычный 2 3 2 2 2 6 2 2 2" xfId="32601"/>
    <cellStyle name="Обычный 2 3 2 2 2 6 2 2 2 2" xfId="32602"/>
    <cellStyle name="Обычный 2 3 2 2 2 6 2 2 3" xfId="32603"/>
    <cellStyle name="Обычный 2 3 2 2 2 6 2 3" xfId="32604"/>
    <cellStyle name="Обычный 2 3 2 2 2 6 2 3 2" xfId="32605"/>
    <cellStyle name="Обычный 2 3 2 2 2 6 2 4" xfId="32606"/>
    <cellStyle name="Обычный 2 3 2 2 2 6 3" xfId="32607"/>
    <cellStyle name="Обычный 2 3 2 2 2 6 3 2" xfId="32608"/>
    <cellStyle name="Обычный 2 3 2 2 2 6 3 2 2" xfId="32609"/>
    <cellStyle name="Обычный 2 3 2 2 2 6 3 3" xfId="32610"/>
    <cellStyle name="Обычный 2 3 2 2 2 6 4" xfId="32611"/>
    <cellStyle name="Обычный 2 3 2 2 2 6 4 2" xfId="32612"/>
    <cellStyle name="Обычный 2 3 2 2 2 6 5" xfId="32613"/>
    <cellStyle name="Обычный 2 3 2 2 2 7" xfId="32614"/>
    <cellStyle name="Обычный 2 3 2 2 2 7 2" xfId="32615"/>
    <cellStyle name="Обычный 2 3 2 2 2 7 2 2" xfId="32616"/>
    <cellStyle name="Обычный 2 3 2 2 2 7 2 2 2" xfId="32617"/>
    <cellStyle name="Обычный 2 3 2 2 2 7 2 3" xfId="32618"/>
    <cellStyle name="Обычный 2 3 2 2 2 7 3" xfId="32619"/>
    <cellStyle name="Обычный 2 3 2 2 2 7 3 2" xfId="32620"/>
    <cellStyle name="Обычный 2 3 2 2 2 7 4" xfId="32621"/>
    <cellStyle name="Обычный 2 3 2 2 2 8" xfId="32622"/>
    <cellStyle name="Обычный 2 3 2 2 2 8 2" xfId="32623"/>
    <cellStyle name="Обычный 2 3 2 2 2 8 2 2" xfId="32624"/>
    <cellStyle name="Обычный 2 3 2 2 2 8 3" xfId="32625"/>
    <cellStyle name="Обычный 2 3 2 2 2 9" xfId="32626"/>
    <cellStyle name="Обычный 2 3 2 2 2 9 2" xfId="32627"/>
    <cellStyle name="Обычный 2 3 2 2 3" xfId="32628"/>
    <cellStyle name="Обычный 2 3 2 2 3 2" xfId="32629"/>
    <cellStyle name="Обычный 2 3 2 2 3 2 2" xfId="32630"/>
    <cellStyle name="Обычный 2 3 2 2 3 2 2 2" xfId="32631"/>
    <cellStyle name="Обычный 2 3 2 2 3 2 2 2 2" xfId="32632"/>
    <cellStyle name="Обычный 2 3 2 2 3 2 2 2 2 2" xfId="32633"/>
    <cellStyle name="Обычный 2 3 2 2 3 2 2 2 3" xfId="32634"/>
    <cellStyle name="Обычный 2 3 2 2 3 2 2 3" xfId="32635"/>
    <cellStyle name="Обычный 2 3 2 2 3 2 2 3 2" xfId="32636"/>
    <cellStyle name="Обычный 2 3 2 2 3 2 2 4" xfId="32637"/>
    <cellStyle name="Обычный 2 3 2 2 3 2 3" xfId="32638"/>
    <cellStyle name="Обычный 2 3 2 2 3 2 3 2" xfId="32639"/>
    <cellStyle name="Обычный 2 3 2 2 3 2 3 2 2" xfId="32640"/>
    <cellStyle name="Обычный 2 3 2 2 3 2 3 3" xfId="32641"/>
    <cellStyle name="Обычный 2 3 2 2 3 2 4" xfId="32642"/>
    <cellStyle name="Обычный 2 3 2 2 3 2 4 2" xfId="32643"/>
    <cellStyle name="Обычный 2 3 2 2 3 2 5" xfId="32644"/>
    <cellStyle name="Обычный 2 3 2 2 3 3" xfId="32645"/>
    <cellStyle name="Обычный 2 3 2 2 3 3 2" xfId="32646"/>
    <cellStyle name="Обычный 2 3 2 2 3 3 2 2" xfId="32647"/>
    <cellStyle name="Обычный 2 3 2 2 3 3 2 2 2" xfId="32648"/>
    <cellStyle name="Обычный 2 3 2 2 3 3 2 3" xfId="32649"/>
    <cellStyle name="Обычный 2 3 2 2 3 3 3" xfId="32650"/>
    <cellStyle name="Обычный 2 3 2 2 3 3 3 2" xfId="32651"/>
    <cellStyle name="Обычный 2 3 2 2 3 3 4" xfId="32652"/>
    <cellStyle name="Обычный 2 3 2 2 3 4" xfId="32653"/>
    <cellStyle name="Обычный 2 3 2 2 3 4 2" xfId="32654"/>
    <cellStyle name="Обычный 2 3 2 2 3 4 2 2" xfId="32655"/>
    <cellStyle name="Обычный 2 3 2 2 3 4 3" xfId="32656"/>
    <cellStyle name="Обычный 2 3 2 2 3 5" xfId="32657"/>
    <cellStyle name="Обычный 2 3 2 2 3 5 2" xfId="32658"/>
    <cellStyle name="Обычный 2 3 2 2 3 6" xfId="32659"/>
    <cellStyle name="Обычный 2 3 2 2 4" xfId="32660"/>
    <cellStyle name="Обычный 2 3 2 2 4 2" xfId="32661"/>
    <cellStyle name="Обычный 2 3 2 2 4 2 2" xfId="32662"/>
    <cellStyle name="Обычный 2 3 2 2 4 2 2 2" xfId="32663"/>
    <cellStyle name="Обычный 2 3 2 2 4 2 2 2 2" xfId="32664"/>
    <cellStyle name="Обычный 2 3 2 2 4 2 2 2 2 2" xfId="32665"/>
    <cellStyle name="Обычный 2 3 2 2 4 2 2 2 3" xfId="32666"/>
    <cellStyle name="Обычный 2 3 2 2 4 2 2 3" xfId="32667"/>
    <cellStyle name="Обычный 2 3 2 2 4 2 2 3 2" xfId="32668"/>
    <cellStyle name="Обычный 2 3 2 2 4 2 2 4" xfId="32669"/>
    <cellStyle name="Обычный 2 3 2 2 4 2 3" xfId="32670"/>
    <cellStyle name="Обычный 2 3 2 2 4 2 3 2" xfId="32671"/>
    <cellStyle name="Обычный 2 3 2 2 4 2 3 2 2" xfId="32672"/>
    <cellStyle name="Обычный 2 3 2 2 4 2 3 3" xfId="32673"/>
    <cellStyle name="Обычный 2 3 2 2 4 2 4" xfId="32674"/>
    <cellStyle name="Обычный 2 3 2 2 4 2 4 2" xfId="32675"/>
    <cellStyle name="Обычный 2 3 2 2 4 2 5" xfId="32676"/>
    <cellStyle name="Обычный 2 3 2 2 4 3" xfId="32677"/>
    <cellStyle name="Обычный 2 3 2 2 4 3 2" xfId="32678"/>
    <cellStyle name="Обычный 2 3 2 2 4 3 2 2" xfId="32679"/>
    <cellStyle name="Обычный 2 3 2 2 4 3 2 2 2" xfId="32680"/>
    <cellStyle name="Обычный 2 3 2 2 4 3 2 3" xfId="32681"/>
    <cellStyle name="Обычный 2 3 2 2 4 3 3" xfId="32682"/>
    <cellStyle name="Обычный 2 3 2 2 4 3 3 2" xfId="32683"/>
    <cellStyle name="Обычный 2 3 2 2 4 3 4" xfId="32684"/>
    <cellStyle name="Обычный 2 3 2 2 4 4" xfId="32685"/>
    <cellStyle name="Обычный 2 3 2 2 4 4 2" xfId="32686"/>
    <cellStyle name="Обычный 2 3 2 2 4 4 2 2" xfId="32687"/>
    <cellStyle name="Обычный 2 3 2 2 4 4 3" xfId="32688"/>
    <cellStyle name="Обычный 2 3 2 2 4 5" xfId="32689"/>
    <cellStyle name="Обычный 2 3 2 2 4 5 2" xfId="32690"/>
    <cellStyle name="Обычный 2 3 2 2 4 6" xfId="32691"/>
    <cellStyle name="Обычный 2 3 2 2 5" xfId="32692"/>
    <cellStyle name="Обычный 2 3 2 2 5 2" xfId="32693"/>
    <cellStyle name="Обычный 2 3 2 2 5 2 2" xfId="32694"/>
    <cellStyle name="Обычный 2 3 2 2 5 2 2 2" xfId="32695"/>
    <cellStyle name="Обычный 2 3 2 2 5 2 2 2 2" xfId="32696"/>
    <cellStyle name="Обычный 2 3 2 2 5 2 2 2 2 2" xfId="32697"/>
    <cellStyle name="Обычный 2 3 2 2 5 2 2 2 3" xfId="32698"/>
    <cellStyle name="Обычный 2 3 2 2 5 2 2 3" xfId="32699"/>
    <cellStyle name="Обычный 2 3 2 2 5 2 2 3 2" xfId="32700"/>
    <cellStyle name="Обычный 2 3 2 2 5 2 2 4" xfId="32701"/>
    <cellStyle name="Обычный 2 3 2 2 5 2 3" xfId="32702"/>
    <cellStyle name="Обычный 2 3 2 2 5 2 3 2" xfId="32703"/>
    <cellStyle name="Обычный 2 3 2 2 5 2 3 2 2" xfId="32704"/>
    <cellStyle name="Обычный 2 3 2 2 5 2 3 3" xfId="32705"/>
    <cellStyle name="Обычный 2 3 2 2 5 2 4" xfId="32706"/>
    <cellStyle name="Обычный 2 3 2 2 5 2 4 2" xfId="32707"/>
    <cellStyle name="Обычный 2 3 2 2 5 2 5" xfId="32708"/>
    <cellStyle name="Обычный 2 3 2 2 5 3" xfId="32709"/>
    <cellStyle name="Обычный 2 3 2 2 5 3 2" xfId="32710"/>
    <cellStyle name="Обычный 2 3 2 2 5 3 2 2" xfId="32711"/>
    <cellStyle name="Обычный 2 3 2 2 5 3 2 2 2" xfId="32712"/>
    <cellStyle name="Обычный 2 3 2 2 5 3 2 3" xfId="32713"/>
    <cellStyle name="Обычный 2 3 2 2 5 3 3" xfId="32714"/>
    <cellStyle name="Обычный 2 3 2 2 5 3 3 2" xfId="32715"/>
    <cellStyle name="Обычный 2 3 2 2 5 3 4" xfId="32716"/>
    <cellStyle name="Обычный 2 3 2 2 5 4" xfId="32717"/>
    <cellStyle name="Обычный 2 3 2 2 5 4 2" xfId="32718"/>
    <cellStyle name="Обычный 2 3 2 2 5 4 2 2" xfId="32719"/>
    <cellStyle name="Обычный 2 3 2 2 5 4 3" xfId="32720"/>
    <cellStyle name="Обычный 2 3 2 2 5 5" xfId="32721"/>
    <cellStyle name="Обычный 2 3 2 2 5 5 2" xfId="32722"/>
    <cellStyle name="Обычный 2 3 2 2 5 6" xfId="32723"/>
    <cellStyle name="Обычный 2 3 2 2 6" xfId="32724"/>
    <cellStyle name="Обычный 2 3 2 2 6 2" xfId="32725"/>
    <cellStyle name="Обычный 2 3 2 2 6 2 2" xfId="32726"/>
    <cellStyle name="Обычный 2 3 2 2 6 2 2 2" xfId="32727"/>
    <cellStyle name="Обычный 2 3 2 2 6 2 2 2 2" xfId="32728"/>
    <cellStyle name="Обычный 2 3 2 2 6 2 2 2 2 2" xfId="32729"/>
    <cellStyle name="Обычный 2 3 2 2 6 2 2 2 3" xfId="32730"/>
    <cellStyle name="Обычный 2 3 2 2 6 2 2 3" xfId="32731"/>
    <cellStyle name="Обычный 2 3 2 2 6 2 2 3 2" xfId="32732"/>
    <cellStyle name="Обычный 2 3 2 2 6 2 2 4" xfId="32733"/>
    <cellStyle name="Обычный 2 3 2 2 6 2 3" xfId="32734"/>
    <cellStyle name="Обычный 2 3 2 2 6 2 3 2" xfId="32735"/>
    <cellStyle name="Обычный 2 3 2 2 6 2 3 2 2" xfId="32736"/>
    <cellStyle name="Обычный 2 3 2 2 6 2 3 3" xfId="32737"/>
    <cellStyle name="Обычный 2 3 2 2 6 2 4" xfId="32738"/>
    <cellStyle name="Обычный 2 3 2 2 6 2 4 2" xfId="32739"/>
    <cellStyle name="Обычный 2 3 2 2 6 2 5" xfId="32740"/>
    <cellStyle name="Обычный 2 3 2 2 6 3" xfId="32741"/>
    <cellStyle name="Обычный 2 3 2 2 6 3 2" xfId="32742"/>
    <cellStyle name="Обычный 2 3 2 2 6 3 2 2" xfId="32743"/>
    <cellStyle name="Обычный 2 3 2 2 6 3 2 2 2" xfId="32744"/>
    <cellStyle name="Обычный 2 3 2 2 6 3 2 3" xfId="32745"/>
    <cellStyle name="Обычный 2 3 2 2 6 3 3" xfId="32746"/>
    <cellStyle name="Обычный 2 3 2 2 6 3 3 2" xfId="32747"/>
    <cellStyle name="Обычный 2 3 2 2 6 3 4" xfId="32748"/>
    <cellStyle name="Обычный 2 3 2 2 6 4" xfId="32749"/>
    <cellStyle name="Обычный 2 3 2 2 6 4 2" xfId="32750"/>
    <cellStyle name="Обычный 2 3 2 2 6 4 2 2" xfId="32751"/>
    <cellStyle name="Обычный 2 3 2 2 6 4 3" xfId="32752"/>
    <cellStyle name="Обычный 2 3 2 2 6 5" xfId="32753"/>
    <cellStyle name="Обычный 2 3 2 2 6 5 2" xfId="32754"/>
    <cellStyle name="Обычный 2 3 2 2 6 6" xfId="32755"/>
    <cellStyle name="Обычный 2 3 2 2 7" xfId="32756"/>
    <cellStyle name="Обычный 2 3 2 2 7 2" xfId="32757"/>
    <cellStyle name="Обычный 2 3 2 2 7 2 2" xfId="32758"/>
    <cellStyle name="Обычный 2 3 2 2 7 2 2 2" xfId="32759"/>
    <cellStyle name="Обычный 2 3 2 2 7 2 2 2 2" xfId="32760"/>
    <cellStyle name="Обычный 2 3 2 2 7 2 2 3" xfId="32761"/>
    <cellStyle name="Обычный 2 3 2 2 7 2 3" xfId="32762"/>
    <cellStyle name="Обычный 2 3 2 2 7 2 3 2" xfId="32763"/>
    <cellStyle name="Обычный 2 3 2 2 7 2 4" xfId="32764"/>
    <cellStyle name="Обычный 2 3 2 2 7 3" xfId="32765"/>
    <cellStyle name="Обычный 2 3 2 2 7 3 2" xfId="32766"/>
    <cellStyle name="Обычный 2 3 2 2 7 3 2 2" xfId="32767"/>
    <cellStyle name="Обычный 2 3 2 2 7 3 3" xfId="32768"/>
    <cellStyle name="Обычный 2 3 2 2 7 4" xfId="32769"/>
    <cellStyle name="Обычный 2 3 2 2 7 4 2" xfId="32770"/>
    <cellStyle name="Обычный 2 3 2 2 7 5" xfId="32771"/>
    <cellStyle name="Обычный 2 3 2 2 8" xfId="32772"/>
    <cellStyle name="Обычный 2 3 2 2 8 2" xfId="32773"/>
    <cellStyle name="Обычный 2 3 2 2 8 2 2" xfId="32774"/>
    <cellStyle name="Обычный 2 3 2 2 8 2 2 2" xfId="32775"/>
    <cellStyle name="Обычный 2 3 2 2 8 2 3" xfId="32776"/>
    <cellStyle name="Обычный 2 3 2 2 8 3" xfId="32777"/>
    <cellStyle name="Обычный 2 3 2 2 8 3 2" xfId="32778"/>
    <cellStyle name="Обычный 2 3 2 2 8 4" xfId="32779"/>
    <cellStyle name="Обычный 2 3 2 2 9" xfId="32780"/>
    <cellStyle name="Обычный 2 3 2 2 9 2" xfId="32781"/>
    <cellStyle name="Обычный 2 3 2 2 9 2 2" xfId="32782"/>
    <cellStyle name="Обычный 2 3 2 2 9 3" xfId="32783"/>
    <cellStyle name="Обычный 2 3 2 3" xfId="32784"/>
    <cellStyle name="Обычный 2 3 2 3 10" xfId="32785"/>
    <cellStyle name="Обычный 2 3 2 3 2" xfId="32786"/>
    <cellStyle name="Обычный 2 3 2 3 2 2" xfId="32787"/>
    <cellStyle name="Обычный 2 3 2 3 2 2 2" xfId="32788"/>
    <cellStyle name="Обычный 2 3 2 3 2 2 2 2" xfId="32789"/>
    <cellStyle name="Обычный 2 3 2 3 2 2 2 2 2" xfId="32790"/>
    <cellStyle name="Обычный 2 3 2 3 2 2 2 2 2 2" xfId="32791"/>
    <cellStyle name="Обычный 2 3 2 3 2 2 2 2 3" xfId="32792"/>
    <cellStyle name="Обычный 2 3 2 3 2 2 2 3" xfId="32793"/>
    <cellStyle name="Обычный 2 3 2 3 2 2 2 3 2" xfId="32794"/>
    <cellStyle name="Обычный 2 3 2 3 2 2 2 4" xfId="32795"/>
    <cellStyle name="Обычный 2 3 2 3 2 2 3" xfId="32796"/>
    <cellStyle name="Обычный 2 3 2 3 2 2 3 2" xfId="32797"/>
    <cellStyle name="Обычный 2 3 2 3 2 2 3 2 2" xfId="32798"/>
    <cellStyle name="Обычный 2 3 2 3 2 2 3 3" xfId="32799"/>
    <cellStyle name="Обычный 2 3 2 3 2 2 4" xfId="32800"/>
    <cellStyle name="Обычный 2 3 2 3 2 2 4 2" xfId="32801"/>
    <cellStyle name="Обычный 2 3 2 3 2 2 5" xfId="32802"/>
    <cellStyle name="Обычный 2 3 2 3 2 3" xfId="32803"/>
    <cellStyle name="Обычный 2 3 2 3 2 3 2" xfId="32804"/>
    <cellStyle name="Обычный 2 3 2 3 2 3 2 2" xfId="32805"/>
    <cellStyle name="Обычный 2 3 2 3 2 3 2 2 2" xfId="32806"/>
    <cellStyle name="Обычный 2 3 2 3 2 3 2 3" xfId="32807"/>
    <cellStyle name="Обычный 2 3 2 3 2 3 3" xfId="32808"/>
    <cellStyle name="Обычный 2 3 2 3 2 3 3 2" xfId="32809"/>
    <cellStyle name="Обычный 2 3 2 3 2 3 4" xfId="32810"/>
    <cellStyle name="Обычный 2 3 2 3 2 4" xfId="32811"/>
    <cellStyle name="Обычный 2 3 2 3 2 4 2" xfId="32812"/>
    <cellStyle name="Обычный 2 3 2 3 2 4 2 2" xfId="32813"/>
    <cellStyle name="Обычный 2 3 2 3 2 4 3" xfId="32814"/>
    <cellStyle name="Обычный 2 3 2 3 2 5" xfId="32815"/>
    <cellStyle name="Обычный 2 3 2 3 2 5 2" xfId="32816"/>
    <cellStyle name="Обычный 2 3 2 3 2 6" xfId="32817"/>
    <cellStyle name="Обычный 2 3 2 3 3" xfId="32818"/>
    <cellStyle name="Обычный 2 3 2 3 3 2" xfId="32819"/>
    <cellStyle name="Обычный 2 3 2 3 3 2 2" xfId="32820"/>
    <cellStyle name="Обычный 2 3 2 3 3 2 2 2" xfId="32821"/>
    <cellStyle name="Обычный 2 3 2 3 3 2 2 2 2" xfId="32822"/>
    <cellStyle name="Обычный 2 3 2 3 3 2 2 2 2 2" xfId="32823"/>
    <cellStyle name="Обычный 2 3 2 3 3 2 2 2 3" xfId="32824"/>
    <cellStyle name="Обычный 2 3 2 3 3 2 2 3" xfId="32825"/>
    <cellStyle name="Обычный 2 3 2 3 3 2 2 3 2" xfId="32826"/>
    <cellStyle name="Обычный 2 3 2 3 3 2 2 4" xfId="32827"/>
    <cellStyle name="Обычный 2 3 2 3 3 2 3" xfId="32828"/>
    <cellStyle name="Обычный 2 3 2 3 3 2 3 2" xfId="32829"/>
    <cellStyle name="Обычный 2 3 2 3 3 2 3 2 2" xfId="32830"/>
    <cellStyle name="Обычный 2 3 2 3 3 2 3 3" xfId="32831"/>
    <cellStyle name="Обычный 2 3 2 3 3 2 4" xfId="32832"/>
    <cellStyle name="Обычный 2 3 2 3 3 2 4 2" xfId="32833"/>
    <cellStyle name="Обычный 2 3 2 3 3 2 5" xfId="32834"/>
    <cellStyle name="Обычный 2 3 2 3 3 3" xfId="32835"/>
    <cellStyle name="Обычный 2 3 2 3 3 3 2" xfId="32836"/>
    <cellStyle name="Обычный 2 3 2 3 3 3 2 2" xfId="32837"/>
    <cellStyle name="Обычный 2 3 2 3 3 3 2 2 2" xfId="32838"/>
    <cellStyle name="Обычный 2 3 2 3 3 3 2 3" xfId="32839"/>
    <cellStyle name="Обычный 2 3 2 3 3 3 3" xfId="32840"/>
    <cellStyle name="Обычный 2 3 2 3 3 3 3 2" xfId="32841"/>
    <cellStyle name="Обычный 2 3 2 3 3 3 4" xfId="32842"/>
    <cellStyle name="Обычный 2 3 2 3 3 4" xfId="32843"/>
    <cellStyle name="Обычный 2 3 2 3 3 4 2" xfId="32844"/>
    <cellStyle name="Обычный 2 3 2 3 3 4 2 2" xfId="32845"/>
    <cellStyle name="Обычный 2 3 2 3 3 4 3" xfId="32846"/>
    <cellStyle name="Обычный 2 3 2 3 3 5" xfId="32847"/>
    <cellStyle name="Обычный 2 3 2 3 3 5 2" xfId="32848"/>
    <cellStyle name="Обычный 2 3 2 3 3 6" xfId="32849"/>
    <cellStyle name="Обычный 2 3 2 3 4" xfId="32850"/>
    <cellStyle name="Обычный 2 3 2 3 4 2" xfId="32851"/>
    <cellStyle name="Обычный 2 3 2 3 4 2 2" xfId="32852"/>
    <cellStyle name="Обычный 2 3 2 3 4 2 2 2" xfId="32853"/>
    <cellStyle name="Обычный 2 3 2 3 4 2 2 2 2" xfId="32854"/>
    <cellStyle name="Обычный 2 3 2 3 4 2 2 2 2 2" xfId="32855"/>
    <cellStyle name="Обычный 2 3 2 3 4 2 2 2 3" xfId="32856"/>
    <cellStyle name="Обычный 2 3 2 3 4 2 2 3" xfId="32857"/>
    <cellStyle name="Обычный 2 3 2 3 4 2 2 3 2" xfId="32858"/>
    <cellStyle name="Обычный 2 3 2 3 4 2 2 4" xfId="32859"/>
    <cellStyle name="Обычный 2 3 2 3 4 2 3" xfId="32860"/>
    <cellStyle name="Обычный 2 3 2 3 4 2 3 2" xfId="32861"/>
    <cellStyle name="Обычный 2 3 2 3 4 2 3 2 2" xfId="32862"/>
    <cellStyle name="Обычный 2 3 2 3 4 2 3 3" xfId="32863"/>
    <cellStyle name="Обычный 2 3 2 3 4 2 4" xfId="32864"/>
    <cellStyle name="Обычный 2 3 2 3 4 2 4 2" xfId="32865"/>
    <cellStyle name="Обычный 2 3 2 3 4 2 5" xfId="32866"/>
    <cellStyle name="Обычный 2 3 2 3 4 3" xfId="32867"/>
    <cellStyle name="Обычный 2 3 2 3 4 3 2" xfId="32868"/>
    <cellStyle name="Обычный 2 3 2 3 4 3 2 2" xfId="32869"/>
    <cellStyle name="Обычный 2 3 2 3 4 3 2 2 2" xfId="32870"/>
    <cellStyle name="Обычный 2 3 2 3 4 3 2 3" xfId="32871"/>
    <cellStyle name="Обычный 2 3 2 3 4 3 3" xfId="32872"/>
    <cellStyle name="Обычный 2 3 2 3 4 3 3 2" xfId="32873"/>
    <cellStyle name="Обычный 2 3 2 3 4 3 4" xfId="32874"/>
    <cellStyle name="Обычный 2 3 2 3 4 4" xfId="32875"/>
    <cellStyle name="Обычный 2 3 2 3 4 4 2" xfId="32876"/>
    <cellStyle name="Обычный 2 3 2 3 4 4 2 2" xfId="32877"/>
    <cellStyle name="Обычный 2 3 2 3 4 4 3" xfId="32878"/>
    <cellStyle name="Обычный 2 3 2 3 4 5" xfId="32879"/>
    <cellStyle name="Обычный 2 3 2 3 4 5 2" xfId="32880"/>
    <cellStyle name="Обычный 2 3 2 3 4 6" xfId="32881"/>
    <cellStyle name="Обычный 2 3 2 3 5" xfId="32882"/>
    <cellStyle name="Обычный 2 3 2 3 5 2" xfId="32883"/>
    <cellStyle name="Обычный 2 3 2 3 5 2 2" xfId="32884"/>
    <cellStyle name="Обычный 2 3 2 3 5 2 2 2" xfId="32885"/>
    <cellStyle name="Обычный 2 3 2 3 5 2 2 2 2" xfId="32886"/>
    <cellStyle name="Обычный 2 3 2 3 5 2 2 2 2 2" xfId="32887"/>
    <cellStyle name="Обычный 2 3 2 3 5 2 2 2 3" xfId="32888"/>
    <cellStyle name="Обычный 2 3 2 3 5 2 2 3" xfId="32889"/>
    <cellStyle name="Обычный 2 3 2 3 5 2 2 3 2" xfId="32890"/>
    <cellStyle name="Обычный 2 3 2 3 5 2 2 4" xfId="32891"/>
    <cellStyle name="Обычный 2 3 2 3 5 2 3" xfId="32892"/>
    <cellStyle name="Обычный 2 3 2 3 5 2 3 2" xfId="32893"/>
    <cellStyle name="Обычный 2 3 2 3 5 2 3 2 2" xfId="32894"/>
    <cellStyle name="Обычный 2 3 2 3 5 2 3 3" xfId="32895"/>
    <cellStyle name="Обычный 2 3 2 3 5 2 4" xfId="32896"/>
    <cellStyle name="Обычный 2 3 2 3 5 2 4 2" xfId="32897"/>
    <cellStyle name="Обычный 2 3 2 3 5 2 5" xfId="32898"/>
    <cellStyle name="Обычный 2 3 2 3 5 3" xfId="32899"/>
    <cellStyle name="Обычный 2 3 2 3 5 3 2" xfId="32900"/>
    <cellStyle name="Обычный 2 3 2 3 5 3 2 2" xfId="32901"/>
    <cellStyle name="Обычный 2 3 2 3 5 3 2 2 2" xfId="32902"/>
    <cellStyle name="Обычный 2 3 2 3 5 3 2 3" xfId="32903"/>
    <cellStyle name="Обычный 2 3 2 3 5 3 3" xfId="32904"/>
    <cellStyle name="Обычный 2 3 2 3 5 3 3 2" xfId="32905"/>
    <cellStyle name="Обычный 2 3 2 3 5 3 4" xfId="32906"/>
    <cellStyle name="Обычный 2 3 2 3 5 4" xfId="32907"/>
    <cellStyle name="Обычный 2 3 2 3 5 4 2" xfId="32908"/>
    <cellStyle name="Обычный 2 3 2 3 5 4 2 2" xfId="32909"/>
    <cellStyle name="Обычный 2 3 2 3 5 4 3" xfId="32910"/>
    <cellStyle name="Обычный 2 3 2 3 5 5" xfId="32911"/>
    <cellStyle name="Обычный 2 3 2 3 5 5 2" xfId="32912"/>
    <cellStyle name="Обычный 2 3 2 3 5 6" xfId="32913"/>
    <cellStyle name="Обычный 2 3 2 3 6" xfId="32914"/>
    <cellStyle name="Обычный 2 3 2 3 6 2" xfId="32915"/>
    <cellStyle name="Обычный 2 3 2 3 6 2 2" xfId="32916"/>
    <cellStyle name="Обычный 2 3 2 3 6 2 2 2" xfId="32917"/>
    <cellStyle name="Обычный 2 3 2 3 6 2 2 2 2" xfId="32918"/>
    <cellStyle name="Обычный 2 3 2 3 6 2 2 3" xfId="32919"/>
    <cellStyle name="Обычный 2 3 2 3 6 2 3" xfId="32920"/>
    <cellStyle name="Обычный 2 3 2 3 6 2 3 2" xfId="32921"/>
    <cellStyle name="Обычный 2 3 2 3 6 2 4" xfId="32922"/>
    <cellStyle name="Обычный 2 3 2 3 6 3" xfId="32923"/>
    <cellStyle name="Обычный 2 3 2 3 6 3 2" xfId="32924"/>
    <cellStyle name="Обычный 2 3 2 3 6 3 2 2" xfId="32925"/>
    <cellStyle name="Обычный 2 3 2 3 6 3 3" xfId="32926"/>
    <cellStyle name="Обычный 2 3 2 3 6 4" xfId="32927"/>
    <cellStyle name="Обычный 2 3 2 3 6 4 2" xfId="32928"/>
    <cellStyle name="Обычный 2 3 2 3 6 5" xfId="32929"/>
    <cellStyle name="Обычный 2 3 2 3 7" xfId="32930"/>
    <cellStyle name="Обычный 2 3 2 3 7 2" xfId="32931"/>
    <cellStyle name="Обычный 2 3 2 3 7 2 2" xfId="32932"/>
    <cellStyle name="Обычный 2 3 2 3 7 2 2 2" xfId="32933"/>
    <cellStyle name="Обычный 2 3 2 3 7 2 3" xfId="32934"/>
    <cellStyle name="Обычный 2 3 2 3 7 3" xfId="32935"/>
    <cellStyle name="Обычный 2 3 2 3 7 3 2" xfId="32936"/>
    <cellStyle name="Обычный 2 3 2 3 7 4" xfId="32937"/>
    <cellStyle name="Обычный 2 3 2 3 8" xfId="32938"/>
    <cellStyle name="Обычный 2 3 2 3 8 2" xfId="32939"/>
    <cellStyle name="Обычный 2 3 2 3 8 2 2" xfId="32940"/>
    <cellStyle name="Обычный 2 3 2 3 8 3" xfId="32941"/>
    <cellStyle name="Обычный 2 3 2 3 9" xfId="32942"/>
    <cellStyle name="Обычный 2 3 2 3 9 2" xfId="32943"/>
    <cellStyle name="Обычный 2 3 2 4" xfId="32944"/>
    <cellStyle name="Обычный 2 3 2 4 10" xfId="32945"/>
    <cellStyle name="Обычный 2 3 2 4 2" xfId="32946"/>
    <cellStyle name="Обычный 2 3 2 4 2 2" xfId="32947"/>
    <cellStyle name="Обычный 2 3 2 4 2 2 2" xfId="32948"/>
    <cellStyle name="Обычный 2 3 2 4 2 2 2 2" xfId="32949"/>
    <cellStyle name="Обычный 2 3 2 4 2 2 2 2 2" xfId="32950"/>
    <cellStyle name="Обычный 2 3 2 4 2 2 2 2 2 2" xfId="32951"/>
    <cellStyle name="Обычный 2 3 2 4 2 2 2 2 3" xfId="32952"/>
    <cellStyle name="Обычный 2 3 2 4 2 2 2 3" xfId="32953"/>
    <cellStyle name="Обычный 2 3 2 4 2 2 2 3 2" xfId="32954"/>
    <cellStyle name="Обычный 2 3 2 4 2 2 2 4" xfId="32955"/>
    <cellStyle name="Обычный 2 3 2 4 2 2 3" xfId="32956"/>
    <cellStyle name="Обычный 2 3 2 4 2 2 3 2" xfId="32957"/>
    <cellStyle name="Обычный 2 3 2 4 2 2 3 2 2" xfId="32958"/>
    <cellStyle name="Обычный 2 3 2 4 2 2 3 3" xfId="32959"/>
    <cellStyle name="Обычный 2 3 2 4 2 2 4" xfId="32960"/>
    <cellStyle name="Обычный 2 3 2 4 2 2 4 2" xfId="32961"/>
    <cellStyle name="Обычный 2 3 2 4 2 2 5" xfId="32962"/>
    <cellStyle name="Обычный 2 3 2 4 2 3" xfId="32963"/>
    <cellStyle name="Обычный 2 3 2 4 2 3 2" xfId="32964"/>
    <cellStyle name="Обычный 2 3 2 4 2 3 2 2" xfId="32965"/>
    <cellStyle name="Обычный 2 3 2 4 2 3 2 2 2" xfId="32966"/>
    <cellStyle name="Обычный 2 3 2 4 2 3 2 3" xfId="32967"/>
    <cellStyle name="Обычный 2 3 2 4 2 3 3" xfId="32968"/>
    <cellStyle name="Обычный 2 3 2 4 2 3 3 2" xfId="32969"/>
    <cellStyle name="Обычный 2 3 2 4 2 3 4" xfId="32970"/>
    <cellStyle name="Обычный 2 3 2 4 2 4" xfId="32971"/>
    <cellStyle name="Обычный 2 3 2 4 2 4 2" xfId="32972"/>
    <cellStyle name="Обычный 2 3 2 4 2 4 2 2" xfId="32973"/>
    <cellStyle name="Обычный 2 3 2 4 2 4 3" xfId="32974"/>
    <cellStyle name="Обычный 2 3 2 4 2 5" xfId="32975"/>
    <cellStyle name="Обычный 2 3 2 4 2 5 2" xfId="32976"/>
    <cellStyle name="Обычный 2 3 2 4 2 6" xfId="32977"/>
    <cellStyle name="Обычный 2 3 2 4 3" xfId="32978"/>
    <cellStyle name="Обычный 2 3 2 4 3 2" xfId="32979"/>
    <cellStyle name="Обычный 2 3 2 4 3 2 2" xfId="32980"/>
    <cellStyle name="Обычный 2 3 2 4 3 2 2 2" xfId="32981"/>
    <cellStyle name="Обычный 2 3 2 4 3 2 2 2 2" xfId="32982"/>
    <cellStyle name="Обычный 2 3 2 4 3 2 2 2 2 2" xfId="32983"/>
    <cellStyle name="Обычный 2 3 2 4 3 2 2 2 3" xfId="32984"/>
    <cellStyle name="Обычный 2 3 2 4 3 2 2 3" xfId="32985"/>
    <cellStyle name="Обычный 2 3 2 4 3 2 2 3 2" xfId="32986"/>
    <cellStyle name="Обычный 2 3 2 4 3 2 2 4" xfId="32987"/>
    <cellStyle name="Обычный 2 3 2 4 3 2 3" xfId="32988"/>
    <cellStyle name="Обычный 2 3 2 4 3 2 3 2" xfId="32989"/>
    <cellStyle name="Обычный 2 3 2 4 3 2 3 2 2" xfId="32990"/>
    <cellStyle name="Обычный 2 3 2 4 3 2 3 3" xfId="32991"/>
    <cellStyle name="Обычный 2 3 2 4 3 2 4" xfId="32992"/>
    <cellStyle name="Обычный 2 3 2 4 3 2 4 2" xfId="32993"/>
    <cellStyle name="Обычный 2 3 2 4 3 2 5" xfId="32994"/>
    <cellStyle name="Обычный 2 3 2 4 3 3" xfId="32995"/>
    <cellStyle name="Обычный 2 3 2 4 3 3 2" xfId="32996"/>
    <cellStyle name="Обычный 2 3 2 4 3 3 2 2" xfId="32997"/>
    <cellStyle name="Обычный 2 3 2 4 3 3 2 2 2" xfId="32998"/>
    <cellStyle name="Обычный 2 3 2 4 3 3 2 3" xfId="32999"/>
    <cellStyle name="Обычный 2 3 2 4 3 3 3" xfId="33000"/>
    <cellStyle name="Обычный 2 3 2 4 3 3 3 2" xfId="33001"/>
    <cellStyle name="Обычный 2 3 2 4 3 3 4" xfId="33002"/>
    <cellStyle name="Обычный 2 3 2 4 3 4" xfId="33003"/>
    <cellStyle name="Обычный 2 3 2 4 3 4 2" xfId="33004"/>
    <cellStyle name="Обычный 2 3 2 4 3 4 2 2" xfId="33005"/>
    <cellStyle name="Обычный 2 3 2 4 3 4 3" xfId="33006"/>
    <cellStyle name="Обычный 2 3 2 4 3 5" xfId="33007"/>
    <cellStyle name="Обычный 2 3 2 4 3 5 2" xfId="33008"/>
    <cellStyle name="Обычный 2 3 2 4 3 6" xfId="33009"/>
    <cellStyle name="Обычный 2 3 2 4 4" xfId="33010"/>
    <cellStyle name="Обычный 2 3 2 4 4 2" xfId="33011"/>
    <cellStyle name="Обычный 2 3 2 4 4 2 2" xfId="33012"/>
    <cellStyle name="Обычный 2 3 2 4 4 2 2 2" xfId="33013"/>
    <cellStyle name="Обычный 2 3 2 4 4 2 2 2 2" xfId="33014"/>
    <cellStyle name="Обычный 2 3 2 4 4 2 2 2 2 2" xfId="33015"/>
    <cellStyle name="Обычный 2 3 2 4 4 2 2 2 3" xfId="33016"/>
    <cellStyle name="Обычный 2 3 2 4 4 2 2 3" xfId="33017"/>
    <cellStyle name="Обычный 2 3 2 4 4 2 2 3 2" xfId="33018"/>
    <cellStyle name="Обычный 2 3 2 4 4 2 2 4" xfId="33019"/>
    <cellStyle name="Обычный 2 3 2 4 4 2 3" xfId="33020"/>
    <cellStyle name="Обычный 2 3 2 4 4 2 3 2" xfId="33021"/>
    <cellStyle name="Обычный 2 3 2 4 4 2 3 2 2" xfId="33022"/>
    <cellStyle name="Обычный 2 3 2 4 4 2 3 3" xfId="33023"/>
    <cellStyle name="Обычный 2 3 2 4 4 2 4" xfId="33024"/>
    <cellStyle name="Обычный 2 3 2 4 4 2 4 2" xfId="33025"/>
    <cellStyle name="Обычный 2 3 2 4 4 2 5" xfId="33026"/>
    <cellStyle name="Обычный 2 3 2 4 4 3" xfId="33027"/>
    <cellStyle name="Обычный 2 3 2 4 4 3 2" xfId="33028"/>
    <cellStyle name="Обычный 2 3 2 4 4 3 2 2" xfId="33029"/>
    <cellStyle name="Обычный 2 3 2 4 4 3 2 2 2" xfId="33030"/>
    <cellStyle name="Обычный 2 3 2 4 4 3 2 3" xfId="33031"/>
    <cellStyle name="Обычный 2 3 2 4 4 3 3" xfId="33032"/>
    <cellStyle name="Обычный 2 3 2 4 4 3 3 2" xfId="33033"/>
    <cellStyle name="Обычный 2 3 2 4 4 3 4" xfId="33034"/>
    <cellStyle name="Обычный 2 3 2 4 4 4" xfId="33035"/>
    <cellStyle name="Обычный 2 3 2 4 4 4 2" xfId="33036"/>
    <cellStyle name="Обычный 2 3 2 4 4 4 2 2" xfId="33037"/>
    <cellStyle name="Обычный 2 3 2 4 4 4 3" xfId="33038"/>
    <cellStyle name="Обычный 2 3 2 4 4 5" xfId="33039"/>
    <cellStyle name="Обычный 2 3 2 4 4 5 2" xfId="33040"/>
    <cellStyle name="Обычный 2 3 2 4 4 6" xfId="33041"/>
    <cellStyle name="Обычный 2 3 2 4 5" xfId="33042"/>
    <cellStyle name="Обычный 2 3 2 4 5 2" xfId="33043"/>
    <cellStyle name="Обычный 2 3 2 4 5 2 2" xfId="33044"/>
    <cellStyle name="Обычный 2 3 2 4 5 2 2 2" xfId="33045"/>
    <cellStyle name="Обычный 2 3 2 4 5 2 2 2 2" xfId="33046"/>
    <cellStyle name="Обычный 2 3 2 4 5 2 2 2 2 2" xfId="33047"/>
    <cellStyle name="Обычный 2 3 2 4 5 2 2 2 3" xfId="33048"/>
    <cellStyle name="Обычный 2 3 2 4 5 2 2 3" xfId="33049"/>
    <cellStyle name="Обычный 2 3 2 4 5 2 2 3 2" xfId="33050"/>
    <cellStyle name="Обычный 2 3 2 4 5 2 2 4" xfId="33051"/>
    <cellStyle name="Обычный 2 3 2 4 5 2 3" xfId="33052"/>
    <cellStyle name="Обычный 2 3 2 4 5 2 3 2" xfId="33053"/>
    <cellStyle name="Обычный 2 3 2 4 5 2 3 2 2" xfId="33054"/>
    <cellStyle name="Обычный 2 3 2 4 5 2 3 3" xfId="33055"/>
    <cellStyle name="Обычный 2 3 2 4 5 2 4" xfId="33056"/>
    <cellStyle name="Обычный 2 3 2 4 5 2 4 2" xfId="33057"/>
    <cellStyle name="Обычный 2 3 2 4 5 2 5" xfId="33058"/>
    <cellStyle name="Обычный 2 3 2 4 5 3" xfId="33059"/>
    <cellStyle name="Обычный 2 3 2 4 5 3 2" xfId="33060"/>
    <cellStyle name="Обычный 2 3 2 4 5 3 2 2" xfId="33061"/>
    <cellStyle name="Обычный 2 3 2 4 5 3 2 2 2" xfId="33062"/>
    <cellStyle name="Обычный 2 3 2 4 5 3 2 3" xfId="33063"/>
    <cellStyle name="Обычный 2 3 2 4 5 3 3" xfId="33064"/>
    <cellStyle name="Обычный 2 3 2 4 5 3 3 2" xfId="33065"/>
    <cellStyle name="Обычный 2 3 2 4 5 3 4" xfId="33066"/>
    <cellStyle name="Обычный 2 3 2 4 5 4" xfId="33067"/>
    <cellStyle name="Обычный 2 3 2 4 5 4 2" xfId="33068"/>
    <cellStyle name="Обычный 2 3 2 4 5 4 2 2" xfId="33069"/>
    <cellStyle name="Обычный 2 3 2 4 5 4 3" xfId="33070"/>
    <cellStyle name="Обычный 2 3 2 4 5 5" xfId="33071"/>
    <cellStyle name="Обычный 2 3 2 4 5 5 2" xfId="33072"/>
    <cellStyle name="Обычный 2 3 2 4 5 6" xfId="33073"/>
    <cellStyle name="Обычный 2 3 2 4 6" xfId="33074"/>
    <cellStyle name="Обычный 2 3 2 4 6 2" xfId="33075"/>
    <cellStyle name="Обычный 2 3 2 4 6 2 2" xfId="33076"/>
    <cellStyle name="Обычный 2 3 2 4 6 2 2 2" xfId="33077"/>
    <cellStyle name="Обычный 2 3 2 4 6 2 2 2 2" xfId="33078"/>
    <cellStyle name="Обычный 2 3 2 4 6 2 2 3" xfId="33079"/>
    <cellStyle name="Обычный 2 3 2 4 6 2 3" xfId="33080"/>
    <cellStyle name="Обычный 2 3 2 4 6 2 3 2" xfId="33081"/>
    <cellStyle name="Обычный 2 3 2 4 6 2 4" xfId="33082"/>
    <cellStyle name="Обычный 2 3 2 4 6 3" xfId="33083"/>
    <cellStyle name="Обычный 2 3 2 4 6 3 2" xfId="33084"/>
    <cellStyle name="Обычный 2 3 2 4 6 3 2 2" xfId="33085"/>
    <cellStyle name="Обычный 2 3 2 4 6 3 3" xfId="33086"/>
    <cellStyle name="Обычный 2 3 2 4 6 4" xfId="33087"/>
    <cellStyle name="Обычный 2 3 2 4 6 4 2" xfId="33088"/>
    <cellStyle name="Обычный 2 3 2 4 6 5" xfId="33089"/>
    <cellStyle name="Обычный 2 3 2 4 7" xfId="33090"/>
    <cellStyle name="Обычный 2 3 2 4 7 2" xfId="33091"/>
    <cellStyle name="Обычный 2 3 2 4 7 2 2" xfId="33092"/>
    <cellStyle name="Обычный 2 3 2 4 7 2 2 2" xfId="33093"/>
    <cellStyle name="Обычный 2 3 2 4 7 2 3" xfId="33094"/>
    <cellStyle name="Обычный 2 3 2 4 7 3" xfId="33095"/>
    <cellStyle name="Обычный 2 3 2 4 7 3 2" xfId="33096"/>
    <cellStyle name="Обычный 2 3 2 4 7 4" xfId="33097"/>
    <cellStyle name="Обычный 2 3 2 4 8" xfId="33098"/>
    <cellStyle name="Обычный 2 3 2 4 8 2" xfId="33099"/>
    <cellStyle name="Обычный 2 3 2 4 8 2 2" xfId="33100"/>
    <cellStyle name="Обычный 2 3 2 4 8 3" xfId="33101"/>
    <cellStyle name="Обычный 2 3 2 4 9" xfId="33102"/>
    <cellStyle name="Обычный 2 3 2 4 9 2" xfId="33103"/>
    <cellStyle name="Обычный 2 3 2 5" xfId="33104"/>
    <cellStyle name="Обычный 2 3 2 5 2" xfId="33105"/>
    <cellStyle name="Обычный 2 3 2 5 2 2" xfId="33106"/>
    <cellStyle name="Обычный 2 3 2 5 2 2 2" xfId="33107"/>
    <cellStyle name="Обычный 2 3 2 5 2 2 2 2" xfId="33108"/>
    <cellStyle name="Обычный 2 3 2 5 2 2 2 2 2" xfId="33109"/>
    <cellStyle name="Обычный 2 3 2 5 2 2 2 3" xfId="33110"/>
    <cellStyle name="Обычный 2 3 2 5 2 2 3" xfId="33111"/>
    <cellStyle name="Обычный 2 3 2 5 2 2 3 2" xfId="33112"/>
    <cellStyle name="Обычный 2 3 2 5 2 2 4" xfId="33113"/>
    <cellStyle name="Обычный 2 3 2 5 2 3" xfId="33114"/>
    <cellStyle name="Обычный 2 3 2 5 2 3 2" xfId="33115"/>
    <cellStyle name="Обычный 2 3 2 5 2 3 2 2" xfId="33116"/>
    <cellStyle name="Обычный 2 3 2 5 2 3 3" xfId="33117"/>
    <cellStyle name="Обычный 2 3 2 5 2 4" xfId="33118"/>
    <cellStyle name="Обычный 2 3 2 5 2 4 2" xfId="33119"/>
    <cellStyle name="Обычный 2 3 2 5 2 5" xfId="33120"/>
    <cellStyle name="Обычный 2 3 2 5 3" xfId="33121"/>
    <cellStyle name="Обычный 2 3 2 5 3 2" xfId="33122"/>
    <cellStyle name="Обычный 2 3 2 5 3 2 2" xfId="33123"/>
    <cellStyle name="Обычный 2 3 2 5 3 2 2 2" xfId="33124"/>
    <cellStyle name="Обычный 2 3 2 5 3 2 3" xfId="33125"/>
    <cellStyle name="Обычный 2 3 2 5 3 3" xfId="33126"/>
    <cellStyle name="Обычный 2 3 2 5 3 3 2" xfId="33127"/>
    <cellStyle name="Обычный 2 3 2 5 3 4" xfId="33128"/>
    <cellStyle name="Обычный 2 3 2 5 4" xfId="33129"/>
    <cellStyle name="Обычный 2 3 2 5 4 2" xfId="33130"/>
    <cellStyle name="Обычный 2 3 2 5 4 2 2" xfId="33131"/>
    <cellStyle name="Обычный 2 3 2 5 4 3" xfId="33132"/>
    <cellStyle name="Обычный 2 3 2 5 5" xfId="33133"/>
    <cellStyle name="Обычный 2 3 2 5 5 2" xfId="33134"/>
    <cellStyle name="Обычный 2 3 2 5 6" xfId="33135"/>
    <cellStyle name="Обычный 2 3 2 6" xfId="33136"/>
    <cellStyle name="Обычный 2 3 2 6 2" xfId="33137"/>
    <cellStyle name="Обычный 2 3 2 6 2 2" xfId="33138"/>
    <cellStyle name="Обычный 2 3 2 6 2 2 2" xfId="33139"/>
    <cellStyle name="Обычный 2 3 2 6 2 2 2 2" xfId="33140"/>
    <cellStyle name="Обычный 2 3 2 6 2 2 2 2 2" xfId="33141"/>
    <cellStyle name="Обычный 2 3 2 6 2 2 2 3" xfId="33142"/>
    <cellStyle name="Обычный 2 3 2 6 2 2 3" xfId="33143"/>
    <cellStyle name="Обычный 2 3 2 6 2 2 3 2" xfId="33144"/>
    <cellStyle name="Обычный 2 3 2 6 2 2 4" xfId="33145"/>
    <cellStyle name="Обычный 2 3 2 6 2 3" xfId="33146"/>
    <cellStyle name="Обычный 2 3 2 6 2 3 2" xfId="33147"/>
    <cellStyle name="Обычный 2 3 2 6 2 3 2 2" xfId="33148"/>
    <cellStyle name="Обычный 2 3 2 6 2 3 3" xfId="33149"/>
    <cellStyle name="Обычный 2 3 2 6 2 4" xfId="33150"/>
    <cellStyle name="Обычный 2 3 2 6 2 4 2" xfId="33151"/>
    <cellStyle name="Обычный 2 3 2 6 2 5" xfId="33152"/>
    <cellStyle name="Обычный 2 3 2 6 3" xfId="33153"/>
    <cellStyle name="Обычный 2 3 2 6 3 2" xfId="33154"/>
    <cellStyle name="Обычный 2 3 2 6 3 2 2" xfId="33155"/>
    <cellStyle name="Обычный 2 3 2 6 3 2 2 2" xfId="33156"/>
    <cellStyle name="Обычный 2 3 2 6 3 2 3" xfId="33157"/>
    <cellStyle name="Обычный 2 3 2 6 3 3" xfId="33158"/>
    <cellStyle name="Обычный 2 3 2 6 3 3 2" xfId="33159"/>
    <cellStyle name="Обычный 2 3 2 6 3 4" xfId="33160"/>
    <cellStyle name="Обычный 2 3 2 6 4" xfId="33161"/>
    <cellStyle name="Обычный 2 3 2 6 4 2" xfId="33162"/>
    <cellStyle name="Обычный 2 3 2 6 4 2 2" xfId="33163"/>
    <cellStyle name="Обычный 2 3 2 6 4 3" xfId="33164"/>
    <cellStyle name="Обычный 2 3 2 6 5" xfId="33165"/>
    <cellStyle name="Обычный 2 3 2 6 5 2" xfId="33166"/>
    <cellStyle name="Обычный 2 3 2 6 6" xfId="33167"/>
    <cellStyle name="Обычный 2 3 2 7" xfId="33168"/>
    <cellStyle name="Обычный 2 3 2 7 2" xfId="33169"/>
    <cellStyle name="Обычный 2 3 2 7 2 2" xfId="33170"/>
    <cellStyle name="Обычный 2 3 2 7 2 2 2" xfId="33171"/>
    <cellStyle name="Обычный 2 3 2 7 2 2 2 2" xfId="33172"/>
    <cellStyle name="Обычный 2 3 2 7 2 2 2 2 2" xfId="33173"/>
    <cellStyle name="Обычный 2 3 2 7 2 2 2 3" xfId="33174"/>
    <cellStyle name="Обычный 2 3 2 7 2 2 3" xfId="33175"/>
    <cellStyle name="Обычный 2 3 2 7 2 2 3 2" xfId="33176"/>
    <cellStyle name="Обычный 2 3 2 7 2 2 4" xfId="33177"/>
    <cellStyle name="Обычный 2 3 2 7 2 3" xfId="33178"/>
    <cellStyle name="Обычный 2 3 2 7 2 3 2" xfId="33179"/>
    <cellStyle name="Обычный 2 3 2 7 2 3 2 2" xfId="33180"/>
    <cellStyle name="Обычный 2 3 2 7 2 3 3" xfId="33181"/>
    <cellStyle name="Обычный 2 3 2 7 2 4" xfId="33182"/>
    <cellStyle name="Обычный 2 3 2 7 2 4 2" xfId="33183"/>
    <cellStyle name="Обычный 2 3 2 7 2 5" xfId="33184"/>
    <cellStyle name="Обычный 2 3 2 7 3" xfId="33185"/>
    <cellStyle name="Обычный 2 3 2 7 3 2" xfId="33186"/>
    <cellStyle name="Обычный 2 3 2 7 3 2 2" xfId="33187"/>
    <cellStyle name="Обычный 2 3 2 7 3 2 2 2" xfId="33188"/>
    <cellStyle name="Обычный 2 3 2 7 3 2 3" xfId="33189"/>
    <cellStyle name="Обычный 2 3 2 7 3 3" xfId="33190"/>
    <cellStyle name="Обычный 2 3 2 7 3 3 2" xfId="33191"/>
    <cellStyle name="Обычный 2 3 2 7 3 4" xfId="33192"/>
    <cellStyle name="Обычный 2 3 2 7 4" xfId="33193"/>
    <cellStyle name="Обычный 2 3 2 7 4 2" xfId="33194"/>
    <cellStyle name="Обычный 2 3 2 7 4 2 2" xfId="33195"/>
    <cellStyle name="Обычный 2 3 2 7 4 3" xfId="33196"/>
    <cellStyle name="Обычный 2 3 2 7 5" xfId="33197"/>
    <cellStyle name="Обычный 2 3 2 7 5 2" xfId="33198"/>
    <cellStyle name="Обычный 2 3 2 7 6" xfId="33199"/>
    <cellStyle name="Обычный 2 3 2 8" xfId="33200"/>
    <cellStyle name="Обычный 2 3 2 8 2" xfId="33201"/>
    <cellStyle name="Обычный 2 3 2 8 2 2" xfId="33202"/>
    <cellStyle name="Обычный 2 3 2 8 2 2 2" xfId="33203"/>
    <cellStyle name="Обычный 2 3 2 8 2 2 2 2" xfId="33204"/>
    <cellStyle name="Обычный 2 3 2 8 2 2 2 2 2" xfId="33205"/>
    <cellStyle name="Обычный 2 3 2 8 2 2 2 3" xfId="33206"/>
    <cellStyle name="Обычный 2 3 2 8 2 2 3" xfId="33207"/>
    <cellStyle name="Обычный 2 3 2 8 2 2 3 2" xfId="33208"/>
    <cellStyle name="Обычный 2 3 2 8 2 2 4" xfId="33209"/>
    <cellStyle name="Обычный 2 3 2 8 2 3" xfId="33210"/>
    <cellStyle name="Обычный 2 3 2 8 2 3 2" xfId="33211"/>
    <cellStyle name="Обычный 2 3 2 8 2 3 2 2" xfId="33212"/>
    <cellStyle name="Обычный 2 3 2 8 2 3 3" xfId="33213"/>
    <cellStyle name="Обычный 2 3 2 8 2 4" xfId="33214"/>
    <cellStyle name="Обычный 2 3 2 8 2 4 2" xfId="33215"/>
    <cellStyle name="Обычный 2 3 2 8 2 5" xfId="33216"/>
    <cellStyle name="Обычный 2 3 2 8 3" xfId="33217"/>
    <cellStyle name="Обычный 2 3 2 8 3 2" xfId="33218"/>
    <cellStyle name="Обычный 2 3 2 8 3 2 2" xfId="33219"/>
    <cellStyle name="Обычный 2 3 2 8 3 2 2 2" xfId="33220"/>
    <cellStyle name="Обычный 2 3 2 8 3 2 3" xfId="33221"/>
    <cellStyle name="Обычный 2 3 2 8 3 3" xfId="33222"/>
    <cellStyle name="Обычный 2 3 2 8 3 3 2" xfId="33223"/>
    <cellStyle name="Обычный 2 3 2 8 3 4" xfId="33224"/>
    <cellStyle name="Обычный 2 3 2 8 4" xfId="33225"/>
    <cellStyle name="Обычный 2 3 2 8 4 2" xfId="33226"/>
    <cellStyle name="Обычный 2 3 2 8 4 2 2" xfId="33227"/>
    <cellStyle name="Обычный 2 3 2 8 4 3" xfId="33228"/>
    <cellStyle name="Обычный 2 3 2 8 5" xfId="33229"/>
    <cellStyle name="Обычный 2 3 2 8 5 2" xfId="33230"/>
    <cellStyle name="Обычный 2 3 2 8 6" xfId="33231"/>
    <cellStyle name="Обычный 2 3 2 9" xfId="33232"/>
    <cellStyle name="Обычный 2 3 2 9 2" xfId="33233"/>
    <cellStyle name="Обычный 2 3 2 9 2 2" xfId="33234"/>
    <cellStyle name="Обычный 2 3 2 9 2 2 2" xfId="33235"/>
    <cellStyle name="Обычный 2 3 2 9 2 2 2 2" xfId="33236"/>
    <cellStyle name="Обычный 2 3 2 9 2 2 3" xfId="33237"/>
    <cellStyle name="Обычный 2 3 2 9 2 3" xfId="33238"/>
    <cellStyle name="Обычный 2 3 2 9 2 3 2" xfId="33239"/>
    <cellStyle name="Обычный 2 3 2 9 2 4" xfId="33240"/>
    <cellStyle name="Обычный 2 3 2 9 3" xfId="33241"/>
    <cellStyle name="Обычный 2 3 2 9 3 2" xfId="33242"/>
    <cellStyle name="Обычный 2 3 2 9 3 2 2" xfId="33243"/>
    <cellStyle name="Обычный 2 3 2 9 3 3" xfId="33244"/>
    <cellStyle name="Обычный 2 3 2 9 4" xfId="33245"/>
    <cellStyle name="Обычный 2 3 2 9 4 2" xfId="33246"/>
    <cellStyle name="Обычный 2 3 2 9 5" xfId="33247"/>
    <cellStyle name="Обычный 2 3 3" xfId="33248"/>
    <cellStyle name="Обычный 2 3 3 10" xfId="33249"/>
    <cellStyle name="Обычный 2 3 3 11" xfId="33250"/>
    <cellStyle name="Обычный 2 3 3 11 2" xfId="33251"/>
    <cellStyle name="Обычный 2 3 3 12" xfId="33252"/>
    <cellStyle name="Обычный 2 3 3 13" xfId="1016"/>
    <cellStyle name="Обычный 2 3 3 2" xfId="33253"/>
    <cellStyle name="Обычный 2 3 3 2 10" xfId="33254"/>
    <cellStyle name="Обычный 2 3 3 2 2" xfId="33255"/>
    <cellStyle name="Обычный 2 3 3 2 2 2" xfId="33256"/>
    <cellStyle name="Обычный 2 3 3 2 2 2 2" xfId="33257"/>
    <cellStyle name="Обычный 2 3 3 2 2 2 2 2" xfId="33258"/>
    <cellStyle name="Обычный 2 3 3 2 2 2 2 2 2" xfId="33259"/>
    <cellStyle name="Обычный 2 3 3 2 2 2 2 2 2 2" xfId="33260"/>
    <cellStyle name="Обычный 2 3 3 2 2 2 2 2 3" xfId="33261"/>
    <cellStyle name="Обычный 2 3 3 2 2 2 2 3" xfId="33262"/>
    <cellStyle name="Обычный 2 3 3 2 2 2 2 3 2" xfId="33263"/>
    <cellStyle name="Обычный 2 3 3 2 2 2 2 4" xfId="33264"/>
    <cellStyle name="Обычный 2 3 3 2 2 2 3" xfId="33265"/>
    <cellStyle name="Обычный 2 3 3 2 2 2 3 2" xfId="33266"/>
    <cellStyle name="Обычный 2 3 3 2 2 2 3 2 2" xfId="33267"/>
    <cellStyle name="Обычный 2 3 3 2 2 2 3 3" xfId="33268"/>
    <cellStyle name="Обычный 2 3 3 2 2 2 4" xfId="33269"/>
    <cellStyle name="Обычный 2 3 3 2 2 2 4 2" xfId="33270"/>
    <cellStyle name="Обычный 2 3 3 2 2 2 5" xfId="33271"/>
    <cellStyle name="Обычный 2 3 3 2 2 3" xfId="33272"/>
    <cellStyle name="Обычный 2 3 3 2 2 3 2" xfId="33273"/>
    <cellStyle name="Обычный 2 3 3 2 2 3 2 2" xfId="33274"/>
    <cellStyle name="Обычный 2 3 3 2 2 3 2 2 2" xfId="33275"/>
    <cellStyle name="Обычный 2 3 3 2 2 3 2 3" xfId="33276"/>
    <cellStyle name="Обычный 2 3 3 2 2 3 3" xfId="33277"/>
    <cellStyle name="Обычный 2 3 3 2 2 3 3 2" xfId="33278"/>
    <cellStyle name="Обычный 2 3 3 2 2 3 4" xfId="33279"/>
    <cellStyle name="Обычный 2 3 3 2 2 4" xfId="33280"/>
    <cellStyle name="Обычный 2 3 3 2 2 4 2" xfId="33281"/>
    <cellStyle name="Обычный 2 3 3 2 2 4 2 2" xfId="33282"/>
    <cellStyle name="Обычный 2 3 3 2 2 4 3" xfId="33283"/>
    <cellStyle name="Обычный 2 3 3 2 2 5" xfId="33284"/>
    <cellStyle name="Обычный 2 3 3 2 2 5 2" xfId="33285"/>
    <cellStyle name="Обычный 2 3 3 2 2 6" xfId="33286"/>
    <cellStyle name="Обычный 2 3 3 2 3" xfId="33287"/>
    <cellStyle name="Обычный 2 3 3 2 3 2" xfId="33288"/>
    <cellStyle name="Обычный 2 3 3 2 3 2 2" xfId="33289"/>
    <cellStyle name="Обычный 2 3 3 2 3 2 2 2" xfId="33290"/>
    <cellStyle name="Обычный 2 3 3 2 3 2 2 2 2" xfId="33291"/>
    <cellStyle name="Обычный 2 3 3 2 3 2 2 2 2 2" xfId="33292"/>
    <cellStyle name="Обычный 2 3 3 2 3 2 2 2 3" xfId="33293"/>
    <cellStyle name="Обычный 2 3 3 2 3 2 2 3" xfId="33294"/>
    <cellStyle name="Обычный 2 3 3 2 3 2 2 3 2" xfId="33295"/>
    <cellStyle name="Обычный 2 3 3 2 3 2 2 4" xfId="33296"/>
    <cellStyle name="Обычный 2 3 3 2 3 2 3" xfId="33297"/>
    <cellStyle name="Обычный 2 3 3 2 3 2 3 2" xfId="33298"/>
    <cellStyle name="Обычный 2 3 3 2 3 2 3 2 2" xfId="33299"/>
    <cellStyle name="Обычный 2 3 3 2 3 2 3 3" xfId="33300"/>
    <cellStyle name="Обычный 2 3 3 2 3 2 4" xfId="33301"/>
    <cellStyle name="Обычный 2 3 3 2 3 2 4 2" xfId="33302"/>
    <cellStyle name="Обычный 2 3 3 2 3 2 5" xfId="33303"/>
    <cellStyle name="Обычный 2 3 3 2 3 3" xfId="33304"/>
    <cellStyle name="Обычный 2 3 3 2 3 3 2" xfId="33305"/>
    <cellStyle name="Обычный 2 3 3 2 3 3 2 2" xfId="33306"/>
    <cellStyle name="Обычный 2 3 3 2 3 3 2 2 2" xfId="33307"/>
    <cellStyle name="Обычный 2 3 3 2 3 3 2 3" xfId="33308"/>
    <cellStyle name="Обычный 2 3 3 2 3 3 3" xfId="33309"/>
    <cellStyle name="Обычный 2 3 3 2 3 3 3 2" xfId="33310"/>
    <cellStyle name="Обычный 2 3 3 2 3 3 4" xfId="33311"/>
    <cellStyle name="Обычный 2 3 3 2 3 4" xfId="33312"/>
    <cellStyle name="Обычный 2 3 3 2 3 4 2" xfId="33313"/>
    <cellStyle name="Обычный 2 3 3 2 3 4 2 2" xfId="33314"/>
    <cellStyle name="Обычный 2 3 3 2 3 4 3" xfId="33315"/>
    <cellStyle name="Обычный 2 3 3 2 3 5" xfId="33316"/>
    <cellStyle name="Обычный 2 3 3 2 3 5 2" xfId="33317"/>
    <cellStyle name="Обычный 2 3 3 2 3 6" xfId="33318"/>
    <cellStyle name="Обычный 2 3 3 2 4" xfId="33319"/>
    <cellStyle name="Обычный 2 3 3 2 4 2" xfId="33320"/>
    <cellStyle name="Обычный 2 3 3 2 4 2 2" xfId="33321"/>
    <cellStyle name="Обычный 2 3 3 2 4 2 2 2" xfId="33322"/>
    <cellStyle name="Обычный 2 3 3 2 4 2 2 2 2" xfId="33323"/>
    <cellStyle name="Обычный 2 3 3 2 4 2 2 2 2 2" xfId="33324"/>
    <cellStyle name="Обычный 2 3 3 2 4 2 2 2 3" xfId="33325"/>
    <cellStyle name="Обычный 2 3 3 2 4 2 2 3" xfId="33326"/>
    <cellStyle name="Обычный 2 3 3 2 4 2 2 3 2" xfId="33327"/>
    <cellStyle name="Обычный 2 3 3 2 4 2 2 4" xfId="33328"/>
    <cellStyle name="Обычный 2 3 3 2 4 2 3" xfId="33329"/>
    <cellStyle name="Обычный 2 3 3 2 4 2 3 2" xfId="33330"/>
    <cellStyle name="Обычный 2 3 3 2 4 2 3 2 2" xfId="33331"/>
    <cellStyle name="Обычный 2 3 3 2 4 2 3 3" xfId="33332"/>
    <cellStyle name="Обычный 2 3 3 2 4 2 4" xfId="33333"/>
    <cellStyle name="Обычный 2 3 3 2 4 2 4 2" xfId="33334"/>
    <cellStyle name="Обычный 2 3 3 2 4 2 5" xfId="33335"/>
    <cellStyle name="Обычный 2 3 3 2 4 3" xfId="33336"/>
    <cellStyle name="Обычный 2 3 3 2 4 3 2" xfId="33337"/>
    <cellStyle name="Обычный 2 3 3 2 4 3 2 2" xfId="33338"/>
    <cellStyle name="Обычный 2 3 3 2 4 3 2 2 2" xfId="33339"/>
    <cellStyle name="Обычный 2 3 3 2 4 3 2 3" xfId="33340"/>
    <cellStyle name="Обычный 2 3 3 2 4 3 3" xfId="33341"/>
    <cellStyle name="Обычный 2 3 3 2 4 3 3 2" xfId="33342"/>
    <cellStyle name="Обычный 2 3 3 2 4 3 4" xfId="33343"/>
    <cellStyle name="Обычный 2 3 3 2 4 4" xfId="33344"/>
    <cellStyle name="Обычный 2 3 3 2 4 4 2" xfId="33345"/>
    <cellStyle name="Обычный 2 3 3 2 4 4 2 2" xfId="33346"/>
    <cellStyle name="Обычный 2 3 3 2 4 4 3" xfId="33347"/>
    <cellStyle name="Обычный 2 3 3 2 4 5" xfId="33348"/>
    <cellStyle name="Обычный 2 3 3 2 4 5 2" xfId="33349"/>
    <cellStyle name="Обычный 2 3 3 2 4 6" xfId="33350"/>
    <cellStyle name="Обычный 2 3 3 2 5" xfId="33351"/>
    <cellStyle name="Обычный 2 3 3 2 5 2" xfId="33352"/>
    <cellStyle name="Обычный 2 3 3 2 5 2 2" xfId="33353"/>
    <cellStyle name="Обычный 2 3 3 2 5 2 2 2" xfId="33354"/>
    <cellStyle name="Обычный 2 3 3 2 5 2 2 2 2" xfId="33355"/>
    <cellStyle name="Обычный 2 3 3 2 5 2 2 2 2 2" xfId="33356"/>
    <cellStyle name="Обычный 2 3 3 2 5 2 2 2 3" xfId="33357"/>
    <cellStyle name="Обычный 2 3 3 2 5 2 2 3" xfId="33358"/>
    <cellStyle name="Обычный 2 3 3 2 5 2 2 3 2" xfId="33359"/>
    <cellStyle name="Обычный 2 3 3 2 5 2 2 4" xfId="33360"/>
    <cellStyle name="Обычный 2 3 3 2 5 2 3" xfId="33361"/>
    <cellStyle name="Обычный 2 3 3 2 5 2 3 2" xfId="33362"/>
    <cellStyle name="Обычный 2 3 3 2 5 2 3 2 2" xfId="33363"/>
    <cellStyle name="Обычный 2 3 3 2 5 2 3 3" xfId="33364"/>
    <cellStyle name="Обычный 2 3 3 2 5 2 4" xfId="33365"/>
    <cellStyle name="Обычный 2 3 3 2 5 2 4 2" xfId="33366"/>
    <cellStyle name="Обычный 2 3 3 2 5 2 5" xfId="33367"/>
    <cellStyle name="Обычный 2 3 3 2 5 3" xfId="33368"/>
    <cellStyle name="Обычный 2 3 3 2 5 3 2" xfId="33369"/>
    <cellStyle name="Обычный 2 3 3 2 5 3 2 2" xfId="33370"/>
    <cellStyle name="Обычный 2 3 3 2 5 3 2 2 2" xfId="33371"/>
    <cellStyle name="Обычный 2 3 3 2 5 3 2 3" xfId="33372"/>
    <cellStyle name="Обычный 2 3 3 2 5 3 3" xfId="33373"/>
    <cellStyle name="Обычный 2 3 3 2 5 3 3 2" xfId="33374"/>
    <cellStyle name="Обычный 2 3 3 2 5 3 4" xfId="33375"/>
    <cellStyle name="Обычный 2 3 3 2 5 4" xfId="33376"/>
    <cellStyle name="Обычный 2 3 3 2 5 4 2" xfId="33377"/>
    <cellStyle name="Обычный 2 3 3 2 5 4 2 2" xfId="33378"/>
    <cellStyle name="Обычный 2 3 3 2 5 4 3" xfId="33379"/>
    <cellStyle name="Обычный 2 3 3 2 5 5" xfId="33380"/>
    <cellStyle name="Обычный 2 3 3 2 5 5 2" xfId="33381"/>
    <cellStyle name="Обычный 2 3 3 2 5 6" xfId="33382"/>
    <cellStyle name="Обычный 2 3 3 2 6" xfId="33383"/>
    <cellStyle name="Обычный 2 3 3 2 6 2" xfId="33384"/>
    <cellStyle name="Обычный 2 3 3 2 6 2 2" xfId="33385"/>
    <cellStyle name="Обычный 2 3 3 2 6 2 2 2" xfId="33386"/>
    <cellStyle name="Обычный 2 3 3 2 6 2 2 2 2" xfId="33387"/>
    <cellStyle name="Обычный 2 3 3 2 6 2 2 3" xfId="33388"/>
    <cellStyle name="Обычный 2 3 3 2 6 2 3" xfId="33389"/>
    <cellStyle name="Обычный 2 3 3 2 6 2 3 2" xfId="33390"/>
    <cellStyle name="Обычный 2 3 3 2 6 2 4" xfId="33391"/>
    <cellStyle name="Обычный 2 3 3 2 6 3" xfId="33392"/>
    <cellStyle name="Обычный 2 3 3 2 6 3 2" xfId="33393"/>
    <cellStyle name="Обычный 2 3 3 2 6 3 2 2" xfId="33394"/>
    <cellStyle name="Обычный 2 3 3 2 6 3 3" xfId="33395"/>
    <cellStyle name="Обычный 2 3 3 2 6 4" xfId="33396"/>
    <cellStyle name="Обычный 2 3 3 2 6 4 2" xfId="33397"/>
    <cellStyle name="Обычный 2 3 3 2 6 5" xfId="33398"/>
    <cellStyle name="Обычный 2 3 3 2 7" xfId="33399"/>
    <cellStyle name="Обычный 2 3 3 2 7 2" xfId="33400"/>
    <cellStyle name="Обычный 2 3 3 2 7 2 2" xfId="33401"/>
    <cellStyle name="Обычный 2 3 3 2 7 2 2 2" xfId="33402"/>
    <cellStyle name="Обычный 2 3 3 2 7 2 3" xfId="33403"/>
    <cellStyle name="Обычный 2 3 3 2 7 3" xfId="33404"/>
    <cellStyle name="Обычный 2 3 3 2 7 3 2" xfId="33405"/>
    <cellStyle name="Обычный 2 3 3 2 7 4" xfId="33406"/>
    <cellStyle name="Обычный 2 3 3 2 8" xfId="33407"/>
    <cellStyle name="Обычный 2 3 3 2 8 2" xfId="33408"/>
    <cellStyle name="Обычный 2 3 3 2 8 2 2" xfId="33409"/>
    <cellStyle name="Обычный 2 3 3 2 8 3" xfId="33410"/>
    <cellStyle name="Обычный 2 3 3 2 9" xfId="33411"/>
    <cellStyle name="Обычный 2 3 3 2 9 2" xfId="33412"/>
    <cellStyle name="Обычный 2 3 3 3" xfId="33413"/>
    <cellStyle name="Обычный 2 3 3 3 2" xfId="33414"/>
    <cellStyle name="Обычный 2 3 3 3 2 2" xfId="33415"/>
    <cellStyle name="Обычный 2 3 3 3 2 2 2" xfId="33416"/>
    <cellStyle name="Обычный 2 3 3 3 2 2 2 2" xfId="33417"/>
    <cellStyle name="Обычный 2 3 3 3 2 2 2 2 2" xfId="33418"/>
    <cellStyle name="Обычный 2 3 3 3 2 2 2 3" xfId="33419"/>
    <cellStyle name="Обычный 2 3 3 3 2 2 3" xfId="33420"/>
    <cellStyle name="Обычный 2 3 3 3 2 2 3 2" xfId="33421"/>
    <cellStyle name="Обычный 2 3 3 3 2 2 4" xfId="33422"/>
    <cellStyle name="Обычный 2 3 3 3 2 3" xfId="33423"/>
    <cellStyle name="Обычный 2 3 3 3 2 3 2" xfId="33424"/>
    <cellStyle name="Обычный 2 3 3 3 2 3 2 2" xfId="33425"/>
    <cellStyle name="Обычный 2 3 3 3 2 3 3" xfId="33426"/>
    <cellStyle name="Обычный 2 3 3 3 2 4" xfId="33427"/>
    <cellStyle name="Обычный 2 3 3 3 2 4 2" xfId="33428"/>
    <cellStyle name="Обычный 2 3 3 3 2 5" xfId="33429"/>
    <cellStyle name="Обычный 2 3 3 3 3" xfId="33430"/>
    <cellStyle name="Обычный 2 3 3 3 3 2" xfId="33431"/>
    <cellStyle name="Обычный 2 3 3 3 3 2 2" xfId="33432"/>
    <cellStyle name="Обычный 2 3 3 3 3 2 2 2" xfId="33433"/>
    <cellStyle name="Обычный 2 3 3 3 3 2 3" xfId="33434"/>
    <cellStyle name="Обычный 2 3 3 3 3 3" xfId="33435"/>
    <cellStyle name="Обычный 2 3 3 3 3 3 2" xfId="33436"/>
    <cellStyle name="Обычный 2 3 3 3 3 4" xfId="33437"/>
    <cellStyle name="Обычный 2 3 3 3 4" xfId="33438"/>
    <cellStyle name="Обычный 2 3 3 3 4 2" xfId="33439"/>
    <cellStyle name="Обычный 2 3 3 3 4 2 2" xfId="33440"/>
    <cellStyle name="Обычный 2 3 3 3 4 3" xfId="33441"/>
    <cellStyle name="Обычный 2 3 3 3 5" xfId="33442"/>
    <cellStyle name="Обычный 2 3 3 3 5 2" xfId="33443"/>
    <cellStyle name="Обычный 2 3 3 3 6" xfId="33444"/>
    <cellStyle name="Обычный 2 3 3 4" xfId="33445"/>
    <cellStyle name="Обычный 2 3 3 4 2" xfId="33446"/>
    <cellStyle name="Обычный 2 3 3 4 2 2" xfId="33447"/>
    <cellStyle name="Обычный 2 3 3 4 2 2 2" xfId="33448"/>
    <cellStyle name="Обычный 2 3 3 4 2 2 2 2" xfId="33449"/>
    <cellStyle name="Обычный 2 3 3 4 2 2 2 2 2" xfId="33450"/>
    <cellStyle name="Обычный 2 3 3 4 2 2 2 3" xfId="33451"/>
    <cellStyle name="Обычный 2 3 3 4 2 2 3" xfId="33452"/>
    <cellStyle name="Обычный 2 3 3 4 2 2 3 2" xfId="33453"/>
    <cellStyle name="Обычный 2 3 3 4 2 2 4" xfId="33454"/>
    <cellStyle name="Обычный 2 3 3 4 2 3" xfId="33455"/>
    <cellStyle name="Обычный 2 3 3 4 2 3 2" xfId="33456"/>
    <cellStyle name="Обычный 2 3 3 4 2 3 2 2" xfId="33457"/>
    <cellStyle name="Обычный 2 3 3 4 2 3 3" xfId="33458"/>
    <cellStyle name="Обычный 2 3 3 4 2 4" xfId="33459"/>
    <cellStyle name="Обычный 2 3 3 4 2 4 2" xfId="33460"/>
    <cellStyle name="Обычный 2 3 3 4 2 5" xfId="33461"/>
    <cellStyle name="Обычный 2 3 3 4 3" xfId="33462"/>
    <cellStyle name="Обычный 2 3 3 4 3 2" xfId="33463"/>
    <cellStyle name="Обычный 2 3 3 4 3 2 2" xfId="33464"/>
    <cellStyle name="Обычный 2 3 3 4 3 2 2 2" xfId="33465"/>
    <cellStyle name="Обычный 2 3 3 4 3 2 3" xfId="33466"/>
    <cellStyle name="Обычный 2 3 3 4 3 3" xfId="33467"/>
    <cellStyle name="Обычный 2 3 3 4 3 3 2" xfId="33468"/>
    <cellStyle name="Обычный 2 3 3 4 3 4" xfId="33469"/>
    <cellStyle name="Обычный 2 3 3 4 4" xfId="33470"/>
    <cellStyle name="Обычный 2 3 3 4 4 2" xfId="33471"/>
    <cellStyle name="Обычный 2 3 3 4 4 2 2" xfId="33472"/>
    <cellStyle name="Обычный 2 3 3 4 4 3" xfId="33473"/>
    <cellStyle name="Обычный 2 3 3 4 5" xfId="33474"/>
    <cellStyle name="Обычный 2 3 3 4 5 2" xfId="33475"/>
    <cellStyle name="Обычный 2 3 3 4 6" xfId="33476"/>
    <cellStyle name="Обычный 2 3 3 5" xfId="33477"/>
    <cellStyle name="Обычный 2 3 3 5 2" xfId="33478"/>
    <cellStyle name="Обычный 2 3 3 5 2 2" xfId="33479"/>
    <cellStyle name="Обычный 2 3 3 5 2 2 2" xfId="33480"/>
    <cellStyle name="Обычный 2 3 3 5 2 2 2 2" xfId="33481"/>
    <cellStyle name="Обычный 2 3 3 5 2 2 2 2 2" xfId="33482"/>
    <cellStyle name="Обычный 2 3 3 5 2 2 2 3" xfId="33483"/>
    <cellStyle name="Обычный 2 3 3 5 2 2 3" xfId="33484"/>
    <cellStyle name="Обычный 2 3 3 5 2 2 3 2" xfId="33485"/>
    <cellStyle name="Обычный 2 3 3 5 2 2 4" xfId="33486"/>
    <cellStyle name="Обычный 2 3 3 5 2 3" xfId="33487"/>
    <cellStyle name="Обычный 2 3 3 5 2 3 2" xfId="33488"/>
    <cellStyle name="Обычный 2 3 3 5 2 3 2 2" xfId="33489"/>
    <cellStyle name="Обычный 2 3 3 5 2 3 3" xfId="33490"/>
    <cellStyle name="Обычный 2 3 3 5 2 4" xfId="33491"/>
    <cellStyle name="Обычный 2 3 3 5 2 4 2" xfId="33492"/>
    <cellStyle name="Обычный 2 3 3 5 2 5" xfId="33493"/>
    <cellStyle name="Обычный 2 3 3 5 3" xfId="33494"/>
    <cellStyle name="Обычный 2 3 3 5 3 2" xfId="33495"/>
    <cellStyle name="Обычный 2 3 3 5 3 2 2" xfId="33496"/>
    <cellStyle name="Обычный 2 3 3 5 3 2 2 2" xfId="33497"/>
    <cellStyle name="Обычный 2 3 3 5 3 2 3" xfId="33498"/>
    <cellStyle name="Обычный 2 3 3 5 3 3" xfId="33499"/>
    <cellStyle name="Обычный 2 3 3 5 3 3 2" xfId="33500"/>
    <cellStyle name="Обычный 2 3 3 5 3 4" xfId="33501"/>
    <cellStyle name="Обычный 2 3 3 5 4" xfId="33502"/>
    <cellStyle name="Обычный 2 3 3 5 4 2" xfId="33503"/>
    <cellStyle name="Обычный 2 3 3 5 4 2 2" xfId="33504"/>
    <cellStyle name="Обычный 2 3 3 5 4 3" xfId="33505"/>
    <cellStyle name="Обычный 2 3 3 5 5" xfId="33506"/>
    <cellStyle name="Обычный 2 3 3 5 5 2" xfId="33507"/>
    <cellStyle name="Обычный 2 3 3 5 6" xfId="33508"/>
    <cellStyle name="Обычный 2 3 3 6" xfId="33509"/>
    <cellStyle name="Обычный 2 3 3 6 2" xfId="33510"/>
    <cellStyle name="Обычный 2 3 3 6 2 2" xfId="33511"/>
    <cellStyle name="Обычный 2 3 3 6 2 2 2" xfId="33512"/>
    <cellStyle name="Обычный 2 3 3 6 2 2 2 2" xfId="33513"/>
    <cellStyle name="Обычный 2 3 3 6 2 2 2 2 2" xfId="33514"/>
    <cellStyle name="Обычный 2 3 3 6 2 2 2 3" xfId="33515"/>
    <cellStyle name="Обычный 2 3 3 6 2 2 3" xfId="33516"/>
    <cellStyle name="Обычный 2 3 3 6 2 2 3 2" xfId="33517"/>
    <cellStyle name="Обычный 2 3 3 6 2 2 4" xfId="33518"/>
    <cellStyle name="Обычный 2 3 3 6 2 3" xfId="33519"/>
    <cellStyle name="Обычный 2 3 3 6 2 3 2" xfId="33520"/>
    <cellStyle name="Обычный 2 3 3 6 2 3 2 2" xfId="33521"/>
    <cellStyle name="Обычный 2 3 3 6 2 3 3" xfId="33522"/>
    <cellStyle name="Обычный 2 3 3 6 2 4" xfId="33523"/>
    <cellStyle name="Обычный 2 3 3 6 2 4 2" xfId="33524"/>
    <cellStyle name="Обычный 2 3 3 6 2 5" xfId="33525"/>
    <cellStyle name="Обычный 2 3 3 6 3" xfId="33526"/>
    <cellStyle name="Обычный 2 3 3 6 3 2" xfId="33527"/>
    <cellStyle name="Обычный 2 3 3 6 3 2 2" xfId="33528"/>
    <cellStyle name="Обычный 2 3 3 6 3 2 2 2" xfId="33529"/>
    <cellStyle name="Обычный 2 3 3 6 3 2 3" xfId="33530"/>
    <cellStyle name="Обычный 2 3 3 6 3 3" xfId="33531"/>
    <cellStyle name="Обычный 2 3 3 6 3 3 2" xfId="33532"/>
    <cellStyle name="Обычный 2 3 3 6 3 4" xfId="33533"/>
    <cellStyle name="Обычный 2 3 3 6 4" xfId="33534"/>
    <cellStyle name="Обычный 2 3 3 6 4 2" xfId="33535"/>
    <cellStyle name="Обычный 2 3 3 6 4 2 2" xfId="33536"/>
    <cellStyle name="Обычный 2 3 3 6 4 3" xfId="33537"/>
    <cellStyle name="Обычный 2 3 3 6 5" xfId="33538"/>
    <cellStyle name="Обычный 2 3 3 6 5 2" xfId="33539"/>
    <cellStyle name="Обычный 2 3 3 6 6" xfId="33540"/>
    <cellStyle name="Обычный 2 3 3 7" xfId="33541"/>
    <cellStyle name="Обычный 2 3 3 7 2" xfId="33542"/>
    <cellStyle name="Обычный 2 3 3 7 2 2" xfId="33543"/>
    <cellStyle name="Обычный 2 3 3 7 2 2 2" xfId="33544"/>
    <cellStyle name="Обычный 2 3 3 7 2 2 2 2" xfId="33545"/>
    <cellStyle name="Обычный 2 3 3 7 2 2 3" xfId="33546"/>
    <cellStyle name="Обычный 2 3 3 7 2 3" xfId="33547"/>
    <cellStyle name="Обычный 2 3 3 7 2 3 2" xfId="33548"/>
    <cellStyle name="Обычный 2 3 3 7 2 4" xfId="33549"/>
    <cellStyle name="Обычный 2 3 3 7 3" xfId="33550"/>
    <cellStyle name="Обычный 2 3 3 7 3 2" xfId="33551"/>
    <cellStyle name="Обычный 2 3 3 7 3 2 2" xfId="33552"/>
    <cellStyle name="Обычный 2 3 3 7 3 3" xfId="33553"/>
    <cellStyle name="Обычный 2 3 3 7 4" xfId="33554"/>
    <cellStyle name="Обычный 2 3 3 7 4 2" xfId="33555"/>
    <cellStyle name="Обычный 2 3 3 7 5" xfId="33556"/>
    <cellStyle name="Обычный 2 3 3 8" xfId="33557"/>
    <cellStyle name="Обычный 2 3 3 8 2" xfId="33558"/>
    <cellStyle name="Обычный 2 3 3 8 2 2" xfId="33559"/>
    <cellStyle name="Обычный 2 3 3 8 2 2 2" xfId="33560"/>
    <cellStyle name="Обычный 2 3 3 8 2 3" xfId="33561"/>
    <cellStyle name="Обычный 2 3 3 8 3" xfId="33562"/>
    <cellStyle name="Обычный 2 3 3 8 3 2" xfId="33563"/>
    <cellStyle name="Обычный 2 3 3 8 4" xfId="33564"/>
    <cellStyle name="Обычный 2 3 3 9" xfId="33565"/>
    <cellStyle name="Обычный 2 3 3 9 2" xfId="33566"/>
    <cellStyle name="Обычный 2 3 3 9 2 2" xfId="33567"/>
    <cellStyle name="Обычный 2 3 3 9 3" xfId="33568"/>
    <cellStyle name="Обычный 2 3 4" xfId="33569"/>
    <cellStyle name="Обычный 2 3 4 10" xfId="33570"/>
    <cellStyle name="Обычный 2 3 4 10 2" xfId="33571"/>
    <cellStyle name="Обычный 2 3 4 11" xfId="33572"/>
    <cellStyle name="Обычный 2 3 4 2" xfId="33573"/>
    <cellStyle name="Обычный 2 3 4 2 2" xfId="33574"/>
    <cellStyle name="Обычный 2 3 4 2 2 2" xfId="33575"/>
    <cellStyle name="Обычный 2 3 4 2 2 2 2" xfId="33576"/>
    <cellStyle name="Обычный 2 3 4 2 2 2 2 2" xfId="33577"/>
    <cellStyle name="Обычный 2 3 4 2 2 2 2 2 2" xfId="33578"/>
    <cellStyle name="Обычный 2 3 4 2 2 2 2 3" xfId="33579"/>
    <cellStyle name="Обычный 2 3 4 2 2 2 3" xfId="33580"/>
    <cellStyle name="Обычный 2 3 4 2 2 2 3 2" xfId="33581"/>
    <cellStyle name="Обычный 2 3 4 2 2 2 4" xfId="33582"/>
    <cellStyle name="Обычный 2 3 4 2 2 3" xfId="33583"/>
    <cellStyle name="Обычный 2 3 4 2 2 3 2" xfId="33584"/>
    <cellStyle name="Обычный 2 3 4 2 2 3 2 2" xfId="33585"/>
    <cellStyle name="Обычный 2 3 4 2 2 3 3" xfId="33586"/>
    <cellStyle name="Обычный 2 3 4 2 2 4" xfId="33587"/>
    <cellStyle name="Обычный 2 3 4 2 2 4 2" xfId="33588"/>
    <cellStyle name="Обычный 2 3 4 2 2 5" xfId="33589"/>
    <cellStyle name="Обычный 2 3 4 2 3" xfId="33590"/>
    <cellStyle name="Обычный 2 3 4 2 3 2" xfId="33591"/>
    <cellStyle name="Обычный 2 3 4 2 3 2 2" xfId="33592"/>
    <cellStyle name="Обычный 2 3 4 2 3 2 2 2" xfId="33593"/>
    <cellStyle name="Обычный 2 3 4 2 3 2 3" xfId="33594"/>
    <cellStyle name="Обычный 2 3 4 2 3 3" xfId="33595"/>
    <cellStyle name="Обычный 2 3 4 2 3 3 2" xfId="33596"/>
    <cellStyle name="Обычный 2 3 4 2 3 4" xfId="33597"/>
    <cellStyle name="Обычный 2 3 4 2 4" xfId="33598"/>
    <cellStyle name="Обычный 2 3 4 2 4 2" xfId="33599"/>
    <cellStyle name="Обычный 2 3 4 2 4 2 2" xfId="33600"/>
    <cellStyle name="Обычный 2 3 4 2 4 3" xfId="33601"/>
    <cellStyle name="Обычный 2 3 4 2 5" xfId="33602"/>
    <cellStyle name="Обычный 2 3 4 2 5 2" xfId="33603"/>
    <cellStyle name="Обычный 2 3 4 2 6" xfId="33604"/>
    <cellStyle name="Обычный 2 3 4 3" xfId="33605"/>
    <cellStyle name="Обычный 2 3 4 3 2" xfId="33606"/>
    <cellStyle name="Обычный 2 3 4 3 2 2" xfId="33607"/>
    <cellStyle name="Обычный 2 3 4 3 2 2 2" xfId="33608"/>
    <cellStyle name="Обычный 2 3 4 3 2 2 2 2" xfId="33609"/>
    <cellStyle name="Обычный 2 3 4 3 2 2 2 2 2" xfId="33610"/>
    <cellStyle name="Обычный 2 3 4 3 2 2 2 3" xfId="33611"/>
    <cellStyle name="Обычный 2 3 4 3 2 2 3" xfId="33612"/>
    <cellStyle name="Обычный 2 3 4 3 2 2 3 2" xfId="33613"/>
    <cellStyle name="Обычный 2 3 4 3 2 2 4" xfId="33614"/>
    <cellStyle name="Обычный 2 3 4 3 2 3" xfId="33615"/>
    <cellStyle name="Обычный 2 3 4 3 2 3 2" xfId="33616"/>
    <cellStyle name="Обычный 2 3 4 3 2 3 2 2" xfId="33617"/>
    <cellStyle name="Обычный 2 3 4 3 2 3 3" xfId="33618"/>
    <cellStyle name="Обычный 2 3 4 3 2 4" xfId="33619"/>
    <cellStyle name="Обычный 2 3 4 3 2 4 2" xfId="33620"/>
    <cellStyle name="Обычный 2 3 4 3 2 5" xfId="33621"/>
    <cellStyle name="Обычный 2 3 4 3 3" xfId="33622"/>
    <cellStyle name="Обычный 2 3 4 3 3 2" xfId="33623"/>
    <cellStyle name="Обычный 2 3 4 3 3 2 2" xfId="33624"/>
    <cellStyle name="Обычный 2 3 4 3 3 2 2 2" xfId="33625"/>
    <cellStyle name="Обычный 2 3 4 3 3 2 3" xfId="33626"/>
    <cellStyle name="Обычный 2 3 4 3 3 3" xfId="33627"/>
    <cellStyle name="Обычный 2 3 4 3 3 3 2" xfId="33628"/>
    <cellStyle name="Обычный 2 3 4 3 3 4" xfId="33629"/>
    <cellStyle name="Обычный 2 3 4 3 4" xfId="33630"/>
    <cellStyle name="Обычный 2 3 4 3 4 2" xfId="33631"/>
    <cellStyle name="Обычный 2 3 4 3 4 2 2" xfId="33632"/>
    <cellStyle name="Обычный 2 3 4 3 4 3" xfId="33633"/>
    <cellStyle name="Обычный 2 3 4 3 5" xfId="33634"/>
    <cellStyle name="Обычный 2 3 4 3 5 2" xfId="33635"/>
    <cellStyle name="Обычный 2 3 4 3 6" xfId="33636"/>
    <cellStyle name="Обычный 2 3 4 4" xfId="33637"/>
    <cellStyle name="Обычный 2 3 4 4 2" xfId="33638"/>
    <cellStyle name="Обычный 2 3 4 4 2 2" xfId="33639"/>
    <cellStyle name="Обычный 2 3 4 4 2 2 2" xfId="33640"/>
    <cellStyle name="Обычный 2 3 4 4 2 2 2 2" xfId="33641"/>
    <cellStyle name="Обычный 2 3 4 4 2 2 2 2 2" xfId="33642"/>
    <cellStyle name="Обычный 2 3 4 4 2 2 2 3" xfId="33643"/>
    <cellStyle name="Обычный 2 3 4 4 2 2 3" xfId="33644"/>
    <cellStyle name="Обычный 2 3 4 4 2 2 3 2" xfId="33645"/>
    <cellStyle name="Обычный 2 3 4 4 2 2 4" xfId="33646"/>
    <cellStyle name="Обычный 2 3 4 4 2 3" xfId="33647"/>
    <cellStyle name="Обычный 2 3 4 4 2 3 2" xfId="33648"/>
    <cellStyle name="Обычный 2 3 4 4 2 3 2 2" xfId="33649"/>
    <cellStyle name="Обычный 2 3 4 4 2 3 3" xfId="33650"/>
    <cellStyle name="Обычный 2 3 4 4 2 4" xfId="33651"/>
    <cellStyle name="Обычный 2 3 4 4 2 4 2" xfId="33652"/>
    <cellStyle name="Обычный 2 3 4 4 2 5" xfId="33653"/>
    <cellStyle name="Обычный 2 3 4 4 3" xfId="33654"/>
    <cellStyle name="Обычный 2 3 4 4 3 2" xfId="33655"/>
    <cellStyle name="Обычный 2 3 4 4 3 2 2" xfId="33656"/>
    <cellStyle name="Обычный 2 3 4 4 3 2 2 2" xfId="33657"/>
    <cellStyle name="Обычный 2 3 4 4 3 2 3" xfId="33658"/>
    <cellStyle name="Обычный 2 3 4 4 3 3" xfId="33659"/>
    <cellStyle name="Обычный 2 3 4 4 3 3 2" xfId="33660"/>
    <cellStyle name="Обычный 2 3 4 4 3 4" xfId="33661"/>
    <cellStyle name="Обычный 2 3 4 4 4" xfId="33662"/>
    <cellStyle name="Обычный 2 3 4 4 4 2" xfId="33663"/>
    <cellStyle name="Обычный 2 3 4 4 4 2 2" xfId="33664"/>
    <cellStyle name="Обычный 2 3 4 4 4 3" xfId="33665"/>
    <cellStyle name="Обычный 2 3 4 4 5" xfId="33666"/>
    <cellStyle name="Обычный 2 3 4 4 5 2" xfId="33667"/>
    <cellStyle name="Обычный 2 3 4 4 6" xfId="33668"/>
    <cellStyle name="Обычный 2 3 4 5" xfId="33669"/>
    <cellStyle name="Обычный 2 3 4 5 2" xfId="33670"/>
    <cellStyle name="Обычный 2 3 4 5 2 2" xfId="33671"/>
    <cellStyle name="Обычный 2 3 4 5 2 2 2" xfId="33672"/>
    <cellStyle name="Обычный 2 3 4 5 2 2 2 2" xfId="33673"/>
    <cellStyle name="Обычный 2 3 4 5 2 2 2 2 2" xfId="33674"/>
    <cellStyle name="Обычный 2 3 4 5 2 2 2 3" xfId="33675"/>
    <cellStyle name="Обычный 2 3 4 5 2 2 3" xfId="33676"/>
    <cellStyle name="Обычный 2 3 4 5 2 2 3 2" xfId="33677"/>
    <cellStyle name="Обычный 2 3 4 5 2 2 4" xfId="33678"/>
    <cellStyle name="Обычный 2 3 4 5 2 3" xfId="33679"/>
    <cellStyle name="Обычный 2 3 4 5 2 3 2" xfId="33680"/>
    <cellStyle name="Обычный 2 3 4 5 2 3 2 2" xfId="33681"/>
    <cellStyle name="Обычный 2 3 4 5 2 3 3" xfId="33682"/>
    <cellStyle name="Обычный 2 3 4 5 2 4" xfId="33683"/>
    <cellStyle name="Обычный 2 3 4 5 2 4 2" xfId="33684"/>
    <cellStyle name="Обычный 2 3 4 5 2 5" xfId="33685"/>
    <cellStyle name="Обычный 2 3 4 5 3" xfId="33686"/>
    <cellStyle name="Обычный 2 3 4 5 3 2" xfId="33687"/>
    <cellStyle name="Обычный 2 3 4 5 3 2 2" xfId="33688"/>
    <cellStyle name="Обычный 2 3 4 5 3 2 2 2" xfId="33689"/>
    <cellStyle name="Обычный 2 3 4 5 3 2 3" xfId="33690"/>
    <cellStyle name="Обычный 2 3 4 5 3 3" xfId="33691"/>
    <cellStyle name="Обычный 2 3 4 5 3 3 2" xfId="33692"/>
    <cellStyle name="Обычный 2 3 4 5 3 4" xfId="33693"/>
    <cellStyle name="Обычный 2 3 4 5 4" xfId="33694"/>
    <cellStyle name="Обычный 2 3 4 5 4 2" xfId="33695"/>
    <cellStyle name="Обычный 2 3 4 5 4 2 2" xfId="33696"/>
    <cellStyle name="Обычный 2 3 4 5 4 3" xfId="33697"/>
    <cellStyle name="Обычный 2 3 4 5 5" xfId="33698"/>
    <cellStyle name="Обычный 2 3 4 5 5 2" xfId="33699"/>
    <cellStyle name="Обычный 2 3 4 5 6" xfId="33700"/>
    <cellStyle name="Обычный 2 3 4 6" xfId="33701"/>
    <cellStyle name="Обычный 2 3 4 6 2" xfId="33702"/>
    <cellStyle name="Обычный 2 3 4 6 2 2" xfId="33703"/>
    <cellStyle name="Обычный 2 3 4 6 2 2 2" xfId="33704"/>
    <cellStyle name="Обычный 2 3 4 6 2 2 2 2" xfId="33705"/>
    <cellStyle name="Обычный 2 3 4 6 2 2 3" xfId="33706"/>
    <cellStyle name="Обычный 2 3 4 6 2 3" xfId="33707"/>
    <cellStyle name="Обычный 2 3 4 6 2 3 2" xfId="33708"/>
    <cellStyle name="Обычный 2 3 4 6 2 4" xfId="33709"/>
    <cellStyle name="Обычный 2 3 4 6 3" xfId="33710"/>
    <cellStyle name="Обычный 2 3 4 6 3 2" xfId="33711"/>
    <cellStyle name="Обычный 2 3 4 6 3 2 2" xfId="33712"/>
    <cellStyle name="Обычный 2 3 4 6 3 3" xfId="33713"/>
    <cellStyle name="Обычный 2 3 4 6 4" xfId="33714"/>
    <cellStyle name="Обычный 2 3 4 6 4 2" xfId="33715"/>
    <cellStyle name="Обычный 2 3 4 6 5" xfId="33716"/>
    <cellStyle name="Обычный 2 3 4 7" xfId="33717"/>
    <cellStyle name="Обычный 2 3 4 7 2" xfId="33718"/>
    <cellStyle name="Обычный 2 3 4 7 2 2" xfId="33719"/>
    <cellStyle name="Обычный 2 3 4 7 2 2 2" xfId="33720"/>
    <cellStyle name="Обычный 2 3 4 7 2 3" xfId="33721"/>
    <cellStyle name="Обычный 2 3 4 7 3" xfId="33722"/>
    <cellStyle name="Обычный 2 3 4 7 3 2" xfId="33723"/>
    <cellStyle name="Обычный 2 3 4 7 4" xfId="33724"/>
    <cellStyle name="Обычный 2 3 4 8" xfId="33725"/>
    <cellStyle name="Обычный 2 3 4 8 2" xfId="33726"/>
    <cellStyle name="Обычный 2 3 4 8 2 2" xfId="33727"/>
    <cellStyle name="Обычный 2 3 4 8 3" xfId="33728"/>
    <cellStyle name="Обычный 2 3 4 9" xfId="33729"/>
    <cellStyle name="Обычный 2 3 5" xfId="33730"/>
    <cellStyle name="Обычный 2 3 5 10" xfId="33731"/>
    <cellStyle name="Обычный 2 3 5 10 2" xfId="33732"/>
    <cellStyle name="Обычный 2 3 5 11" xfId="33733"/>
    <cellStyle name="Обычный 2 3 5 2" xfId="33734"/>
    <cellStyle name="Обычный 2 3 5 2 2" xfId="33735"/>
    <cellStyle name="Обычный 2 3 5 2 2 2" xfId="33736"/>
    <cellStyle name="Обычный 2 3 5 2 2 2 2" xfId="33737"/>
    <cellStyle name="Обычный 2 3 5 2 2 2 2 2" xfId="33738"/>
    <cellStyle name="Обычный 2 3 5 2 2 2 2 2 2" xfId="33739"/>
    <cellStyle name="Обычный 2 3 5 2 2 2 2 3" xfId="33740"/>
    <cellStyle name="Обычный 2 3 5 2 2 2 3" xfId="33741"/>
    <cellStyle name="Обычный 2 3 5 2 2 2 3 2" xfId="33742"/>
    <cellStyle name="Обычный 2 3 5 2 2 2 4" xfId="33743"/>
    <cellStyle name="Обычный 2 3 5 2 2 3" xfId="33744"/>
    <cellStyle name="Обычный 2 3 5 2 2 3 2" xfId="33745"/>
    <cellStyle name="Обычный 2 3 5 2 2 3 2 2" xfId="33746"/>
    <cellStyle name="Обычный 2 3 5 2 2 3 3" xfId="33747"/>
    <cellStyle name="Обычный 2 3 5 2 2 4" xfId="33748"/>
    <cellStyle name="Обычный 2 3 5 2 2 4 2" xfId="33749"/>
    <cellStyle name="Обычный 2 3 5 2 2 5" xfId="33750"/>
    <cellStyle name="Обычный 2 3 5 2 3" xfId="33751"/>
    <cellStyle name="Обычный 2 3 5 2 3 2" xfId="33752"/>
    <cellStyle name="Обычный 2 3 5 2 3 2 2" xfId="33753"/>
    <cellStyle name="Обычный 2 3 5 2 3 2 2 2" xfId="33754"/>
    <cellStyle name="Обычный 2 3 5 2 3 2 3" xfId="33755"/>
    <cellStyle name="Обычный 2 3 5 2 3 3" xfId="33756"/>
    <cellStyle name="Обычный 2 3 5 2 3 3 2" xfId="33757"/>
    <cellStyle name="Обычный 2 3 5 2 3 4" xfId="33758"/>
    <cellStyle name="Обычный 2 3 5 2 4" xfId="33759"/>
    <cellStyle name="Обычный 2 3 5 2 4 2" xfId="33760"/>
    <cellStyle name="Обычный 2 3 5 2 4 2 2" xfId="33761"/>
    <cellStyle name="Обычный 2 3 5 2 4 3" xfId="33762"/>
    <cellStyle name="Обычный 2 3 5 2 5" xfId="33763"/>
    <cellStyle name="Обычный 2 3 5 2 5 2" xfId="33764"/>
    <cellStyle name="Обычный 2 3 5 2 6" xfId="33765"/>
    <cellStyle name="Обычный 2 3 5 3" xfId="33766"/>
    <cellStyle name="Обычный 2 3 5 3 2" xfId="33767"/>
    <cellStyle name="Обычный 2 3 5 3 2 2" xfId="33768"/>
    <cellStyle name="Обычный 2 3 5 3 2 2 2" xfId="33769"/>
    <cellStyle name="Обычный 2 3 5 3 2 2 2 2" xfId="33770"/>
    <cellStyle name="Обычный 2 3 5 3 2 2 2 2 2" xfId="33771"/>
    <cellStyle name="Обычный 2 3 5 3 2 2 2 3" xfId="33772"/>
    <cellStyle name="Обычный 2 3 5 3 2 2 3" xfId="33773"/>
    <cellStyle name="Обычный 2 3 5 3 2 2 3 2" xfId="33774"/>
    <cellStyle name="Обычный 2 3 5 3 2 2 4" xfId="33775"/>
    <cellStyle name="Обычный 2 3 5 3 2 3" xfId="33776"/>
    <cellStyle name="Обычный 2 3 5 3 2 3 2" xfId="33777"/>
    <cellStyle name="Обычный 2 3 5 3 2 3 2 2" xfId="33778"/>
    <cellStyle name="Обычный 2 3 5 3 2 3 3" xfId="33779"/>
    <cellStyle name="Обычный 2 3 5 3 2 4" xfId="33780"/>
    <cellStyle name="Обычный 2 3 5 3 2 4 2" xfId="33781"/>
    <cellStyle name="Обычный 2 3 5 3 2 5" xfId="33782"/>
    <cellStyle name="Обычный 2 3 5 3 3" xfId="33783"/>
    <cellStyle name="Обычный 2 3 5 3 3 2" xfId="33784"/>
    <cellStyle name="Обычный 2 3 5 3 3 2 2" xfId="33785"/>
    <cellStyle name="Обычный 2 3 5 3 3 2 2 2" xfId="33786"/>
    <cellStyle name="Обычный 2 3 5 3 3 2 3" xfId="33787"/>
    <cellStyle name="Обычный 2 3 5 3 3 3" xfId="33788"/>
    <cellStyle name="Обычный 2 3 5 3 3 3 2" xfId="33789"/>
    <cellStyle name="Обычный 2 3 5 3 3 4" xfId="33790"/>
    <cellStyle name="Обычный 2 3 5 3 4" xfId="33791"/>
    <cellStyle name="Обычный 2 3 5 3 4 2" xfId="33792"/>
    <cellStyle name="Обычный 2 3 5 3 4 2 2" xfId="33793"/>
    <cellStyle name="Обычный 2 3 5 3 4 3" xfId="33794"/>
    <cellStyle name="Обычный 2 3 5 3 5" xfId="33795"/>
    <cellStyle name="Обычный 2 3 5 3 5 2" xfId="33796"/>
    <cellStyle name="Обычный 2 3 5 3 6" xfId="33797"/>
    <cellStyle name="Обычный 2 3 5 4" xfId="33798"/>
    <cellStyle name="Обычный 2 3 5 4 2" xfId="33799"/>
    <cellStyle name="Обычный 2 3 5 4 2 2" xfId="33800"/>
    <cellStyle name="Обычный 2 3 5 4 2 2 2" xfId="33801"/>
    <cellStyle name="Обычный 2 3 5 4 2 2 2 2" xfId="33802"/>
    <cellStyle name="Обычный 2 3 5 4 2 2 2 2 2" xfId="33803"/>
    <cellStyle name="Обычный 2 3 5 4 2 2 2 3" xfId="33804"/>
    <cellStyle name="Обычный 2 3 5 4 2 2 3" xfId="33805"/>
    <cellStyle name="Обычный 2 3 5 4 2 2 3 2" xfId="33806"/>
    <cellStyle name="Обычный 2 3 5 4 2 2 4" xfId="33807"/>
    <cellStyle name="Обычный 2 3 5 4 2 3" xfId="33808"/>
    <cellStyle name="Обычный 2 3 5 4 2 3 2" xfId="33809"/>
    <cellStyle name="Обычный 2 3 5 4 2 3 2 2" xfId="33810"/>
    <cellStyle name="Обычный 2 3 5 4 2 3 3" xfId="33811"/>
    <cellStyle name="Обычный 2 3 5 4 2 4" xfId="33812"/>
    <cellStyle name="Обычный 2 3 5 4 2 4 2" xfId="33813"/>
    <cellStyle name="Обычный 2 3 5 4 2 5" xfId="33814"/>
    <cellStyle name="Обычный 2 3 5 4 3" xfId="33815"/>
    <cellStyle name="Обычный 2 3 5 4 3 2" xfId="33816"/>
    <cellStyle name="Обычный 2 3 5 4 3 2 2" xfId="33817"/>
    <cellStyle name="Обычный 2 3 5 4 3 2 2 2" xfId="33818"/>
    <cellStyle name="Обычный 2 3 5 4 3 2 3" xfId="33819"/>
    <cellStyle name="Обычный 2 3 5 4 3 3" xfId="33820"/>
    <cellStyle name="Обычный 2 3 5 4 3 3 2" xfId="33821"/>
    <cellStyle name="Обычный 2 3 5 4 3 4" xfId="33822"/>
    <cellStyle name="Обычный 2 3 5 4 4" xfId="33823"/>
    <cellStyle name="Обычный 2 3 5 4 4 2" xfId="33824"/>
    <cellStyle name="Обычный 2 3 5 4 4 2 2" xfId="33825"/>
    <cellStyle name="Обычный 2 3 5 4 4 3" xfId="33826"/>
    <cellStyle name="Обычный 2 3 5 4 5" xfId="33827"/>
    <cellStyle name="Обычный 2 3 5 4 5 2" xfId="33828"/>
    <cellStyle name="Обычный 2 3 5 4 6" xfId="33829"/>
    <cellStyle name="Обычный 2 3 5 5" xfId="33830"/>
    <cellStyle name="Обычный 2 3 5 5 2" xfId="33831"/>
    <cellStyle name="Обычный 2 3 5 5 2 2" xfId="33832"/>
    <cellStyle name="Обычный 2 3 5 5 2 2 2" xfId="33833"/>
    <cellStyle name="Обычный 2 3 5 5 2 2 2 2" xfId="33834"/>
    <cellStyle name="Обычный 2 3 5 5 2 2 2 2 2" xfId="33835"/>
    <cellStyle name="Обычный 2 3 5 5 2 2 2 3" xfId="33836"/>
    <cellStyle name="Обычный 2 3 5 5 2 2 3" xfId="33837"/>
    <cellStyle name="Обычный 2 3 5 5 2 2 3 2" xfId="33838"/>
    <cellStyle name="Обычный 2 3 5 5 2 2 4" xfId="33839"/>
    <cellStyle name="Обычный 2 3 5 5 2 3" xfId="33840"/>
    <cellStyle name="Обычный 2 3 5 5 2 3 2" xfId="33841"/>
    <cellStyle name="Обычный 2 3 5 5 2 3 2 2" xfId="33842"/>
    <cellStyle name="Обычный 2 3 5 5 2 3 3" xfId="33843"/>
    <cellStyle name="Обычный 2 3 5 5 2 4" xfId="33844"/>
    <cellStyle name="Обычный 2 3 5 5 2 4 2" xfId="33845"/>
    <cellStyle name="Обычный 2 3 5 5 2 5" xfId="33846"/>
    <cellStyle name="Обычный 2 3 5 5 3" xfId="33847"/>
    <cellStyle name="Обычный 2 3 5 5 3 2" xfId="33848"/>
    <cellStyle name="Обычный 2 3 5 5 3 2 2" xfId="33849"/>
    <cellStyle name="Обычный 2 3 5 5 3 2 2 2" xfId="33850"/>
    <cellStyle name="Обычный 2 3 5 5 3 2 3" xfId="33851"/>
    <cellStyle name="Обычный 2 3 5 5 3 3" xfId="33852"/>
    <cellStyle name="Обычный 2 3 5 5 3 3 2" xfId="33853"/>
    <cellStyle name="Обычный 2 3 5 5 3 4" xfId="33854"/>
    <cellStyle name="Обычный 2 3 5 5 4" xfId="33855"/>
    <cellStyle name="Обычный 2 3 5 5 4 2" xfId="33856"/>
    <cellStyle name="Обычный 2 3 5 5 4 2 2" xfId="33857"/>
    <cellStyle name="Обычный 2 3 5 5 4 3" xfId="33858"/>
    <cellStyle name="Обычный 2 3 5 5 5" xfId="33859"/>
    <cellStyle name="Обычный 2 3 5 5 5 2" xfId="33860"/>
    <cellStyle name="Обычный 2 3 5 5 6" xfId="33861"/>
    <cellStyle name="Обычный 2 3 5 6" xfId="33862"/>
    <cellStyle name="Обычный 2 3 5 6 2" xfId="33863"/>
    <cellStyle name="Обычный 2 3 5 6 2 2" xfId="33864"/>
    <cellStyle name="Обычный 2 3 5 6 2 2 2" xfId="33865"/>
    <cellStyle name="Обычный 2 3 5 6 2 2 2 2" xfId="33866"/>
    <cellStyle name="Обычный 2 3 5 6 2 2 3" xfId="33867"/>
    <cellStyle name="Обычный 2 3 5 6 2 3" xfId="33868"/>
    <cellStyle name="Обычный 2 3 5 6 2 3 2" xfId="33869"/>
    <cellStyle name="Обычный 2 3 5 6 2 4" xfId="33870"/>
    <cellStyle name="Обычный 2 3 5 6 3" xfId="33871"/>
    <cellStyle name="Обычный 2 3 5 6 3 2" xfId="33872"/>
    <cellStyle name="Обычный 2 3 5 6 3 2 2" xfId="33873"/>
    <cellStyle name="Обычный 2 3 5 6 3 3" xfId="33874"/>
    <cellStyle name="Обычный 2 3 5 6 4" xfId="33875"/>
    <cellStyle name="Обычный 2 3 5 6 4 2" xfId="33876"/>
    <cellStyle name="Обычный 2 3 5 6 5" xfId="33877"/>
    <cellStyle name="Обычный 2 3 5 7" xfId="33878"/>
    <cellStyle name="Обычный 2 3 5 7 2" xfId="33879"/>
    <cellStyle name="Обычный 2 3 5 7 2 2" xfId="33880"/>
    <cellStyle name="Обычный 2 3 5 7 2 2 2" xfId="33881"/>
    <cellStyle name="Обычный 2 3 5 7 2 3" xfId="33882"/>
    <cellStyle name="Обычный 2 3 5 7 3" xfId="33883"/>
    <cellStyle name="Обычный 2 3 5 7 3 2" xfId="33884"/>
    <cellStyle name="Обычный 2 3 5 7 4" xfId="33885"/>
    <cellStyle name="Обычный 2 3 5 8" xfId="33886"/>
    <cellStyle name="Обычный 2 3 5 8 2" xfId="33887"/>
    <cellStyle name="Обычный 2 3 5 8 2 2" xfId="33888"/>
    <cellStyle name="Обычный 2 3 5 8 3" xfId="33889"/>
    <cellStyle name="Обычный 2 3 5 9" xfId="33890"/>
    <cellStyle name="Обычный 2 3 6" xfId="33891"/>
    <cellStyle name="Обычный 2 3 6 2" xfId="33892"/>
    <cellStyle name="Обычный 2 3 6 2 2" xfId="33893"/>
    <cellStyle name="Обычный 2 3 6 2 2 2" xfId="33894"/>
    <cellStyle name="Обычный 2 3 6 2 2 2 2" xfId="33895"/>
    <cellStyle name="Обычный 2 3 6 2 2 2 2 2" xfId="33896"/>
    <cellStyle name="Обычный 2 3 6 2 2 2 3" xfId="33897"/>
    <cellStyle name="Обычный 2 3 6 2 2 3" xfId="33898"/>
    <cellStyle name="Обычный 2 3 6 2 2 3 2" xfId="33899"/>
    <cellStyle name="Обычный 2 3 6 2 2 4" xfId="33900"/>
    <cellStyle name="Обычный 2 3 6 2 3" xfId="33901"/>
    <cellStyle name="Обычный 2 3 6 2 3 2" xfId="33902"/>
    <cellStyle name="Обычный 2 3 6 2 3 2 2" xfId="33903"/>
    <cellStyle name="Обычный 2 3 6 2 3 3" xfId="33904"/>
    <cellStyle name="Обычный 2 3 6 2 4" xfId="33905"/>
    <cellStyle name="Обычный 2 3 6 2 4 2" xfId="33906"/>
    <cellStyle name="Обычный 2 3 6 2 5" xfId="33907"/>
    <cellStyle name="Обычный 2 3 6 3" xfId="33908"/>
    <cellStyle name="Обычный 2 3 6 3 2" xfId="33909"/>
    <cellStyle name="Обычный 2 3 6 3 2 2" xfId="33910"/>
    <cellStyle name="Обычный 2 3 6 3 2 2 2" xfId="33911"/>
    <cellStyle name="Обычный 2 3 6 3 2 3" xfId="33912"/>
    <cellStyle name="Обычный 2 3 6 3 3" xfId="33913"/>
    <cellStyle name="Обычный 2 3 6 3 3 2" xfId="33914"/>
    <cellStyle name="Обычный 2 3 6 3 4" xfId="33915"/>
    <cellStyle name="Обычный 2 3 6 4" xfId="33916"/>
    <cellStyle name="Обычный 2 3 6 4 2" xfId="33917"/>
    <cellStyle name="Обычный 2 3 6 4 2 2" xfId="33918"/>
    <cellStyle name="Обычный 2 3 6 4 3" xfId="33919"/>
    <cellStyle name="Обычный 2 3 6 5" xfId="33920"/>
    <cellStyle name="Обычный 2 3 6 6" xfId="33921"/>
    <cellStyle name="Обычный 2 3 6 6 2" xfId="33922"/>
    <cellStyle name="Обычный 2 3 6 7" xfId="33923"/>
    <cellStyle name="Обычный 2 3 7" xfId="33924"/>
    <cellStyle name="Обычный 2 3 7 2" xfId="33925"/>
    <cellStyle name="Обычный 2 3 7 2 2" xfId="33926"/>
    <cellStyle name="Обычный 2 3 7 2 2 2" xfId="33927"/>
    <cellStyle name="Обычный 2 3 7 2 2 2 2" xfId="33928"/>
    <cellStyle name="Обычный 2 3 7 2 2 2 2 2" xfId="33929"/>
    <cellStyle name="Обычный 2 3 7 2 2 2 3" xfId="33930"/>
    <cellStyle name="Обычный 2 3 7 2 2 3" xfId="33931"/>
    <cellStyle name="Обычный 2 3 7 2 2 3 2" xfId="33932"/>
    <cellStyle name="Обычный 2 3 7 2 2 4" xfId="33933"/>
    <cellStyle name="Обычный 2 3 7 2 3" xfId="33934"/>
    <cellStyle name="Обычный 2 3 7 2 3 2" xfId="33935"/>
    <cellStyle name="Обычный 2 3 7 2 3 2 2" xfId="33936"/>
    <cellStyle name="Обычный 2 3 7 2 3 3" xfId="33937"/>
    <cellStyle name="Обычный 2 3 7 2 4" xfId="33938"/>
    <cellStyle name="Обычный 2 3 7 2 4 2" xfId="33939"/>
    <cellStyle name="Обычный 2 3 7 2 5" xfId="33940"/>
    <cellStyle name="Обычный 2 3 7 3" xfId="33941"/>
    <cellStyle name="Обычный 2 3 7 3 2" xfId="33942"/>
    <cellStyle name="Обычный 2 3 7 3 2 2" xfId="33943"/>
    <cellStyle name="Обычный 2 3 7 3 2 2 2" xfId="33944"/>
    <cellStyle name="Обычный 2 3 7 3 2 3" xfId="33945"/>
    <cellStyle name="Обычный 2 3 7 3 3" xfId="33946"/>
    <cellStyle name="Обычный 2 3 7 3 3 2" xfId="33947"/>
    <cellStyle name="Обычный 2 3 7 3 4" xfId="33948"/>
    <cellStyle name="Обычный 2 3 7 4" xfId="33949"/>
    <cellStyle name="Обычный 2 3 7 4 2" xfId="33950"/>
    <cellStyle name="Обычный 2 3 7 4 2 2" xfId="33951"/>
    <cellStyle name="Обычный 2 3 7 4 3" xfId="33952"/>
    <cellStyle name="Обычный 2 3 7 5" xfId="33953"/>
    <cellStyle name="Обычный 2 3 7 6" xfId="33954"/>
    <cellStyle name="Обычный 2 3 7 6 2" xfId="33955"/>
    <cellStyle name="Обычный 2 3 7 7" xfId="33956"/>
    <cellStyle name="Обычный 2 3 8" xfId="33957"/>
    <cellStyle name="Обычный 2 3 8 2" xfId="33958"/>
    <cellStyle name="Обычный 2 3 8 2 2" xfId="33959"/>
    <cellStyle name="Обычный 2 3 8 2 2 2" xfId="33960"/>
    <cellStyle name="Обычный 2 3 8 2 2 2 2" xfId="33961"/>
    <cellStyle name="Обычный 2 3 8 2 2 2 2 2" xfId="33962"/>
    <cellStyle name="Обычный 2 3 8 2 2 2 3" xfId="33963"/>
    <cellStyle name="Обычный 2 3 8 2 2 3" xfId="33964"/>
    <cellStyle name="Обычный 2 3 8 2 2 3 2" xfId="33965"/>
    <cellStyle name="Обычный 2 3 8 2 2 4" xfId="33966"/>
    <cellStyle name="Обычный 2 3 8 2 3" xfId="33967"/>
    <cellStyle name="Обычный 2 3 8 2 3 2" xfId="33968"/>
    <cellStyle name="Обычный 2 3 8 2 3 2 2" xfId="33969"/>
    <cellStyle name="Обычный 2 3 8 2 3 3" xfId="33970"/>
    <cellStyle name="Обычный 2 3 8 2 4" xfId="33971"/>
    <cellStyle name="Обычный 2 3 8 2 4 2" xfId="33972"/>
    <cellStyle name="Обычный 2 3 8 2 5" xfId="33973"/>
    <cellStyle name="Обычный 2 3 8 3" xfId="33974"/>
    <cellStyle name="Обычный 2 3 8 3 2" xfId="33975"/>
    <cellStyle name="Обычный 2 3 8 3 2 2" xfId="33976"/>
    <cellStyle name="Обычный 2 3 8 3 2 2 2" xfId="33977"/>
    <cellStyle name="Обычный 2 3 8 3 2 3" xfId="33978"/>
    <cellStyle name="Обычный 2 3 8 3 3" xfId="33979"/>
    <cellStyle name="Обычный 2 3 8 3 3 2" xfId="33980"/>
    <cellStyle name="Обычный 2 3 8 3 4" xfId="33981"/>
    <cellStyle name="Обычный 2 3 8 4" xfId="33982"/>
    <cellStyle name="Обычный 2 3 8 4 2" xfId="33983"/>
    <cellStyle name="Обычный 2 3 8 4 2 2" xfId="33984"/>
    <cellStyle name="Обычный 2 3 8 4 3" xfId="33985"/>
    <cellStyle name="Обычный 2 3 8 5" xfId="33986"/>
    <cellStyle name="Обычный 2 3 8 6" xfId="33987"/>
    <cellStyle name="Обычный 2 3 8 6 2" xfId="33988"/>
    <cellStyle name="Обычный 2 3 8 7" xfId="33989"/>
    <cellStyle name="Обычный 2 3 9" xfId="33990"/>
    <cellStyle name="Обычный 2 3 9 2" xfId="33991"/>
    <cellStyle name="Обычный 2 3 9 2 2" xfId="33992"/>
    <cellStyle name="Обычный 2 3 9 2 2 2" xfId="33993"/>
    <cellStyle name="Обычный 2 3 9 2 2 2 2" xfId="33994"/>
    <cellStyle name="Обычный 2 3 9 2 2 2 2 2" xfId="33995"/>
    <cellStyle name="Обычный 2 3 9 2 2 2 3" xfId="33996"/>
    <cellStyle name="Обычный 2 3 9 2 2 3" xfId="33997"/>
    <cellStyle name="Обычный 2 3 9 2 2 3 2" xfId="33998"/>
    <cellStyle name="Обычный 2 3 9 2 2 4" xfId="33999"/>
    <cellStyle name="Обычный 2 3 9 2 3" xfId="34000"/>
    <cellStyle name="Обычный 2 3 9 2 3 2" xfId="34001"/>
    <cellStyle name="Обычный 2 3 9 2 3 2 2" xfId="34002"/>
    <cellStyle name="Обычный 2 3 9 2 3 3" xfId="34003"/>
    <cellStyle name="Обычный 2 3 9 2 4" xfId="34004"/>
    <cellStyle name="Обычный 2 3 9 2 4 2" xfId="34005"/>
    <cellStyle name="Обычный 2 3 9 2 5" xfId="34006"/>
    <cellStyle name="Обычный 2 3 9 3" xfId="34007"/>
    <cellStyle name="Обычный 2 3 9 3 2" xfId="34008"/>
    <cellStyle name="Обычный 2 3 9 3 2 2" xfId="34009"/>
    <cellStyle name="Обычный 2 3 9 3 2 2 2" xfId="34010"/>
    <cellStyle name="Обычный 2 3 9 3 2 3" xfId="34011"/>
    <cellStyle name="Обычный 2 3 9 3 3" xfId="34012"/>
    <cellStyle name="Обычный 2 3 9 3 3 2" xfId="34013"/>
    <cellStyle name="Обычный 2 3 9 3 4" xfId="34014"/>
    <cellStyle name="Обычный 2 3 9 4" xfId="34015"/>
    <cellStyle name="Обычный 2 3 9 4 2" xfId="34016"/>
    <cellStyle name="Обычный 2 3 9 4 2 2" xfId="34017"/>
    <cellStyle name="Обычный 2 3 9 4 3" xfId="34018"/>
    <cellStyle name="Обычный 2 3 9 5" xfId="34019"/>
    <cellStyle name="Обычный 2 3 9 6" xfId="34020"/>
    <cellStyle name="Обычный 2 3 9 6 2" xfId="34021"/>
    <cellStyle name="Обычный 2 3 9 7" xfId="34022"/>
    <cellStyle name="Обычный 2 30" xfId="34023"/>
    <cellStyle name="Обычный 2 30 10" xfId="34024"/>
    <cellStyle name="Обычный 2 30 11" xfId="34025"/>
    <cellStyle name="Обычный 2 30 12" xfId="34026"/>
    <cellStyle name="Обычный 2 30 13" xfId="34027"/>
    <cellStyle name="Обычный 2 30 14" xfId="34028"/>
    <cellStyle name="Обычный 2 30 15" xfId="34029"/>
    <cellStyle name="Обычный 2 30 2" xfId="34030"/>
    <cellStyle name="Обычный 2 30 3" xfId="34031"/>
    <cellStyle name="Обычный 2 30 4" xfId="34032"/>
    <cellStyle name="Обычный 2 30 5" xfId="34033"/>
    <cellStyle name="Обычный 2 30 6" xfId="34034"/>
    <cellStyle name="Обычный 2 30 7" xfId="34035"/>
    <cellStyle name="Обычный 2 30 8" xfId="34036"/>
    <cellStyle name="Обычный 2 30 9" xfId="34037"/>
    <cellStyle name="Обычный 2 31" xfId="34038"/>
    <cellStyle name="Обычный 2 31 10" xfId="34039"/>
    <cellStyle name="Обычный 2 31 11" xfId="34040"/>
    <cellStyle name="Обычный 2 31 12" xfId="34041"/>
    <cellStyle name="Обычный 2 31 13" xfId="34042"/>
    <cellStyle name="Обычный 2 31 14" xfId="34043"/>
    <cellStyle name="Обычный 2 31 15" xfId="34044"/>
    <cellStyle name="Обычный 2 31 2" xfId="34045"/>
    <cellStyle name="Обычный 2 31 3" xfId="34046"/>
    <cellStyle name="Обычный 2 31 4" xfId="34047"/>
    <cellStyle name="Обычный 2 31 5" xfId="34048"/>
    <cellStyle name="Обычный 2 31 6" xfId="34049"/>
    <cellStyle name="Обычный 2 31 7" xfId="34050"/>
    <cellStyle name="Обычный 2 31 8" xfId="34051"/>
    <cellStyle name="Обычный 2 31 9" xfId="34052"/>
    <cellStyle name="Обычный 2 32" xfId="34053"/>
    <cellStyle name="Обычный 2 32 10" xfId="34054"/>
    <cellStyle name="Обычный 2 32 11" xfId="34055"/>
    <cellStyle name="Обычный 2 32 12" xfId="34056"/>
    <cellStyle name="Обычный 2 32 13" xfId="34057"/>
    <cellStyle name="Обычный 2 32 14" xfId="34058"/>
    <cellStyle name="Обычный 2 32 15" xfId="34059"/>
    <cellStyle name="Обычный 2 32 2" xfId="34060"/>
    <cellStyle name="Обычный 2 32 3" xfId="34061"/>
    <cellStyle name="Обычный 2 32 4" xfId="34062"/>
    <cellStyle name="Обычный 2 32 5" xfId="34063"/>
    <cellStyle name="Обычный 2 32 6" xfId="34064"/>
    <cellStyle name="Обычный 2 32 7" xfId="34065"/>
    <cellStyle name="Обычный 2 32 8" xfId="34066"/>
    <cellStyle name="Обычный 2 32 9" xfId="34067"/>
    <cellStyle name="Обычный 2 33" xfId="34068"/>
    <cellStyle name="Обычный 2 33 10" xfId="34069"/>
    <cellStyle name="Обычный 2 33 11" xfId="34070"/>
    <cellStyle name="Обычный 2 33 12" xfId="34071"/>
    <cellStyle name="Обычный 2 33 13" xfId="34072"/>
    <cellStyle name="Обычный 2 33 14" xfId="34073"/>
    <cellStyle name="Обычный 2 33 15" xfId="34074"/>
    <cellStyle name="Обычный 2 33 2" xfId="34075"/>
    <cellStyle name="Обычный 2 33 3" xfId="34076"/>
    <cellStyle name="Обычный 2 33 4" xfId="34077"/>
    <cellStyle name="Обычный 2 33 5" xfId="34078"/>
    <cellStyle name="Обычный 2 33 6" xfId="34079"/>
    <cellStyle name="Обычный 2 33 7" xfId="34080"/>
    <cellStyle name="Обычный 2 33 8" xfId="34081"/>
    <cellStyle name="Обычный 2 33 9" xfId="34082"/>
    <cellStyle name="Обычный 2 34" xfId="34083"/>
    <cellStyle name="Обычный 2 34 10" xfId="34084"/>
    <cellStyle name="Обычный 2 34 11" xfId="34085"/>
    <cellStyle name="Обычный 2 34 12" xfId="34086"/>
    <cellStyle name="Обычный 2 34 13" xfId="34087"/>
    <cellStyle name="Обычный 2 34 14" xfId="34088"/>
    <cellStyle name="Обычный 2 34 15" xfId="34089"/>
    <cellStyle name="Обычный 2 34 2" xfId="34090"/>
    <cellStyle name="Обычный 2 34 3" xfId="34091"/>
    <cellStyle name="Обычный 2 34 4" xfId="34092"/>
    <cellStyle name="Обычный 2 34 5" xfId="34093"/>
    <cellStyle name="Обычный 2 34 6" xfId="34094"/>
    <cellStyle name="Обычный 2 34 7" xfId="34095"/>
    <cellStyle name="Обычный 2 34 8" xfId="34096"/>
    <cellStyle name="Обычный 2 34 9" xfId="34097"/>
    <cellStyle name="Обычный 2 35" xfId="34098"/>
    <cellStyle name="Обычный 2 35 10" xfId="34099"/>
    <cellStyle name="Обычный 2 35 11" xfId="34100"/>
    <cellStyle name="Обычный 2 35 12" xfId="34101"/>
    <cellStyle name="Обычный 2 35 13" xfId="34102"/>
    <cellStyle name="Обычный 2 35 14" xfId="34103"/>
    <cellStyle name="Обычный 2 35 15" xfId="34104"/>
    <cellStyle name="Обычный 2 35 2" xfId="34105"/>
    <cellStyle name="Обычный 2 35 3" xfId="34106"/>
    <cellStyle name="Обычный 2 35 4" xfId="34107"/>
    <cellStyle name="Обычный 2 35 5" xfId="34108"/>
    <cellStyle name="Обычный 2 35 6" xfId="34109"/>
    <cellStyle name="Обычный 2 35 7" xfId="34110"/>
    <cellStyle name="Обычный 2 35 8" xfId="34111"/>
    <cellStyle name="Обычный 2 35 9" xfId="34112"/>
    <cellStyle name="Обычный 2 36" xfId="34113"/>
    <cellStyle name="Обычный 2 36 10" xfId="34114"/>
    <cellStyle name="Обычный 2 36 11" xfId="34115"/>
    <cellStyle name="Обычный 2 36 12" xfId="34116"/>
    <cellStyle name="Обычный 2 36 13" xfId="34117"/>
    <cellStyle name="Обычный 2 36 14" xfId="34118"/>
    <cellStyle name="Обычный 2 36 15" xfId="34119"/>
    <cellStyle name="Обычный 2 36 2" xfId="34120"/>
    <cellStyle name="Обычный 2 36 3" xfId="34121"/>
    <cellStyle name="Обычный 2 36 4" xfId="34122"/>
    <cellStyle name="Обычный 2 36 5" xfId="34123"/>
    <cellStyle name="Обычный 2 36 6" xfId="34124"/>
    <cellStyle name="Обычный 2 36 7" xfId="34125"/>
    <cellStyle name="Обычный 2 36 8" xfId="34126"/>
    <cellStyle name="Обычный 2 36 9" xfId="34127"/>
    <cellStyle name="Обычный 2 37" xfId="34128"/>
    <cellStyle name="Обычный 2 37 10" xfId="34129"/>
    <cellStyle name="Обычный 2 37 11" xfId="34130"/>
    <cellStyle name="Обычный 2 37 12" xfId="34131"/>
    <cellStyle name="Обычный 2 37 13" xfId="34132"/>
    <cellStyle name="Обычный 2 37 14" xfId="34133"/>
    <cellStyle name="Обычный 2 37 15" xfId="34134"/>
    <cellStyle name="Обычный 2 37 2" xfId="34135"/>
    <cellStyle name="Обычный 2 37 3" xfId="34136"/>
    <cellStyle name="Обычный 2 37 4" xfId="34137"/>
    <cellStyle name="Обычный 2 37 5" xfId="34138"/>
    <cellStyle name="Обычный 2 37 6" xfId="34139"/>
    <cellStyle name="Обычный 2 37 7" xfId="34140"/>
    <cellStyle name="Обычный 2 37 8" xfId="34141"/>
    <cellStyle name="Обычный 2 37 9" xfId="34142"/>
    <cellStyle name="Обычный 2 38" xfId="34143"/>
    <cellStyle name="Обычный 2 38 10" xfId="34144"/>
    <cellStyle name="Обычный 2 38 11" xfId="34145"/>
    <cellStyle name="Обычный 2 38 12" xfId="34146"/>
    <cellStyle name="Обычный 2 38 13" xfId="34147"/>
    <cellStyle name="Обычный 2 38 14" xfId="34148"/>
    <cellStyle name="Обычный 2 38 15" xfId="34149"/>
    <cellStyle name="Обычный 2 38 2" xfId="34150"/>
    <cellStyle name="Обычный 2 38 3" xfId="34151"/>
    <cellStyle name="Обычный 2 38 4" xfId="34152"/>
    <cellStyle name="Обычный 2 38 5" xfId="34153"/>
    <cellStyle name="Обычный 2 38 6" xfId="34154"/>
    <cellStyle name="Обычный 2 38 7" xfId="34155"/>
    <cellStyle name="Обычный 2 38 8" xfId="34156"/>
    <cellStyle name="Обычный 2 38 9" xfId="34157"/>
    <cellStyle name="Обычный 2 39" xfId="34158"/>
    <cellStyle name="Обычный 2 39 10" xfId="34159"/>
    <cellStyle name="Обычный 2 39 11" xfId="34160"/>
    <cellStyle name="Обычный 2 39 12" xfId="34161"/>
    <cellStyle name="Обычный 2 39 13" xfId="34162"/>
    <cellStyle name="Обычный 2 39 14" xfId="34163"/>
    <cellStyle name="Обычный 2 39 15" xfId="34164"/>
    <cellStyle name="Обычный 2 39 2" xfId="34165"/>
    <cellStyle name="Обычный 2 39 3" xfId="34166"/>
    <cellStyle name="Обычный 2 39 4" xfId="34167"/>
    <cellStyle name="Обычный 2 39 5" xfId="34168"/>
    <cellStyle name="Обычный 2 39 6" xfId="34169"/>
    <cellStyle name="Обычный 2 39 7" xfId="34170"/>
    <cellStyle name="Обычный 2 39 8" xfId="34171"/>
    <cellStyle name="Обычный 2 39 9" xfId="34172"/>
    <cellStyle name="Обычный 2 4" xfId="744"/>
    <cellStyle name="Обычный 2 4 10" xfId="34174"/>
    <cellStyle name="Обычный 2 4 11" xfId="34175"/>
    <cellStyle name="Обычный 2 4 12" xfId="34176"/>
    <cellStyle name="Обычный 2 4 13" xfId="34177"/>
    <cellStyle name="Обычный 2 4 14" xfId="34178"/>
    <cellStyle name="Обычный 2 4 15" xfId="34179"/>
    <cellStyle name="Обычный 2 4 16" xfId="34180"/>
    <cellStyle name="Обычный 2 4 17" xfId="34181"/>
    <cellStyle name="Обычный 2 4 18" xfId="34173"/>
    <cellStyle name="Обычный 2 4 19" xfId="42448"/>
    <cellStyle name="Обычный 2 4 2" xfId="880"/>
    <cellStyle name="Обычный 2 4 2 2" xfId="34182"/>
    <cellStyle name="Обычный 2 4 2 3" xfId="1059"/>
    <cellStyle name="Обычный 2 4 2 4" xfId="42899"/>
    <cellStyle name="Обычный 2 4 2 5" xfId="44530"/>
    <cellStyle name="Обычный 2 4 20" xfId="1032"/>
    <cellStyle name="Обычный 2 4 21" xfId="42733"/>
    <cellStyle name="Обычный 2 4 22" xfId="42815"/>
    <cellStyle name="Обычный 2 4 23" xfId="42843"/>
    <cellStyle name="Обычный 2 4 24" xfId="42876"/>
    <cellStyle name="Обычный 2 4 25" xfId="43183"/>
    <cellStyle name="Обычный 2 4 26" xfId="43481"/>
    <cellStyle name="Обычный 2 4 27" xfId="43763"/>
    <cellStyle name="Обычный 2 4 28" xfId="44033"/>
    <cellStyle name="Обычный 2 4 29" xfId="44499"/>
    <cellStyle name="Обычный 2 4 3" xfId="916"/>
    <cellStyle name="Обычный 2 4 3 2" xfId="34183"/>
    <cellStyle name="Обычный 2 4 3 3" xfId="1078"/>
    <cellStyle name="Обычный 2 4 3 4" xfId="42919"/>
    <cellStyle name="Обычный 2 4 30" xfId="44680"/>
    <cellStyle name="Обычный 2 4 4" xfId="935"/>
    <cellStyle name="Обычный 2 4 4 2" xfId="34184"/>
    <cellStyle name="Обычный 2 4 4 3" xfId="1096"/>
    <cellStyle name="Обычный 2 4 5" xfId="953"/>
    <cellStyle name="Обычный 2 4 5 2" xfId="34185"/>
    <cellStyle name="Обычный 2 4 5 3" xfId="1114"/>
    <cellStyle name="Обычный 2 4 6" xfId="971"/>
    <cellStyle name="Обычный 2 4 6 2" xfId="34186"/>
    <cellStyle name="Обычный 2 4 6 3" xfId="1132"/>
    <cellStyle name="Обычный 2 4 7" xfId="989"/>
    <cellStyle name="Обычный 2 4 7 2" xfId="34187"/>
    <cellStyle name="Обычный 2 4 7 3" xfId="1150"/>
    <cellStyle name="Обычный 2 4 8" xfId="34188"/>
    <cellStyle name="Обычный 2 4 8 2" xfId="44787"/>
    <cellStyle name="Обычный 2 4 9" xfId="34189"/>
    <cellStyle name="Обычный 2 4 9 2" xfId="44788"/>
    <cellStyle name="Обычный 2 40" xfId="34190"/>
    <cellStyle name="Обычный 2 40 10" xfId="34191"/>
    <cellStyle name="Обычный 2 40 11" xfId="34192"/>
    <cellStyle name="Обычный 2 40 12" xfId="34193"/>
    <cellStyle name="Обычный 2 40 13" xfId="34194"/>
    <cellStyle name="Обычный 2 40 14" xfId="34195"/>
    <cellStyle name="Обычный 2 40 2" xfId="34196"/>
    <cellStyle name="Обычный 2 40 3" xfId="34197"/>
    <cellStyle name="Обычный 2 40 4" xfId="34198"/>
    <cellStyle name="Обычный 2 40 5" xfId="34199"/>
    <cellStyle name="Обычный 2 40 6" xfId="34200"/>
    <cellStyle name="Обычный 2 40 7" xfId="34201"/>
    <cellStyle name="Обычный 2 40 8" xfId="34202"/>
    <cellStyle name="Обычный 2 40 9" xfId="34203"/>
    <cellStyle name="Обычный 2 41" xfId="34204"/>
    <cellStyle name="Обычный 2 41 10" xfId="34205"/>
    <cellStyle name="Обычный 2 41 11" xfId="34206"/>
    <cellStyle name="Обычный 2 41 12" xfId="34207"/>
    <cellStyle name="Обычный 2 41 13" xfId="34208"/>
    <cellStyle name="Обычный 2 41 14" xfId="34209"/>
    <cellStyle name="Обычный 2 41 2" xfId="34210"/>
    <cellStyle name="Обычный 2 41 3" xfId="34211"/>
    <cellStyle name="Обычный 2 41 4" xfId="34212"/>
    <cellStyle name="Обычный 2 41 5" xfId="34213"/>
    <cellStyle name="Обычный 2 41 6" xfId="34214"/>
    <cellStyle name="Обычный 2 41 7" xfId="34215"/>
    <cellStyle name="Обычный 2 41 8" xfId="34216"/>
    <cellStyle name="Обычный 2 41 9" xfId="34217"/>
    <cellStyle name="Обычный 2 42" xfId="34218"/>
    <cellStyle name="Обычный 2 42 10" xfId="34219"/>
    <cellStyle name="Обычный 2 42 11" xfId="34220"/>
    <cellStyle name="Обычный 2 42 12" xfId="34221"/>
    <cellStyle name="Обычный 2 42 13" xfId="34222"/>
    <cellStyle name="Обычный 2 42 14" xfId="34223"/>
    <cellStyle name="Обычный 2 42 2" xfId="34224"/>
    <cellStyle name="Обычный 2 42 3" xfId="34225"/>
    <cellStyle name="Обычный 2 42 4" xfId="34226"/>
    <cellStyle name="Обычный 2 42 5" xfId="34227"/>
    <cellStyle name="Обычный 2 42 6" xfId="34228"/>
    <cellStyle name="Обычный 2 42 7" xfId="34229"/>
    <cellStyle name="Обычный 2 42 8" xfId="34230"/>
    <cellStyle name="Обычный 2 42 9" xfId="34231"/>
    <cellStyle name="Обычный 2 43" xfId="34232"/>
    <cellStyle name="Обычный 2 43 10" xfId="34233"/>
    <cellStyle name="Обычный 2 43 11" xfId="34234"/>
    <cellStyle name="Обычный 2 43 12" xfId="34235"/>
    <cellStyle name="Обычный 2 43 13" xfId="34236"/>
    <cellStyle name="Обычный 2 43 14" xfId="34237"/>
    <cellStyle name="Обычный 2 43 2" xfId="34238"/>
    <cellStyle name="Обычный 2 43 3" xfId="34239"/>
    <cellStyle name="Обычный 2 43 4" xfId="34240"/>
    <cellStyle name="Обычный 2 43 5" xfId="34241"/>
    <cellStyle name="Обычный 2 43 6" xfId="34242"/>
    <cellStyle name="Обычный 2 43 7" xfId="34243"/>
    <cellStyle name="Обычный 2 43 8" xfId="34244"/>
    <cellStyle name="Обычный 2 43 9" xfId="34245"/>
    <cellStyle name="Обычный 2 44" xfId="34246"/>
    <cellStyle name="Обычный 2 44 10" xfId="34247"/>
    <cellStyle name="Обычный 2 44 11" xfId="34248"/>
    <cellStyle name="Обычный 2 44 12" xfId="34249"/>
    <cellStyle name="Обычный 2 44 13" xfId="34250"/>
    <cellStyle name="Обычный 2 44 14" xfId="34251"/>
    <cellStyle name="Обычный 2 44 2" xfId="34252"/>
    <cellStyle name="Обычный 2 44 3" xfId="34253"/>
    <cellStyle name="Обычный 2 44 4" xfId="34254"/>
    <cellStyle name="Обычный 2 44 5" xfId="34255"/>
    <cellStyle name="Обычный 2 44 6" xfId="34256"/>
    <cellStyle name="Обычный 2 44 7" xfId="34257"/>
    <cellStyle name="Обычный 2 44 8" xfId="34258"/>
    <cellStyle name="Обычный 2 44 9" xfId="34259"/>
    <cellStyle name="Обычный 2 45" xfId="34260"/>
    <cellStyle name="Обычный 2 45 10" xfId="34261"/>
    <cellStyle name="Обычный 2 45 11" xfId="34262"/>
    <cellStyle name="Обычный 2 45 12" xfId="34263"/>
    <cellStyle name="Обычный 2 45 13" xfId="34264"/>
    <cellStyle name="Обычный 2 45 14" xfId="34265"/>
    <cellStyle name="Обычный 2 45 2" xfId="34266"/>
    <cellStyle name="Обычный 2 45 3" xfId="34267"/>
    <cellStyle name="Обычный 2 45 4" xfId="34268"/>
    <cellStyle name="Обычный 2 45 5" xfId="34269"/>
    <cellStyle name="Обычный 2 45 6" xfId="34270"/>
    <cellStyle name="Обычный 2 45 7" xfId="34271"/>
    <cellStyle name="Обычный 2 45 8" xfId="34272"/>
    <cellStyle name="Обычный 2 45 9" xfId="34273"/>
    <cellStyle name="Обычный 2 46" xfId="34274"/>
    <cellStyle name="Обычный 2 46 10" xfId="34275"/>
    <cellStyle name="Обычный 2 46 11" xfId="34276"/>
    <cellStyle name="Обычный 2 46 12" xfId="34277"/>
    <cellStyle name="Обычный 2 46 13" xfId="34278"/>
    <cellStyle name="Обычный 2 46 14" xfId="34279"/>
    <cellStyle name="Обычный 2 46 2" xfId="34280"/>
    <cellStyle name="Обычный 2 46 3" xfId="34281"/>
    <cellStyle name="Обычный 2 46 4" xfId="34282"/>
    <cellStyle name="Обычный 2 46 5" xfId="34283"/>
    <cellStyle name="Обычный 2 46 6" xfId="34284"/>
    <cellStyle name="Обычный 2 46 7" xfId="34285"/>
    <cellStyle name="Обычный 2 46 8" xfId="34286"/>
    <cellStyle name="Обычный 2 46 9" xfId="34287"/>
    <cellStyle name="Обычный 2 47" xfId="34288"/>
    <cellStyle name="Обычный 2 47 10" xfId="34289"/>
    <cellStyle name="Обычный 2 47 11" xfId="34290"/>
    <cellStyle name="Обычный 2 47 12" xfId="34291"/>
    <cellStyle name="Обычный 2 47 13" xfId="34292"/>
    <cellStyle name="Обычный 2 47 14" xfId="34293"/>
    <cellStyle name="Обычный 2 47 2" xfId="34294"/>
    <cellStyle name="Обычный 2 47 3" xfId="34295"/>
    <cellStyle name="Обычный 2 47 4" xfId="34296"/>
    <cellStyle name="Обычный 2 47 5" xfId="34297"/>
    <cellStyle name="Обычный 2 47 6" xfId="34298"/>
    <cellStyle name="Обычный 2 47 7" xfId="34299"/>
    <cellStyle name="Обычный 2 47 8" xfId="34300"/>
    <cellStyle name="Обычный 2 47 9" xfId="34301"/>
    <cellStyle name="Обычный 2 48" xfId="34302"/>
    <cellStyle name="Обычный 2 48 10" xfId="34303"/>
    <cellStyle name="Обычный 2 48 11" xfId="34304"/>
    <cellStyle name="Обычный 2 48 12" xfId="34305"/>
    <cellStyle name="Обычный 2 48 13" xfId="34306"/>
    <cellStyle name="Обычный 2 48 14" xfId="34307"/>
    <cellStyle name="Обычный 2 48 2" xfId="34308"/>
    <cellStyle name="Обычный 2 48 3" xfId="34309"/>
    <cellStyle name="Обычный 2 48 4" xfId="34310"/>
    <cellStyle name="Обычный 2 48 5" xfId="34311"/>
    <cellStyle name="Обычный 2 48 6" xfId="34312"/>
    <cellStyle name="Обычный 2 48 7" xfId="34313"/>
    <cellStyle name="Обычный 2 48 8" xfId="34314"/>
    <cellStyle name="Обычный 2 48 9" xfId="34315"/>
    <cellStyle name="Обычный 2 49" xfId="34316"/>
    <cellStyle name="Обычный 2 49 10" xfId="34317"/>
    <cellStyle name="Обычный 2 49 11" xfId="34318"/>
    <cellStyle name="Обычный 2 49 12" xfId="34319"/>
    <cellStyle name="Обычный 2 49 13" xfId="34320"/>
    <cellStyle name="Обычный 2 49 14" xfId="34321"/>
    <cellStyle name="Обычный 2 49 2" xfId="34322"/>
    <cellStyle name="Обычный 2 49 3" xfId="34323"/>
    <cellStyle name="Обычный 2 49 4" xfId="34324"/>
    <cellStyle name="Обычный 2 49 5" xfId="34325"/>
    <cellStyle name="Обычный 2 49 6" xfId="34326"/>
    <cellStyle name="Обычный 2 49 7" xfId="34327"/>
    <cellStyle name="Обычный 2 49 8" xfId="34328"/>
    <cellStyle name="Обычный 2 49 9" xfId="34329"/>
    <cellStyle name="Обычный 2 5" xfId="745"/>
    <cellStyle name="Обычный 2 5 10" xfId="34330"/>
    <cellStyle name="Обычный 2 5 11" xfId="34331"/>
    <cellStyle name="Обычный 2 5 12" xfId="34332"/>
    <cellStyle name="Обычный 2 5 13" xfId="34333"/>
    <cellStyle name="Обычный 2 5 14" xfId="34334"/>
    <cellStyle name="Обычный 2 5 15" xfId="34335"/>
    <cellStyle name="Обычный 2 5 16" xfId="34336"/>
    <cellStyle name="Обычный 2 5 17" xfId="34337"/>
    <cellStyle name="Обычный 2 5 2" xfId="881"/>
    <cellStyle name="Обычный 2 5 2 2" xfId="34338"/>
    <cellStyle name="Обычный 2 5 3" xfId="34339"/>
    <cellStyle name="Обычный 2 5 3 2" xfId="1015"/>
    <cellStyle name="Обычный 2 5 4" xfId="34340"/>
    <cellStyle name="Обычный 2 5 5" xfId="34341"/>
    <cellStyle name="Обычный 2 5 6" xfId="34342"/>
    <cellStyle name="Обычный 2 5 7" xfId="34343"/>
    <cellStyle name="Обычный 2 5 8" xfId="34344"/>
    <cellStyle name="Обычный 2 5 9" xfId="34345"/>
    <cellStyle name="Обычный 2 50" xfId="34346"/>
    <cellStyle name="Обычный 2 50 10" xfId="34347"/>
    <cellStyle name="Обычный 2 50 11" xfId="34348"/>
    <cellStyle name="Обычный 2 50 12" xfId="34349"/>
    <cellStyle name="Обычный 2 50 13" xfId="34350"/>
    <cellStyle name="Обычный 2 50 14" xfId="34351"/>
    <cellStyle name="Обычный 2 50 2" xfId="34352"/>
    <cellStyle name="Обычный 2 50 3" xfId="34353"/>
    <cellStyle name="Обычный 2 50 4" xfId="34354"/>
    <cellStyle name="Обычный 2 50 5" xfId="34355"/>
    <cellStyle name="Обычный 2 50 6" xfId="34356"/>
    <cellStyle name="Обычный 2 50 7" xfId="34357"/>
    <cellStyle name="Обычный 2 50 8" xfId="34358"/>
    <cellStyle name="Обычный 2 50 9" xfId="34359"/>
    <cellStyle name="Обычный 2 51" xfId="34360"/>
    <cellStyle name="Обычный 2 51 10" xfId="34361"/>
    <cellStyle name="Обычный 2 51 11" xfId="34362"/>
    <cellStyle name="Обычный 2 51 12" xfId="34363"/>
    <cellStyle name="Обычный 2 51 13" xfId="34364"/>
    <cellStyle name="Обычный 2 51 14" xfId="34365"/>
    <cellStyle name="Обычный 2 51 2" xfId="34366"/>
    <cellStyle name="Обычный 2 51 3" xfId="34367"/>
    <cellStyle name="Обычный 2 51 4" xfId="34368"/>
    <cellStyle name="Обычный 2 51 5" xfId="34369"/>
    <cellStyle name="Обычный 2 51 6" xfId="34370"/>
    <cellStyle name="Обычный 2 51 7" xfId="34371"/>
    <cellStyle name="Обычный 2 51 8" xfId="34372"/>
    <cellStyle name="Обычный 2 51 9" xfId="34373"/>
    <cellStyle name="Обычный 2 52" xfId="34374"/>
    <cellStyle name="Обычный 2 52 10" xfId="34375"/>
    <cellStyle name="Обычный 2 52 11" xfId="34376"/>
    <cellStyle name="Обычный 2 52 12" xfId="34377"/>
    <cellStyle name="Обычный 2 52 13" xfId="34378"/>
    <cellStyle name="Обычный 2 52 14" xfId="34379"/>
    <cellStyle name="Обычный 2 52 2" xfId="34380"/>
    <cellStyle name="Обычный 2 52 3" xfId="34381"/>
    <cellStyle name="Обычный 2 52 4" xfId="34382"/>
    <cellStyle name="Обычный 2 52 5" xfId="34383"/>
    <cellStyle name="Обычный 2 52 6" xfId="34384"/>
    <cellStyle name="Обычный 2 52 7" xfId="34385"/>
    <cellStyle name="Обычный 2 52 8" xfId="34386"/>
    <cellStyle name="Обычный 2 52 9" xfId="34387"/>
    <cellStyle name="Обычный 2 53" xfId="34388"/>
    <cellStyle name="Обычный 2 53 10" xfId="34389"/>
    <cellStyle name="Обычный 2 53 11" xfId="34390"/>
    <cellStyle name="Обычный 2 53 12" xfId="34391"/>
    <cellStyle name="Обычный 2 53 13" xfId="34392"/>
    <cellStyle name="Обычный 2 53 14" xfId="34393"/>
    <cellStyle name="Обычный 2 53 2" xfId="34394"/>
    <cellStyle name="Обычный 2 53 3" xfId="34395"/>
    <cellStyle name="Обычный 2 53 4" xfId="34396"/>
    <cellStyle name="Обычный 2 53 5" xfId="34397"/>
    <cellStyle name="Обычный 2 53 6" xfId="34398"/>
    <cellStyle name="Обычный 2 53 7" xfId="34399"/>
    <cellStyle name="Обычный 2 53 8" xfId="34400"/>
    <cellStyle name="Обычный 2 53 9" xfId="34401"/>
    <cellStyle name="Обычный 2 54" xfId="34402"/>
    <cellStyle name="Обычный 2 54 10" xfId="34403"/>
    <cellStyle name="Обычный 2 54 11" xfId="34404"/>
    <cellStyle name="Обычный 2 54 12" xfId="34405"/>
    <cellStyle name="Обычный 2 54 13" xfId="34406"/>
    <cellStyle name="Обычный 2 54 14" xfId="34407"/>
    <cellStyle name="Обычный 2 54 2" xfId="34408"/>
    <cellStyle name="Обычный 2 54 3" xfId="34409"/>
    <cellStyle name="Обычный 2 54 4" xfId="34410"/>
    <cellStyle name="Обычный 2 54 5" xfId="34411"/>
    <cellStyle name="Обычный 2 54 6" xfId="34412"/>
    <cellStyle name="Обычный 2 54 7" xfId="34413"/>
    <cellStyle name="Обычный 2 54 8" xfId="34414"/>
    <cellStyle name="Обычный 2 54 9" xfId="34415"/>
    <cellStyle name="Обычный 2 55" xfId="34416"/>
    <cellStyle name="Обычный 2 55 10" xfId="34417"/>
    <cellStyle name="Обычный 2 55 11" xfId="34418"/>
    <cellStyle name="Обычный 2 55 12" xfId="34419"/>
    <cellStyle name="Обычный 2 55 13" xfId="34420"/>
    <cellStyle name="Обычный 2 55 14" xfId="34421"/>
    <cellStyle name="Обычный 2 55 2" xfId="34422"/>
    <cellStyle name="Обычный 2 55 3" xfId="34423"/>
    <cellStyle name="Обычный 2 55 4" xfId="34424"/>
    <cellStyle name="Обычный 2 55 5" xfId="34425"/>
    <cellStyle name="Обычный 2 55 6" xfId="34426"/>
    <cellStyle name="Обычный 2 55 7" xfId="34427"/>
    <cellStyle name="Обычный 2 55 8" xfId="34428"/>
    <cellStyle name="Обычный 2 55 9" xfId="34429"/>
    <cellStyle name="Обычный 2 56" xfId="34430"/>
    <cellStyle name="Обычный 2 56 10" xfId="34431"/>
    <cellStyle name="Обычный 2 56 11" xfId="34432"/>
    <cellStyle name="Обычный 2 56 12" xfId="34433"/>
    <cellStyle name="Обычный 2 56 13" xfId="34434"/>
    <cellStyle name="Обычный 2 56 14" xfId="34435"/>
    <cellStyle name="Обычный 2 56 2" xfId="34436"/>
    <cellStyle name="Обычный 2 56 3" xfId="34437"/>
    <cellStyle name="Обычный 2 56 4" xfId="34438"/>
    <cellStyle name="Обычный 2 56 5" xfId="34439"/>
    <cellStyle name="Обычный 2 56 6" xfId="34440"/>
    <cellStyle name="Обычный 2 56 7" xfId="34441"/>
    <cellStyle name="Обычный 2 56 8" xfId="34442"/>
    <cellStyle name="Обычный 2 56 9" xfId="34443"/>
    <cellStyle name="Обычный 2 57" xfId="34444"/>
    <cellStyle name="Обычный 2 57 10" xfId="34445"/>
    <cellStyle name="Обычный 2 57 11" xfId="34446"/>
    <cellStyle name="Обычный 2 57 12" xfId="34447"/>
    <cellStyle name="Обычный 2 57 13" xfId="34448"/>
    <cellStyle name="Обычный 2 57 14" xfId="34449"/>
    <cellStyle name="Обычный 2 57 2" xfId="34450"/>
    <cellStyle name="Обычный 2 57 3" xfId="34451"/>
    <cellStyle name="Обычный 2 57 4" xfId="34452"/>
    <cellStyle name="Обычный 2 57 5" xfId="34453"/>
    <cellStyle name="Обычный 2 57 6" xfId="34454"/>
    <cellStyle name="Обычный 2 57 7" xfId="34455"/>
    <cellStyle name="Обычный 2 57 8" xfId="34456"/>
    <cellStyle name="Обычный 2 57 9" xfId="34457"/>
    <cellStyle name="Обычный 2 58" xfId="34458"/>
    <cellStyle name="Обычный 2 58 10" xfId="34459"/>
    <cellStyle name="Обычный 2 58 11" xfId="34460"/>
    <cellStyle name="Обычный 2 58 12" xfId="34461"/>
    <cellStyle name="Обычный 2 58 13" xfId="34462"/>
    <cellStyle name="Обычный 2 58 14" xfId="34463"/>
    <cellStyle name="Обычный 2 58 2" xfId="34464"/>
    <cellStyle name="Обычный 2 58 3" xfId="34465"/>
    <cellStyle name="Обычный 2 58 4" xfId="34466"/>
    <cellStyle name="Обычный 2 58 5" xfId="34467"/>
    <cellStyle name="Обычный 2 58 6" xfId="34468"/>
    <cellStyle name="Обычный 2 58 7" xfId="34469"/>
    <cellStyle name="Обычный 2 58 8" xfId="34470"/>
    <cellStyle name="Обычный 2 58 9" xfId="34471"/>
    <cellStyle name="Обычный 2 59" xfId="34472"/>
    <cellStyle name="Обычный 2 59 10" xfId="34473"/>
    <cellStyle name="Обычный 2 59 11" xfId="34474"/>
    <cellStyle name="Обычный 2 59 12" xfId="34475"/>
    <cellStyle name="Обычный 2 59 13" xfId="34476"/>
    <cellStyle name="Обычный 2 59 14" xfId="34477"/>
    <cellStyle name="Обычный 2 59 2" xfId="34478"/>
    <cellStyle name="Обычный 2 59 3" xfId="34479"/>
    <cellStyle name="Обычный 2 59 4" xfId="34480"/>
    <cellStyle name="Обычный 2 59 5" xfId="34481"/>
    <cellStyle name="Обычный 2 59 6" xfId="34482"/>
    <cellStyle name="Обычный 2 59 7" xfId="34483"/>
    <cellStyle name="Обычный 2 59 8" xfId="34484"/>
    <cellStyle name="Обычный 2 59 9" xfId="34485"/>
    <cellStyle name="Обычный 2 6" xfId="746"/>
    <cellStyle name="Обычный 2 6 10" xfId="34486"/>
    <cellStyle name="Обычный 2 6 11" xfId="34487"/>
    <cellStyle name="Обычный 2 6 12" xfId="34488"/>
    <cellStyle name="Обычный 2 6 13" xfId="34489"/>
    <cellStyle name="Обычный 2 6 14" xfId="34490"/>
    <cellStyle name="Обычный 2 6 15" xfId="34491"/>
    <cellStyle name="Обычный 2 6 2" xfId="882"/>
    <cellStyle name="Обычный 2 6 2 2" xfId="34492"/>
    <cellStyle name="Обычный 2 6 3" xfId="34493"/>
    <cellStyle name="Обычный 2 6 3 2" xfId="1014"/>
    <cellStyle name="Обычный 2 6 4" xfId="34494"/>
    <cellStyle name="Обычный 2 6 5" xfId="34495"/>
    <cellStyle name="Обычный 2 6 6" xfId="34496"/>
    <cellStyle name="Обычный 2 6 7" xfId="34497"/>
    <cellStyle name="Обычный 2 6 8" xfId="34498"/>
    <cellStyle name="Обычный 2 6 9" xfId="34499"/>
    <cellStyle name="Обычный 2 60" xfId="34500"/>
    <cellStyle name="Обычный 2 60 10" xfId="34501"/>
    <cellStyle name="Обычный 2 60 11" xfId="34502"/>
    <cellStyle name="Обычный 2 60 12" xfId="34503"/>
    <cellStyle name="Обычный 2 60 13" xfId="34504"/>
    <cellStyle name="Обычный 2 60 14" xfId="34505"/>
    <cellStyle name="Обычный 2 60 2" xfId="34506"/>
    <cellStyle name="Обычный 2 60 3" xfId="34507"/>
    <cellStyle name="Обычный 2 60 4" xfId="34508"/>
    <cellStyle name="Обычный 2 60 5" xfId="34509"/>
    <cellStyle name="Обычный 2 60 6" xfId="34510"/>
    <cellStyle name="Обычный 2 60 7" xfId="34511"/>
    <cellStyle name="Обычный 2 60 8" xfId="34512"/>
    <cellStyle name="Обычный 2 60 9" xfId="34513"/>
    <cellStyle name="Обычный 2 61" xfId="34514"/>
    <cellStyle name="Обычный 2 61 10" xfId="34515"/>
    <cellStyle name="Обычный 2 61 11" xfId="34516"/>
    <cellStyle name="Обычный 2 61 12" xfId="34517"/>
    <cellStyle name="Обычный 2 61 13" xfId="34518"/>
    <cellStyle name="Обычный 2 61 14" xfId="34519"/>
    <cellStyle name="Обычный 2 61 2" xfId="34520"/>
    <cellStyle name="Обычный 2 61 3" xfId="34521"/>
    <cellStyle name="Обычный 2 61 4" xfId="34522"/>
    <cellStyle name="Обычный 2 61 5" xfId="34523"/>
    <cellStyle name="Обычный 2 61 6" xfId="34524"/>
    <cellStyle name="Обычный 2 61 7" xfId="34525"/>
    <cellStyle name="Обычный 2 61 8" xfId="34526"/>
    <cellStyle name="Обычный 2 61 9" xfId="34527"/>
    <cellStyle name="Обычный 2 62" xfId="34528"/>
    <cellStyle name="Обычный 2 62 10" xfId="34529"/>
    <cellStyle name="Обычный 2 62 11" xfId="34530"/>
    <cellStyle name="Обычный 2 62 12" xfId="34531"/>
    <cellStyle name="Обычный 2 62 13" xfId="34532"/>
    <cellStyle name="Обычный 2 62 14" xfId="34533"/>
    <cellStyle name="Обычный 2 62 2" xfId="34534"/>
    <cellStyle name="Обычный 2 62 3" xfId="34535"/>
    <cellStyle name="Обычный 2 62 4" xfId="34536"/>
    <cellStyle name="Обычный 2 62 5" xfId="34537"/>
    <cellStyle name="Обычный 2 62 6" xfId="34538"/>
    <cellStyle name="Обычный 2 62 7" xfId="34539"/>
    <cellStyle name="Обычный 2 62 8" xfId="34540"/>
    <cellStyle name="Обычный 2 62 9" xfId="34541"/>
    <cellStyle name="Обычный 2 63" xfId="34542"/>
    <cellStyle name="Обычный 2 63 10" xfId="34543"/>
    <cellStyle name="Обычный 2 63 11" xfId="34544"/>
    <cellStyle name="Обычный 2 63 12" xfId="34545"/>
    <cellStyle name="Обычный 2 63 13" xfId="34546"/>
    <cellStyle name="Обычный 2 63 14" xfId="34547"/>
    <cellStyle name="Обычный 2 63 2" xfId="34548"/>
    <cellStyle name="Обычный 2 63 3" xfId="34549"/>
    <cellStyle name="Обычный 2 63 4" xfId="34550"/>
    <cellStyle name="Обычный 2 63 5" xfId="34551"/>
    <cellStyle name="Обычный 2 63 6" xfId="34552"/>
    <cellStyle name="Обычный 2 63 7" xfId="34553"/>
    <cellStyle name="Обычный 2 63 8" xfId="34554"/>
    <cellStyle name="Обычный 2 63 9" xfId="34555"/>
    <cellStyle name="Обычный 2 64" xfId="34556"/>
    <cellStyle name="Обычный 2 64 10" xfId="34557"/>
    <cellStyle name="Обычный 2 64 11" xfId="34558"/>
    <cellStyle name="Обычный 2 64 12" xfId="34559"/>
    <cellStyle name="Обычный 2 64 13" xfId="34560"/>
    <cellStyle name="Обычный 2 64 14" xfId="34561"/>
    <cellStyle name="Обычный 2 64 2" xfId="34562"/>
    <cellStyle name="Обычный 2 64 3" xfId="34563"/>
    <cellStyle name="Обычный 2 64 4" xfId="34564"/>
    <cellStyle name="Обычный 2 64 5" xfId="34565"/>
    <cellStyle name="Обычный 2 64 6" xfId="34566"/>
    <cellStyle name="Обычный 2 64 7" xfId="34567"/>
    <cellStyle name="Обычный 2 64 8" xfId="34568"/>
    <cellStyle name="Обычный 2 64 9" xfId="34569"/>
    <cellStyle name="Обычный 2 65" xfId="34570"/>
    <cellStyle name="Обычный 2 65 10" xfId="34571"/>
    <cellStyle name="Обычный 2 65 11" xfId="34572"/>
    <cellStyle name="Обычный 2 65 12" xfId="34573"/>
    <cellStyle name="Обычный 2 65 13" xfId="34574"/>
    <cellStyle name="Обычный 2 65 14" xfId="34575"/>
    <cellStyle name="Обычный 2 65 2" xfId="34576"/>
    <cellStyle name="Обычный 2 65 3" xfId="34577"/>
    <cellStyle name="Обычный 2 65 4" xfId="34578"/>
    <cellStyle name="Обычный 2 65 5" xfId="34579"/>
    <cellStyle name="Обычный 2 65 6" xfId="34580"/>
    <cellStyle name="Обычный 2 65 7" xfId="34581"/>
    <cellStyle name="Обычный 2 65 8" xfId="34582"/>
    <cellStyle name="Обычный 2 65 9" xfId="34583"/>
    <cellStyle name="Обычный 2 66" xfId="34584"/>
    <cellStyle name="Обычный 2 66 10" xfId="34585"/>
    <cellStyle name="Обычный 2 66 11" xfId="34586"/>
    <cellStyle name="Обычный 2 66 12" xfId="34587"/>
    <cellStyle name="Обычный 2 66 13" xfId="34588"/>
    <cellStyle name="Обычный 2 66 14" xfId="34589"/>
    <cellStyle name="Обычный 2 66 2" xfId="34590"/>
    <cellStyle name="Обычный 2 66 3" xfId="34591"/>
    <cellStyle name="Обычный 2 66 4" xfId="34592"/>
    <cellStyle name="Обычный 2 66 5" xfId="34593"/>
    <cellStyle name="Обычный 2 66 6" xfId="34594"/>
    <cellStyle name="Обычный 2 66 7" xfId="34595"/>
    <cellStyle name="Обычный 2 66 8" xfId="34596"/>
    <cellStyle name="Обычный 2 66 9" xfId="34597"/>
    <cellStyle name="Обычный 2 67" xfId="34598"/>
    <cellStyle name="Обычный 2 67 10" xfId="34599"/>
    <cellStyle name="Обычный 2 67 11" xfId="34600"/>
    <cellStyle name="Обычный 2 67 12" xfId="34601"/>
    <cellStyle name="Обычный 2 67 13" xfId="34602"/>
    <cellStyle name="Обычный 2 67 14" xfId="34603"/>
    <cellStyle name="Обычный 2 67 2" xfId="34604"/>
    <cellStyle name="Обычный 2 67 3" xfId="34605"/>
    <cellStyle name="Обычный 2 67 4" xfId="34606"/>
    <cellStyle name="Обычный 2 67 5" xfId="34607"/>
    <cellStyle name="Обычный 2 67 6" xfId="34608"/>
    <cellStyle name="Обычный 2 67 7" xfId="34609"/>
    <cellStyle name="Обычный 2 67 8" xfId="34610"/>
    <cellStyle name="Обычный 2 67 9" xfId="34611"/>
    <cellStyle name="Обычный 2 68" xfId="34612"/>
    <cellStyle name="Обычный 2 68 10" xfId="34613"/>
    <cellStyle name="Обычный 2 68 11" xfId="34614"/>
    <cellStyle name="Обычный 2 68 12" xfId="34615"/>
    <cellStyle name="Обычный 2 68 13" xfId="34616"/>
    <cellStyle name="Обычный 2 68 14" xfId="34617"/>
    <cellStyle name="Обычный 2 68 2" xfId="34618"/>
    <cellStyle name="Обычный 2 68 3" xfId="34619"/>
    <cellStyle name="Обычный 2 68 4" xfId="34620"/>
    <cellStyle name="Обычный 2 68 5" xfId="34621"/>
    <cellStyle name="Обычный 2 68 6" xfId="34622"/>
    <cellStyle name="Обычный 2 68 7" xfId="34623"/>
    <cellStyle name="Обычный 2 68 8" xfId="34624"/>
    <cellStyle name="Обычный 2 68 9" xfId="34625"/>
    <cellStyle name="Обычный 2 69" xfId="34626"/>
    <cellStyle name="Обычный 2 69 10" xfId="34627"/>
    <cellStyle name="Обычный 2 69 11" xfId="34628"/>
    <cellStyle name="Обычный 2 69 12" xfId="34629"/>
    <cellStyle name="Обычный 2 69 13" xfId="34630"/>
    <cellStyle name="Обычный 2 69 14" xfId="34631"/>
    <cellStyle name="Обычный 2 69 2" xfId="34632"/>
    <cellStyle name="Обычный 2 69 3" xfId="34633"/>
    <cellStyle name="Обычный 2 69 4" xfId="34634"/>
    <cellStyle name="Обычный 2 69 5" xfId="34635"/>
    <cellStyle name="Обычный 2 69 6" xfId="34636"/>
    <cellStyle name="Обычный 2 69 7" xfId="34637"/>
    <cellStyle name="Обычный 2 69 8" xfId="34638"/>
    <cellStyle name="Обычный 2 69 9" xfId="34639"/>
    <cellStyle name="Обычный 2 7" xfId="747"/>
    <cellStyle name="Обычный 2 7 10" xfId="34640"/>
    <cellStyle name="Обычный 2 7 11" xfId="34641"/>
    <cellStyle name="Обычный 2 7 12" xfId="34642"/>
    <cellStyle name="Обычный 2 7 13" xfId="34643"/>
    <cellStyle name="Обычный 2 7 14" xfId="34644"/>
    <cellStyle name="Обычный 2 7 15" xfId="34645"/>
    <cellStyle name="Обычный 2 7 2" xfId="883"/>
    <cellStyle name="Обычный 2 7 2 2" xfId="34646"/>
    <cellStyle name="Обычный 2 7 3" xfId="34647"/>
    <cellStyle name="Обычный 2 7 3 2" xfId="1013"/>
    <cellStyle name="Обычный 2 7 4" xfId="34648"/>
    <cellStyle name="Обычный 2 7 5" xfId="34649"/>
    <cellStyle name="Обычный 2 7 6" xfId="34650"/>
    <cellStyle name="Обычный 2 7 7" xfId="34651"/>
    <cellStyle name="Обычный 2 7 8" xfId="34652"/>
    <cellStyle name="Обычный 2 7 9" xfId="34653"/>
    <cellStyle name="Обычный 2 70" xfId="34654"/>
    <cellStyle name="Обычный 2 70 10" xfId="34655"/>
    <cellStyle name="Обычный 2 70 11" xfId="34656"/>
    <cellStyle name="Обычный 2 70 12" xfId="34657"/>
    <cellStyle name="Обычный 2 70 13" xfId="34658"/>
    <cellStyle name="Обычный 2 70 14" xfId="34659"/>
    <cellStyle name="Обычный 2 70 2" xfId="34660"/>
    <cellStyle name="Обычный 2 70 3" xfId="34661"/>
    <cellStyle name="Обычный 2 70 4" xfId="34662"/>
    <cellStyle name="Обычный 2 70 5" xfId="34663"/>
    <cellStyle name="Обычный 2 70 6" xfId="34664"/>
    <cellStyle name="Обычный 2 70 7" xfId="34665"/>
    <cellStyle name="Обычный 2 70 8" xfId="34666"/>
    <cellStyle name="Обычный 2 70 9" xfId="34667"/>
    <cellStyle name="Обычный 2 71" xfId="34668"/>
    <cellStyle name="Обычный 2 71 10" xfId="34669"/>
    <cellStyle name="Обычный 2 71 11" xfId="34670"/>
    <cellStyle name="Обычный 2 71 12" xfId="34671"/>
    <cellStyle name="Обычный 2 71 13" xfId="34672"/>
    <cellStyle name="Обычный 2 71 14" xfId="34673"/>
    <cellStyle name="Обычный 2 71 2" xfId="34674"/>
    <cellStyle name="Обычный 2 71 3" xfId="34675"/>
    <cellStyle name="Обычный 2 71 4" xfId="34676"/>
    <cellStyle name="Обычный 2 71 5" xfId="34677"/>
    <cellStyle name="Обычный 2 71 6" xfId="34678"/>
    <cellStyle name="Обычный 2 71 7" xfId="34679"/>
    <cellStyle name="Обычный 2 71 8" xfId="34680"/>
    <cellStyle name="Обычный 2 71 9" xfId="34681"/>
    <cellStyle name="Обычный 2 72" xfId="34682"/>
    <cellStyle name="Обычный 2 73" xfId="34683"/>
    <cellStyle name="Обычный 2 74" xfId="34684"/>
    <cellStyle name="Обычный 2 75" xfId="34685"/>
    <cellStyle name="Обычный 2 76" xfId="34686"/>
    <cellStyle name="Обычный 2 77" xfId="34687"/>
    <cellStyle name="Обычный 2 78" xfId="34688"/>
    <cellStyle name="Обычный 2 79" xfId="34689"/>
    <cellStyle name="Обычный 2 8" xfId="748"/>
    <cellStyle name="Обычный 2 8 10" xfId="34690"/>
    <cellStyle name="Обычный 2 8 11" xfId="34691"/>
    <cellStyle name="Обычный 2 8 12" xfId="34692"/>
    <cellStyle name="Обычный 2 8 13" xfId="34693"/>
    <cellStyle name="Обычный 2 8 14" xfId="34694"/>
    <cellStyle name="Обычный 2 8 15" xfId="34695"/>
    <cellStyle name="Обычный 2 8 2" xfId="884"/>
    <cellStyle name="Обычный 2 8 2 2" xfId="34696"/>
    <cellStyle name="Обычный 2 8 3" xfId="34697"/>
    <cellStyle name="Обычный 2 8 3 2" xfId="1012"/>
    <cellStyle name="Обычный 2 8 4" xfId="34698"/>
    <cellStyle name="Обычный 2 8 5" xfId="34699"/>
    <cellStyle name="Обычный 2 8 6" xfId="34700"/>
    <cellStyle name="Обычный 2 8 7" xfId="34701"/>
    <cellStyle name="Обычный 2 8 8" xfId="34702"/>
    <cellStyle name="Обычный 2 8 9" xfId="34703"/>
    <cellStyle name="Обычный 2 80" xfId="34704"/>
    <cellStyle name="Обычный 2 81" xfId="34705"/>
    <cellStyle name="Обычный 2 82" xfId="34706"/>
    <cellStyle name="Обычный 2 83" xfId="34707"/>
    <cellStyle name="Обычный 2 84" xfId="34708"/>
    <cellStyle name="Обычный 2 85" xfId="34709"/>
    <cellStyle name="Обычный 2 86" xfId="34710"/>
    <cellStyle name="Обычный 2 87" xfId="34711"/>
    <cellStyle name="Обычный 2 88" xfId="34712"/>
    <cellStyle name="Обычный 2 89" xfId="34713"/>
    <cellStyle name="Обычный 2 9" xfId="749"/>
    <cellStyle name="Обычный 2 9 10" xfId="34714"/>
    <cellStyle name="Обычный 2 9 11" xfId="34715"/>
    <cellStyle name="Обычный 2 9 12" xfId="34716"/>
    <cellStyle name="Обычный 2 9 13" xfId="34717"/>
    <cellStyle name="Обычный 2 9 14" xfId="34718"/>
    <cellStyle name="Обычный 2 9 15" xfId="34719"/>
    <cellStyle name="Обычный 2 9 2" xfId="885"/>
    <cellStyle name="Обычный 2 9 2 2" xfId="34720"/>
    <cellStyle name="Обычный 2 9 3" xfId="34721"/>
    <cellStyle name="Обычный 2 9 3 2" xfId="1011"/>
    <cellStyle name="Обычный 2 9 4" xfId="34722"/>
    <cellStyle name="Обычный 2 9 5" xfId="34723"/>
    <cellStyle name="Обычный 2 9 6" xfId="34724"/>
    <cellStyle name="Обычный 2 9 7" xfId="34725"/>
    <cellStyle name="Обычный 2 9 8" xfId="34726"/>
    <cellStyle name="Обычный 2 9 9" xfId="34727"/>
    <cellStyle name="Обычный 2 90" xfId="34728"/>
    <cellStyle name="Обычный 2 91" xfId="34729"/>
    <cellStyle name="Обычный 2 92" xfId="34730"/>
    <cellStyle name="Обычный 2 93" xfId="34731"/>
    <cellStyle name="Обычный 2 94" xfId="34732"/>
    <cellStyle name="Обычный 2 95" xfId="34733"/>
    <cellStyle name="Обычный 2 96" xfId="34734"/>
    <cellStyle name="Обычный 2 97" xfId="34735"/>
    <cellStyle name="Обычный 2 98" xfId="34736"/>
    <cellStyle name="Обычный 2 99" xfId="34737"/>
    <cellStyle name="Обычный 2_газ_130410" xfId="34738"/>
    <cellStyle name="Обычный 20" xfId="750"/>
    <cellStyle name="Обычный 20 2" xfId="34739"/>
    <cellStyle name="Обычный 21" xfId="751"/>
    <cellStyle name="Обычный 21 2" xfId="34740"/>
    <cellStyle name="Обычный 217" xfId="44789"/>
    <cellStyle name="Обычный 22" xfId="752"/>
    <cellStyle name="Обычный 22 2" xfId="34741"/>
    <cellStyle name="Обычный 23" xfId="753"/>
    <cellStyle name="Обычный 23 2" xfId="34742"/>
    <cellStyle name="Обычный 23 3" xfId="34743"/>
    <cellStyle name="Обычный 23_инвестиции до 2030 года 131110" xfId="34744"/>
    <cellStyle name="Обычный 24" xfId="754"/>
    <cellStyle name="Обычный 24 10" xfId="34745"/>
    <cellStyle name="Обычный 24 2" xfId="34746"/>
    <cellStyle name="Обычный 24 3" xfId="34747"/>
    <cellStyle name="Обычный 24 4" xfId="34748"/>
    <cellStyle name="Обычный 24 5" xfId="34749"/>
    <cellStyle name="Обычный 24 6" xfId="34750"/>
    <cellStyle name="Обычный 24 7" xfId="34751"/>
    <cellStyle name="Обычный 24 8" xfId="34752"/>
    <cellStyle name="Обычный 24 9" xfId="34753"/>
    <cellStyle name="Обычный 25" xfId="755"/>
    <cellStyle name="Обычный 25 2" xfId="756"/>
    <cellStyle name="Обычный 26" xfId="757"/>
    <cellStyle name="Обычный 26 2" xfId="34754"/>
    <cellStyle name="Обычный 27" xfId="758"/>
    <cellStyle name="Обычный 28" xfId="759"/>
    <cellStyle name="Обычный 28 10" xfId="34756"/>
    <cellStyle name="Обычный 28 11" xfId="34757"/>
    <cellStyle name="Обычный 28 12" xfId="34758"/>
    <cellStyle name="Обычный 28 13" xfId="34759"/>
    <cellStyle name="Обычный 28 14" xfId="34760"/>
    <cellStyle name="Обычный 28 15" xfId="34761"/>
    <cellStyle name="Обычный 28 16" xfId="34762"/>
    <cellStyle name="Обычный 28 17" xfId="34763"/>
    <cellStyle name="Обычный 28 18" xfId="34755"/>
    <cellStyle name="Обычный 28 19" xfId="42449"/>
    <cellStyle name="Обычный 28 2" xfId="887"/>
    <cellStyle name="Обычный 28 2 2" xfId="34764"/>
    <cellStyle name="Обычный 28 2 3" xfId="1061"/>
    <cellStyle name="Обычный 28 2 4" xfId="42900"/>
    <cellStyle name="Обычный 28 2 5" xfId="44531"/>
    <cellStyle name="Обычный 28 20" xfId="1033"/>
    <cellStyle name="Обычный 28 21" xfId="42734"/>
    <cellStyle name="Обычный 28 22" xfId="42816"/>
    <cellStyle name="Обычный 28 23" xfId="42844"/>
    <cellStyle name="Обычный 28 24" xfId="42877"/>
    <cellStyle name="Обычный 28 25" xfId="43186"/>
    <cellStyle name="Обычный 28 26" xfId="43484"/>
    <cellStyle name="Обычный 28 27" xfId="43764"/>
    <cellStyle name="Обычный 28 28" xfId="44035"/>
    <cellStyle name="Обычный 28 29" xfId="44500"/>
    <cellStyle name="Обычный 28 3" xfId="917"/>
    <cellStyle name="Обычный 28 3 2" xfId="34765"/>
    <cellStyle name="Обычный 28 3 3" xfId="1079"/>
    <cellStyle name="Обычный 28 3 4" xfId="42920"/>
    <cellStyle name="Обычный 28 30" xfId="44681"/>
    <cellStyle name="Обычный 28 4" xfId="936"/>
    <cellStyle name="Обычный 28 4 2" xfId="34766"/>
    <cellStyle name="Обычный 28 4 3" xfId="1097"/>
    <cellStyle name="Обычный 28 5" xfId="954"/>
    <cellStyle name="Обычный 28 5 2" xfId="34767"/>
    <cellStyle name="Обычный 28 5 3" xfId="1115"/>
    <cellStyle name="Обычный 28 6" xfId="972"/>
    <cellStyle name="Обычный 28 6 2" xfId="34768"/>
    <cellStyle name="Обычный 28 6 3" xfId="1133"/>
    <cellStyle name="Обычный 28 7" xfId="990"/>
    <cellStyle name="Обычный 28 7 2" xfId="34769"/>
    <cellStyle name="Обычный 28 7 3" xfId="1151"/>
    <cellStyle name="Обычный 28 8" xfId="34770"/>
    <cellStyle name="Обычный 28 8 2" xfId="44790"/>
    <cellStyle name="Обычный 28 9" xfId="34771"/>
    <cellStyle name="Обычный 28 9 2" xfId="44791"/>
    <cellStyle name="Обычный 29" xfId="760"/>
    <cellStyle name="Обычный 29 10" xfId="34773"/>
    <cellStyle name="Обычный 29 11" xfId="34774"/>
    <cellStyle name="Обычный 29 11 10" xfId="34775"/>
    <cellStyle name="Обычный 29 11 10 2" xfId="34776"/>
    <cellStyle name="Обычный 29 11 10 2 2" xfId="34777"/>
    <cellStyle name="Обычный 29 11 10 2 2 2" xfId="34778"/>
    <cellStyle name="Обычный 29 11 10 2 3" xfId="34779"/>
    <cellStyle name="Обычный 29 11 10 3" xfId="34780"/>
    <cellStyle name="Обычный 29 11 10 3 2" xfId="34781"/>
    <cellStyle name="Обычный 29 11 10 4" xfId="34782"/>
    <cellStyle name="Обычный 29 11 11" xfId="34783"/>
    <cellStyle name="Обычный 29 11 11 2" xfId="34784"/>
    <cellStyle name="Обычный 29 11 11 2 2" xfId="34785"/>
    <cellStyle name="Обычный 29 11 11 3" xfId="34786"/>
    <cellStyle name="Обычный 29 11 12" xfId="34787"/>
    <cellStyle name="Обычный 29 11 12 2" xfId="34788"/>
    <cellStyle name="Обычный 29 11 13" xfId="34789"/>
    <cellStyle name="Обычный 29 11 2" xfId="34790"/>
    <cellStyle name="Обычный 29 11 2 10" xfId="34791"/>
    <cellStyle name="Обычный 29 11 2 10 2" xfId="34792"/>
    <cellStyle name="Обычный 29 11 2 11" xfId="34793"/>
    <cellStyle name="Обычный 29 11 2 2" xfId="34794"/>
    <cellStyle name="Обычный 29 11 2 2 10" xfId="34795"/>
    <cellStyle name="Обычный 29 11 2 2 2" xfId="34796"/>
    <cellStyle name="Обычный 29 11 2 2 2 2" xfId="34797"/>
    <cellStyle name="Обычный 29 11 2 2 2 2 2" xfId="34798"/>
    <cellStyle name="Обычный 29 11 2 2 2 2 2 2" xfId="34799"/>
    <cellStyle name="Обычный 29 11 2 2 2 2 2 2 2" xfId="34800"/>
    <cellStyle name="Обычный 29 11 2 2 2 2 2 2 2 2" xfId="34801"/>
    <cellStyle name="Обычный 29 11 2 2 2 2 2 2 3" xfId="34802"/>
    <cellStyle name="Обычный 29 11 2 2 2 2 2 3" xfId="34803"/>
    <cellStyle name="Обычный 29 11 2 2 2 2 2 3 2" xfId="34804"/>
    <cellStyle name="Обычный 29 11 2 2 2 2 2 4" xfId="34805"/>
    <cellStyle name="Обычный 29 11 2 2 2 2 3" xfId="34806"/>
    <cellStyle name="Обычный 29 11 2 2 2 2 3 2" xfId="34807"/>
    <cellStyle name="Обычный 29 11 2 2 2 2 3 2 2" xfId="34808"/>
    <cellStyle name="Обычный 29 11 2 2 2 2 3 3" xfId="34809"/>
    <cellStyle name="Обычный 29 11 2 2 2 2 4" xfId="34810"/>
    <cellStyle name="Обычный 29 11 2 2 2 2 4 2" xfId="34811"/>
    <cellStyle name="Обычный 29 11 2 2 2 2 5" xfId="34812"/>
    <cellStyle name="Обычный 29 11 2 2 2 3" xfId="34813"/>
    <cellStyle name="Обычный 29 11 2 2 2 3 2" xfId="34814"/>
    <cellStyle name="Обычный 29 11 2 2 2 3 2 2" xfId="34815"/>
    <cellStyle name="Обычный 29 11 2 2 2 3 2 2 2" xfId="34816"/>
    <cellStyle name="Обычный 29 11 2 2 2 3 2 3" xfId="34817"/>
    <cellStyle name="Обычный 29 11 2 2 2 3 3" xfId="34818"/>
    <cellStyle name="Обычный 29 11 2 2 2 3 3 2" xfId="34819"/>
    <cellStyle name="Обычный 29 11 2 2 2 3 4" xfId="34820"/>
    <cellStyle name="Обычный 29 11 2 2 2 4" xfId="34821"/>
    <cellStyle name="Обычный 29 11 2 2 2 4 2" xfId="34822"/>
    <cellStyle name="Обычный 29 11 2 2 2 4 2 2" xfId="34823"/>
    <cellStyle name="Обычный 29 11 2 2 2 4 3" xfId="34824"/>
    <cellStyle name="Обычный 29 11 2 2 2 5" xfId="34825"/>
    <cellStyle name="Обычный 29 11 2 2 2 5 2" xfId="34826"/>
    <cellStyle name="Обычный 29 11 2 2 2 6" xfId="34827"/>
    <cellStyle name="Обычный 29 11 2 2 3" xfId="34828"/>
    <cellStyle name="Обычный 29 11 2 2 3 2" xfId="34829"/>
    <cellStyle name="Обычный 29 11 2 2 3 2 2" xfId="34830"/>
    <cellStyle name="Обычный 29 11 2 2 3 2 2 2" xfId="34831"/>
    <cellStyle name="Обычный 29 11 2 2 3 2 2 2 2" xfId="34832"/>
    <cellStyle name="Обычный 29 11 2 2 3 2 2 2 2 2" xfId="34833"/>
    <cellStyle name="Обычный 29 11 2 2 3 2 2 2 3" xfId="34834"/>
    <cellStyle name="Обычный 29 11 2 2 3 2 2 3" xfId="34835"/>
    <cellStyle name="Обычный 29 11 2 2 3 2 2 3 2" xfId="34836"/>
    <cellStyle name="Обычный 29 11 2 2 3 2 2 4" xfId="34837"/>
    <cellStyle name="Обычный 29 11 2 2 3 2 3" xfId="34838"/>
    <cellStyle name="Обычный 29 11 2 2 3 2 3 2" xfId="34839"/>
    <cellStyle name="Обычный 29 11 2 2 3 2 3 2 2" xfId="34840"/>
    <cellStyle name="Обычный 29 11 2 2 3 2 3 3" xfId="34841"/>
    <cellStyle name="Обычный 29 11 2 2 3 2 4" xfId="34842"/>
    <cellStyle name="Обычный 29 11 2 2 3 2 4 2" xfId="34843"/>
    <cellStyle name="Обычный 29 11 2 2 3 2 5" xfId="34844"/>
    <cellStyle name="Обычный 29 11 2 2 3 3" xfId="34845"/>
    <cellStyle name="Обычный 29 11 2 2 3 3 2" xfId="34846"/>
    <cellStyle name="Обычный 29 11 2 2 3 3 2 2" xfId="34847"/>
    <cellStyle name="Обычный 29 11 2 2 3 3 2 2 2" xfId="34848"/>
    <cellStyle name="Обычный 29 11 2 2 3 3 2 3" xfId="34849"/>
    <cellStyle name="Обычный 29 11 2 2 3 3 3" xfId="34850"/>
    <cellStyle name="Обычный 29 11 2 2 3 3 3 2" xfId="34851"/>
    <cellStyle name="Обычный 29 11 2 2 3 3 4" xfId="34852"/>
    <cellStyle name="Обычный 29 11 2 2 3 4" xfId="34853"/>
    <cellStyle name="Обычный 29 11 2 2 3 4 2" xfId="34854"/>
    <cellStyle name="Обычный 29 11 2 2 3 4 2 2" xfId="34855"/>
    <cellStyle name="Обычный 29 11 2 2 3 4 3" xfId="34856"/>
    <cellStyle name="Обычный 29 11 2 2 3 5" xfId="34857"/>
    <cellStyle name="Обычный 29 11 2 2 3 5 2" xfId="34858"/>
    <cellStyle name="Обычный 29 11 2 2 3 6" xfId="34859"/>
    <cellStyle name="Обычный 29 11 2 2 4" xfId="34860"/>
    <cellStyle name="Обычный 29 11 2 2 4 2" xfId="34861"/>
    <cellStyle name="Обычный 29 11 2 2 4 2 2" xfId="34862"/>
    <cellStyle name="Обычный 29 11 2 2 4 2 2 2" xfId="34863"/>
    <cellStyle name="Обычный 29 11 2 2 4 2 2 2 2" xfId="34864"/>
    <cellStyle name="Обычный 29 11 2 2 4 2 2 2 2 2" xfId="34865"/>
    <cellStyle name="Обычный 29 11 2 2 4 2 2 2 3" xfId="34866"/>
    <cellStyle name="Обычный 29 11 2 2 4 2 2 3" xfId="34867"/>
    <cellStyle name="Обычный 29 11 2 2 4 2 2 3 2" xfId="34868"/>
    <cellStyle name="Обычный 29 11 2 2 4 2 2 4" xfId="34869"/>
    <cellStyle name="Обычный 29 11 2 2 4 2 3" xfId="34870"/>
    <cellStyle name="Обычный 29 11 2 2 4 2 3 2" xfId="34871"/>
    <cellStyle name="Обычный 29 11 2 2 4 2 3 2 2" xfId="34872"/>
    <cellStyle name="Обычный 29 11 2 2 4 2 3 3" xfId="34873"/>
    <cellStyle name="Обычный 29 11 2 2 4 2 4" xfId="34874"/>
    <cellStyle name="Обычный 29 11 2 2 4 2 4 2" xfId="34875"/>
    <cellStyle name="Обычный 29 11 2 2 4 2 5" xfId="34876"/>
    <cellStyle name="Обычный 29 11 2 2 4 3" xfId="34877"/>
    <cellStyle name="Обычный 29 11 2 2 4 3 2" xfId="34878"/>
    <cellStyle name="Обычный 29 11 2 2 4 3 2 2" xfId="34879"/>
    <cellStyle name="Обычный 29 11 2 2 4 3 2 2 2" xfId="34880"/>
    <cellStyle name="Обычный 29 11 2 2 4 3 2 3" xfId="34881"/>
    <cellStyle name="Обычный 29 11 2 2 4 3 3" xfId="34882"/>
    <cellStyle name="Обычный 29 11 2 2 4 3 3 2" xfId="34883"/>
    <cellStyle name="Обычный 29 11 2 2 4 3 4" xfId="34884"/>
    <cellStyle name="Обычный 29 11 2 2 4 4" xfId="34885"/>
    <cellStyle name="Обычный 29 11 2 2 4 4 2" xfId="34886"/>
    <cellStyle name="Обычный 29 11 2 2 4 4 2 2" xfId="34887"/>
    <cellStyle name="Обычный 29 11 2 2 4 4 3" xfId="34888"/>
    <cellStyle name="Обычный 29 11 2 2 4 5" xfId="34889"/>
    <cellStyle name="Обычный 29 11 2 2 4 5 2" xfId="34890"/>
    <cellStyle name="Обычный 29 11 2 2 4 6" xfId="34891"/>
    <cellStyle name="Обычный 29 11 2 2 5" xfId="34892"/>
    <cellStyle name="Обычный 29 11 2 2 5 2" xfId="34893"/>
    <cellStyle name="Обычный 29 11 2 2 5 2 2" xfId="34894"/>
    <cellStyle name="Обычный 29 11 2 2 5 2 2 2" xfId="34895"/>
    <cellStyle name="Обычный 29 11 2 2 5 2 2 2 2" xfId="34896"/>
    <cellStyle name="Обычный 29 11 2 2 5 2 2 2 2 2" xfId="34897"/>
    <cellStyle name="Обычный 29 11 2 2 5 2 2 2 3" xfId="34898"/>
    <cellStyle name="Обычный 29 11 2 2 5 2 2 3" xfId="34899"/>
    <cellStyle name="Обычный 29 11 2 2 5 2 2 3 2" xfId="34900"/>
    <cellStyle name="Обычный 29 11 2 2 5 2 2 4" xfId="34901"/>
    <cellStyle name="Обычный 29 11 2 2 5 2 3" xfId="34902"/>
    <cellStyle name="Обычный 29 11 2 2 5 2 3 2" xfId="34903"/>
    <cellStyle name="Обычный 29 11 2 2 5 2 3 2 2" xfId="34904"/>
    <cellStyle name="Обычный 29 11 2 2 5 2 3 3" xfId="34905"/>
    <cellStyle name="Обычный 29 11 2 2 5 2 4" xfId="34906"/>
    <cellStyle name="Обычный 29 11 2 2 5 2 4 2" xfId="34907"/>
    <cellStyle name="Обычный 29 11 2 2 5 2 5" xfId="34908"/>
    <cellStyle name="Обычный 29 11 2 2 5 3" xfId="34909"/>
    <cellStyle name="Обычный 29 11 2 2 5 3 2" xfId="34910"/>
    <cellStyle name="Обычный 29 11 2 2 5 3 2 2" xfId="34911"/>
    <cellStyle name="Обычный 29 11 2 2 5 3 2 2 2" xfId="34912"/>
    <cellStyle name="Обычный 29 11 2 2 5 3 2 3" xfId="34913"/>
    <cellStyle name="Обычный 29 11 2 2 5 3 3" xfId="34914"/>
    <cellStyle name="Обычный 29 11 2 2 5 3 3 2" xfId="34915"/>
    <cellStyle name="Обычный 29 11 2 2 5 3 4" xfId="34916"/>
    <cellStyle name="Обычный 29 11 2 2 5 4" xfId="34917"/>
    <cellStyle name="Обычный 29 11 2 2 5 4 2" xfId="34918"/>
    <cellStyle name="Обычный 29 11 2 2 5 4 2 2" xfId="34919"/>
    <cellStyle name="Обычный 29 11 2 2 5 4 3" xfId="34920"/>
    <cellStyle name="Обычный 29 11 2 2 5 5" xfId="34921"/>
    <cellStyle name="Обычный 29 11 2 2 5 5 2" xfId="34922"/>
    <cellStyle name="Обычный 29 11 2 2 5 6" xfId="34923"/>
    <cellStyle name="Обычный 29 11 2 2 6" xfId="34924"/>
    <cellStyle name="Обычный 29 11 2 2 6 2" xfId="34925"/>
    <cellStyle name="Обычный 29 11 2 2 6 2 2" xfId="34926"/>
    <cellStyle name="Обычный 29 11 2 2 6 2 2 2" xfId="34927"/>
    <cellStyle name="Обычный 29 11 2 2 6 2 2 2 2" xfId="34928"/>
    <cellStyle name="Обычный 29 11 2 2 6 2 2 3" xfId="34929"/>
    <cellStyle name="Обычный 29 11 2 2 6 2 3" xfId="34930"/>
    <cellStyle name="Обычный 29 11 2 2 6 2 3 2" xfId="34931"/>
    <cellStyle name="Обычный 29 11 2 2 6 2 4" xfId="34932"/>
    <cellStyle name="Обычный 29 11 2 2 6 3" xfId="34933"/>
    <cellStyle name="Обычный 29 11 2 2 6 3 2" xfId="34934"/>
    <cellStyle name="Обычный 29 11 2 2 6 3 2 2" xfId="34935"/>
    <cellStyle name="Обычный 29 11 2 2 6 3 3" xfId="34936"/>
    <cellStyle name="Обычный 29 11 2 2 6 4" xfId="34937"/>
    <cellStyle name="Обычный 29 11 2 2 6 4 2" xfId="34938"/>
    <cellStyle name="Обычный 29 11 2 2 6 5" xfId="34939"/>
    <cellStyle name="Обычный 29 11 2 2 7" xfId="34940"/>
    <cellStyle name="Обычный 29 11 2 2 7 2" xfId="34941"/>
    <cellStyle name="Обычный 29 11 2 2 7 2 2" xfId="34942"/>
    <cellStyle name="Обычный 29 11 2 2 7 2 2 2" xfId="34943"/>
    <cellStyle name="Обычный 29 11 2 2 7 2 3" xfId="34944"/>
    <cellStyle name="Обычный 29 11 2 2 7 3" xfId="34945"/>
    <cellStyle name="Обычный 29 11 2 2 7 3 2" xfId="34946"/>
    <cellStyle name="Обычный 29 11 2 2 7 4" xfId="34947"/>
    <cellStyle name="Обычный 29 11 2 2 8" xfId="34948"/>
    <cellStyle name="Обычный 29 11 2 2 8 2" xfId="34949"/>
    <cellStyle name="Обычный 29 11 2 2 8 2 2" xfId="34950"/>
    <cellStyle name="Обычный 29 11 2 2 8 3" xfId="34951"/>
    <cellStyle name="Обычный 29 11 2 2 9" xfId="34952"/>
    <cellStyle name="Обычный 29 11 2 2 9 2" xfId="34953"/>
    <cellStyle name="Обычный 29 11 2 3" xfId="34954"/>
    <cellStyle name="Обычный 29 11 2 3 2" xfId="34955"/>
    <cellStyle name="Обычный 29 11 2 3 2 2" xfId="34956"/>
    <cellStyle name="Обычный 29 11 2 3 2 2 2" xfId="34957"/>
    <cellStyle name="Обычный 29 11 2 3 2 2 2 2" xfId="34958"/>
    <cellStyle name="Обычный 29 11 2 3 2 2 2 2 2" xfId="34959"/>
    <cellStyle name="Обычный 29 11 2 3 2 2 2 3" xfId="34960"/>
    <cellStyle name="Обычный 29 11 2 3 2 2 3" xfId="34961"/>
    <cellStyle name="Обычный 29 11 2 3 2 2 3 2" xfId="34962"/>
    <cellStyle name="Обычный 29 11 2 3 2 2 4" xfId="34963"/>
    <cellStyle name="Обычный 29 11 2 3 2 3" xfId="34964"/>
    <cellStyle name="Обычный 29 11 2 3 2 3 2" xfId="34965"/>
    <cellStyle name="Обычный 29 11 2 3 2 3 2 2" xfId="34966"/>
    <cellStyle name="Обычный 29 11 2 3 2 3 3" xfId="34967"/>
    <cellStyle name="Обычный 29 11 2 3 2 4" xfId="34968"/>
    <cellStyle name="Обычный 29 11 2 3 2 4 2" xfId="34969"/>
    <cellStyle name="Обычный 29 11 2 3 2 5" xfId="34970"/>
    <cellStyle name="Обычный 29 11 2 3 3" xfId="34971"/>
    <cellStyle name="Обычный 29 11 2 3 3 2" xfId="34972"/>
    <cellStyle name="Обычный 29 11 2 3 3 2 2" xfId="34973"/>
    <cellStyle name="Обычный 29 11 2 3 3 2 2 2" xfId="34974"/>
    <cellStyle name="Обычный 29 11 2 3 3 2 3" xfId="34975"/>
    <cellStyle name="Обычный 29 11 2 3 3 3" xfId="34976"/>
    <cellStyle name="Обычный 29 11 2 3 3 3 2" xfId="34977"/>
    <cellStyle name="Обычный 29 11 2 3 3 4" xfId="34978"/>
    <cellStyle name="Обычный 29 11 2 3 4" xfId="34979"/>
    <cellStyle name="Обычный 29 11 2 3 4 2" xfId="34980"/>
    <cellStyle name="Обычный 29 11 2 3 4 2 2" xfId="34981"/>
    <cellStyle name="Обычный 29 11 2 3 4 3" xfId="34982"/>
    <cellStyle name="Обычный 29 11 2 3 5" xfId="34983"/>
    <cellStyle name="Обычный 29 11 2 3 5 2" xfId="34984"/>
    <cellStyle name="Обычный 29 11 2 3 6" xfId="34985"/>
    <cellStyle name="Обычный 29 11 2 4" xfId="34986"/>
    <cellStyle name="Обычный 29 11 2 4 2" xfId="34987"/>
    <cellStyle name="Обычный 29 11 2 4 2 2" xfId="34988"/>
    <cellStyle name="Обычный 29 11 2 4 2 2 2" xfId="34989"/>
    <cellStyle name="Обычный 29 11 2 4 2 2 2 2" xfId="34990"/>
    <cellStyle name="Обычный 29 11 2 4 2 2 2 2 2" xfId="34991"/>
    <cellStyle name="Обычный 29 11 2 4 2 2 2 3" xfId="34992"/>
    <cellStyle name="Обычный 29 11 2 4 2 2 3" xfId="34993"/>
    <cellStyle name="Обычный 29 11 2 4 2 2 3 2" xfId="34994"/>
    <cellStyle name="Обычный 29 11 2 4 2 2 4" xfId="34995"/>
    <cellStyle name="Обычный 29 11 2 4 2 3" xfId="34996"/>
    <cellStyle name="Обычный 29 11 2 4 2 3 2" xfId="34997"/>
    <cellStyle name="Обычный 29 11 2 4 2 3 2 2" xfId="34998"/>
    <cellStyle name="Обычный 29 11 2 4 2 3 3" xfId="34999"/>
    <cellStyle name="Обычный 29 11 2 4 2 4" xfId="35000"/>
    <cellStyle name="Обычный 29 11 2 4 2 4 2" xfId="35001"/>
    <cellStyle name="Обычный 29 11 2 4 2 5" xfId="35002"/>
    <cellStyle name="Обычный 29 11 2 4 3" xfId="35003"/>
    <cellStyle name="Обычный 29 11 2 4 3 2" xfId="35004"/>
    <cellStyle name="Обычный 29 11 2 4 3 2 2" xfId="35005"/>
    <cellStyle name="Обычный 29 11 2 4 3 2 2 2" xfId="35006"/>
    <cellStyle name="Обычный 29 11 2 4 3 2 3" xfId="35007"/>
    <cellStyle name="Обычный 29 11 2 4 3 3" xfId="35008"/>
    <cellStyle name="Обычный 29 11 2 4 3 3 2" xfId="35009"/>
    <cellStyle name="Обычный 29 11 2 4 3 4" xfId="35010"/>
    <cellStyle name="Обычный 29 11 2 4 4" xfId="35011"/>
    <cellStyle name="Обычный 29 11 2 4 4 2" xfId="35012"/>
    <cellStyle name="Обычный 29 11 2 4 4 2 2" xfId="35013"/>
    <cellStyle name="Обычный 29 11 2 4 4 3" xfId="35014"/>
    <cellStyle name="Обычный 29 11 2 4 5" xfId="35015"/>
    <cellStyle name="Обычный 29 11 2 4 5 2" xfId="35016"/>
    <cellStyle name="Обычный 29 11 2 4 6" xfId="35017"/>
    <cellStyle name="Обычный 29 11 2 5" xfId="35018"/>
    <cellStyle name="Обычный 29 11 2 5 2" xfId="35019"/>
    <cellStyle name="Обычный 29 11 2 5 2 2" xfId="35020"/>
    <cellStyle name="Обычный 29 11 2 5 2 2 2" xfId="35021"/>
    <cellStyle name="Обычный 29 11 2 5 2 2 2 2" xfId="35022"/>
    <cellStyle name="Обычный 29 11 2 5 2 2 2 2 2" xfId="35023"/>
    <cellStyle name="Обычный 29 11 2 5 2 2 2 3" xfId="35024"/>
    <cellStyle name="Обычный 29 11 2 5 2 2 3" xfId="35025"/>
    <cellStyle name="Обычный 29 11 2 5 2 2 3 2" xfId="35026"/>
    <cellStyle name="Обычный 29 11 2 5 2 2 4" xfId="35027"/>
    <cellStyle name="Обычный 29 11 2 5 2 3" xfId="35028"/>
    <cellStyle name="Обычный 29 11 2 5 2 3 2" xfId="35029"/>
    <cellStyle name="Обычный 29 11 2 5 2 3 2 2" xfId="35030"/>
    <cellStyle name="Обычный 29 11 2 5 2 3 3" xfId="35031"/>
    <cellStyle name="Обычный 29 11 2 5 2 4" xfId="35032"/>
    <cellStyle name="Обычный 29 11 2 5 2 4 2" xfId="35033"/>
    <cellStyle name="Обычный 29 11 2 5 2 5" xfId="35034"/>
    <cellStyle name="Обычный 29 11 2 5 3" xfId="35035"/>
    <cellStyle name="Обычный 29 11 2 5 3 2" xfId="35036"/>
    <cellStyle name="Обычный 29 11 2 5 3 2 2" xfId="35037"/>
    <cellStyle name="Обычный 29 11 2 5 3 2 2 2" xfId="35038"/>
    <cellStyle name="Обычный 29 11 2 5 3 2 3" xfId="35039"/>
    <cellStyle name="Обычный 29 11 2 5 3 3" xfId="35040"/>
    <cellStyle name="Обычный 29 11 2 5 3 3 2" xfId="35041"/>
    <cellStyle name="Обычный 29 11 2 5 3 4" xfId="35042"/>
    <cellStyle name="Обычный 29 11 2 5 4" xfId="35043"/>
    <cellStyle name="Обычный 29 11 2 5 4 2" xfId="35044"/>
    <cellStyle name="Обычный 29 11 2 5 4 2 2" xfId="35045"/>
    <cellStyle name="Обычный 29 11 2 5 4 3" xfId="35046"/>
    <cellStyle name="Обычный 29 11 2 5 5" xfId="35047"/>
    <cellStyle name="Обычный 29 11 2 5 5 2" xfId="35048"/>
    <cellStyle name="Обычный 29 11 2 5 6" xfId="35049"/>
    <cellStyle name="Обычный 29 11 2 6" xfId="35050"/>
    <cellStyle name="Обычный 29 11 2 6 2" xfId="35051"/>
    <cellStyle name="Обычный 29 11 2 6 2 2" xfId="35052"/>
    <cellStyle name="Обычный 29 11 2 6 2 2 2" xfId="35053"/>
    <cellStyle name="Обычный 29 11 2 6 2 2 2 2" xfId="35054"/>
    <cellStyle name="Обычный 29 11 2 6 2 2 2 2 2" xfId="35055"/>
    <cellStyle name="Обычный 29 11 2 6 2 2 2 3" xfId="35056"/>
    <cellStyle name="Обычный 29 11 2 6 2 2 3" xfId="35057"/>
    <cellStyle name="Обычный 29 11 2 6 2 2 3 2" xfId="35058"/>
    <cellStyle name="Обычный 29 11 2 6 2 2 4" xfId="35059"/>
    <cellStyle name="Обычный 29 11 2 6 2 3" xfId="35060"/>
    <cellStyle name="Обычный 29 11 2 6 2 3 2" xfId="35061"/>
    <cellStyle name="Обычный 29 11 2 6 2 3 2 2" xfId="35062"/>
    <cellStyle name="Обычный 29 11 2 6 2 3 3" xfId="35063"/>
    <cellStyle name="Обычный 29 11 2 6 2 4" xfId="35064"/>
    <cellStyle name="Обычный 29 11 2 6 2 4 2" xfId="35065"/>
    <cellStyle name="Обычный 29 11 2 6 2 5" xfId="35066"/>
    <cellStyle name="Обычный 29 11 2 6 3" xfId="35067"/>
    <cellStyle name="Обычный 29 11 2 6 3 2" xfId="35068"/>
    <cellStyle name="Обычный 29 11 2 6 3 2 2" xfId="35069"/>
    <cellStyle name="Обычный 29 11 2 6 3 2 2 2" xfId="35070"/>
    <cellStyle name="Обычный 29 11 2 6 3 2 3" xfId="35071"/>
    <cellStyle name="Обычный 29 11 2 6 3 3" xfId="35072"/>
    <cellStyle name="Обычный 29 11 2 6 3 3 2" xfId="35073"/>
    <cellStyle name="Обычный 29 11 2 6 3 4" xfId="35074"/>
    <cellStyle name="Обычный 29 11 2 6 4" xfId="35075"/>
    <cellStyle name="Обычный 29 11 2 6 4 2" xfId="35076"/>
    <cellStyle name="Обычный 29 11 2 6 4 2 2" xfId="35077"/>
    <cellStyle name="Обычный 29 11 2 6 4 3" xfId="35078"/>
    <cellStyle name="Обычный 29 11 2 6 5" xfId="35079"/>
    <cellStyle name="Обычный 29 11 2 6 5 2" xfId="35080"/>
    <cellStyle name="Обычный 29 11 2 6 6" xfId="35081"/>
    <cellStyle name="Обычный 29 11 2 7" xfId="35082"/>
    <cellStyle name="Обычный 29 11 2 7 2" xfId="35083"/>
    <cellStyle name="Обычный 29 11 2 7 2 2" xfId="35084"/>
    <cellStyle name="Обычный 29 11 2 7 2 2 2" xfId="35085"/>
    <cellStyle name="Обычный 29 11 2 7 2 2 2 2" xfId="35086"/>
    <cellStyle name="Обычный 29 11 2 7 2 2 3" xfId="35087"/>
    <cellStyle name="Обычный 29 11 2 7 2 3" xfId="35088"/>
    <cellStyle name="Обычный 29 11 2 7 2 3 2" xfId="35089"/>
    <cellStyle name="Обычный 29 11 2 7 2 4" xfId="35090"/>
    <cellStyle name="Обычный 29 11 2 7 3" xfId="35091"/>
    <cellStyle name="Обычный 29 11 2 7 3 2" xfId="35092"/>
    <cellStyle name="Обычный 29 11 2 7 3 2 2" xfId="35093"/>
    <cellStyle name="Обычный 29 11 2 7 3 3" xfId="35094"/>
    <cellStyle name="Обычный 29 11 2 7 4" xfId="35095"/>
    <cellStyle name="Обычный 29 11 2 7 4 2" xfId="35096"/>
    <cellStyle name="Обычный 29 11 2 7 5" xfId="35097"/>
    <cellStyle name="Обычный 29 11 2 8" xfId="35098"/>
    <cellStyle name="Обычный 29 11 2 8 2" xfId="35099"/>
    <cellStyle name="Обычный 29 11 2 8 2 2" xfId="35100"/>
    <cellStyle name="Обычный 29 11 2 8 2 2 2" xfId="35101"/>
    <cellStyle name="Обычный 29 11 2 8 2 3" xfId="35102"/>
    <cellStyle name="Обычный 29 11 2 8 3" xfId="35103"/>
    <cellStyle name="Обычный 29 11 2 8 3 2" xfId="35104"/>
    <cellStyle name="Обычный 29 11 2 8 4" xfId="35105"/>
    <cellStyle name="Обычный 29 11 2 9" xfId="35106"/>
    <cellStyle name="Обычный 29 11 2 9 2" xfId="35107"/>
    <cellStyle name="Обычный 29 11 2 9 2 2" xfId="35108"/>
    <cellStyle name="Обычный 29 11 2 9 3" xfId="35109"/>
    <cellStyle name="Обычный 29 11 3" xfId="35110"/>
    <cellStyle name="Обычный 29 11 3 10" xfId="35111"/>
    <cellStyle name="Обычный 29 11 3 2" xfId="35112"/>
    <cellStyle name="Обычный 29 11 3 2 2" xfId="35113"/>
    <cellStyle name="Обычный 29 11 3 2 2 2" xfId="35114"/>
    <cellStyle name="Обычный 29 11 3 2 2 2 2" xfId="35115"/>
    <cellStyle name="Обычный 29 11 3 2 2 2 2 2" xfId="35116"/>
    <cellStyle name="Обычный 29 11 3 2 2 2 2 2 2" xfId="35117"/>
    <cellStyle name="Обычный 29 11 3 2 2 2 2 3" xfId="35118"/>
    <cellStyle name="Обычный 29 11 3 2 2 2 3" xfId="35119"/>
    <cellStyle name="Обычный 29 11 3 2 2 2 3 2" xfId="35120"/>
    <cellStyle name="Обычный 29 11 3 2 2 2 4" xfId="35121"/>
    <cellStyle name="Обычный 29 11 3 2 2 3" xfId="35122"/>
    <cellStyle name="Обычный 29 11 3 2 2 3 2" xfId="35123"/>
    <cellStyle name="Обычный 29 11 3 2 2 3 2 2" xfId="35124"/>
    <cellStyle name="Обычный 29 11 3 2 2 3 3" xfId="35125"/>
    <cellStyle name="Обычный 29 11 3 2 2 4" xfId="35126"/>
    <cellStyle name="Обычный 29 11 3 2 2 4 2" xfId="35127"/>
    <cellStyle name="Обычный 29 11 3 2 2 5" xfId="35128"/>
    <cellStyle name="Обычный 29 11 3 2 3" xfId="35129"/>
    <cellStyle name="Обычный 29 11 3 2 3 2" xfId="35130"/>
    <cellStyle name="Обычный 29 11 3 2 3 2 2" xfId="35131"/>
    <cellStyle name="Обычный 29 11 3 2 3 2 2 2" xfId="35132"/>
    <cellStyle name="Обычный 29 11 3 2 3 2 3" xfId="35133"/>
    <cellStyle name="Обычный 29 11 3 2 3 3" xfId="35134"/>
    <cellStyle name="Обычный 29 11 3 2 3 3 2" xfId="35135"/>
    <cellStyle name="Обычный 29 11 3 2 3 4" xfId="35136"/>
    <cellStyle name="Обычный 29 11 3 2 4" xfId="35137"/>
    <cellStyle name="Обычный 29 11 3 2 4 2" xfId="35138"/>
    <cellStyle name="Обычный 29 11 3 2 4 2 2" xfId="35139"/>
    <cellStyle name="Обычный 29 11 3 2 4 3" xfId="35140"/>
    <cellStyle name="Обычный 29 11 3 2 5" xfId="35141"/>
    <cellStyle name="Обычный 29 11 3 2 5 2" xfId="35142"/>
    <cellStyle name="Обычный 29 11 3 2 6" xfId="35143"/>
    <cellStyle name="Обычный 29 11 3 3" xfId="35144"/>
    <cellStyle name="Обычный 29 11 3 3 2" xfId="35145"/>
    <cellStyle name="Обычный 29 11 3 3 2 2" xfId="35146"/>
    <cellStyle name="Обычный 29 11 3 3 2 2 2" xfId="35147"/>
    <cellStyle name="Обычный 29 11 3 3 2 2 2 2" xfId="35148"/>
    <cellStyle name="Обычный 29 11 3 3 2 2 2 2 2" xfId="35149"/>
    <cellStyle name="Обычный 29 11 3 3 2 2 2 3" xfId="35150"/>
    <cellStyle name="Обычный 29 11 3 3 2 2 3" xfId="35151"/>
    <cellStyle name="Обычный 29 11 3 3 2 2 3 2" xfId="35152"/>
    <cellStyle name="Обычный 29 11 3 3 2 2 4" xfId="35153"/>
    <cellStyle name="Обычный 29 11 3 3 2 3" xfId="35154"/>
    <cellStyle name="Обычный 29 11 3 3 2 3 2" xfId="35155"/>
    <cellStyle name="Обычный 29 11 3 3 2 3 2 2" xfId="35156"/>
    <cellStyle name="Обычный 29 11 3 3 2 3 3" xfId="35157"/>
    <cellStyle name="Обычный 29 11 3 3 2 4" xfId="35158"/>
    <cellStyle name="Обычный 29 11 3 3 2 4 2" xfId="35159"/>
    <cellStyle name="Обычный 29 11 3 3 2 5" xfId="35160"/>
    <cellStyle name="Обычный 29 11 3 3 3" xfId="35161"/>
    <cellStyle name="Обычный 29 11 3 3 3 2" xfId="35162"/>
    <cellStyle name="Обычный 29 11 3 3 3 2 2" xfId="35163"/>
    <cellStyle name="Обычный 29 11 3 3 3 2 2 2" xfId="35164"/>
    <cellStyle name="Обычный 29 11 3 3 3 2 3" xfId="35165"/>
    <cellStyle name="Обычный 29 11 3 3 3 3" xfId="35166"/>
    <cellStyle name="Обычный 29 11 3 3 3 3 2" xfId="35167"/>
    <cellStyle name="Обычный 29 11 3 3 3 4" xfId="35168"/>
    <cellStyle name="Обычный 29 11 3 3 4" xfId="35169"/>
    <cellStyle name="Обычный 29 11 3 3 4 2" xfId="35170"/>
    <cellStyle name="Обычный 29 11 3 3 4 2 2" xfId="35171"/>
    <cellStyle name="Обычный 29 11 3 3 4 3" xfId="35172"/>
    <cellStyle name="Обычный 29 11 3 3 5" xfId="35173"/>
    <cellStyle name="Обычный 29 11 3 3 5 2" xfId="35174"/>
    <cellStyle name="Обычный 29 11 3 3 6" xfId="35175"/>
    <cellStyle name="Обычный 29 11 3 4" xfId="35176"/>
    <cellStyle name="Обычный 29 11 3 4 2" xfId="35177"/>
    <cellStyle name="Обычный 29 11 3 4 2 2" xfId="35178"/>
    <cellStyle name="Обычный 29 11 3 4 2 2 2" xfId="35179"/>
    <cellStyle name="Обычный 29 11 3 4 2 2 2 2" xfId="35180"/>
    <cellStyle name="Обычный 29 11 3 4 2 2 2 2 2" xfId="35181"/>
    <cellStyle name="Обычный 29 11 3 4 2 2 2 3" xfId="35182"/>
    <cellStyle name="Обычный 29 11 3 4 2 2 3" xfId="35183"/>
    <cellStyle name="Обычный 29 11 3 4 2 2 3 2" xfId="35184"/>
    <cellStyle name="Обычный 29 11 3 4 2 2 4" xfId="35185"/>
    <cellStyle name="Обычный 29 11 3 4 2 3" xfId="35186"/>
    <cellStyle name="Обычный 29 11 3 4 2 3 2" xfId="35187"/>
    <cellStyle name="Обычный 29 11 3 4 2 3 2 2" xfId="35188"/>
    <cellStyle name="Обычный 29 11 3 4 2 3 3" xfId="35189"/>
    <cellStyle name="Обычный 29 11 3 4 2 4" xfId="35190"/>
    <cellStyle name="Обычный 29 11 3 4 2 4 2" xfId="35191"/>
    <cellStyle name="Обычный 29 11 3 4 2 5" xfId="35192"/>
    <cellStyle name="Обычный 29 11 3 4 3" xfId="35193"/>
    <cellStyle name="Обычный 29 11 3 4 3 2" xfId="35194"/>
    <cellStyle name="Обычный 29 11 3 4 3 2 2" xfId="35195"/>
    <cellStyle name="Обычный 29 11 3 4 3 2 2 2" xfId="35196"/>
    <cellStyle name="Обычный 29 11 3 4 3 2 3" xfId="35197"/>
    <cellStyle name="Обычный 29 11 3 4 3 3" xfId="35198"/>
    <cellStyle name="Обычный 29 11 3 4 3 3 2" xfId="35199"/>
    <cellStyle name="Обычный 29 11 3 4 3 4" xfId="35200"/>
    <cellStyle name="Обычный 29 11 3 4 4" xfId="35201"/>
    <cellStyle name="Обычный 29 11 3 4 4 2" xfId="35202"/>
    <cellStyle name="Обычный 29 11 3 4 4 2 2" xfId="35203"/>
    <cellStyle name="Обычный 29 11 3 4 4 3" xfId="35204"/>
    <cellStyle name="Обычный 29 11 3 4 5" xfId="35205"/>
    <cellStyle name="Обычный 29 11 3 4 5 2" xfId="35206"/>
    <cellStyle name="Обычный 29 11 3 4 6" xfId="35207"/>
    <cellStyle name="Обычный 29 11 3 5" xfId="35208"/>
    <cellStyle name="Обычный 29 11 3 5 2" xfId="35209"/>
    <cellStyle name="Обычный 29 11 3 5 2 2" xfId="35210"/>
    <cellStyle name="Обычный 29 11 3 5 2 2 2" xfId="35211"/>
    <cellStyle name="Обычный 29 11 3 5 2 2 2 2" xfId="35212"/>
    <cellStyle name="Обычный 29 11 3 5 2 2 2 2 2" xfId="35213"/>
    <cellStyle name="Обычный 29 11 3 5 2 2 2 3" xfId="35214"/>
    <cellStyle name="Обычный 29 11 3 5 2 2 3" xfId="35215"/>
    <cellStyle name="Обычный 29 11 3 5 2 2 3 2" xfId="35216"/>
    <cellStyle name="Обычный 29 11 3 5 2 2 4" xfId="35217"/>
    <cellStyle name="Обычный 29 11 3 5 2 3" xfId="35218"/>
    <cellStyle name="Обычный 29 11 3 5 2 3 2" xfId="35219"/>
    <cellStyle name="Обычный 29 11 3 5 2 3 2 2" xfId="35220"/>
    <cellStyle name="Обычный 29 11 3 5 2 3 3" xfId="35221"/>
    <cellStyle name="Обычный 29 11 3 5 2 4" xfId="35222"/>
    <cellStyle name="Обычный 29 11 3 5 2 4 2" xfId="35223"/>
    <cellStyle name="Обычный 29 11 3 5 2 5" xfId="35224"/>
    <cellStyle name="Обычный 29 11 3 5 3" xfId="35225"/>
    <cellStyle name="Обычный 29 11 3 5 3 2" xfId="35226"/>
    <cellStyle name="Обычный 29 11 3 5 3 2 2" xfId="35227"/>
    <cellStyle name="Обычный 29 11 3 5 3 2 2 2" xfId="35228"/>
    <cellStyle name="Обычный 29 11 3 5 3 2 3" xfId="35229"/>
    <cellStyle name="Обычный 29 11 3 5 3 3" xfId="35230"/>
    <cellStyle name="Обычный 29 11 3 5 3 3 2" xfId="35231"/>
    <cellStyle name="Обычный 29 11 3 5 3 4" xfId="35232"/>
    <cellStyle name="Обычный 29 11 3 5 4" xfId="35233"/>
    <cellStyle name="Обычный 29 11 3 5 4 2" xfId="35234"/>
    <cellStyle name="Обычный 29 11 3 5 4 2 2" xfId="35235"/>
    <cellStyle name="Обычный 29 11 3 5 4 3" xfId="35236"/>
    <cellStyle name="Обычный 29 11 3 5 5" xfId="35237"/>
    <cellStyle name="Обычный 29 11 3 5 5 2" xfId="35238"/>
    <cellStyle name="Обычный 29 11 3 5 6" xfId="35239"/>
    <cellStyle name="Обычный 29 11 3 6" xfId="35240"/>
    <cellStyle name="Обычный 29 11 3 6 2" xfId="35241"/>
    <cellStyle name="Обычный 29 11 3 6 2 2" xfId="35242"/>
    <cellStyle name="Обычный 29 11 3 6 2 2 2" xfId="35243"/>
    <cellStyle name="Обычный 29 11 3 6 2 2 2 2" xfId="35244"/>
    <cellStyle name="Обычный 29 11 3 6 2 2 3" xfId="35245"/>
    <cellStyle name="Обычный 29 11 3 6 2 3" xfId="35246"/>
    <cellStyle name="Обычный 29 11 3 6 2 3 2" xfId="35247"/>
    <cellStyle name="Обычный 29 11 3 6 2 4" xfId="35248"/>
    <cellStyle name="Обычный 29 11 3 6 3" xfId="35249"/>
    <cellStyle name="Обычный 29 11 3 6 3 2" xfId="35250"/>
    <cellStyle name="Обычный 29 11 3 6 3 2 2" xfId="35251"/>
    <cellStyle name="Обычный 29 11 3 6 3 3" xfId="35252"/>
    <cellStyle name="Обычный 29 11 3 6 4" xfId="35253"/>
    <cellStyle name="Обычный 29 11 3 6 4 2" xfId="35254"/>
    <cellStyle name="Обычный 29 11 3 6 5" xfId="35255"/>
    <cellStyle name="Обычный 29 11 3 7" xfId="35256"/>
    <cellStyle name="Обычный 29 11 3 7 2" xfId="35257"/>
    <cellStyle name="Обычный 29 11 3 7 2 2" xfId="35258"/>
    <cellStyle name="Обычный 29 11 3 7 2 2 2" xfId="35259"/>
    <cellStyle name="Обычный 29 11 3 7 2 3" xfId="35260"/>
    <cellStyle name="Обычный 29 11 3 7 3" xfId="35261"/>
    <cellStyle name="Обычный 29 11 3 7 3 2" xfId="35262"/>
    <cellStyle name="Обычный 29 11 3 7 4" xfId="35263"/>
    <cellStyle name="Обычный 29 11 3 8" xfId="35264"/>
    <cellStyle name="Обычный 29 11 3 8 2" xfId="35265"/>
    <cellStyle name="Обычный 29 11 3 8 2 2" xfId="35266"/>
    <cellStyle name="Обычный 29 11 3 8 3" xfId="35267"/>
    <cellStyle name="Обычный 29 11 3 9" xfId="35268"/>
    <cellStyle name="Обычный 29 11 3 9 2" xfId="35269"/>
    <cellStyle name="Обычный 29 11 4" xfId="35270"/>
    <cellStyle name="Обычный 29 11 4 10" xfId="35271"/>
    <cellStyle name="Обычный 29 11 4 2" xfId="35272"/>
    <cellStyle name="Обычный 29 11 4 2 2" xfId="35273"/>
    <cellStyle name="Обычный 29 11 4 2 2 2" xfId="35274"/>
    <cellStyle name="Обычный 29 11 4 2 2 2 2" xfId="35275"/>
    <cellStyle name="Обычный 29 11 4 2 2 2 2 2" xfId="35276"/>
    <cellStyle name="Обычный 29 11 4 2 2 2 2 2 2" xfId="35277"/>
    <cellStyle name="Обычный 29 11 4 2 2 2 2 3" xfId="35278"/>
    <cellStyle name="Обычный 29 11 4 2 2 2 3" xfId="35279"/>
    <cellStyle name="Обычный 29 11 4 2 2 2 3 2" xfId="35280"/>
    <cellStyle name="Обычный 29 11 4 2 2 2 4" xfId="35281"/>
    <cellStyle name="Обычный 29 11 4 2 2 3" xfId="35282"/>
    <cellStyle name="Обычный 29 11 4 2 2 3 2" xfId="35283"/>
    <cellStyle name="Обычный 29 11 4 2 2 3 2 2" xfId="35284"/>
    <cellStyle name="Обычный 29 11 4 2 2 3 3" xfId="35285"/>
    <cellStyle name="Обычный 29 11 4 2 2 4" xfId="35286"/>
    <cellStyle name="Обычный 29 11 4 2 2 4 2" xfId="35287"/>
    <cellStyle name="Обычный 29 11 4 2 2 5" xfId="35288"/>
    <cellStyle name="Обычный 29 11 4 2 3" xfId="35289"/>
    <cellStyle name="Обычный 29 11 4 2 3 2" xfId="35290"/>
    <cellStyle name="Обычный 29 11 4 2 3 2 2" xfId="35291"/>
    <cellStyle name="Обычный 29 11 4 2 3 2 2 2" xfId="35292"/>
    <cellStyle name="Обычный 29 11 4 2 3 2 3" xfId="35293"/>
    <cellStyle name="Обычный 29 11 4 2 3 3" xfId="35294"/>
    <cellStyle name="Обычный 29 11 4 2 3 3 2" xfId="35295"/>
    <cellStyle name="Обычный 29 11 4 2 3 4" xfId="35296"/>
    <cellStyle name="Обычный 29 11 4 2 4" xfId="35297"/>
    <cellStyle name="Обычный 29 11 4 2 4 2" xfId="35298"/>
    <cellStyle name="Обычный 29 11 4 2 4 2 2" xfId="35299"/>
    <cellStyle name="Обычный 29 11 4 2 4 3" xfId="35300"/>
    <cellStyle name="Обычный 29 11 4 2 5" xfId="35301"/>
    <cellStyle name="Обычный 29 11 4 2 5 2" xfId="35302"/>
    <cellStyle name="Обычный 29 11 4 2 6" xfId="35303"/>
    <cellStyle name="Обычный 29 11 4 3" xfId="35304"/>
    <cellStyle name="Обычный 29 11 4 3 2" xfId="35305"/>
    <cellStyle name="Обычный 29 11 4 3 2 2" xfId="35306"/>
    <cellStyle name="Обычный 29 11 4 3 2 2 2" xfId="35307"/>
    <cellStyle name="Обычный 29 11 4 3 2 2 2 2" xfId="35308"/>
    <cellStyle name="Обычный 29 11 4 3 2 2 2 2 2" xfId="35309"/>
    <cellStyle name="Обычный 29 11 4 3 2 2 2 3" xfId="35310"/>
    <cellStyle name="Обычный 29 11 4 3 2 2 3" xfId="35311"/>
    <cellStyle name="Обычный 29 11 4 3 2 2 3 2" xfId="35312"/>
    <cellStyle name="Обычный 29 11 4 3 2 2 4" xfId="35313"/>
    <cellStyle name="Обычный 29 11 4 3 2 3" xfId="35314"/>
    <cellStyle name="Обычный 29 11 4 3 2 3 2" xfId="35315"/>
    <cellStyle name="Обычный 29 11 4 3 2 3 2 2" xfId="35316"/>
    <cellStyle name="Обычный 29 11 4 3 2 3 3" xfId="35317"/>
    <cellStyle name="Обычный 29 11 4 3 2 4" xfId="35318"/>
    <cellStyle name="Обычный 29 11 4 3 2 4 2" xfId="35319"/>
    <cellStyle name="Обычный 29 11 4 3 2 5" xfId="35320"/>
    <cellStyle name="Обычный 29 11 4 3 3" xfId="35321"/>
    <cellStyle name="Обычный 29 11 4 3 3 2" xfId="35322"/>
    <cellStyle name="Обычный 29 11 4 3 3 2 2" xfId="35323"/>
    <cellStyle name="Обычный 29 11 4 3 3 2 2 2" xfId="35324"/>
    <cellStyle name="Обычный 29 11 4 3 3 2 3" xfId="35325"/>
    <cellStyle name="Обычный 29 11 4 3 3 3" xfId="35326"/>
    <cellStyle name="Обычный 29 11 4 3 3 3 2" xfId="35327"/>
    <cellStyle name="Обычный 29 11 4 3 3 4" xfId="35328"/>
    <cellStyle name="Обычный 29 11 4 3 4" xfId="35329"/>
    <cellStyle name="Обычный 29 11 4 3 4 2" xfId="35330"/>
    <cellStyle name="Обычный 29 11 4 3 4 2 2" xfId="35331"/>
    <cellStyle name="Обычный 29 11 4 3 4 3" xfId="35332"/>
    <cellStyle name="Обычный 29 11 4 3 5" xfId="35333"/>
    <cellStyle name="Обычный 29 11 4 3 5 2" xfId="35334"/>
    <cellStyle name="Обычный 29 11 4 3 6" xfId="35335"/>
    <cellStyle name="Обычный 29 11 4 4" xfId="35336"/>
    <cellStyle name="Обычный 29 11 4 4 2" xfId="35337"/>
    <cellStyle name="Обычный 29 11 4 4 2 2" xfId="35338"/>
    <cellStyle name="Обычный 29 11 4 4 2 2 2" xfId="35339"/>
    <cellStyle name="Обычный 29 11 4 4 2 2 2 2" xfId="35340"/>
    <cellStyle name="Обычный 29 11 4 4 2 2 2 2 2" xfId="35341"/>
    <cellStyle name="Обычный 29 11 4 4 2 2 2 3" xfId="35342"/>
    <cellStyle name="Обычный 29 11 4 4 2 2 3" xfId="35343"/>
    <cellStyle name="Обычный 29 11 4 4 2 2 3 2" xfId="35344"/>
    <cellStyle name="Обычный 29 11 4 4 2 2 4" xfId="35345"/>
    <cellStyle name="Обычный 29 11 4 4 2 3" xfId="35346"/>
    <cellStyle name="Обычный 29 11 4 4 2 3 2" xfId="35347"/>
    <cellStyle name="Обычный 29 11 4 4 2 3 2 2" xfId="35348"/>
    <cellStyle name="Обычный 29 11 4 4 2 3 3" xfId="35349"/>
    <cellStyle name="Обычный 29 11 4 4 2 4" xfId="35350"/>
    <cellStyle name="Обычный 29 11 4 4 2 4 2" xfId="35351"/>
    <cellStyle name="Обычный 29 11 4 4 2 5" xfId="35352"/>
    <cellStyle name="Обычный 29 11 4 4 3" xfId="35353"/>
    <cellStyle name="Обычный 29 11 4 4 3 2" xfId="35354"/>
    <cellStyle name="Обычный 29 11 4 4 3 2 2" xfId="35355"/>
    <cellStyle name="Обычный 29 11 4 4 3 2 2 2" xfId="35356"/>
    <cellStyle name="Обычный 29 11 4 4 3 2 3" xfId="35357"/>
    <cellStyle name="Обычный 29 11 4 4 3 3" xfId="35358"/>
    <cellStyle name="Обычный 29 11 4 4 3 3 2" xfId="35359"/>
    <cellStyle name="Обычный 29 11 4 4 3 4" xfId="35360"/>
    <cellStyle name="Обычный 29 11 4 4 4" xfId="35361"/>
    <cellStyle name="Обычный 29 11 4 4 4 2" xfId="35362"/>
    <cellStyle name="Обычный 29 11 4 4 4 2 2" xfId="35363"/>
    <cellStyle name="Обычный 29 11 4 4 4 3" xfId="35364"/>
    <cellStyle name="Обычный 29 11 4 4 5" xfId="35365"/>
    <cellStyle name="Обычный 29 11 4 4 5 2" xfId="35366"/>
    <cellStyle name="Обычный 29 11 4 4 6" xfId="35367"/>
    <cellStyle name="Обычный 29 11 4 5" xfId="35368"/>
    <cellStyle name="Обычный 29 11 4 5 2" xfId="35369"/>
    <cellStyle name="Обычный 29 11 4 5 2 2" xfId="35370"/>
    <cellStyle name="Обычный 29 11 4 5 2 2 2" xfId="35371"/>
    <cellStyle name="Обычный 29 11 4 5 2 2 2 2" xfId="35372"/>
    <cellStyle name="Обычный 29 11 4 5 2 2 2 2 2" xfId="35373"/>
    <cellStyle name="Обычный 29 11 4 5 2 2 2 3" xfId="35374"/>
    <cellStyle name="Обычный 29 11 4 5 2 2 3" xfId="35375"/>
    <cellStyle name="Обычный 29 11 4 5 2 2 3 2" xfId="35376"/>
    <cellStyle name="Обычный 29 11 4 5 2 2 4" xfId="35377"/>
    <cellStyle name="Обычный 29 11 4 5 2 3" xfId="35378"/>
    <cellStyle name="Обычный 29 11 4 5 2 3 2" xfId="35379"/>
    <cellStyle name="Обычный 29 11 4 5 2 3 2 2" xfId="35380"/>
    <cellStyle name="Обычный 29 11 4 5 2 3 3" xfId="35381"/>
    <cellStyle name="Обычный 29 11 4 5 2 4" xfId="35382"/>
    <cellStyle name="Обычный 29 11 4 5 2 4 2" xfId="35383"/>
    <cellStyle name="Обычный 29 11 4 5 2 5" xfId="35384"/>
    <cellStyle name="Обычный 29 11 4 5 3" xfId="35385"/>
    <cellStyle name="Обычный 29 11 4 5 3 2" xfId="35386"/>
    <cellStyle name="Обычный 29 11 4 5 3 2 2" xfId="35387"/>
    <cellStyle name="Обычный 29 11 4 5 3 2 2 2" xfId="35388"/>
    <cellStyle name="Обычный 29 11 4 5 3 2 3" xfId="35389"/>
    <cellStyle name="Обычный 29 11 4 5 3 3" xfId="35390"/>
    <cellStyle name="Обычный 29 11 4 5 3 3 2" xfId="35391"/>
    <cellStyle name="Обычный 29 11 4 5 3 4" xfId="35392"/>
    <cellStyle name="Обычный 29 11 4 5 4" xfId="35393"/>
    <cellStyle name="Обычный 29 11 4 5 4 2" xfId="35394"/>
    <cellStyle name="Обычный 29 11 4 5 4 2 2" xfId="35395"/>
    <cellStyle name="Обычный 29 11 4 5 4 3" xfId="35396"/>
    <cellStyle name="Обычный 29 11 4 5 5" xfId="35397"/>
    <cellStyle name="Обычный 29 11 4 5 5 2" xfId="35398"/>
    <cellStyle name="Обычный 29 11 4 5 6" xfId="35399"/>
    <cellStyle name="Обычный 29 11 4 6" xfId="35400"/>
    <cellStyle name="Обычный 29 11 4 6 2" xfId="35401"/>
    <cellStyle name="Обычный 29 11 4 6 2 2" xfId="35402"/>
    <cellStyle name="Обычный 29 11 4 6 2 2 2" xfId="35403"/>
    <cellStyle name="Обычный 29 11 4 6 2 2 2 2" xfId="35404"/>
    <cellStyle name="Обычный 29 11 4 6 2 2 3" xfId="35405"/>
    <cellStyle name="Обычный 29 11 4 6 2 3" xfId="35406"/>
    <cellStyle name="Обычный 29 11 4 6 2 3 2" xfId="35407"/>
    <cellStyle name="Обычный 29 11 4 6 2 4" xfId="35408"/>
    <cellStyle name="Обычный 29 11 4 6 3" xfId="35409"/>
    <cellStyle name="Обычный 29 11 4 6 3 2" xfId="35410"/>
    <cellStyle name="Обычный 29 11 4 6 3 2 2" xfId="35411"/>
    <cellStyle name="Обычный 29 11 4 6 3 3" xfId="35412"/>
    <cellStyle name="Обычный 29 11 4 6 4" xfId="35413"/>
    <cellStyle name="Обычный 29 11 4 6 4 2" xfId="35414"/>
    <cellStyle name="Обычный 29 11 4 6 5" xfId="35415"/>
    <cellStyle name="Обычный 29 11 4 7" xfId="35416"/>
    <cellStyle name="Обычный 29 11 4 7 2" xfId="35417"/>
    <cellStyle name="Обычный 29 11 4 7 2 2" xfId="35418"/>
    <cellStyle name="Обычный 29 11 4 7 2 2 2" xfId="35419"/>
    <cellStyle name="Обычный 29 11 4 7 2 3" xfId="35420"/>
    <cellStyle name="Обычный 29 11 4 7 3" xfId="35421"/>
    <cellStyle name="Обычный 29 11 4 7 3 2" xfId="35422"/>
    <cellStyle name="Обычный 29 11 4 7 4" xfId="35423"/>
    <cellStyle name="Обычный 29 11 4 8" xfId="35424"/>
    <cellStyle name="Обычный 29 11 4 8 2" xfId="35425"/>
    <cellStyle name="Обычный 29 11 4 8 2 2" xfId="35426"/>
    <cellStyle name="Обычный 29 11 4 8 3" xfId="35427"/>
    <cellStyle name="Обычный 29 11 4 9" xfId="35428"/>
    <cellStyle name="Обычный 29 11 4 9 2" xfId="35429"/>
    <cellStyle name="Обычный 29 11 5" xfId="35430"/>
    <cellStyle name="Обычный 29 11 5 2" xfId="35431"/>
    <cellStyle name="Обычный 29 11 5 2 2" xfId="35432"/>
    <cellStyle name="Обычный 29 11 5 2 2 2" xfId="35433"/>
    <cellStyle name="Обычный 29 11 5 2 2 2 2" xfId="35434"/>
    <cellStyle name="Обычный 29 11 5 2 2 2 2 2" xfId="35435"/>
    <cellStyle name="Обычный 29 11 5 2 2 2 3" xfId="35436"/>
    <cellStyle name="Обычный 29 11 5 2 2 3" xfId="35437"/>
    <cellStyle name="Обычный 29 11 5 2 2 3 2" xfId="35438"/>
    <cellStyle name="Обычный 29 11 5 2 2 4" xfId="35439"/>
    <cellStyle name="Обычный 29 11 5 2 3" xfId="35440"/>
    <cellStyle name="Обычный 29 11 5 2 3 2" xfId="35441"/>
    <cellStyle name="Обычный 29 11 5 2 3 2 2" xfId="35442"/>
    <cellStyle name="Обычный 29 11 5 2 3 3" xfId="35443"/>
    <cellStyle name="Обычный 29 11 5 2 4" xfId="35444"/>
    <cellStyle name="Обычный 29 11 5 2 4 2" xfId="35445"/>
    <cellStyle name="Обычный 29 11 5 2 5" xfId="35446"/>
    <cellStyle name="Обычный 29 11 5 3" xfId="35447"/>
    <cellStyle name="Обычный 29 11 5 3 2" xfId="35448"/>
    <cellStyle name="Обычный 29 11 5 3 2 2" xfId="35449"/>
    <cellStyle name="Обычный 29 11 5 3 2 2 2" xfId="35450"/>
    <cellStyle name="Обычный 29 11 5 3 2 3" xfId="35451"/>
    <cellStyle name="Обычный 29 11 5 3 3" xfId="35452"/>
    <cellStyle name="Обычный 29 11 5 3 3 2" xfId="35453"/>
    <cellStyle name="Обычный 29 11 5 3 4" xfId="35454"/>
    <cellStyle name="Обычный 29 11 5 4" xfId="35455"/>
    <cellStyle name="Обычный 29 11 5 4 2" xfId="35456"/>
    <cellStyle name="Обычный 29 11 5 4 2 2" xfId="35457"/>
    <cellStyle name="Обычный 29 11 5 4 3" xfId="35458"/>
    <cellStyle name="Обычный 29 11 5 5" xfId="35459"/>
    <cellStyle name="Обычный 29 11 5 5 2" xfId="35460"/>
    <cellStyle name="Обычный 29 11 5 6" xfId="35461"/>
    <cellStyle name="Обычный 29 11 6" xfId="35462"/>
    <cellStyle name="Обычный 29 11 6 2" xfId="35463"/>
    <cellStyle name="Обычный 29 11 6 2 2" xfId="35464"/>
    <cellStyle name="Обычный 29 11 6 2 2 2" xfId="35465"/>
    <cellStyle name="Обычный 29 11 6 2 2 2 2" xfId="35466"/>
    <cellStyle name="Обычный 29 11 6 2 2 2 2 2" xfId="35467"/>
    <cellStyle name="Обычный 29 11 6 2 2 2 3" xfId="35468"/>
    <cellStyle name="Обычный 29 11 6 2 2 3" xfId="35469"/>
    <cellStyle name="Обычный 29 11 6 2 2 3 2" xfId="35470"/>
    <cellStyle name="Обычный 29 11 6 2 2 4" xfId="35471"/>
    <cellStyle name="Обычный 29 11 6 2 3" xfId="35472"/>
    <cellStyle name="Обычный 29 11 6 2 3 2" xfId="35473"/>
    <cellStyle name="Обычный 29 11 6 2 3 2 2" xfId="35474"/>
    <cellStyle name="Обычный 29 11 6 2 3 3" xfId="35475"/>
    <cellStyle name="Обычный 29 11 6 2 4" xfId="35476"/>
    <cellStyle name="Обычный 29 11 6 2 4 2" xfId="35477"/>
    <cellStyle name="Обычный 29 11 6 2 5" xfId="35478"/>
    <cellStyle name="Обычный 29 11 6 3" xfId="35479"/>
    <cellStyle name="Обычный 29 11 6 3 2" xfId="35480"/>
    <cellStyle name="Обычный 29 11 6 3 2 2" xfId="35481"/>
    <cellStyle name="Обычный 29 11 6 3 2 2 2" xfId="35482"/>
    <cellStyle name="Обычный 29 11 6 3 2 3" xfId="35483"/>
    <cellStyle name="Обычный 29 11 6 3 3" xfId="35484"/>
    <cellStyle name="Обычный 29 11 6 3 3 2" xfId="35485"/>
    <cellStyle name="Обычный 29 11 6 3 4" xfId="35486"/>
    <cellStyle name="Обычный 29 11 6 4" xfId="35487"/>
    <cellStyle name="Обычный 29 11 6 4 2" xfId="35488"/>
    <cellStyle name="Обычный 29 11 6 4 2 2" xfId="35489"/>
    <cellStyle name="Обычный 29 11 6 4 3" xfId="35490"/>
    <cellStyle name="Обычный 29 11 6 5" xfId="35491"/>
    <cellStyle name="Обычный 29 11 6 5 2" xfId="35492"/>
    <cellStyle name="Обычный 29 11 6 6" xfId="35493"/>
    <cellStyle name="Обычный 29 11 7" xfId="35494"/>
    <cellStyle name="Обычный 29 11 7 2" xfId="35495"/>
    <cellStyle name="Обычный 29 11 7 2 2" xfId="35496"/>
    <cellStyle name="Обычный 29 11 7 2 2 2" xfId="35497"/>
    <cellStyle name="Обычный 29 11 7 2 2 2 2" xfId="35498"/>
    <cellStyle name="Обычный 29 11 7 2 2 2 2 2" xfId="35499"/>
    <cellStyle name="Обычный 29 11 7 2 2 2 3" xfId="35500"/>
    <cellStyle name="Обычный 29 11 7 2 2 3" xfId="35501"/>
    <cellStyle name="Обычный 29 11 7 2 2 3 2" xfId="35502"/>
    <cellStyle name="Обычный 29 11 7 2 2 4" xfId="35503"/>
    <cellStyle name="Обычный 29 11 7 2 3" xfId="35504"/>
    <cellStyle name="Обычный 29 11 7 2 3 2" xfId="35505"/>
    <cellStyle name="Обычный 29 11 7 2 3 2 2" xfId="35506"/>
    <cellStyle name="Обычный 29 11 7 2 3 3" xfId="35507"/>
    <cellStyle name="Обычный 29 11 7 2 4" xfId="35508"/>
    <cellStyle name="Обычный 29 11 7 2 4 2" xfId="35509"/>
    <cellStyle name="Обычный 29 11 7 2 5" xfId="35510"/>
    <cellStyle name="Обычный 29 11 7 3" xfId="35511"/>
    <cellStyle name="Обычный 29 11 7 3 2" xfId="35512"/>
    <cellStyle name="Обычный 29 11 7 3 2 2" xfId="35513"/>
    <cellStyle name="Обычный 29 11 7 3 2 2 2" xfId="35514"/>
    <cellStyle name="Обычный 29 11 7 3 2 3" xfId="35515"/>
    <cellStyle name="Обычный 29 11 7 3 3" xfId="35516"/>
    <cellStyle name="Обычный 29 11 7 3 3 2" xfId="35517"/>
    <cellStyle name="Обычный 29 11 7 3 4" xfId="35518"/>
    <cellStyle name="Обычный 29 11 7 4" xfId="35519"/>
    <cellStyle name="Обычный 29 11 7 4 2" xfId="35520"/>
    <cellStyle name="Обычный 29 11 7 4 2 2" xfId="35521"/>
    <cellStyle name="Обычный 29 11 7 4 3" xfId="35522"/>
    <cellStyle name="Обычный 29 11 7 5" xfId="35523"/>
    <cellStyle name="Обычный 29 11 7 5 2" xfId="35524"/>
    <cellStyle name="Обычный 29 11 7 6" xfId="35525"/>
    <cellStyle name="Обычный 29 11 8" xfId="35526"/>
    <cellStyle name="Обычный 29 11 8 2" xfId="35527"/>
    <cellStyle name="Обычный 29 11 8 2 2" xfId="35528"/>
    <cellStyle name="Обычный 29 11 8 2 2 2" xfId="35529"/>
    <cellStyle name="Обычный 29 11 8 2 2 2 2" xfId="35530"/>
    <cellStyle name="Обычный 29 11 8 2 2 2 2 2" xfId="35531"/>
    <cellStyle name="Обычный 29 11 8 2 2 2 3" xfId="35532"/>
    <cellStyle name="Обычный 29 11 8 2 2 3" xfId="35533"/>
    <cellStyle name="Обычный 29 11 8 2 2 3 2" xfId="35534"/>
    <cellStyle name="Обычный 29 11 8 2 2 4" xfId="35535"/>
    <cellStyle name="Обычный 29 11 8 2 3" xfId="35536"/>
    <cellStyle name="Обычный 29 11 8 2 3 2" xfId="35537"/>
    <cellStyle name="Обычный 29 11 8 2 3 2 2" xfId="35538"/>
    <cellStyle name="Обычный 29 11 8 2 3 3" xfId="35539"/>
    <cellStyle name="Обычный 29 11 8 2 4" xfId="35540"/>
    <cellStyle name="Обычный 29 11 8 2 4 2" xfId="35541"/>
    <cellStyle name="Обычный 29 11 8 2 5" xfId="35542"/>
    <cellStyle name="Обычный 29 11 8 3" xfId="35543"/>
    <cellStyle name="Обычный 29 11 8 3 2" xfId="35544"/>
    <cellStyle name="Обычный 29 11 8 3 2 2" xfId="35545"/>
    <cellStyle name="Обычный 29 11 8 3 2 2 2" xfId="35546"/>
    <cellStyle name="Обычный 29 11 8 3 2 3" xfId="35547"/>
    <cellStyle name="Обычный 29 11 8 3 3" xfId="35548"/>
    <cellStyle name="Обычный 29 11 8 3 3 2" xfId="35549"/>
    <cellStyle name="Обычный 29 11 8 3 4" xfId="35550"/>
    <cellStyle name="Обычный 29 11 8 4" xfId="35551"/>
    <cellStyle name="Обычный 29 11 8 4 2" xfId="35552"/>
    <cellStyle name="Обычный 29 11 8 4 2 2" xfId="35553"/>
    <cellStyle name="Обычный 29 11 8 4 3" xfId="35554"/>
    <cellStyle name="Обычный 29 11 8 5" xfId="35555"/>
    <cellStyle name="Обычный 29 11 8 5 2" xfId="35556"/>
    <cellStyle name="Обычный 29 11 8 6" xfId="35557"/>
    <cellStyle name="Обычный 29 11 9" xfId="35558"/>
    <cellStyle name="Обычный 29 11 9 2" xfId="35559"/>
    <cellStyle name="Обычный 29 11 9 2 2" xfId="35560"/>
    <cellStyle name="Обычный 29 11 9 2 2 2" xfId="35561"/>
    <cellStyle name="Обычный 29 11 9 2 2 2 2" xfId="35562"/>
    <cellStyle name="Обычный 29 11 9 2 2 3" xfId="35563"/>
    <cellStyle name="Обычный 29 11 9 2 3" xfId="35564"/>
    <cellStyle name="Обычный 29 11 9 2 3 2" xfId="35565"/>
    <cellStyle name="Обычный 29 11 9 2 4" xfId="35566"/>
    <cellStyle name="Обычный 29 11 9 3" xfId="35567"/>
    <cellStyle name="Обычный 29 11 9 3 2" xfId="35568"/>
    <cellStyle name="Обычный 29 11 9 3 2 2" xfId="35569"/>
    <cellStyle name="Обычный 29 11 9 3 3" xfId="35570"/>
    <cellStyle name="Обычный 29 11 9 4" xfId="35571"/>
    <cellStyle name="Обычный 29 11 9 4 2" xfId="35572"/>
    <cellStyle name="Обычный 29 11 9 5" xfId="35573"/>
    <cellStyle name="Обычный 29 12" xfId="35574"/>
    <cellStyle name="Обычный 29 12 10" xfId="35575"/>
    <cellStyle name="Обычный 29 12 10 2" xfId="35576"/>
    <cellStyle name="Обычный 29 12 11" xfId="35577"/>
    <cellStyle name="Обычный 29 12 2" xfId="35578"/>
    <cellStyle name="Обычный 29 12 2 10" xfId="35579"/>
    <cellStyle name="Обычный 29 12 2 2" xfId="35580"/>
    <cellStyle name="Обычный 29 12 2 2 2" xfId="35581"/>
    <cellStyle name="Обычный 29 12 2 2 2 2" xfId="35582"/>
    <cellStyle name="Обычный 29 12 2 2 2 2 2" xfId="35583"/>
    <cellStyle name="Обычный 29 12 2 2 2 2 2 2" xfId="35584"/>
    <cellStyle name="Обычный 29 12 2 2 2 2 2 2 2" xfId="35585"/>
    <cellStyle name="Обычный 29 12 2 2 2 2 2 3" xfId="35586"/>
    <cellStyle name="Обычный 29 12 2 2 2 2 3" xfId="35587"/>
    <cellStyle name="Обычный 29 12 2 2 2 2 3 2" xfId="35588"/>
    <cellStyle name="Обычный 29 12 2 2 2 2 4" xfId="35589"/>
    <cellStyle name="Обычный 29 12 2 2 2 3" xfId="35590"/>
    <cellStyle name="Обычный 29 12 2 2 2 3 2" xfId="35591"/>
    <cellStyle name="Обычный 29 12 2 2 2 3 2 2" xfId="35592"/>
    <cellStyle name="Обычный 29 12 2 2 2 3 3" xfId="35593"/>
    <cellStyle name="Обычный 29 12 2 2 2 4" xfId="35594"/>
    <cellStyle name="Обычный 29 12 2 2 2 4 2" xfId="35595"/>
    <cellStyle name="Обычный 29 12 2 2 2 5" xfId="35596"/>
    <cellStyle name="Обычный 29 12 2 2 3" xfId="35597"/>
    <cellStyle name="Обычный 29 12 2 2 3 2" xfId="35598"/>
    <cellStyle name="Обычный 29 12 2 2 3 2 2" xfId="35599"/>
    <cellStyle name="Обычный 29 12 2 2 3 2 2 2" xfId="35600"/>
    <cellStyle name="Обычный 29 12 2 2 3 2 3" xfId="35601"/>
    <cellStyle name="Обычный 29 12 2 2 3 3" xfId="35602"/>
    <cellStyle name="Обычный 29 12 2 2 3 3 2" xfId="35603"/>
    <cellStyle name="Обычный 29 12 2 2 3 4" xfId="35604"/>
    <cellStyle name="Обычный 29 12 2 2 4" xfId="35605"/>
    <cellStyle name="Обычный 29 12 2 2 4 2" xfId="35606"/>
    <cellStyle name="Обычный 29 12 2 2 4 2 2" xfId="35607"/>
    <cellStyle name="Обычный 29 12 2 2 4 3" xfId="35608"/>
    <cellStyle name="Обычный 29 12 2 2 5" xfId="35609"/>
    <cellStyle name="Обычный 29 12 2 2 5 2" xfId="35610"/>
    <cellStyle name="Обычный 29 12 2 2 6" xfId="35611"/>
    <cellStyle name="Обычный 29 12 2 3" xfId="35612"/>
    <cellStyle name="Обычный 29 12 2 3 2" xfId="35613"/>
    <cellStyle name="Обычный 29 12 2 3 2 2" xfId="35614"/>
    <cellStyle name="Обычный 29 12 2 3 2 2 2" xfId="35615"/>
    <cellStyle name="Обычный 29 12 2 3 2 2 2 2" xfId="35616"/>
    <cellStyle name="Обычный 29 12 2 3 2 2 2 2 2" xfId="35617"/>
    <cellStyle name="Обычный 29 12 2 3 2 2 2 3" xfId="35618"/>
    <cellStyle name="Обычный 29 12 2 3 2 2 3" xfId="35619"/>
    <cellStyle name="Обычный 29 12 2 3 2 2 3 2" xfId="35620"/>
    <cellStyle name="Обычный 29 12 2 3 2 2 4" xfId="35621"/>
    <cellStyle name="Обычный 29 12 2 3 2 3" xfId="35622"/>
    <cellStyle name="Обычный 29 12 2 3 2 3 2" xfId="35623"/>
    <cellStyle name="Обычный 29 12 2 3 2 3 2 2" xfId="35624"/>
    <cellStyle name="Обычный 29 12 2 3 2 3 3" xfId="35625"/>
    <cellStyle name="Обычный 29 12 2 3 2 4" xfId="35626"/>
    <cellStyle name="Обычный 29 12 2 3 2 4 2" xfId="35627"/>
    <cellStyle name="Обычный 29 12 2 3 2 5" xfId="35628"/>
    <cellStyle name="Обычный 29 12 2 3 3" xfId="35629"/>
    <cellStyle name="Обычный 29 12 2 3 3 2" xfId="35630"/>
    <cellStyle name="Обычный 29 12 2 3 3 2 2" xfId="35631"/>
    <cellStyle name="Обычный 29 12 2 3 3 2 2 2" xfId="35632"/>
    <cellStyle name="Обычный 29 12 2 3 3 2 3" xfId="35633"/>
    <cellStyle name="Обычный 29 12 2 3 3 3" xfId="35634"/>
    <cellStyle name="Обычный 29 12 2 3 3 3 2" xfId="35635"/>
    <cellStyle name="Обычный 29 12 2 3 3 4" xfId="35636"/>
    <cellStyle name="Обычный 29 12 2 3 4" xfId="35637"/>
    <cellStyle name="Обычный 29 12 2 3 4 2" xfId="35638"/>
    <cellStyle name="Обычный 29 12 2 3 4 2 2" xfId="35639"/>
    <cellStyle name="Обычный 29 12 2 3 4 3" xfId="35640"/>
    <cellStyle name="Обычный 29 12 2 3 5" xfId="35641"/>
    <cellStyle name="Обычный 29 12 2 3 5 2" xfId="35642"/>
    <cellStyle name="Обычный 29 12 2 3 6" xfId="35643"/>
    <cellStyle name="Обычный 29 12 2 4" xfId="35644"/>
    <cellStyle name="Обычный 29 12 2 4 2" xfId="35645"/>
    <cellStyle name="Обычный 29 12 2 4 2 2" xfId="35646"/>
    <cellStyle name="Обычный 29 12 2 4 2 2 2" xfId="35647"/>
    <cellStyle name="Обычный 29 12 2 4 2 2 2 2" xfId="35648"/>
    <cellStyle name="Обычный 29 12 2 4 2 2 2 2 2" xfId="35649"/>
    <cellStyle name="Обычный 29 12 2 4 2 2 2 3" xfId="35650"/>
    <cellStyle name="Обычный 29 12 2 4 2 2 3" xfId="35651"/>
    <cellStyle name="Обычный 29 12 2 4 2 2 3 2" xfId="35652"/>
    <cellStyle name="Обычный 29 12 2 4 2 2 4" xfId="35653"/>
    <cellStyle name="Обычный 29 12 2 4 2 3" xfId="35654"/>
    <cellStyle name="Обычный 29 12 2 4 2 3 2" xfId="35655"/>
    <cellStyle name="Обычный 29 12 2 4 2 3 2 2" xfId="35656"/>
    <cellStyle name="Обычный 29 12 2 4 2 3 3" xfId="35657"/>
    <cellStyle name="Обычный 29 12 2 4 2 4" xfId="35658"/>
    <cellStyle name="Обычный 29 12 2 4 2 4 2" xfId="35659"/>
    <cellStyle name="Обычный 29 12 2 4 2 5" xfId="35660"/>
    <cellStyle name="Обычный 29 12 2 4 3" xfId="35661"/>
    <cellStyle name="Обычный 29 12 2 4 3 2" xfId="35662"/>
    <cellStyle name="Обычный 29 12 2 4 3 2 2" xfId="35663"/>
    <cellStyle name="Обычный 29 12 2 4 3 2 2 2" xfId="35664"/>
    <cellStyle name="Обычный 29 12 2 4 3 2 3" xfId="35665"/>
    <cellStyle name="Обычный 29 12 2 4 3 3" xfId="35666"/>
    <cellStyle name="Обычный 29 12 2 4 3 3 2" xfId="35667"/>
    <cellStyle name="Обычный 29 12 2 4 3 4" xfId="35668"/>
    <cellStyle name="Обычный 29 12 2 4 4" xfId="35669"/>
    <cellStyle name="Обычный 29 12 2 4 4 2" xfId="35670"/>
    <cellStyle name="Обычный 29 12 2 4 4 2 2" xfId="35671"/>
    <cellStyle name="Обычный 29 12 2 4 4 3" xfId="35672"/>
    <cellStyle name="Обычный 29 12 2 4 5" xfId="35673"/>
    <cellStyle name="Обычный 29 12 2 4 5 2" xfId="35674"/>
    <cellStyle name="Обычный 29 12 2 4 6" xfId="35675"/>
    <cellStyle name="Обычный 29 12 2 5" xfId="35676"/>
    <cellStyle name="Обычный 29 12 2 5 2" xfId="35677"/>
    <cellStyle name="Обычный 29 12 2 5 2 2" xfId="35678"/>
    <cellStyle name="Обычный 29 12 2 5 2 2 2" xfId="35679"/>
    <cellStyle name="Обычный 29 12 2 5 2 2 2 2" xfId="35680"/>
    <cellStyle name="Обычный 29 12 2 5 2 2 2 2 2" xfId="35681"/>
    <cellStyle name="Обычный 29 12 2 5 2 2 2 3" xfId="35682"/>
    <cellStyle name="Обычный 29 12 2 5 2 2 3" xfId="35683"/>
    <cellStyle name="Обычный 29 12 2 5 2 2 3 2" xfId="35684"/>
    <cellStyle name="Обычный 29 12 2 5 2 2 4" xfId="35685"/>
    <cellStyle name="Обычный 29 12 2 5 2 3" xfId="35686"/>
    <cellStyle name="Обычный 29 12 2 5 2 3 2" xfId="35687"/>
    <cellStyle name="Обычный 29 12 2 5 2 3 2 2" xfId="35688"/>
    <cellStyle name="Обычный 29 12 2 5 2 3 3" xfId="35689"/>
    <cellStyle name="Обычный 29 12 2 5 2 4" xfId="35690"/>
    <cellStyle name="Обычный 29 12 2 5 2 4 2" xfId="35691"/>
    <cellStyle name="Обычный 29 12 2 5 2 5" xfId="35692"/>
    <cellStyle name="Обычный 29 12 2 5 3" xfId="35693"/>
    <cellStyle name="Обычный 29 12 2 5 3 2" xfId="35694"/>
    <cellStyle name="Обычный 29 12 2 5 3 2 2" xfId="35695"/>
    <cellStyle name="Обычный 29 12 2 5 3 2 2 2" xfId="35696"/>
    <cellStyle name="Обычный 29 12 2 5 3 2 3" xfId="35697"/>
    <cellStyle name="Обычный 29 12 2 5 3 3" xfId="35698"/>
    <cellStyle name="Обычный 29 12 2 5 3 3 2" xfId="35699"/>
    <cellStyle name="Обычный 29 12 2 5 3 4" xfId="35700"/>
    <cellStyle name="Обычный 29 12 2 5 4" xfId="35701"/>
    <cellStyle name="Обычный 29 12 2 5 4 2" xfId="35702"/>
    <cellStyle name="Обычный 29 12 2 5 4 2 2" xfId="35703"/>
    <cellStyle name="Обычный 29 12 2 5 4 3" xfId="35704"/>
    <cellStyle name="Обычный 29 12 2 5 5" xfId="35705"/>
    <cellStyle name="Обычный 29 12 2 5 5 2" xfId="35706"/>
    <cellStyle name="Обычный 29 12 2 5 6" xfId="35707"/>
    <cellStyle name="Обычный 29 12 2 6" xfId="35708"/>
    <cellStyle name="Обычный 29 12 2 6 2" xfId="35709"/>
    <cellStyle name="Обычный 29 12 2 6 2 2" xfId="35710"/>
    <cellStyle name="Обычный 29 12 2 6 2 2 2" xfId="35711"/>
    <cellStyle name="Обычный 29 12 2 6 2 2 2 2" xfId="35712"/>
    <cellStyle name="Обычный 29 12 2 6 2 2 3" xfId="35713"/>
    <cellStyle name="Обычный 29 12 2 6 2 3" xfId="35714"/>
    <cellStyle name="Обычный 29 12 2 6 2 3 2" xfId="35715"/>
    <cellStyle name="Обычный 29 12 2 6 2 4" xfId="35716"/>
    <cellStyle name="Обычный 29 12 2 6 3" xfId="35717"/>
    <cellStyle name="Обычный 29 12 2 6 3 2" xfId="35718"/>
    <cellStyle name="Обычный 29 12 2 6 3 2 2" xfId="35719"/>
    <cellStyle name="Обычный 29 12 2 6 3 3" xfId="35720"/>
    <cellStyle name="Обычный 29 12 2 6 4" xfId="35721"/>
    <cellStyle name="Обычный 29 12 2 6 4 2" xfId="35722"/>
    <cellStyle name="Обычный 29 12 2 6 5" xfId="35723"/>
    <cellStyle name="Обычный 29 12 2 7" xfId="35724"/>
    <cellStyle name="Обычный 29 12 2 7 2" xfId="35725"/>
    <cellStyle name="Обычный 29 12 2 7 2 2" xfId="35726"/>
    <cellStyle name="Обычный 29 12 2 7 2 2 2" xfId="35727"/>
    <cellStyle name="Обычный 29 12 2 7 2 3" xfId="35728"/>
    <cellStyle name="Обычный 29 12 2 7 3" xfId="35729"/>
    <cellStyle name="Обычный 29 12 2 7 3 2" xfId="35730"/>
    <cellStyle name="Обычный 29 12 2 7 4" xfId="35731"/>
    <cellStyle name="Обычный 29 12 2 8" xfId="35732"/>
    <cellStyle name="Обычный 29 12 2 8 2" xfId="35733"/>
    <cellStyle name="Обычный 29 12 2 8 2 2" xfId="35734"/>
    <cellStyle name="Обычный 29 12 2 8 3" xfId="35735"/>
    <cellStyle name="Обычный 29 12 2 9" xfId="35736"/>
    <cellStyle name="Обычный 29 12 2 9 2" xfId="35737"/>
    <cellStyle name="Обычный 29 12 3" xfId="35738"/>
    <cellStyle name="Обычный 29 12 3 2" xfId="35739"/>
    <cellStyle name="Обычный 29 12 3 2 2" xfId="35740"/>
    <cellStyle name="Обычный 29 12 3 2 2 2" xfId="35741"/>
    <cellStyle name="Обычный 29 12 3 2 2 2 2" xfId="35742"/>
    <cellStyle name="Обычный 29 12 3 2 2 2 2 2" xfId="35743"/>
    <cellStyle name="Обычный 29 12 3 2 2 2 3" xfId="35744"/>
    <cellStyle name="Обычный 29 12 3 2 2 3" xfId="35745"/>
    <cellStyle name="Обычный 29 12 3 2 2 3 2" xfId="35746"/>
    <cellStyle name="Обычный 29 12 3 2 2 4" xfId="35747"/>
    <cellStyle name="Обычный 29 12 3 2 3" xfId="35748"/>
    <cellStyle name="Обычный 29 12 3 2 3 2" xfId="35749"/>
    <cellStyle name="Обычный 29 12 3 2 3 2 2" xfId="35750"/>
    <cellStyle name="Обычный 29 12 3 2 3 3" xfId="35751"/>
    <cellStyle name="Обычный 29 12 3 2 4" xfId="35752"/>
    <cellStyle name="Обычный 29 12 3 2 4 2" xfId="35753"/>
    <cellStyle name="Обычный 29 12 3 2 5" xfId="35754"/>
    <cellStyle name="Обычный 29 12 3 3" xfId="35755"/>
    <cellStyle name="Обычный 29 12 3 3 2" xfId="35756"/>
    <cellStyle name="Обычный 29 12 3 3 2 2" xfId="35757"/>
    <cellStyle name="Обычный 29 12 3 3 2 2 2" xfId="35758"/>
    <cellStyle name="Обычный 29 12 3 3 2 3" xfId="35759"/>
    <cellStyle name="Обычный 29 12 3 3 3" xfId="35760"/>
    <cellStyle name="Обычный 29 12 3 3 3 2" xfId="35761"/>
    <cellStyle name="Обычный 29 12 3 3 4" xfId="35762"/>
    <cellStyle name="Обычный 29 12 3 4" xfId="35763"/>
    <cellStyle name="Обычный 29 12 3 4 2" xfId="35764"/>
    <cellStyle name="Обычный 29 12 3 4 2 2" xfId="35765"/>
    <cellStyle name="Обычный 29 12 3 4 3" xfId="35766"/>
    <cellStyle name="Обычный 29 12 3 5" xfId="35767"/>
    <cellStyle name="Обычный 29 12 3 5 2" xfId="35768"/>
    <cellStyle name="Обычный 29 12 3 6" xfId="35769"/>
    <cellStyle name="Обычный 29 12 4" xfId="35770"/>
    <cellStyle name="Обычный 29 12 4 2" xfId="35771"/>
    <cellStyle name="Обычный 29 12 4 2 2" xfId="35772"/>
    <cellStyle name="Обычный 29 12 4 2 2 2" xfId="35773"/>
    <cellStyle name="Обычный 29 12 4 2 2 2 2" xfId="35774"/>
    <cellStyle name="Обычный 29 12 4 2 2 2 2 2" xfId="35775"/>
    <cellStyle name="Обычный 29 12 4 2 2 2 3" xfId="35776"/>
    <cellStyle name="Обычный 29 12 4 2 2 3" xfId="35777"/>
    <cellStyle name="Обычный 29 12 4 2 2 3 2" xfId="35778"/>
    <cellStyle name="Обычный 29 12 4 2 2 4" xfId="35779"/>
    <cellStyle name="Обычный 29 12 4 2 3" xfId="35780"/>
    <cellStyle name="Обычный 29 12 4 2 3 2" xfId="35781"/>
    <cellStyle name="Обычный 29 12 4 2 3 2 2" xfId="35782"/>
    <cellStyle name="Обычный 29 12 4 2 3 3" xfId="35783"/>
    <cellStyle name="Обычный 29 12 4 2 4" xfId="35784"/>
    <cellStyle name="Обычный 29 12 4 2 4 2" xfId="35785"/>
    <cellStyle name="Обычный 29 12 4 2 5" xfId="35786"/>
    <cellStyle name="Обычный 29 12 4 3" xfId="35787"/>
    <cellStyle name="Обычный 29 12 4 3 2" xfId="35788"/>
    <cellStyle name="Обычный 29 12 4 3 2 2" xfId="35789"/>
    <cellStyle name="Обычный 29 12 4 3 2 2 2" xfId="35790"/>
    <cellStyle name="Обычный 29 12 4 3 2 3" xfId="35791"/>
    <cellStyle name="Обычный 29 12 4 3 3" xfId="35792"/>
    <cellStyle name="Обычный 29 12 4 3 3 2" xfId="35793"/>
    <cellStyle name="Обычный 29 12 4 3 4" xfId="35794"/>
    <cellStyle name="Обычный 29 12 4 4" xfId="35795"/>
    <cellStyle name="Обычный 29 12 4 4 2" xfId="35796"/>
    <cellStyle name="Обычный 29 12 4 4 2 2" xfId="35797"/>
    <cellStyle name="Обычный 29 12 4 4 3" xfId="35798"/>
    <cellStyle name="Обычный 29 12 4 5" xfId="35799"/>
    <cellStyle name="Обычный 29 12 4 5 2" xfId="35800"/>
    <cellStyle name="Обычный 29 12 4 6" xfId="35801"/>
    <cellStyle name="Обычный 29 12 5" xfId="35802"/>
    <cellStyle name="Обычный 29 12 5 2" xfId="35803"/>
    <cellStyle name="Обычный 29 12 5 2 2" xfId="35804"/>
    <cellStyle name="Обычный 29 12 5 2 2 2" xfId="35805"/>
    <cellStyle name="Обычный 29 12 5 2 2 2 2" xfId="35806"/>
    <cellStyle name="Обычный 29 12 5 2 2 2 2 2" xfId="35807"/>
    <cellStyle name="Обычный 29 12 5 2 2 2 3" xfId="35808"/>
    <cellStyle name="Обычный 29 12 5 2 2 3" xfId="35809"/>
    <cellStyle name="Обычный 29 12 5 2 2 3 2" xfId="35810"/>
    <cellStyle name="Обычный 29 12 5 2 2 4" xfId="35811"/>
    <cellStyle name="Обычный 29 12 5 2 3" xfId="35812"/>
    <cellStyle name="Обычный 29 12 5 2 3 2" xfId="35813"/>
    <cellStyle name="Обычный 29 12 5 2 3 2 2" xfId="35814"/>
    <cellStyle name="Обычный 29 12 5 2 3 3" xfId="35815"/>
    <cellStyle name="Обычный 29 12 5 2 4" xfId="35816"/>
    <cellStyle name="Обычный 29 12 5 2 4 2" xfId="35817"/>
    <cellStyle name="Обычный 29 12 5 2 5" xfId="35818"/>
    <cellStyle name="Обычный 29 12 5 3" xfId="35819"/>
    <cellStyle name="Обычный 29 12 5 3 2" xfId="35820"/>
    <cellStyle name="Обычный 29 12 5 3 2 2" xfId="35821"/>
    <cellStyle name="Обычный 29 12 5 3 2 2 2" xfId="35822"/>
    <cellStyle name="Обычный 29 12 5 3 2 3" xfId="35823"/>
    <cellStyle name="Обычный 29 12 5 3 3" xfId="35824"/>
    <cellStyle name="Обычный 29 12 5 3 3 2" xfId="35825"/>
    <cellStyle name="Обычный 29 12 5 3 4" xfId="35826"/>
    <cellStyle name="Обычный 29 12 5 4" xfId="35827"/>
    <cellStyle name="Обычный 29 12 5 4 2" xfId="35828"/>
    <cellStyle name="Обычный 29 12 5 4 2 2" xfId="35829"/>
    <cellStyle name="Обычный 29 12 5 4 3" xfId="35830"/>
    <cellStyle name="Обычный 29 12 5 5" xfId="35831"/>
    <cellStyle name="Обычный 29 12 5 5 2" xfId="35832"/>
    <cellStyle name="Обычный 29 12 5 6" xfId="35833"/>
    <cellStyle name="Обычный 29 12 6" xfId="35834"/>
    <cellStyle name="Обычный 29 12 6 2" xfId="35835"/>
    <cellStyle name="Обычный 29 12 6 2 2" xfId="35836"/>
    <cellStyle name="Обычный 29 12 6 2 2 2" xfId="35837"/>
    <cellStyle name="Обычный 29 12 6 2 2 2 2" xfId="35838"/>
    <cellStyle name="Обычный 29 12 6 2 2 2 2 2" xfId="35839"/>
    <cellStyle name="Обычный 29 12 6 2 2 2 3" xfId="35840"/>
    <cellStyle name="Обычный 29 12 6 2 2 3" xfId="35841"/>
    <cellStyle name="Обычный 29 12 6 2 2 3 2" xfId="35842"/>
    <cellStyle name="Обычный 29 12 6 2 2 4" xfId="35843"/>
    <cellStyle name="Обычный 29 12 6 2 3" xfId="35844"/>
    <cellStyle name="Обычный 29 12 6 2 3 2" xfId="35845"/>
    <cellStyle name="Обычный 29 12 6 2 3 2 2" xfId="35846"/>
    <cellStyle name="Обычный 29 12 6 2 3 3" xfId="35847"/>
    <cellStyle name="Обычный 29 12 6 2 4" xfId="35848"/>
    <cellStyle name="Обычный 29 12 6 2 4 2" xfId="35849"/>
    <cellStyle name="Обычный 29 12 6 2 5" xfId="35850"/>
    <cellStyle name="Обычный 29 12 6 3" xfId="35851"/>
    <cellStyle name="Обычный 29 12 6 3 2" xfId="35852"/>
    <cellStyle name="Обычный 29 12 6 3 2 2" xfId="35853"/>
    <cellStyle name="Обычный 29 12 6 3 2 2 2" xfId="35854"/>
    <cellStyle name="Обычный 29 12 6 3 2 3" xfId="35855"/>
    <cellStyle name="Обычный 29 12 6 3 3" xfId="35856"/>
    <cellStyle name="Обычный 29 12 6 3 3 2" xfId="35857"/>
    <cellStyle name="Обычный 29 12 6 3 4" xfId="35858"/>
    <cellStyle name="Обычный 29 12 6 4" xfId="35859"/>
    <cellStyle name="Обычный 29 12 6 4 2" xfId="35860"/>
    <cellStyle name="Обычный 29 12 6 4 2 2" xfId="35861"/>
    <cellStyle name="Обычный 29 12 6 4 3" xfId="35862"/>
    <cellStyle name="Обычный 29 12 6 5" xfId="35863"/>
    <cellStyle name="Обычный 29 12 6 5 2" xfId="35864"/>
    <cellStyle name="Обычный 29 12 6 6" xfId="35865"/>
    <cellStyle name="Обычный 29 12 7" xfId="35866"/>
    <cellStyle name="Обычный 29 12 7 2" xfId="35867"/>
    <cellStyle name="Обычный 29 12 7 2 2" xfId="35868"/>
    <cellStyle name="Обычный 29 12 7 2 2 2" xfId="35869"/>
    <cellStyle name="Обычный 29 12 7 2 2 2 2" xfId="35870"/>
    <cellStyle name="Обычный 29 12 7 2 2 3" xfId="35871"/>
    <cellStyle name="Обычный 29 12 7 2 3" xfId="35872"/>
    <cellStyle name="Обычный 29 12 7 2 3 2" xfId="35873"/>
    <cellStyle name="Обычный 29 12 7 2 4" xfId="35874"/>
    <cellStyle name="Обычный 29 12 7 3" xfId="35875"/>
    <cellStyle name="Обычный 29 12 7 3 2" xfId="35876"/>
    <cellStyle name="Обычный 29 12 7 3 2 2" xfId="35877"/>
    <cellStyle name="Обычный 29 12 7 3 3" xfId="35878"/>
    <cellStyle name="Обычный 29 12 7 4" xfId="35879"/>
    <cellStyle name="Обычный 29 12 7 4 2" xfId="35880"/>
    <cellStyle name="Обычный 29 12 7 5" xfId="35881"/>
    <cellStyle name="Обычный 29 12 8" xfId="35882"/>
    <cellStyle name="Обычный 29 12 8 2" xfId="35883"/>
    <cellStyle name="Обычный 29 12 8 2 2" xfId="35884"/>
    <cellStyle name="Обычный 29 12 8 2 2 2" xfId="35885"/>
    <cellStyle name="Обычный 29 12 8 2 3" xfId="35886"/>
    <cellStyle name="Обычный 29 12 8 3" xfId="35887"/>
    <cellStyle name="Обычный 29 12 8 3 2" xfId="35888"/>
    <cellStyle name="Обычный 29 12 8 4" xfId="35889"/>
    <cellStyle name="Обычный 29 12 9" xfId="35890"/>
    <cellStyle name="Обычный 29 12 9 2" xfId="35891"/>
    <cellStyle name="Обычный 29 12 9 2 2" xfId="35892"/>
    <cellStyle name="Обычный 29 12 9 3" xfId="35893"/>
    <cellStyle name="Обычный 29 13" xfId="35894"/>
    <cellStyle name="Обычный 29 13 10" xfId="35895"/>
    <cellStyle name="Обычный 29 13 2" xfId="35896"/>
    <cellStyle name="Обычный 29 13 2 2" xfId="35897"/>
    <cellStyle name="Обычный 29 13 2 2 2" xfId="35898"/>
    <cellStyle name="Обычный 29 13 2 2 2 2" xfId="35899"/>
    <cellStyle name="Обычный 29 13 2 2 2 2 2" xfId="35900"/>
    <cellStyle name="Обычный 29 13 2 2 2 2 2 2" xfId="35901"/>
    <cellStyle name="Обычный 29 13 2 2 2 2 3" xfId="35902"/>
    <cellStyle name="Обычный 29 13 2 2 2 3" xfId="35903"/>
    <cellStyle name="Обычный 29 13 2 2 2 3 2" xfId="35904"/>
    <cellStyle name="Обычный 29 13 2 2 2 4" xfId="35905"/>
    <cellStyle name="Обычный 29 13 2 2 3" xfId="35906"/>
    <cellStyle name="Обычный 29 13 2 2 3 2" xfId="35907"/>
    <cellStyle name="Обычный 29 13 2 2 3 2 2" xfId="35908"/>
    <cellStyle name="Обычный 29 13 2 2 3 3" xfId="35909"/>
    <cellStyle name="Обычный 29 13 2 2 4" xfId="35910"/>
    <cellStyle name="Обычный 29 13 2 2 4 2" xfId="35911"/>
    <cellStyle name="Обычный 29 13 2 2 5" xfId="35912"/>
    <cellStyle name="Обычный 29 13 2 3" xfId="35913"/>
    <cellStyle name="Обычный 29 13 2 3 2" xfId="35914"/>
    <cellStyle name="Обычный 29 13 2 3 2 2" xfId="35915"/>
    <cellStyle name="Обычный 29 13 2 3 2 2 2" xfId="35916"/>
    <cellStyle name="Обычный 29 13 2 3 2 3" xfId="35917"/>
    <cellStyle name="Обычный 29 13 2 3 3" xfId="35918"/>
    <cellStyle name="Обычный 29 13 2 3 3 2" xfId="35919"/>
    <cellStyle name="Обычный 29 13 2 3 4" xfId="35920"/>
    <cellStyle name="Обычный 29 13 2 4" xfId="35921"/>
    <cellStyle name="Обычный 29 13 2 4 2" xfId="35922"/>
    <cellStyle name="Обычный 29 13 2 4 2 2" xfId="35923"/>
    <cellStyle name="Обычный 29 13 2 4 3" xfId="35924"/>
    <cellStyle name="Обычный 29 13 2 5" xfId="35925"/>
    <cellStyle name="Обычный 29 13 2 5 2" xfId="35926"/>
    <cellStyle name="Обычный 29 13 2 6" xfId="35927"/>
    <cellStyle name="Обычный 29 13 3" xfId="35928"/>
    <cellStyle name="Обычный 29 13 3 2" xfId="35929"/>
    <cellStyle name="Обычный 29 13 3 2 2" xfId="35930"/>
    <cellStyle name="Обычный 29 13 3 2 2 2" xfId="35931"/>
    <cellStyle name="Обычный 29 13 3 2 2 2 2" xfId="35932"/>
    <cellStyle name="Обычный 29 13 3 2 2 2 2 2" xfId="35933"/>
    <cellStyle name="Обычный 29 13 3 2 2 2 3" xfId="35934"/>
    <cellStyle name="Обычный 29 13 3 2 2 3" xfId="35935"/>
    <cellStyle name="Обычный 29 13 3 2 2 3 2" xfId="35936"/>
    <cellStyle name="Обычный 29 13 3 2 2 4" xfId="35937"/>
    <cellStyle name="Обычный 29 13 3 2 3" xfId="35938"/>
    <cellStyle name="Обычный 29 13 3 2 3 2" xfId="35939"/>
    <cellStyle name="Обычный 29 13 3 2 3 2 2" xfId="35940"/>
    <cellStyle name="Обычный 29 13 3 2 3 3" xfId="35941"/>
    <cellStyle name="Обычный 29 13 3 2 4" xfId="35942"/>
    <cellStyle name="Обычный 29 13 3 2 4 2" xfId="35943"/>
    <cellStyle name="Обычный 29 13 3 2 5" xfId="35944"/>
    <cellStyle name="Обычный 29 13 3 3" xfId="35945"/>
    <cellStyle name="Обычный 29 13 3 3 2" xfId="35946"/>
    <cellStyle name="Обычный 29 13 3 3 2 2" xfId="35947"/>
    <cellStyle name="Обычный 29 13 3 3 2 2 2" xfId="35948"/>
    <cellStyle name="Обычный 29 13 3 3 2 3" xfId="35949"/>
    <cellStyle name="Обычный 29 13 3 3 3" xfId="35950"/>
    <cellStyle name="Обычный 29 13 3 3 3 2" xfId="35951"/>
    <cellStyle name="Обычный 29 13 3 3 4" xfId="35952"/>
    <cellStyle name="Обычный 29 13 3 4" xfId="35953"/>
    <cellStyle name="Обычный 29 13 3 4 2" xfId="35954"/>
    <cellStyle name="Обычный 29 13 3 4 2 2" xfId="35955"/>
    <cellStyle name="Обычный 29 13 3 4 3" xfId="35956"/>
    <cellStyle name="Обычный 29 13 3 5" xfId="35957"/>
    <cellStyle name="Обычный 29 13 3 5 2" xfId="35958"/>
    <cellStyle name="Обычный 29 13 3 6" xfId="35959"/>
    <cellStyle name="Обычный 29 13 4" xfId="35960"/>
    <cellStyle name="Обычный 29 13 4 2" xfId="35961"/>
    <cellStyle name="Обычный 29 13 4 2 2" xfId="35962"/>
    <cellStyle name="Обычный 29 13 4 2 2 2" xfId="35963"/>
    <cellStyle name="Обычный 29 13 4 2 2 2 2" xfId="35964"/>
    <cellStyle name="Обычный 29 13 4 2 2 2 2 2" xfId="35965"/>
    <cellStyle name="Обычный 29 13 4 2 2 2 3" xfId="35966"/>
    <cellStyle name="Обычный 29 13 4 2 2 3" xfId="35967"/>
    <cellStyle name="Обычный 29 13 4 2 2 3 2" xfId="35968"/>
    <cellStyle name="Обычный 29 13 4 2 2 4" xfId="35969"/>
    <cellStyle name="Обычный 29 13 4 2 3" xfId="35970"/>
    <cellStyle name="Обычный 29 13 4 2 3 2" xfId="35971"/>
    <cellStyle name="Обычный 29 13 4 2 3 2 2" xfId="35972"/>
    <cellStyle name="Обычный 29 13 4 2 3 3" xfId="35973"/>
    <cellStyle name="Обычный 29 13 4 2 4" xfId="35974"/>
    <cellStyle name="Обычный 29 13 4 2 4 2" xfId="35975"/>
    <cellStyle name="Обычный 29 13 4 2 5" xfId="35976"/>
    <cellStyle name="Обычный 29 13 4 3" xfId="35977"/>
    <cellStyle name="Обычный 29 13 4 3 2" xfId="35978"/>
    <cellStyle name="Обычный 29 13 4 3 2 2" xfId="35979"/>
    <cellStyle name="Обычный 29 13 4 3 2 2 2" xfId="35980"/>
    <cellStyle name="Обычный 29 13 4 3 2 3" xfId="35981"/>
    <cellStyle name="Обычный 29 13 4 3 3" xfId="35982"/>
    <cellStyle name="Обычный 29 13 4 3 3 2" xfId="35983"/>
    <cellStyle name="Обычный 29 13 4 3 4" xfId="35984"/>
    <cellStyle name="Обычный 29 13 4 4" xfId="35985"/>
    <cellStyle name="Обычный 29 13 4 4 2" xfId="35986"/>
    <cellStyle name="Обычный 29 13 4 4 2 2" xfId="35987"/>
    <cellStyle name="Обычный 29 13 4 4 3" xfId="35988"/>
    <cellStyle name="Обычный 29 13 4 5" xfId="35989"/>
    <cellStyle name="Обычный 29 13 4 5 2" xfId="35990"/>
    <cellStyle name="Обычный 29 13 4 6" xfId="35991"/>
    <cellStyle name="Обычный 29 13 5" xfId="35992"/>
    <cellStyle name="Обычный 29 13 5 2" xfId="35993"/>
    <cellStyle name="Обычный 29 13 5 2 2" xfId="35994"/>
    <cellStyle name="Обычный 29 13 5 2 2 2" xfId="35995"/>
    <cellStyle name="Обычный 29 13 5 2 2 2 2" xfId="35996"/>
    <cellStyle name="Обычный 29 13 5 2 2 2 2 2" xfId="35997"/>
    <cellStyle name="Обычный 29 13 5 2 2 2 3" xfId="35998"/>
    <cellStyle name="Обычный 29 13 5 2 2 3" xfId="35999"/>
    <cellStyle name="Обычный 29 13 5 2 2 3 2" xfId="36000"/>
    <cellStyle name="Обычный 29 13 5 2 2 4" xfId="36001"/>
    <cellStyle name="Обычный 29 13 5 2 3" xfId="36002"/>
    <cellStyle name="Обычный 29 13 5 2 3 2" xfId="36003"/>
    <cellStyle name="Обычный 29 13 5 2 3 2 2" xfId="36004"/>
    <cellStyle name="Обычный 29 13 5 2 3 3" xfId="36005"/>
    <cellStyle name="Обычный 29 13 5 2 4" xfId="36006"/>
    <cellStyle name="Обычный 29 13 5 2 4 2" xfId="36007"/>
    <cellStyle name="Обычный 29 13 5 2 5" xfId="36008"/>
    <cellStyle name="Обычный 29 13 5 3" xfId="36009"/>
    <cellStyle name="Обычный 29 13 5 3 2" xfId="36010"/>
    <cellStyle name="Обычный 29 13 5 3 2 2" xfId="36011"/>
    <cellStyle name="Обычный 29 13 5 3 2 2 2" xfId="36012"/>
    <cellStyle name="Обычный 29 13 5 3 2 3" xfId="36013"/>
    <cellStyle name="Обычный 29 13 5 3 3" xfId="36014"/>
    <cellStyle name="Обычный 29 13 5 3 3 2" xfId="36015"/>
    <cellStyle name="Обычный 29 13 5 3 4" xfId="36016"/>
    <cellStyle name="Обычный 29 13 5 4" xfId="36017"/>
    <cellStyle name="Обычный 29 13 5 4 2" xfId="36018"/>
    <cellStyle name="Обычный 29 13 5 4 2 2" xfId="36019"/>
    <cellStyle name="Обычный 29 13 5 4 3" xfId="36020"/>
    <cellStyle name="Обычный 29 13 5 5" xfId="36021"/>
    <cellStyle name="Обычный 29 13 5 5 2" xfId="36022"/>
    <cellStyle name="Обычный 29 13 5 6" xfId="36023"/>
    <cellStyle name="Обычный 29 13 6" xfId="36024"/>
    <cellStyle name="Обычный 29 13 6 2" xfId="36025"/>
    <cellStyle name="Обычный 29 13 6 2 2" xfId="36026"/>
    <cellStyle name="Обычный 29 13 6 2 2 2" xfId="36027"/>
    <cellStyle name="Обычный 29 13 6 2 2 2 2" xfId="36028"/>
    <cellStyle name="Обычный 29 13 6 2 2 3" xfId="36029"/>
    <cellStyle name="Обычный 29 13 6 2 3" xfId="36030"/>
    <cellStyle name="Обычный 29 13 6 2 3 2" xfId="36031"/>
    <cellStyle name="Обычный 29 13 6 2 4" xfId="36032"/>
    <cellStyle name="Обычный 29 13 6 3" xfId="36033"/>
    <cellStyle name="Обычный 29 13 6 3 2" xfId="36034"/>
    <cellStyle name="Обычный 29 13 6 3 2 2" xfId="36035"/>
    <cellStyle name="Обычный 29 13 6 3 3" xfId="36036"/>
    <cellStyle name="Обычный 29 13 6 4" xfId="36037"/>
    <cellStyle name="Обычный 29 13 6 4 2" xfId="36038"/>
    <cellStyle name="Обычный 29 13 6 5" xfId="36039"/>
    <cellStyle name="Обычный 29 13 7" xfId="36040"/>
    <cellStyle name="Обычный 29 13 7 2" xfId="36041"/>
    <cellStyle name="Обычный 29 13 7 2 2" xfId="36042"/>
    <cellStyle name="Обычный 29 13 7 2 2 2" xfId="36043"/>
    <cellStyle name="Обычный 29 13 7 2 3" xfId="36044"/>
    <cellStyle name="Обычный 29 13 7 3" xfId="36045"/>
    <cellStyle name="Обычный 29 13 7 3 2" xfId="36046"/>
    <cellStyle name="Обычный 29 13 7 4" xfId="36047"/>
    <cellStyle name="Обычный 29 13 8" xfId="36048"/>
    <cellStyle name="Обычный 29 13 8 2" xfId="36049"/>
    <cellStyle name="Обычный 29 13 8 2 2" xfId="36050"/>
    <cellStyle name="Обычный 29 13 8 3" xfId="36051"/>
    <cellStyle name="Обычный 29 13 9" xfId="36052"/>
    <cellStyle name="Обычный 29 13 9 2" xfId="36053"/>
    <cellStyle name="Обычный 29 14" xfId="36054"/>
    <cellStyle name="Обычный 29 14 10" xfId="36055"/>
    <cellStyle name="Обычный 29 14 2" xfId="36056"/>
    <cellStyle name="Обычный 29 14 2 2" xfId="36057"/>
    <cellStyle name="Обычный 29 14 2 2 2" xfId="36058"/>
    <cellStyle name="Обычный 29 14 2 2 2 2" xfId="36059"/>
    <cellStyle name="Обычный 29 14 2 2 2 2 2" xfId="36060"/>
    <cellStyle name="Обычный 29 14 2 2 2 2 2 2" xfId="36061"/>
    <cellStyle name="Обычный 29 14 2 2 2 2 3" xfId="36062"/>
    <cellStyle name="Обычный 29 14 2 2 2 3" xfId="36063"/>
    <cellStyle name="Обычный 29 14 2 2 2 3 2" xfId="36064"/>
    <cellStyle name="Обычный 29 14 2 2 2 4" xfId="36065"/>
    <cellStyle name="Обычный 29 14 2 2 3" xfId="36066"/>
    <cellStyle name="Обычный 29 14 2 2 3 2" xfId="36067"/>
    <cellStyle name="Обычный 29 14 2 2 3 2 2" xfId="36068"/>
    <cellStyle name="Обычный 29 14 2 2 3 3" xfId="36069"/>
    <cellStyle name="Обычный 29 14 2 2 4" xfId="36070"/>
    <cellStyle name="Обычный 29 14 2 2 4 2" xfId="36071"/>
    <cellStyle name="Обычный 29 14 2 2 5" xfId="36072"/>
    <cellStyle name="Обычный 29 14 2 3" xfId="36073"/>
    <cellStyle name="Обычный 29 14 2 3 2" xfId="36074"/>
    <cellStyle name="Обычный 29 14 2 3 2 2" xfId="36075"/>
    <cellStyle name="Обычный 29 14 2 3 2 2 2" xfId="36076"/>
    <cellStyle name="Обычный 29 14 2 3 2 3" xfId="36077"/>
    <cellStyle name="Обычный 29 14 2 3 3" xfId="36078"/>
    <cellStyle name="Обычный 29 14 2 3 3 2" xfId="36079"/>
    <cellStyle name="Обычный 29 14 2 3 4" xfId="36080"/>
    <cellStyle name="Обычный 29 14 2 4" xfId="36081"/>
    <cellStyle name="Обычный 29 14 2 4 2" xfId="36082"/>
    <cellStyle name="Обычный 29 14 2 4 2 2" xfId="36083"/>
    <cellStyle name="Обычный 29 14 2 4 3" xfId="36084"/>
    <cellStyle name="Обычный 29 14 2 5" xfId="36085"/>
    <cellStyle name="Обычный 29 14 2 5 2" xfId="36086"/>
    <cellStyle name="Обычный 29 14 2 6" xfId="36087"/>
    <cellStyle name="Обычный 29 14 3" xfId="36088"/>
    <cellStyle name="Обычный 29 14 3 2" xfId="36089"/>
    <cellStyle name="Обычный 29 14 3 2 2" xfId="36090"/>
    <cellStyle name="Обычный 29 14 3 2 2 2" xfId="36091"/>
    <cellStyle name="Обычный 29 14 3 2 2 2 2" xfId="36092"/>
    <cellStyle name="Обычный 29 14 3 2 2 2 2 2" xfId="36093"/>
    <cellStyle name="Обычный 29 14 3 2 2 2 3" xfId="36094"/>
    <cellStyle name="Обычный 29 14 3 2 2 3" xfId="36095"/>
    <cellStyle name="Обычный 29 14 3 2 2 3 2" xfId="36096"/>
    <cellStyle name="Обычный 29 14 3 2 2 4" xfId="36097"/>
    <cellStyle name="Обычный 29 14 3 2 3" xfId="36098"/>
    <cellStyle name="Обычный 29 14 3 2 3 2" xfId="36099"/>
    <cellStyle name="Обычный 29 14 3 2 3 2 2" xfId="36100"/>
    <cellStyle name="Обычный 29 14 3 2 3 3" xfId="36101"/>
    <cellStyle name="Обычный 29 14 3 2 4" xfId="36102"/>
    <cellStyle name="Обычный 29 14 3 2 4 2" xfId="36103"/>
    <cellStyle name="Обычный 29 14 3 2 5" xfId="36104"/>
    <cellStyle name="Обычный 29 14 3 3" xfId="36105"/>
    <cellStyle name="Обычный 29 14 3 3 2" xfId="36106"/>
    <cellStyle name="Обычный 29 14 3 3 2 2" xfId="36107"/>
    <cellStyle name="Обычный 29 14 3 3 2 2 2" xfId="36108"/>
    <cellStyle name="Обычный 29 14 3 3 2 3" xfId="36109"/>
    <cellStyle name="Обычный 29 14 3 3 3" xfId="36110"/>
    <cellStyle name="Обычный 29 14 3 3 3 2" xfId="36111"/>
    <cellStyle name="Обычный 29 14 3 3 4" xfId="36112"/>
    <cellStyle name="Обычный 29 14 3 4" xfId="36113"/>
    <cellStyle name="Обычный 29 14 3 4 2" xfId="36114"/>
    <cellStyle name="Обычный 29 14 3 4 2 2" xfId="36115"/>
    <cellStyle name="Обычный 29 14 3 4 3" xfId="36116"/>
    <cellStyle name="Обычный 29 14 3 5" xfId="36117"/>
    <cellStyle name="Обычный 29 14 3 5 2" xfId="36118"/>
    <cellStyle name="Обычный 29 14 3 6" xfId="36119"/>
    <cellStyle name="Обычный 29 14 4" xfId="36120"/>
    <cellStyle name="Обычный 29 14 4 2" xfId="36121"/>
    <cellStyle name="Обычный 29 14 4 2 2" xfId="36122"/>
    <cellStyle name="Обычный 29 14 4 2 2 2" xfId="36123"/>
    <cellStyle name="Обычный 29 14 4 2 2 2 2" xfId="36124"/>
    <cellStyle name="Обычный 29 14 4 2 2 2 2 2" xfId="36125"/>
    <cellStyle name="Обычный 29 14 4 2 2 2 3" xfId="36126"/>
    <cellStyle name="Обычный 29 14 4 2 2 3" xfId="36127"/>
    <cellStyle name="Обычный 29 14 4 2 2 3 2" xfId="36128"/>
    <cellStyle name="Обычный 29 14 4 2 2 4" xfId="36129"/>
    <cellStyle name="Обычный 29 14 4 2 3" xfId="36130"/>
    <cellStyle name="Обычный 29 14 4 2 3 2" xfId="36131"/>
    <cellStyle name="Обычный 29 14 4 2 3 2 2" xfId="36132"/>
    <cellStyle name="Обычный 29 14 4 2 3 3" xfId="36133"/>
    <cellStyle name="Обычный 29 14 4 2 4" xfId="36134"/>
    <cellStyle name="Обычный 29 14 4 2 4 2" xfId="36135"/>
    <cellStyle name="Обычный 29 14 4 2 5" xfId="36136"/>
    <cellStyle name="Обычный 29 14 4 3" xfId="36137"/>
    <cellStyle name="Обычный 29 14 4 3 2" xfId="36138"/>
    <cellStyle name="Обычный 29 14 4 3 2 2" xfId="36139"/>
    <cellStyle name="Обычный 29 14 4 3 2 2 2" xfId="36140"/>
    <cellStyle name="Обычный 29 14 4 3 2 3" xfId="36141"/>
    <cellStyle name="Обычный 29 14 4 3 3" xfId="36142"/>
    <cellStyle name="Обычный 29 14 4 3 3 2" xfId="36143"/>
    <cellStyle name="Обычный 29 14 4 3 4" xfId="36144"/>
    <cellStyle name="Обычный 29 14 4 4" xfId="36145"/>
    <cellStyle name="Обычный 29 14 4 4 2" xfId="36146"/>
    <cellStyle name="Обычный 29 14 4 4 2 2" xfId="36147"/>
    <cellStyle name="Обычный 29 14 4 4 3" xfId="36148"/>
    <cellStyle name="Обычный 29 14 4 5" xfId="36149"/>
    <cellStyle name="Обычный 29 14 4 5 2" xfId="36150"/>
    <cellStyle name="Обычный 29 14 4 6" xfId="36151"/>
    <cellStyle name="Обычный 29 14 5" xfId="36152"/>
    <cellStyle name="Обычный 29 14 5 2" xfId="36153"/>
    <cellStyle name="Обычный 29 14 5 2 2" xfId="36154"/>
    <cellStyle name="Обычный 29 14 5 2 2 2" xfId="36155"/>
    <cellStyle name="Обычный 29 14 5 2 2 2 2" xfId="36156"/>
    <cellStyle name="Обычный 29 14 5 2 2 2 2 2" xfId="36157"/>
    <cellStyle name="Обычный 29 14 5 2 2 2 3" xfId="36158"/>
    <cellStyle name="Обычный 29 14 5 2 2 3" xfId="36159"/>
    <cellStyle name="Обычный 29 14 5 2 2 3 2" xfId="36160"/>
    <cellStyle name="Обычный 29 14 5 2 2 4" xfId="36161"/>
    <cellStyle name="Обычный 29 14 5 2 3" xfId="36162"/>
    <cellStyle name="Обычный 29 14 5 2 3 2" xfId="36163"/>
    <cellStyle name="Обычный 29 14 5 2 3 2 2" xfId="36164"/>
    <cellStyle name="Обычный 29 14 5 2 3 3" xfId="36165"/>
    <cellStyle name="Обычный 29 14 5 2 4" xfId="36166"/>
    <cellStyle name="Обычный 29 14 5 2 4 2" xfId="36167"/>
    <cellStyle name="Обычный 29 14 5 2 5" xfId="36168"/>
    <cellStyle name="Обычный 29 14 5 3" xfId="36169"/>
    <cellStyle name="Обычный 29 14 5 3 2" xfId="36170"/>
    <cellStyle name="Обычный 29 14 5 3 2 2" xfId="36171"/>
    <cellStyle name="Обычный 29 14 5 3 2 2 2" xfId="36172"/>
    <cellStyle name="Обычный 29 14 5 3 2 3" xfId="36173"/>
    <cellStyle name="Обычный 29 14 5 3 3" xfId="36174"/>
    <cellStyle name="Обычный 29 14 5 3 3 2" xfId="36175"/>
    <cellStyle name="Обычный 29 14 5 3 4" xfId="36176"/>
    <cellStyle name="Обычный 29 14 5 4" xfId="36177"/>
    <cellStyle name="Обычный 29 14 5 4 2" xfId="36178"/>
    <cellStyle name="Обычный 29 14 5 4 2 2" xfId="36179"/>
    <cellStyle name="Обычный 29 14 5 4 3" xfId="36180"/>
    <cellStyle name="Обычный 29 14 5 5" xfId="36181"/>
    <cellStyle name="Обычный 29 14 5 5 2" xfId="36182"/>
    <cellStyle name="Обычный 29 14 5 6" xfId="36183"/>
    <cellStyle name="Обычный 29 14 6" xfId="36184"/>
    <cellStyle name="Обычный 29 14 6 2" xfId="36185"/>
    <cellStyle name="Обычный 29 14 6 2 2" xfId="36186"/>
    <cellStyle name="Обычный 29 14 6 2 2 2" xfId="36187"/>
    <cellStyle name="Обычный 29 14 6 2 2 2 2" xfId="36188"/>
    <cellStyle name="Обычный 29 14 6 2 2 3" xfId="36189"/>
    <cellStyle name="Обычный 29 14 6 2 3" xfId="36190"/>
    <cellStyle name="Обычный 29 14 6 2 3 2" xfId="36191"/>
    <cellStyle name="Обычный 29 14 6 2 4" xfId="36192"/>
    <cellStyle name="Обычный 29 14 6 3" xfId="36193"/>
    <cellStyle name="Обычный 29 14 6 3 2" xfId="36194"/>
    <cellStyle name="Обычный 29 14 6 3 2 2" xfId="36195"/>
    <cellStyle name="Обычный 29 14 6 3 3" xfId="36196"/>
    <cellStyle name="Обычный 29 14 6 4" xfId="36197"/>
    <cellStyle name="Обычный 29 14 6 4 2" xfId="36198"/>
    <cellStyle name="Обычный 29 14 6 5" xfId="36199"/>
    <cellStyle name="Обычный 29 14 7" xfId="36200"/>
    <cellStyle name="Обычный 29 14 7 2" xfId="36201"/>
    <cellStyle name="Обычный 29 14 7 2 2" xfId="36202"/>
    <cellStyle name="Обычный 29 14 7 2 2 2" xfId="36203"/>
    <cellStyle name="Обычный 29 14 7 2 3" xfId="36204"/>
    <cellStyle name="Обычный 29 14 7 3" xfId="36205"/>
    <cellStyle name="Обычный 29 14 7 3 2" xfId="36206"/>
    <cellStyle name="Обычный 29 14 7 4" xfId="36207"/>
    <cellStyle name="Обычный 29 14 8" xfId="36208"/>
    <cellStyle name="Обычный 29 14 8 2" xfId="36209"/>
    <cellStyle name="Обычный 29 14 8 2 2" xfId="36210"/>
    <cellStyle name="Обычный 29 14 8 3" xfId="36211"/>
    <cellStyle name="Обычный 29 14 9" xfId="36212"/>
    <cellStyle name="Обычный 29 14 9 2" xfId="36213"/>
    <cellStyle name="Обычный 29 15" xfId="36214"/>
    <cellStyle name="Обычный 29 15 2" xfId="36215"/>
    <cellStyle name="Обычный 29 15 2 2" xfId="36216"/>
    <cellStyle name="Обычный 29 15 2 2 2" xfId="36217"/>
    <cellStyle name="Обычный 29 15 2 2 2 2" xfId="36218"/>
    <cellStyle name="Обычный 29 15 2 2 2 2 2" xfId="36219"/>
    <cellStyle name="Обычный 29 15 2 2 2 3" xfId="36220"/>
    <cellStyle name="Обычный 29 15 2 2 3" xfId="36221"/>
    <cellStyle name="Обычный 29 15 2 2 3 2" xfId="36222"/>
    <cellStyle name="Обычный 29 15 2 2 4" xfId="36223"/>
    <cellStyle name="Обычный 29 15 2 3" xfId="36224"/>
    <cellStyle name="Обычный 29 15 2 3 2" xfId="36225"/>
    <cellStyle name="Обычный 29 15 2 3 2 2" xfId="36226"/>
    <cellStyle name="Обычный 29 15 2 3 3" xfId="36227"/>
    <cellStyle name="Обычный 29 15 2 4" xfId="36228"/>
    <cellStyle name="Обычный 29 15 2 4 2" xfId="36229"/>
    <cellStyle name="Обычный 29 15 2 5" xfId="36230"/>
    <cellStyle name="Обычный 29 15 3" xfId="36231"/>
    <cellStyle name="Обычный 29 15 3 2" xfId="36232"/>
    <cellStyle name="Обычный 29 15 3 2 2" xfId="36233"/>
    <cellStyle name="Обычный 29 15 3 2 2 2" xfId="36234"/>
    <cellStyle name="Обычный 29 15 3 2 3" xfId="36235"/>
    <cellStyle name="Обычный 29 15 3 3" xfId="36236"/>
    <cellStyle name="Обычный 29 15 3 3 2" xfId="36237"/>
    <cellStyle name="Обычный 29 15 3 4" xfId="36238"/>
    <cellStyle name="Обычный 29 15 4" xfId="36239"/>
    <cellStyle name="Обычный 29 15 4 2" xfId="36240"/>
    <cellStyle name="Обычный 29 15 4 2 2" xfId="36241"/>
    <cellStyle name="Обычный 29 15 4 3" xfId="36242"/>
    <cellStyle name="Обычный 29 15 5" xfId="36243"/>
    <cellStyle name="Обычный 29 15 5 2" xfId="36244"/>
    <cellStyle name="Обычный 29 15 6" xfId="36245"/>
    <cellStyle name="Обычный 29 16" xfId="36246"/>
    <cellStyle name="Обычный 29 16 2" xfId="36247"/>
    <cellStyle name="Обычный 29 16 2 2" xfId="36248"/>
    <cellStyle name="Обычный 29 16 2 2 2" xfId="36249"/>
    <cellStyle name="Обычный 29 16 2 2 2 2" xfId="36250"/>
    <cellStyle name="Обычный 29 16 2 2 2 2 2" xfId="36251"/>
    <cellStyle name="Обычный 29 16 2 2 2 3" xfId="36252"/>
    <cellStyle name="Обычный 29 16 2 2 3" xfId="36253"/>
    <cellStyle name="Обычный 29 16 2 2 3 2" xfId="36254"/>
    <cellStyle name="Обычный 29 16 2 2 4" xfId="36255"/>
    <cellStyle name="Обычный 29 16 2 3" xfId="36256"/>
    <cellStyle name="Обычный 29 16 2 3 2" xfId="36257"/>
    <cellStyle name="Обычный 29 16 2 3 2 2" xfId="36258"/>
    <cellStyle name="Обычный 29 16 2 3 3" xfId="36259"/>
    <cellStyle name="Обычный 29 16 2 4" xfId="36260"/>
    <cellStyle name="Обычный 29 16 2 4 2" xfId="36261"/>
    <cellStyle name="Обычный 29 16 2 5" xfId="36262"/>
    <cellStyle name="Обычный 29 16 3" xfId="36263"/>
    <cellStyle name="Обычный 29 16 3 2" xfId="36264"/>
    <cellStyle name="Обычный 29 16 3 2 2" xfId="36265"/>
    <cellStyle name="Обычный 29 16 3 2 2 2" xfId="36266"/>
    <cellStyle name="Обычный 29 16 3 2 3" xfId="36267"/>
    <cellStyle name="Обычный 29 16 3 3" xfId="36268"/>
    <cellStyle name="Обычный 29 16 3 3 2" xfId="36269"/>
    <cellStyle name="Обычный 29 16 3 4" xfId="36270"/>
    <cellStyle name="Обычный 29 16 4" xfId="36271"/>
    <cellStyle name="Обычный 29 16 4 2" xfId="36272"/>
    <cellStyle name="Обычный 29 16 4 2 2" xfId="36273"/>
    <cellStyle name="Обычный 29 16 4 3" xfId="36274"/>
    <cellStyle name="Обычный 29 16 5" xfId="36275"/>
    <cellStyle name="Обычный 29 16 5 2" xfId="36276"/>
    <cellStyle name="Обычный 29 16 6" xfId="36277"/>
    <cellStyle name="Обычный 29 17" xfId="36278"/>
    <cellStyle name="Обычный 29 17 2" xfId="36279"/>
    <cellStyle name="Обычный 29 17 2 2" xfId="36280"/>
    <cellStyle name="Обычный 29 17 2 2 2" xfId="36281"/>
    <cellStyle name="Обычный 29 17 2 2 2 2" xfId="36282"/>
    <cellStyle name="Обычный 29 17 2 2 2 2 2" xfId="36283"/>
    <cellStyle name="Обычный 29 17 2 2 2 3" xfId="36284"/>
    <cellStyle name="Обычный 29 17 2 2 3" xfId="36285"/>
    <cellStyle name="Обычный 29 17 2 2 3 2" xfId="36286"/>
    <cellStyle name="Обычный 29 17 2 2 4" xfId="36287"/>
    <cellStyle name="Обычный 29 17 2 3" xfId="36288"/>
    <cellStyle name="Обычный 29 17 2 3 2" xfId="36289"/>
    <cellStyle name="Обычный 29 17 2 3 2 2" xfId="36290"/>
    <cellStyle name="Обычный 29 17 2 3 3" xfId="36291"/>
    <cellStyle name="Обычный 29 17 2 4" xfId="36292"/>
    <cellStyle name="Обычный 29 17 2 4 2" xfId="36293"/>
    <cellStyle name="Обычный 29 17 2 5" xfId="36294"/>
    <cellStyle name="Обычный 29 17 3" xfId="36295"/>
    <cellStyle name="Обычный 29 17 3 2" xfId="36296"/>
    <cellStyle name="Обычный 29 17 3 2 2" xfId="36297"/>
    <cellStyle name="Обычный 29 17 3 2 2 2" xfId="36298"/>
    <cellStyle name="Обычный 29 17 3 2 3" xfId="36299"/>
    <cellStyle name="Обычный 29 17 3 3" xfId="36300"/>
    <cellStyle name="Обычный 29 17 3 3 2" xfId="36301"/>
    <cellStyle name="Обычный 29 17 3 4" xfId="36302"/>
    <cellStyle name="Обычный 29 17 4" xfId="36303"/>
    <cellStyle name="Обычный 29 17 4 2" xfId="36304"/>
    <cellStyle name="Обычный 29 17 4 2 2" xfId="36305"/>
    <cellStyle name="Обычный 29 17 4 3" xfId="36306"/>
    <cellStyle name="Обычный 29 17 5" xfId="36307"/>
    <cellStyle name="Обычный 29 17 5 2" xfId="36308"/>
    <cellStyle name="Обычный 29 17 6" xfId="36309"/>
    <cellStyle name="Обычный 29 18" xfId="36310"/>
    <cellStyle name="Обычный 29 18 2" xfId="36311"/>
    <cellStyle name="Обычный 29 18 2 2" xfId="36312"/>
    <cellStyle name="Обычный 29 18 2 2 2" xfId="36313"/>
    <cellStyle name="Обычный 29 18 2 2 2 2" xfId="36314"/>
    <cellStyle name="Обычный 29 18 2 2 2 2 2" xfId="36315"/>
    <cellStyle name="Обычный 29 18 2 2 2 3" xfId="36316"/>
    <cellStyle name="Обычный 29 18 2 2 3" xfId="36317"/>
    <cellStyle name="Обычный 29 18 2 2 3 2" xfId="36318"/>
    <cellStyle name="Обычный 29 18 2 2 4" xfId="36319"/>
    <cellStyle name="Обычный 29 18 2 3" xfId="36320"/>
    <cellStyle name="Обычный 29 18 2 3 2" xfId="36321"/>
    <cellStyle name="Обычный 29 18 2 3 2 2" xfId="36322"/>
    <cellStyle name="Обычный 29 18 2 3 3" xfId="36323"/>
    <cellStyle name="Обычный 29 18 2 4" xfId="36324"/>
    <cellStyle name="Обычный 29 18 2 4 2" xfId="36325"/>
    <cellStyle name="Обычный 29 18 2 5" xfId="36326"/>
    <cellStyle name="Обычный 29 18 3" xfId="36327"/>
    <cellStyle name="Обычный 29 18 3 2" xfId="36328"/>
    <cellStyle name="Обычный 29 18 3 2 2" xfId="36329"/>
    <cellStyle name="Обычный 29 18 3 2 2 2" xfId="36330"/>
    <cellStyle name="Обычный 29 18 3 2 3" xfId="36331"/>
    <cellStyle name="Обычный 29 18 3 3" xfId="36332"/>
    <cellStyle name="Обычный 29 18 3 3 2" xfId="36333"/>
    <cellStyle name="Обычный 29 18 3 4" xfId="36334"/>
    <cellStyle name="Обычный 29 18 4" xfId="36335"/>
    <cellStyle name="Обычный 29 18 4 2" xfId="36336"/>
    <cellStyle name="Обычный 29 18 4 2 2" xfId="36337"/>
    <cellStyle name="Обычный 29 18 4 3" xfId="36338"/>
    <cellStyle name="Обычный 29 18 5" xfId="36339"/>
    <cellStyle name="Обычный 29 18 5 2" xfId="36340"/>
    <cellStyle name="Обычный 29 18 6" xfId="36341"/>
    <cellStyle name="Обычный 29 19" xfId="36342"/>
    <cellStyle name="Обычный 29 19 2" xfId="36343"/>
    <cellStyle name="Обычный 29 19 2 2" xfId="36344"/>
    <cellStyle name="Обычный 29 19 2 2 2" xfId="36345"/>
    <cellStyle name="Обычный 29 19 2 2 2 2" xfId="36346"/>
    <cellStyle name="Обычный 29 19 2 2 3" xfId="36347"/>
    <cellStyle name="Обычный 29 19 2 3" xfId="36348"/>
    <cellStyle name="Обычный 29 19 2 3 2" xfId="36349"/>
    <cellStyle name="Обычный 29 19 2 4" xfId="36350"/>
    <cellStyle name="Обычный 29 19 3" xfId="36351"/>
    <cellStyle name="Обычный 29 19 3 2" xfId="36352"/>
    <cellStyle name="Обычный 29 19 3 2 2" xfId="36353"/>
    <cellStyle name="Обычный 29 19 3 3" xfId="36354"/>
    <cellStyle name="Обычный 29 19 4" xfId="36355"/>
    <cellStyle name="Обычный 29 19 4 2" xfId="36356"/>
    <cellStyle name="Обычный 29 19 5" xfId="36357"/>
    <cellStyle name="Обычный 29 2" xfId="888"/>
    <cellStyle name="Обычный 29 2 2" xfId="36358"/>
    <cellStyle name="Обычный 29 20" xfId="36359"/>
    <cellStyle name="Обычный 29 20 2" xfId="36360"/>
    <cellStyle name="Обычный 29 20 2 2" xfId="36361"/>
    <cellStyle name="Обычный 29 20 2 2 2" xfId="36362"/>
    <cellStyle name="Обычный 29 20 2 3" xfId="36363"/>
    <cellStyle name="Обычный 29 20 3" xfId="36364"/>
    <cellStyle name="Обычный 29 20 3 2" xfId="36365"/>
    <cellStyle name="Обычный 29 20 4" xfId="36366"/>
    <cellStyle name="Обычный 29 21" xfId="36367"/>
    <cellStyle name="Обычный 29 21 2" xfId="36368"/>
    <cellStyle name="Обычный 29 21 2 2" xfId="36369"/>
    <cellStyle name="Обычный 29 21 3" xfId="36370"/>
    <cellStyle name="Обычный 29 22" xfId="36371"/>
    <cellStyle name="Обычный 29 22 2" xfId="36372"/>
    <cellStyle name="Обычный 29 23" xfId="36373"/>
    <cellStyle name="Обычный 29 24" xfId="34772"/>
    <cellStyle name="Обычный 29 3" xfId="36374"/>
    <cellStyle name="Обычный 29 4" xfId="36375"/>
    <cellStyle name="Обычный 29 5" xfId="36376"/>
    <cellStyle name="Обычный 29 6" xfId="36377"/>
    <cellStyle name="Обычный 29 7" xfId="36378"/>
    <cellStyle name="Обычный 29 8" xfId="36379"/>
    <cellStyle name="Обычный 29 9" xfId="36380"/>
    <cellStyle name="Обычный 3" xfId="761"/>
    <cellStyle name="Обычный 3 10" xfId="973"/>
    <cellStyle name="Обычный 3 10 10" xfId="36383"/>
    <cellStyle name="Обычный 3 10 11" xfId="36384"/>
    <cellStyle name="Обычный 3 10 12" xfId="36385"/>
    <cellStyle name="Обычный 3 10 13" xfId="36386"/>
    <cellStyle name="Обычный 3 10 14" xfId="36387"/>
    <cellStyle name="Обычный 3 10 15" xfId="36382"/>
    <cellStyle name="Обычный 3 10 16" xfId="1134"/>
    <cellStyle name="Обычный 3 10 2" xfId="36388"/>
    <cellStyle name="Обычный 3 10 2 2" xfId="44792"/>
    <cellStyle name="Обычный 3 10 3" xfId="36389"/>
    <cellStyle name="Обычный 3 10 4" xfId="36390"/>
    <cellStyle name="Обычный 3 10 5" xfId="36391"/>
    <cellStyle name="Обычный 3 10 6" xfId="36392"/>
    <cellStyle name="Обычный 3 10 7" xfId="36393"/>
    <cellStyle name="Обычный 3 10 8" xfId="36394"/>
    <cellStyle name="Обычный 3 10 9" xfId="36395"/>
    <cellStyle name="Обычный 3 11" xfId="991"/>
    <cellStyle name="Обычный 3 11 10" xfId="36397"/>
    <cellStyle name="Обычный 3 11 11" xfId="36398"/>
    <cellStyle name="Обычный 3 11 12" xfId="36399"/>
    <cellStyle name="Обычный 3 11 13" xfId="36400"/>
    <cellStyle name="Обычный 3 11 14" xfId="36401"/>
    <cellStyle name="Обычный 3 11 15" xfId="36396"/>
    <cellStyle name="Обычный 3 11 16" xfId="1152"/>
    <cellStyle name="Обычный 3 11 2" xfId="36402"/>
    <cellStyle name="Обычный 3 11 2 2" xfId="44793"/>
    <cellStyle name="Обычный 3 11 3" xfId="36403"/>
    <cellStyle name="Обычный 3 11 4" xfId="36404"/>
    <cellStyle name="Обычный 3 11 5" xfId="36405"/>
    <cellStyle name="Обычный 3 11 6" xfId="36406"/>
    <cellStyle name="Обычный 3 11 7" xfId="36407"/>
    <cellStyle name="Обычный 3 11 8" xfId="36408"/>
    <cellStyle name="Обычный 3 11 9" xfId="36409"/>
    <cellStyle name="Обычный 3 12" xfId="36410"/>
    <cellStyle name="Обычный 3 12 10" xfId="36411"/>
    <cellStyle name="Обычный 3 12 11" xfId="36412"/>
    <cellStyle name="Обычный 3 12 12" xfId="36413"/>
    <cellStyle name="Обычный 3 12 13" xfId="36414"/>
    <cellStyle name="Обычный 3 12 14" xfId="36415"/>
    <cellStyle name="Обычный 3 12 15" xfId="44794"/>
    <cellStyle name="Обычный 3 12 2" xfId="36416"/>
    <cellStyle name="Обычный 3 12 3" xfId="36417"/>
    <cellStyle name="Обычный 3 12 4" xfId="36418"/>
    <cellStyle name="Обычный 3 12 5" xfId="36419"/>
    <cellStyle name="Обычный 3 12 6" xfId="36420"/>
    <cellStyle name="Обычный 3 12 7" xfId="36421"/>
    <cellStyle name="Обычный 3 12 8" xfId="36422"/>
    <cellStyle name="Обычный 3 12 9" xfId="36423"/>
    <cellStyle name="Обычный 3 13" xfId="36424"/>
    <cellStyle name="Обычный 3 13 10" xfId="36425"/>
    <cellStyle name="Обычный 3 13 11" xfId="36426"/>
    <cellStyle name="Обычный 3 13 12" xfId="36427"/>
    <cellStyle name="Обычный 3 13 13" xfId="36428"/>
    <cellStyle name="Обычный 3 13 14" xfId="36429"/>
    <cellStyle name="Обычный 3 13 15" xfId="44795"/>
    <cellStyle name="Обычный 3 13 2" xfId="36430"/>
    <cellStyle name="Обычный 3 13 3" xfId="36431"/>
    <cellStyle name="Обычный 3 13 4" xfId="36432"/>
    <cellStyle name="Обычный 3 13 5" xfId="36433"/>
    <cellStyle name="Обычный 3 13 6" xfId="36434"/>
    <cellStyle name="Обычный 3 13 7" xfId="36435"/>
    <cellStyle name="Обычный 3 13 8" xfId="36436"/>
    <cellStyle name="Обычный 3 13 9" xfId="36437"/>
    <cellStyle name="Обычный 3 14" xfId="36438"/>
    <cellStyle name="Обычный 3 14 10" xfId="36439"/>
    <cellStyle name="Обычный 3 14 11" xfId="36440"/>
    <cellStyle name="Обычный 3 14 12" xfId="36441"/>
    <cellStyle name="Обычный 3 14 13" xfId="36442"/>
    <cellStyle name="Обычный 3 14 14" xfId="36443"/>
    <cellStyle name="Обычный 3 14 2" xfId="36444"/>
    <cellStyle name="Обычный 3 14 3" xfId="36445"/>
    <cellStyle name="Обычный 3 14 4" xfId="36446"/>
    <cellStyle name="Обычный 3 14 5" xfId="36447"/>
    <cellStyle name="Обычный 3 14 6" xfId="36448"/>
    <cellStyle name="Обычный 3 14 7" xfId="36449"/>
    <cellStyle name="Обычный 3 14 8" xfId="36450"/>
    <cellStyle name="Обычный 3 14 9" xfId="36451"/>
    <cellStyle name="Обычный 3 15" xfId="36452"/>
    <cellStyle name="Обычный 3 15 10" xfId="36453"/>
    <cellStyle name="Обычный 3 15 11" xfId="36454"/>
    <cellStyle name="Обычный 3 15 12" xfId="36455"/>
    <cellStyle name="Обычный 3 15 13" xfId="36456"/>
    <cellStyle name="Обычный 3 15 14" xfId="36457"/>
    <cellStyle name="Обычный 3 15 2" xfId="36458"/>
    <cellStyle name="Обычный 3 15 3" xfId="36459"/>
    <cellStyle name="Обычный 3 15 4" xfId="36460"/>
    <cellStyle name="Обычный 3 15 5" xfId="36461"/>
    <cellStyle name="Обычный 3 15 6" xfId="36462"/>
    <cellStyle name="Обычный 3 15 7" xfId="36463"/>
    <cellStyle name="Обычный 3 15 8" xfId="36464"/>
    <cellStyle name="Обычный 3 15 9" xfId="36465"/>
    <cellStyle name="Обычный 3 16" xfId="36466"/>
    <cellStyle name="Обычный 3 16 10" xfId="36467"/>
    <cellStyle name="Обычный 3 16 11" xfId="36468"/>
    <cellStyle name="Обычный 3 16 12" xfId="36469"/>
    <cellStyle name="Обычный 3 16 13" xfId="36470"/>
    <cellStyle name="Обычный 3 16 14" xfId="36471"/>
    <cellStyle name="Обычный 3 16 2" xfId="36472"/>
    <cellStyle name="Обычный 3 16 3" xfId="36473"/>
    <cellStyle name="Обычный 3 16 4" xfId="36474"/>
    <cellStyle name="Обычный 3 16 5" xfId="36475"/>
    <cellStyle name="Обычный 3 16 6" xfId="36476"/>
    <cellStyle name="Обычный 3 16 7" xfId="36477"/>
    <cellStyle name="Обычный 3 16 8" xfId="36478"/>
    <cellStyle name="Обычный 3 16 9" xfId="36479"/>
    <cellStyle name="Обычный 3 17" xfId="36480"/>
    <cellStyle name="Обычный 3 17 10" xfId="36481"/>
    <cellStyle name="Обычный 3 17 11" xfId="36482"/>
    <cellStyle name="Обычный 3 17 12" xfId="36483"/>
    <cellStyle name="Обычный 3 17 13" xfId="36484"/>
    <cellStyle name="Обычный 3 17 14" xfId="36485"/>
    <cellStyle name="Обычный 3 17 2" xfId="36486"/>
    <cellStyle name="Обычный 3 17 3" xfId="36487"/>
    <cellStyle name="Обычный 3 17 4" xfId="36488"/>
    <cellStyle name="Обычный 3 17 5" xfId="36489"/>
    <cellStyle name="Обычный 3 17 6" xfId="36490"/>
    <cellStyle name="Обычный 3 17 7" xfId="36491"/>
    <cellStyle name="Обычный 3 17 8" xfId="36492"/>
    <cellStyle name="Обычный 3 17 9" xfId="36493"/>
    <cellStyle name="Обычный 3 18" xfId="36494"/>
    <cellStyle name="Обычный 3 18 10" xfId="36495"/>
    <cellStyle name="Обычный 3 18 11" xfId="36496"/>
    <cellStyle name="Обычный 3 18 12" xfId="36497"/>
    <cellStyle name="Обычный 3 18 13" xfId="36498"/>
    <cellStyle name="Обычный 3 18 14" xfId="36499"/>
    <cellStyle name="Обычный 3 18 2" xfId="36500"/>
    <cellStyle name="Обычный 3 18 3" xfId="36501"/>
    <cellStyle name="Обычный 3 18 4" xfId="36502"/>
    <cellStyle name="Обычный 3 18 5" xfId="36503"/>
    <cellStyle name="Обычный 3 18 6" xfId="36504"/>
    <cellStyle name="Обычный 3 18 7" xfId="36505"/>
    <cellStyle name="Обычный 3 18 8" xfId="36506"/>
    <cellStyle name="Обычный 3 18 9" xfId="36507"/>
    <cellStyle name="Обычный 3 19" xfId="36508"/>
    <cellStyle name="Обычный 3 19 10" xfId="36509"/>
    <cellStyle name="Обычный 3 19 11" xfId="36510"/>
    <cellStyle name="Обычный 3 19 12" xfId="36511"/>
    <cellStyle name="Обычный 3 19 13" xfId="36512"/>
    <cellStyle name="Обычный 3 19 14" xfId="36513"/>
    <cellStyle name="Обычный 3 19 2" xfId="36514"/>
    <cellStyle name="Обычный 3 19 3" xfId="36515"/>
    <cellStyle name="Обычный 3 19 4" xfId="36516"/>
    <cellStyle name="Обычный 3 19 5" xfId="36517"/>
    <cellStyle name="Обычный 3 19 6" xfId="36518"/>
    <cellStyle name="Обычный 3 19 7" xfId="36519"/>
    <cellStyle name="Обычный 3 19 8" xfId="36520"/>
    <cellStyle name="Обычный 3 19 9" xfId="36521"/>
    <cellStyle name="Обычный 3 2" xfId="762"/>
    <cellStyle name="Обычный 3 2 10" xfId="36523"/>
    <cellStyle name="Обычный 3 2 10 2" xfId="44796"/>
    <cellStyle name="Обычный 3 2 11" xfId="36524"/>
    <cellStyle name="Обычный 3 2 12" xfId="36525"/>
    <cellStyle name="Обычный 3 2 13" xfId="36526"/>
    <cellStyle name="Обычный 3 2 14" xfId="36527"/>
    <cellStyle name="Обычный 3 2 15" xfId="36528"/>
    <cellStyle name="Обычный 3 2 16" xfId="36529"/>
    <cellStyle name="Обычный 3 2 17" xfId="36530"/>
    <cellStyle name="Обычный 3 2 18" xfId="36522"/>
    <cellStyle name="Обычный 3 2 19" xfId="42450"/>
    <cellStyle name="Обычный 3 2 19 2" xfId="44695"/>
    <cellStyle name="Обычный 3 2 2" xfId="763"/>
    <cellStyle name="Обычный 3 2 2 10" xfId="1036"/>
    <cellStyle name="Обычный 3 2 2 11" xfId="42737"/>
    <cellStyle name="Обычный 3 2 2 12" xfId="42819"/>
    <cellStyle name="Обычный 3 2 2 13" xfId="42848"/>
    <cellStyle name="Обычный 3 2 2 14" xfId="42880"/>
    <cellStyle name="Обычный 3 2 2 15" xfId="43190"/>
    <cellStyle name="Обычный 3 2 2 16" xfId="43487"/>
    <cellStyle name="Обычный 3 2 2 17" xfId="43767"/>
    <cellStyle name="Обычный 3 2 2 18" xfId="44038"/>
    <cellStyle name="Обычный 3 2 2 19" xfId="44503"/>
    <cellStyle name="Обычный 3 2 2 2" xfId="891"/>
    <cellStyle name="Обычный 3 2 2 2 2" xfId="1064"/>
    <cellStyle name="Обычный 3 2 2 2 3" xfId="42903"/>
    <cellStyle name="Обычный 3 2 2 2 4" xfId="44534"/>
    <cellStyle name="Обычный 3 2 2 20" xfId="44684"/>
    <cellStyle name="Обычный 3 2 2 3" xfId="920"/>
    <cellStyle name="Обычный 3 2 2 3 2" xfId="1082"/>
    <cellStyle name="Обычный 3 2 2 3 3" xfId="42923"/>
    <cellStyle name="Обычный 3 2 2 4" xfId="939"/>
    <cellStyle name="Обычный 3 2 2 4 2" xfId="1100"/>
    <cellStyle name="Обычный 3 2 2 5" xfId="957"/>
    <cellStyle name="Обычный 3 2 2 5 2" xfId="1118"/>
    <cellStyle name="Обычный 3 2 2 6" xfId="975"/>
    <cellStyle name="Обычный 3 2 2 6 2" xfId="1136"/>
    <cellStyle name="Обычный 3 2 2 7" xfId="993"/>
    <cellStyle name="Обычный 3 2 2 7 2" xfId="1154"/>
    <cellStyle name="Обычный 3 2 2 8" xfId="36531"/>
    <cellStyle name="Обычный 3 2 2 9" xfId="42451"/>
    <cellStyle name="Обычный 3 2 20" xfId="1035"/>
    <cellStyle name="Обычный 3 2 21" xfId="42736"/>
    <cellStyle name="Обычный 3 2 22" xfId="42818"/>
    <cellStyle name="Обычный 3 2 23" xfId="42847"/>
    <cellStyle name="Обычный 3 2 24" xfId="42879"/>
    <cellStyle name="Обычный 3 2 25" xfId="43189"/>
    <cellStyle name="Обычный 3 2 26" xfId="43486"/>
    <cellStyle name="Обычный 3 2 27" xfId="43766"/>
    <cellStyle name="Обычный 3 2 28" xfId="44037"/>
    <cellStyle name="Обычный 3 2 29" xfId="44502"/>
    <cellStyle name="Обычный 3 2 3" xfId="890"/>
    <cellStyle name="Обычный 3 2 3 2" xfId="36532"/>
    <cellStyle name="Обычный 3 2 3 3" xfId="1063"/>
    <cellStyle name="Обычный 3 2 3 4" xfId="42902"/>
    <cellStyle name="Обычный 3 2 3 5" xfId="44533"/>
    <cellStyle name="Обычный 3 2 30" xfId="44683"/>
    <cellStyle name="Обычный 3 2 4" xfId="919"/>
    <cellStyle name="Обычный 3 2 4 2" xfId="36533"/>
    <cellStyle name="Обычный 3 2 4 3" xfId="1081"/>
    <cellStyle name="Обычный 3 2 4 4" xfId="42922"/>
    <cellStyle name="Обычный 3 2 5" xfId="938"/>
    <cellStyle name="Обычный 3 2 5 2" xfId="36534"/>
    <cellStyle name="Обычный 3 2 5 3" xfId="1099"/>
    <cellStyle name="Обычный 3 2 6" xfId="956"/>
    <cellStyle name="Обычный 3 2 6 2" xfId="36535"/>
    <cellStyle name="Обычный 3 2 6 3" xfId="1117"/>
    <cellStyle name="Обычный 3 2 7" xfId="974"/>
    <cellStyle name="Обычный 3 2 7 2" xfId="36536"/>
    <cellStyle name="Обычный 3 2 7 3" xfId="1135"/>
    <cellStyle name="Обычный 3 2 8" xfId="992"/>
    <cellStyle name="Обычный 3 2 8 2" xfId="36537"/>
    <cellStyle name="Обычный 3 2 8 3" xfId="1153"/>
    <cellStyle name="Обычный 3 2 9" xfId="36538"/>
    <cellStyle name="Обычный 3 2 9 2" xfId="44797"/>
    <cellStyle name="Обычный 3 20" xfId="36539"/>
    <cellStyle name="Обычный 3 20 10" xfId="36540"/>
    <cellStyle name="Обычный 3 20 11" xfId="36541"/>
    <cellStyle name="Обычный 3 20 12" xfId="36542"/>
    <cellStyle name="Обычный 3 20 13" xfId="36543"/>
    <cellStyle name="Обычный 3 20 14" xfId="36544"/>
    <cellStyle name="Обычный 3 20 2" xfId="36545"/>
    <cellStyle name="Обычный 3 20 3" xfId="36546"/>
    <cellStyle name="Обычный 3 20 4" xfId="36547"/>
    <cellStyle name="Обычный 3 20 5" xfId="36548"/>
    <cellStyle name="Обычный 3 20 6" xfId="36549"/>
    <cellStyle name="Обычный 3 20 7" xfId="36550"/>
    <cellStyle name="Обычный 3 20 8" xfId="36551"/>
    <cellStyle name="Обычный 3 20 9" xfId="36552"/>
    <cellStyle name="Обычный 3 21" xfId="36553"/>
    <cellStyle name="Обычный 3 21 10" xfId="36554"/>
    <cellStyle name="Обычный 3 21 11" xfId="36555"/>
    <cellStyle name="Обычный 3 21 12" xfId="36556"/>
    <cellStyle name="Обычный 3 21 13" xfId="36557"/>
    <cellStyle name="Обычный 3 21 14" xfId="36558"/>
    <cellStyle name="Обычный 3 21 15" xfId="44798"/>
    <cellStyle name="Обычный 3 21 2" xfId="36559"/>
    <cellStyle name="Обычный 3 21 3" xfId="36560"/>
    <cellStyle name="Обычный 3 21 4" xfId="36561"/>
    <cellStyle name="Обычный 3 21 5" xfId="36562"/>
    <cellStyle name="Обычный 3 21 6" xfId="36563"/>
    <cellStyle name="Обычный 3 21 7" xfId="36564"/>
    <cellStyle name="Обычный 3 21 8" xfId="36565"/>
    <cellStyle name="Обычный 3 21 9" xfId="36566"/>
    <cellStyle name="Обычный 3 22" xfId="36567"/>
    <cellStyle name="Обычный 3 22 10" xfId="36568"/>
    <cellStyle name="Обычный 3 22 11" xfId="36569"/>
    <cellStyle name="Обычный 3 22 12" xfId="36570"/>
    <cellStyle name="Обычный 3 22 13" xfId="36571"/>
    <cellStyle name="Обычный 3 22 14" xfId="36572"/>
    <cellStyle name="Обычный 3 22 2" xfId="36573"/>
    <cellStyle name="Обычный 3 22 3" xfId="36574"/>
    <cellStyle name="Обычный 3 22 4" xfId="36575"/>
    <cellStyle name="Обычный 3 22 5" xfId="36576"/>
    <cellStyle name="Обычный 3 22 6" xfId="36577"/>
    <cellStyle name="Обычный 3 22 7" xfId="36578"/>
    <cellStyle name="Обычный 3 22 8" xfId="36579"/>
    <cellStyle name="Обычный 3 22 9" xfId="36580"/>
    <cellStyle name="Обычный 3 23" xfId="36581"/>
    <cellStyle name="Обычный 3 23 10" xfId="36582"/>
    <cellStyle name="Обычный 3 23 11" xfId="36583"/>
    <cellStyle name="Обычный 3 23 12" xfId="36584"/>
    <cellStyle name="Обычный 3 23 13" xfId="36585"/>
    <cellStyle name="Обычный 3 23 14" xfId="36586"/>
    <cellStyle name="Обычный 3 23 2" xfId="36587"/>
    <cellStyle name="Обычный 3 23 3" xfId="36588"/>
    <cellStyle name="Обычный 3 23 4" xfId="36589"/>
    <cellStyle name="Обычный 3 23 5" xfId="36590"/>
    <cellStyle name="Обычный 3 23 6" xfId="36591"/>
    <cellStyle name="Обычный 3 23 7" xfId="36592"/>
    <cellStyle name="Обычный 3 23 8" xfId="36593"/>
    <cellStyle name="Обычный 3 23 9" xfId="36594"/>
    <cellStyle name="Обычный 3 24" xfId="36595"/>
    <cellStyle name="Обычный 3 24 10" xfId="36596"/>
    <cellStyle name="Обычный 3 24 11" xfId="36597"/>
    <cellStyle name="Обычный 3 24 12" xfId="36598"/>
    <cellStyle name="Обычный 3 24 13" xfId="36599"/>
    <cellStyle name="Обычный 3 24 14" xfId="36600"/>
    <cellStyle name="Обычный 3 24 2" xfId="36601"/>
    <cellStyle name="Обычный 3 24 3" xfId="36602"/>
    <cellStyle name="Обычный 3 24 4" xfId="36603"/>
    <cellStyle name="Обычный 3 24 5" xfId="36604"/>
    <cellStyle name="Обычный 3 24 6" xfId="36605"/>
    <cellStyle name="Обычный 3 24 7" xfId="36606"/>
    <cellStyle name="Обычный 3 24 8" xfId="36607"/>
    <cellStyle name="Обычный 3 24 9" xfId="36608"/>
    <cellStyle name="Обычный 3 25" xfId="36609"/>
    <cellStyle name="Обычный 3 25 10" xfId="36610"/>
    <cellStyle name="Обычный 3 25 11" xfId="36611"/>
    <cellStyle name="Обычный 3 25 12" xfId="36612"/>
    <cellStyle name="Обычный 3 25 13" xfId="36613"/>
    <cellStyle name="Обычный 3 25 14" xfId="36614"/>
    <cellStyle name="Обычный 3 25 2" xfId="36615"/>
    <cellStyle name="Обычный 3 25 3" xfId="36616"/>
    <cellStyle name="Обычный 3 25 4" xfId="36617"/>
    <cellStyle name="Обычный 3 25 5" xfId="36618"/>
    <cellStyle name="Обычный 3 25 6" xfId="36619"/>
    <cellStyle name="Обычный 3 25 7" xfId="36620"/>
    <cellStyle name="Обычный 3 25 8" xfId="36621"/>
    <cellStyle name="Обычный 3 25 9" xfId="36622"/>
    <cellStyle name="Обычный 3 26" xfId="36623"/>
    <cellStyle name="Обычный 3 26 10" xfId="36624"/>
    <cellStyle name="Обычный 3 26 11" xfId="36625"/>
    <cellStyle name="Обычный 3 26 12" xfId="36626"/>
    <cellStyle name="Обычный 3 26 13" xfId="36627"/>
    <cellStyle name="Обычный 3 26 14" xfId="36628"/>
    <cellStyle name="Обычный 3 26 2" xfId="36629"/>
    <cellStyle name="Обычный 3 26 3" xfId="36630"/>
    <cellStyle name="Обычный 3 26 4" xfId="36631"/>
    <cellStyle name="Обычный 3 26 5" xfId="36632"/>
    <cellStyle name="Обычный 3 26 6" xfId="36633"/>
    <cellStyle name="Обычный 3 26 7" xfId="36634"/>
    <cellStyle name="Обычный 3 26 8" xfId="36635"/>
    <cellStyle name="Обычный 3 26 9" xfId="36636"/>
    <cellStyle name="Обычный 3 27" xfId="36637"/>
    <cellStyle name="Обычный 3 27 10" xfId="36638"/>
    <cellStyle name="Обычный 3 27 11" xfId="36639"/>
    <cellStyle name="Обычный 3 27 12" xfId="36640"/>
    <cellStyle name="Обычный 3 27 13" xfId="36641"/>
    <cellStyle name="Обычный 3 27 14" xfId="36642"/>
    <cellStyle name="Обычный 3 27 2" xfId="36643"/>
    <cellStyle name="Обычный 3 27 3" xfId="36644"/>
    <cellStyle name="Обычный 3 27 4" xfId="36645"/>
    <cellStyle name="Обычный 3 27 5" xfId="36646"/>
    <cellStyle name="Обычный 3 27 6" xfId="36647"/>
    <cellStyle name="Обычный 3 27 7" xfId="36648"/>
    <cellStyle name="Обычный 3 27 8" xfId="36649"/>
    <cellStyle name="Обычный 3 27 9" xfId="36650"/>
    <cellStyle name="Обычный 3 28" xfId="36651"/>
    <cellStyle name="Обычный 3 28 10" xfId="36652"/>
    <cellStyle name="Обычный 3 28 11" xfId="36653"/>
    <cellStyle name="Обычный 3 28 12" xfId="36654"/>
    <cellStyle name="Обычный 3 28 13" xfId="36655"/>
    <cellStyle name="Обычный 3 28 14" xfId="36656"/>
    <cellStyle name="Обычный 3 28 2" xfId="36657"/>
    <cellStyle name="Обычный 3 28 3" xfId="36658"/>
    <cellStyle name="Обычный 3 28 4" xfId="36659"/>
    <cellStyle name="Обычный 3 28 5" xfId="36660"/>
    <cellStyle name="Обычный 3 28 6" xfId="36661"/>
    <cellStyle name="Обычный 3 28 7" xfId="36662"/>
    <cellStyle name="Обычный 3 28 8" xfId="36663"/>
    <cellStyle name="Обычный 3 28 9" xfId="36664"/>
    <cellStyle name="Обычный 3 29" xfId="36665"/>
    <cellStyle name="Обычный 3 29 10" xfId="36666"/>
    <cellStyle name="Обычный 3 29 11" xfId="36667"/>
    <cellStyle name="Обычный 3 29 12" xfId="36668"/>
    <cellStyle name="Обычный 3 29 13" xfId="36669"/>
    <cellStyle name="Обычный 3 29 14" xfId="36670"/>
    <cellStyle name="Обычный 3 29 2" xfId="36671"/>
    <cellStyle name="Обычный 3 29 3" xfId="36672"/>
    <cellStyle name="Обычный 3 29 4" xfId="36673"/>
    <cellStyle name="Обычный 3 29 5" xfId="36674"/>
    <cellStyle name="Обычный 3 29 6" xfId="36675"/>
    <cellStyle name="Обычный 3 29 7" xfId="36676"/>
    <cellStyle name="Обычный 3 29 8" xfId="36677"/>
    <cellStyle name="Обычный 3 29 9" xfId="36678"/>
    <cellStyle name="Обычный 3 3" xfId="764"/>
    <cellStyle name="Обычный 3 3 10" xfId="36679"/>
    <cellStyle name="Обычный 3 3 11" xfId="36680"/>
    <cellStyle name="Обычный 3 3 12" xfId="36681"/>
    <cellStyle name="Обычный 3 3 13" xfId="36682"/>
    <cellStyle name="Обычный 3 3 14" xfId="36683"/>
    <cellStyle name="Обычный 3 3 15" xfId="36684"/>
    <cellStyle name="Обычный 3 3 2" xfId="36685"/>
    <cellStyle name="Обычный 3 3 3" xfId="36686"/>
    <cellStyle name="Обычный 3 3 4" xfId="36687"/>
    <cellStyle name="Обычный 3 3 5" xfId="36688"/>
    <cellStyle name="Обычный 3 3 6" xfId="36689"/>
    <cellStyle name="Обычный 3 3 7" xfId="36690"/>
    <cellStyle name="Обычный 3 3 8" xfId="36691"/>
    <cellStyle name="Обычный 3 3 9" xfId="36692"/>
    <cellStyle name="Обычный 3 30" xfId="36693"/>
    <cellStyle name="Обычный 3 30 10" xfId="36694"/>
    <cellStyle name="Обычный 3 30 11" xfId="36695"/>
    <cellStyle name="Обычный 3 30 12" xfId="36696"/>
    <cellStyle name="Обычный 3 30 13" xfId="36697"/>
    <cellStyle name="Обычный 3 30 14" xfId="36698"/>
    <cellStyle name="Обычный 3 30 2" xfId="36699"/>
    <cellStyle name="Обычный 3 30 3" xfId="36700"/>
    <cellStyle name="Обычный 3 30 4" xfId="36701"/>
    <cellStyle name="Обычный 3 30 5" xfId="36702"/>
    <cellStyle name="Обычный 3 30 6" xfId="36703"/>
    <cellStyle name="Обычный 3 30 7" xfId="36704"/>
    <cellStyle name="Обычный 3 30 8" xfId="36705"/>
    <cellStyle name="Обычный 3 30 9" xfId="36706"/>
    <cellStyle name="Обычный 3 31" xfId="36707"/>
    <cellStyle name="Обычный 3 31 10" xfId="36708"/>
    <cellStyle name="Обычный 3 31 11" xfId="36709"/>
    <cellStyle name="Обычный 3 31 12" xfId="36710"/>
    <cellStyle name="Обычный 3 31 13" xfId="36711"/>
    <cellStyle name="Обычный 3 31 14" xfId="36712"/>
    <cellStyle name="Обычный 3 31 2" xfId="36713"/>
    <cellStyle name="Обычный 3 31 3" xfId="36714"/>
    <cellStyle name="Обычный 3 31 4" xfId="36715"/>
    <cellStyle name="Обычный 3 31 5" xfId="36716"/>
    <cellStyle name="Обычный 3 31 6" xfId="36717"/>
    <cellStyle name="Обычный 3 31 7" xfId="36718"/>
    <cellStyle name="Обычный 3 31 8" xfId="36719"/>
    <cellStyle name="Обычный 3 31 9" xfId="36720"/>
    <cellStyle name="Обычный 3 32" xfId="36721"/>
    <cellStyle name="Обычный 3 32 10" xfId="36722"/>
    <cellStyle name="Обычный 3 32 11" xfId="36723"/>
    <cellStyle name="Обычный 3 32 12" xfId="36724"/>
    <cellStyle name="Обычный 3 32 13" xfId="36725"/>
    <cellStyle name="Обычный 3 32 14" xfId="36726"/>
    <cellStyle name="Обычный 3 32 2" xfId="36727"/>
    <cellStyle name="Обычный 3 32 3" xfId="36728"/>
    <cellStyle name="Обычный 3 32 4" xfId="36729"/>
    <cellStyle name="Обычный 3 32 5" xfId="36730"/>
    <cellStyle name="Обычный 3 32 6" xfId="36731"/>
    <cellStyle name="Обычный 3 32 7" xfId="36732"/>
    <cellStyle name="Обычный 3 32 8" xfId="36733"/>
    <cellStyle name="Обычный 3 32 9" xfId="36734"/>
    <cellStyle name="Обычный 3 33" xfId="36735"/>
    <cellStyle name="Обычный 3 33 10" xfId="36736"/>
    <cellStyle name="Обычный 3 33 11" xfId="36737"/>
    <cellStyle name="Обычный 3 33 12" xfId="36738"/>
    <cellStyle name="Обычный 3 33 13" xfId="36739"/>
    <cellStyle name="Обычный 3 33 14" xfId="36740"/>
    <cellStyle name="Обычный 3 33 2" xfId="36741"/>
    <cellStyle name="Обычный 3 33 3" xfId="36742"/>
    <cellStyle name="Обычный 3 33 4" xfId="36743"/>
    <cellStyle name="Обычный 3 33 5" xfId="36744"/>
    <cellStyle name="Обычный 3 33 6" xfId="36745"/>
    <cellStyle name="Обычный 3 33 7" xfId="36746"/>
    <cellStyle name="Обычный 3 33 8" xfId="36747"/>
    <cellStyle name="Обычный 3 33 9" xfId="36748"/>
    <cellStyle name="Обычный 3 34" xfId="36749"/>
    <cellStyle name="Обычный 3 34 10" xfId="36750"/>
    <cellStyle name="Обычный 3 34 11" xfId="36751"/>
    <cellStyle name="Обычный 3 34 12" xfId="36752"/>
    <cellStyle name="Обычный 3 34 13" xfId="36753"/>
    <cellStyle name="Обычный 3 34 14" xfId="36754"/>
    <cellStyle name="Обычный 3 34 2" xfId="36755"/>
    <cellStyle name="Обычный 3 34 3" xfId="36756"/>
    <cellStyle name="Обычный 3 34 4" xfId="36757"/>
    <cellStyle name="Обычный 3 34 5" xfId="36758"/>
    <cellStyle name="Обычный 3 34 6" xfId="36759"/>
    <cellStyle name="Обычный 3 34 7" xfId="36760"/>
    <cellStyle name="Обычный 3 34 8" xfId="36761"/>
    <cellStyle name="Обычный 3 34 9" xfId="36762"/>
    <cellStyle name="Обычный 3 35" xfId="36763"/>
    <cellStyle name="Обычный 3 35 10" xfId="36764"/>
    <cellStyle name="Обычный 3 35 11" xfId="36765"/>
    <cellStyle name="Обычный 3 35 12" xfId="36766"/>
    <cellStyle name="Обычный 3 35 13" xfId="36767"/>
    <cellStyle name="Обычный 3 35 14" xfId="36768"/>
    <cellStyle name="Обычный 3 35 2" xfId="36769"/>
    <cellStyle name="Обычный 3 35 3" xfId="36770"/>
    <cellStyle name="Обычный 3 35 4" xfId="36771"/>
    <cellStyle name="Обычный 3 35 5" xfId="36772"/>
    <cellStyle name="Обычный 3 35 6" xfId="36773"/>
    <cellStyle name="Обычный 3 35 7" xfId="36774"/>
    <cellStyle name="Обычный 3 35 8" xfId="36775"/>
    <cellStyle name="Обычный 3 35 9" xfId="36776"/>
    <cellStyle name="Обычный 3 36" xfId="36777"/>
    <cellStyle name="Обычный 3 36 10" xfId="36778"/>
    <cellStyle name="Обычный 3 36 11" xfId="36779"/>
    <cellStyle name="Обычный 3 36 12" xfId="36780"/>
    <cellStyle name="Обычный 3 36 13" xfId="36781"/>
    <cellStyle name="Обычный 3 36 14" xfId="36782"/>
    <cellStyle name="Обычный 3 36 2" xfId="36783"/>
    <cellStyle name="Обычный 3 36 3" xfId="36784"/>
    <cellStyle name="Обычный 3 36 4" xfId="36785"/>
    <cellStyle name="Обычный 3 36 5" xfId="36786"/>
    <cellStyle name="Обычный 3 36 6" xfId="36787"/>
    <cellStyle name="Обычный 3 36 7" xfId="36788"/>
    <cellStyle name="Обычный 3 36 8" xfId="36789"/>
    <cellStyle name="Обычный 3 36 9" xfId="36790"/>
    <cellStyle name="Обычный 3 37" xfId="36791"/>
    <cellStyle name="Обычный 3 37 10" xfId="36792"/>
    <cellStyle name="Обычный 3 37 11" xfId="36793"/>
    <cellStyle name="Обычный 3 37 12" xfId="36794"/>
    <cellStyle name="Обычный 3 37 13" xfId="36795"/>
    <cellStyle name="Обычный 3 37 14" xfId="36796"/>
    <cellStyle name="Обычный 3 37 2" xfId="36797"/>
    <cellStyle name="Обычный 3 37 3" xfId="36798"/>
    <cellStyle name="Обычный 3 37 4" xfId="36799"/>
    <cellStyle name="Обычный 3 37 5" xfId="36800"/>
    <cellStyle name="Обычный 3 37 6" xfId="36801"/>
    <cellStyle name="Обычный 3 37 7" xfId="36802"/>
    <cellStyle name="Обычный 3 37 8" xfId="36803"/>
    <cellStyle name="Обычный 3 37 9" xfId="36804"/>
    <cellStyle name="Обычный 3 38" xfId="36805"/>
    <cellStyle name="Обычный 3 38 10" xfId="36806"/>
    <cellStyle name="Обычный 3 38 11" xfId="36807"/>
    <cellStyle name="Обычный 3 38 12" xfId="36808"/>
    <cellStyle name="Обычный 3 38 13" xfId="36809"/>
    <cellStyle name="Обычный 3 38 14" xfId="36810"/>
    <cellStyle name="Обычный 3 38 2" xfId="36811"/>
    <cellStyle name="Обычный 3 38 3" xfId="36812"/>
    <cellStyle name="Обычный 3 38 4" xfId="36813"/>
    <cellStyle name="Обычный 3 38 5" xfId="36814"/>
    <cellStyle name="Обычный 3 38 6" xfId="36815"/>
    <cellStyle name="Обычный 3 38 7" xfId="36816"/>
    <cellStyle name="Обычный 3 38 8" xfId="36817"/>
    <cellStyle name="Обычный 3 38 9" xfId="36818"/>
    <cellStyle name="Обычный 3 39" xfId="36819"/>
    <cellStyle name="Обычный 3 39 10" xfId="36820"/>
    <cellStyle name="Обычный 3 39 11" xfId="36821"/>
    <cellStyle name="Обычный 3 39 12" xfId="36822"/>
    <cellStyle name="Обычный 3 39 13" xfId="36823"/>
    <cellStyle name="Обычный 3 39 14" xfId="36824"/>
    <cellStyle name="Обычный 3 39 2" xfId="36825"/>
    <cellStyle name="Обычный 3 39 3" xfId="36826"/>
    <cellStyle name="Обычный 3 39 4" xfId="36827"/>
    <cellStyle name="Обычный 3 39 5" xfId="36828"/>
    <cellStyle name="Обычный 3 39 6" xfId="36829"/>
    <cellStyle name="Обычный 3 39 7" xfId="36830"/>
    <cellStyle name="Обычный 3 39 8" xfId="36831"/>
    <cellStyle name="Обычный 3 39 9" xfId="36832"/>
    <cellStyle name="Обычный 3 4" xfId="765"/>
    <cellStyle name="Обычный 3 4 10" xfId="36833"/>
    <cellStyle name="Обычный 3 4 11" xfId="36834"/>
    <cellStyle name="Обычный 3 4 12" xfId="36835"/>
    <cellStyle name="Обычный 3 4 13" xfId="36836"/>
    <cellStyle name="Обычный 3 4 14" xfId="36837"/>
    <cellStyle name="Обычный 3 4 15" xfId="36838"/>
    <cellStyle name="Обычный 3 4 16" xfId="44799"/>
    <cellStyle name="Обычный 3 4 17" xfId="44800"/>
    <cellStyle name="Обычный 3 4 2" xfId="36839"/>
    <cellStyle name="Обычный 3 4 3" xfId="36840"/>
    <cellStyle name="Обычный 3 4 4" xfId="36841"/>
    <cellStyle name="Обычный 3 4 5" xfId="36842"/>
    <cellStyle name="Обычный 3 4 6" xfId="36843"/>
    <cellStyle name="Обычный 3 4 7" xfId="36844"/>
    <cellStyle name="Обычный 3 4 8" xfId="36845"/>
    <cellStyle name="Обычный 3 4 9" xfId="36846"/>
    <cellStyle name="Обычный 3 40" xfId="36847"/>
    <cellStyle name="Обычный 3 40 10" xfId="36848"/>
    <cellStyle name="Обычный 3 40 11" xfId="36849"/>
    <cellStyle name="Обычный 3 40 12" xfId="36850"/>
    <cellStyle name="Обычный 3 40 13" xfId="36851"/>
    <cellStyle name="Обычный 3 40 14" xfId="36852"/>
    <cellStyle name="Обычный 3 40 2" xfId="36853"/>
    <cellStyle name="Обычный 3 40 3" xfId="36854"/>
    <cellStyle name="Обычный 3 40 4" xfId="36855"/>
    <cellStyle name="Обычный 3 40 5" xfId="36856"/>
    <cellStyle name="Обычный 3 40 6" xfId="36857"/>
    <cellStyle name="Обычный 3 40 7" xfId="36858"/>
    <cellStyle name="Обычный 3 40 8" xfId="36859"/>
    <cellStyle name="Обычный 3 40 9" xfId="36860"/>
    <cellStyle name="Обычный 3 41" xfId="36861"/>
    <cellStyle name="Обычный 3 41 10" xfId="36862"/>
    <cellStyle name="Обычный 3 41 11" xfId="36863"/>
    <cellStyle name="Обычный 3 41 12" xfId="36864"/>
    <cellStyle name="Обычный 3 41 13" xfId="36865"/>
    <cellStyle name="Обычный 3 41 14" xfId="36866"/>
    <cellStyle name="Обычный 3 41 2" xfId="36867"/>
    <cellStyle name="Обычный 3 41 3" xfId="36868"/>
    <cellStyle name="Обычный 3 41 4" xfId="36869"/>
    <cellStyle name="Обычный 3 41 5" xfId="36870"/>
    <cellStyle name="Обычный 3 41 6" xfId="36871"/>
    <cellStyle name="Обычный 3 41 7" xfId="36872"/>
    <cellStyle name="Обычный 3 41 8" xfId="36873"/>
    <cellStyle name="Обычный 3 41 9" xfId="36874"/>
    <cellStyle name="Обычный 3 42" xfId="36875"/>
    <cellStyle name="Обычный 3 42 10" xfId="36876"/>
    <cellStyle name="Обычный 3 42 11" xfId="36877"/>
    <cellStyle name="Обычный 3 42 12" xfId="36878"/>
    <cellStyle name="Обычный 3 42 13" xfId="36879"/>
    <cellStyle name="Обычный 3 42 14" xfId="36880"/>
    <cellStyle name="Обычный 3 42 2" xfId="36881"/>
    <cellStyle name="Обычный 3 42 3" xfId="36882"/>
    <cellStyle name="Обычный 3 42 4" xfId="36883"/>
    <cellStyle name="Обычный 3 42 5" xfId="36884"/>
    <cellStyle name="Обычный 3 42 6" xfId="36885"/>
    <cellStyle name="Обычный 3 42 7" xfId="36886"/>
    <cellStyle name="Обычный 3 42 8" xfId="36887"/>
    <cellStyle name="Обычный 3 42 9" xfId="36888"/>
    <cellStyle name="Обычный 3 43" xfId="36889"/>
    <cellStyle name="Обычный 3 43 10" xfId="36890"/>
    <cellStyle name="Обычный 3 43 11" xfId="36891"/>
    <cellStyle name="Обычный 3 43 12" xfId="36892"/>
    <cellStyle name="Обычный 3 43 13" xfId="36893"/>
    <cellStyle name="Обычный 3 43 14" xfId="36894"/>
    <cellStyle name="Обычный 3 43 2" xfId="36895"/>
    <cellStyle name="Обычный 3 43 3" xfId="36896"/>
    <cellStyle name="Обычный 3 43 4" xfId="36897"/>
    <cellStyle name="Обычный 3 43 5" xfId="36898"/>
    <cellStyle name="Обычный 3 43 6" xfId="36899"/>
    <cellStyle name="Обычный 3 43 7" xfId="36900"/>
    <cellStyle name="Обычный 3 43 8" xfId="36901"/>
    <cellStyle name="Обычный 3 43 9" xfId="36902"/>
    <cellStyle name="Обычный 3 44" xfId="36903"/>
    <cellStyle name="Обычный 3 44 10" xfId="36904"/>
    <cellStyle name="Обычный 3 44 11" xfId="36905"/>
    <cellStyle name="Обычный 3 44 12" xfId="36906"/>
    <cellStyle name="Обычный 3 44 13" xfId="36907"/>
    <cellStyle name="Обычный 3 44 14" xfId="36908"/>
    <cellStyle name="Обычный 3 44 2" xfId="36909"/>
    <cellStyle name="Обычный 3 44 3" xfId="36910"/>
    <cellStyle name="Обычный 3 44 4" xfId="36911"/>
    <cellStyle name="Обычный 3 44 5" xfId="36912"/>
    <cellStyle name="Обычный 3 44 6" xfId="36913"/>
    <cellStyle name="Обычный 3 44 7" xfId="36914"/>
    <cellStyle name="Обычный 3 44 8" xfId="36915"/>
    <cellStyle name="Обычный 3 44 9" xfId="36916"/>
    <cellStyle name="Обычный 3 45" xfId="36917"/>
    <cellStyle name="Обычный 3 45 10" xfId="36918"/>
    <cellStyle name="Обычный 3 45 11" xfId="36919"/>
    <cellStyle name="Обычный 3 45 12" xfId="36920"/>
    <cellStyle name="Обычный 3 45 13" xfId="36921"/>
    <cellStyle name="Обычный 3 45 14" xfId="36922"/>
    <cellStyle name="Обычный 3 45 2" xfId="36923"/>
    <cellStyle name="Обычный 3 45 3" xfId="36924"/>
    <cellStyle name="Обычный 3 45 4" xfId="36925"/>
    <cellStyle name="Обычный 3 45 5" xfId="36926"/>
    <cellStyle name="Обычный 3 45 6" xfId="36927"/>
    <cellStyle name="Обычный 3 45 7" xfId="36928"/>
    <cellStyle name="Обычный 3 45 8" xfId="36929"/>
    <cellStyle name="Обычный 3 45 9" xfId="36930"/>
    <cellStyle name="Обычный 3 46" xfId="36931"/>
    <cellStyle name="Обычный 3 46 10" xfId="36932"/>
    <cellStyle name="Обычный 3 46 11" xfId="36933"/>
    <cellStyle name="Обычный 3 46 12" xfId="36934"/>
    <cellStyle name="Обычный 3 46 13" xfId="36935"/>
    <cellStyle name="Обычный 3 46 14" xfId="36936"/>
    <cellStyle name="Обычный 3 46 2" xfId="36937"/>
    <cellStyle name="Обычный 3 46 3" xfId="36938"/>
    <cellStyle name="Обычный 3 46 4" xfId="36939"/>
    <cellStyle name="Обычный 3 46 5" xfId="36940"/>
    <cellStyle name="Обычный 3 46 6" xfId="36941"/>
    <cellStyle name="Обычный 3 46 7" xfId="36942"/>
    <cellStyle name="Обычный 3 46 8" xfId="36943"/>
    <cellStyle name="Обычный 3 46 9" xfId="36944"/>
    <cellStyle name="Обычный 3 47" xfId="36945"/>
    <cellStyle name="Обычный 3 47 10" xfId="36946"/>
    <cellStyle name="Обычный 3 47 11" xfId="36947"/>
    <cellStyle name="Обычный 3 47 12" xfId="36948"/>
    <cellStyle name="Обычный 3 47 13" xfId="36949"/>
    <cellStyle name="Обычный 3 47 14" xfId="36950"/>
    <cellStyle name="Обычный 3 47 2" xfId="36951"/>
    <cellStyle name="Обычный 3 47 3" xfId="36952"/>
    <cellStyle name="Обычный 3 47 4" xfId="36953"/>
    <cellStyle name="Обычный 3 47 5" xfId="36954"/>
    <cellStyle name="Обычный 3 47 6" xfId="36955"/>
    <cellStyle name="Обычный 3 47 7" xfId="36956"/>
    <cellStyle name="Обычный 3 47 8" xfId="36957"/>
    <cellStyle name="Обычный 3 47 9" xfId="36958"/>
    <cellStyle name="Обычный 3 48" xfId="36959"/>
    <cellStyle name="Обычный 3 48 10" xfId="36960"/>
    <cellStyle name="Обычный 3 48 11" xfId="36961"/>
    <cellStyle name="Обычный 3 48 12" xfId="36962"/>
    <cellStyle name="Обычный 3 48 13" xfId="36963"/>
    <cellStyle name="Обычный 3 48 14" xfId="36964"/>
    <cellStyle name="Обычный 3 48 2" xfId="36965"/>
    <cellStyle name="Обычный 3 48 3" xfId="36966"/>
    <cellStyle name="Обычный 3 48 4" xfId="36967"/>
    <cellStyle name="Обычный 3 48 5" xfId="36968"/>
    <cellStyle name="Обычный 3 48 6" xfId="36969"/>
    <cellStyle name="Обычный 3 48 7" xfId="36970"/>
    <cellStyle name="Обычный 3 48 8" xfId="36971"/>
    <cellStyle name="Обычный 3 48 9" xfId="36972"/>
    <cellStyle name="Обычный 3 49" xfId="36973"/>
    <cellStyle name="Обычный 3 49 10" xfId="36974"/>
    <cellStyle name="Обычный 3 49 11" xfId="36975"/>
    <cellStyle name="Обычный 3 49 12" xfId="36976"/>
    <cellStyle name="Обычный 3 49 13" xfId="36977"/>
    <cellStyle name="Обычный 3 49 14" xfId="36978"/>
    <cellStyle name="Обычный 3 49 2" xfId="36979"/>
    <cellStyle name="Обычный 3 49 3" xfId="36980"/>
    <cellStyle name="Обычный 3 49 4" xfId="36981"/>
    <cellStyle name="Обычный 3 49 5" xfId="36982"/>
    <cellStyle name="Обычный 3 49 6" xfId="36983"/>
    <cellStyle name="Обычный 3 49 7" xfId="36984"/>
    <cellStyle name="Обычный 3 49 8" xfId="36985"/>
    <cellStyle name="Обычный 3 49 9" xfId="36986"/>
    <cellStyle name="Обычный 3 5" xfId="766"/>
    <cellStyle name="Обычный 3 5 10" xfId="36987"/>
    <cellStyle name="Обычный 3 5 11" xfId="36988"/>
    <cellStyle name="Обычный 3 5 12" xfId="36989"/>
    <cellStyle name="Обычный 3 5 13" xfId="36990"/>
    <cellStyle name="Обычный 3 5 14" xfId="36991"/>
    <cellStyle name="Обычный 3 5 15" xfId="36992"/>
    <cellStyle name="Обычный 3 5 2" xfId="36993"/>
    <cellStyle name="Обычный 3 5 3" xfId="36994"/>
    <cellStyle name="Обычный 3 5 4" xfId="36995"/>
    <cellStyle name="Обычный 3 5 5" xfId="36996"/>
    <cellStyle name="Обычный 3 5 6" xfId="36997"/>
    <cellStyle name="Обычный 3 5 7" xfId="36998"/>
    <cellStyle name="Обычный 3 5 8" xfId="36999"/>
    <cellStyle name="Обычный 3 5 9" xfId="37000"/>
    <cellStyle name="Обычный 3 50" xfId="37001"/>
    <cellStyle name="Обычный 3 50 10" xfId="37002"/>
    <cellStyle name="Обычный 3 50 11" xfId="37003"/>
    <cellStyle name="Обычный 3 50 12" xfId="37004"/>
    <cellStyle name="Обычный 3 50 13" xfId="37005"/>
    <cellStyle name="Обычный 3 50 14" xfId="37006"/>
    <cellStyle name="Обычный 3 50 2" xfId="37007"/>
    <cellStyle name="Обычный 3 50 3" xfId="37008"/>
    <cellStyle name="Обычный 3 50 4" xfId="37009"/>
    <cellStyle name="Обычный 3 50 5" xfId="37010"/>
    <cellStyle name="Обычный 3 50 6" xfId="37011"/>
    <cellStyle name="Обычный 3 50 7" xfId="37012"/>
    <cellStyle name="Обычный 3 50 8" xfId="37013"/>
    <cellStyle name="Обычный 3 50 9" xfId="37014"/>
    <cellStyle name="Обычный 3 51" xfId="37015"/>
    <cellStyle name="Обычный 3 51 10" xfId="37016"/>
    <cellStyle name="Обычный 3 51 11" xfId="37017"/>
    <cellStyle name="Обычный 3 51 12" xfId="37018"/>
    <cellStyle name="Обычный 3 51 13" xfId="37019"/>
    <cellStyle name="Обычный 3 51 14" xfId="37020"/>
    <cellStyle name="Обычный 3 51 2" xfId="37021"/>
    <cellStyle name="Обычный 3 51 3" xfId="37022"/>
    <cellStyle name="Обычный 3 51 4" xfId="37023"/>
    <cellStyle name="Обычный 3 51 5" xfId="37024"/>
    <cellStyle name="Обычный 3 51 6" xfId="37025"/>
    <cellStyle name="Обычный 3 51 7" xfId="37026"/>
    <cellStyle name="Обычный 3 51 8" xfId="37027"/>
    <cellStyle name="Обычный 3 51 9" xfId="37028"/>
    <cellStyle name="Обычный 3 52" xfId="37029"/>
    <cellStyle name="Обычный 3 52 10" xfId="37030"/>
    <cellStyle name="Обычный 3 52 11" xfId="37031"/>
    <cellStyle name="Обычный 3 52 12" xfId="37032"/>
    <cellStyle name="Обычный 3 52 13" xfId="37033"/>
    <cellStyle name="Обычный 3 52 14" xfId="37034"/>
    <cellStyle name="Обычный 3 52 2" xfId="37035"/>
    <cellStyle name="Обычный 3 52 3" xfId="37036"/>
    <cellStyle name="Обычный 3 52 4" xfId="37037"/>
    <cellStyle name="Обычный 3 52 5" xfId="37038"/>
    <cellStyle name="Обычный 3 52 6" xfId="37039"/>
    <cellStyle name="Обычный 3 52 7" xfId="37040"/>
    <cellStyle name="Обычный 3 52 8" xfId="37041"/>
    <cellStyle name="Обычный 3 52 9" xfId="37042"/>
    <cellStyle name="Обычный 3 53" xfId="37043"/>
    <cellStyle name="Обычный 3 53 10" xfId="37044"/>
    <cellStyle name="Обычный 3 53 11" xfId="37045"/>
    <cellStyle name="Обычный 3 53 12" xfId="37046"/>
    <cellStyle name="Обычный 3 53 13" xfId="37047"/>
    <cellStyle name="Обычный 3 53 14" xfId="37048"/>
    <cellStyle name="Обычный 3 53 2" xfId="37049"/>
    <cellStyle name="Обычный 3 53 3" xfId="37050"/>
    <cellStyle name="Обычный 3 53 4" xfId="37051"/>
    <cellStyle name="Обычный 3 53 5" xfId="37052"/>
    <cellStyle name="Обычный 3 53 6" xfId="37053"/>
    <cellStyle name="Обычный 3 53 7" xfId="37054"/>
    <cellStyle name="Обычный 3 53 8" xfId="37055"/>
    <cellStyle name="Обычный 3 53 9" xfId="37056"/>
    <cellStyle name="Обычный 3 54" xfId="37057"/>
    <cellStyle name="Обычный 3 54 10" xfId="37058"/>
    <cellStyle name="Обычный 3 54 11" xfId="37059"/>
    <cellStyle name="Обычный 3 54 12" xfId="37060"/>
    <cellStyle name="Обычный 3 54 13" xfId="37061"/>
    <cellStyle name="Обычный 3 54 14" xfId="37062"/>
    <cellStyle name="Обычный 3 54 2" xfId="37063"/>
    <cellStyle name="Обычный 3 54 3" xfId="37064"/>
    <cellStyle name="Обычный 3 54 4" xfId="37065"/>
    <cellStyle name="Обычный 3 54 5" xfId="37066"/>
    <cellStyle name="Обычный 3 54 6" xfId="37067"/>
    <cellStyle name="Обычный 3 54 7" xfId="37068"/>
    <cellStyle name="Обычный 3 54 8" xfId="37069"/>
    <cellStyle name="Обычный 3 54 9" xfId="37070"/>
    <cellStyle name="Обычный 3 55" xfId="37071"/>
    <cellStyle name="Обычный 3 55 10" xfId="37072"/>
    <cellStyle name="Обычный 3 55 11" xfId="37073"/>
    <cellStyle name="Обычный 3 55 12" xfId="37074"/>
    <cellStyle name="Обычный 3 55 13" xfId="37075"/>
    <cellStyle name="Обычный 3 55 14" xfId="37076"/>
    <cellStyle name="Обычный 3 55 2" xfId="37077"/>
    <cellStyle name="Обычный 3 55 3" xfId="37078"/>
    <cellStyle name="Обычный 3 55 4" xfId="37079"/>
    <cellStyle name="Обычный 3 55 5" xfId="37080"/>
    <cellStyle name="Обычный 3 55 6" xfId="37081"/>
    <cellStyle name="Обычный 3 55 7" xfId="37082"/>
    <cellStyle name="Обычный 3 55 8" xfId="37083"/>
    <cellStyle name="Обычный 3 55 9" xfId="37084"/>
    <cellStyle name="Обычный 3 56" xfId="37085"/>
    <cellStyle name="Обычный 3 56 10" xfId="37086"/>
    <cellStyle name="Обычный 3 56 11" xfId="37087"/>
    <cellStyle name="Обычный 3 56 12" xfId="37088"/>
    <cellStyle name="Обычный 3 56 13" xfId="37089"/>
    <cellStyle name="Обычный 3 56 14" xfId="37090"/>
    <cellStyle name="Обычный 3 56 2" xfId="37091"/>
    <cellStyle name="Обычный 3 56 3" xfId="37092"/>
    <cellStyle name="Обычный 3 56 4" xfId="37093"/>
    <cellStyle name="Обычный 3 56 5" xfId="37094"/>
    <cellStyle name="Обычный 3 56 6" xfId="37095"/>
    <cellStyle name="Обычный 3 56 7" xfId="37096"/>
    <cellStyle name="Обычный 3 56 8" xfId="37097"/>
    <cellStyle name="Обычный 3 56 9" xfId="37098"/>
    <cellStyle name="Обычный 3 57" xfId="37099"/>
    <cellStyle name="Обычный 3 57 10" xfId="37100"/>
    <cellStyle name="Обычный 3 57 11" xfId="37101"/>
    <cellStyle name="Обычный 3 57 12" xfId="37102"/>
    <cellStyle name="Обычный 3 57 13" xfId="37103"/>
    <cellStyle name="Обычный 3 57 14" xfId="37104"/>
    <cellStyle name="Обычный 3 57 2" xfId="37105"/>
    <cellStyle name="Обычный 3 57 3" xfId="37106"/>
    <cellStyle name="Обычный 3 57 4" xfId="37107"/>
    <cellStyle name="Обычный 3 57 5" xfId="37108"/>
    <cellStyle name="Обычный 3 57 6" xfId="37109"/>
    <cellStyle name="Обычный 3 57 7" xfId="37110"/>
    <cellStyle name="Обычный 3 57 8" xfId="37111"/>
    <cellStyle name="Обычный 3 57 9" xfId="37112"/>
    <cellStyle name="Обычный 3 58" xfId="37113"/>
    <cellStyle name="Обычный 3 58 10" xfId="37114"/>
    <cellStyle name="Обычный 3 58 11" xfId="37115"/>
    <cellStyle name="Обычный 3 58 12" xfId="37116"/>
    <cellStyle name="Обычный 3 58 13" xfId="37117"/>
    <cellStyle name="Обычный 3 58 14" xfId="37118"/>
    <cellStyle name="Обычный 3 58 2" xfId="37119"/>
    <cellStyle name="Обычный 3 58 3" xfId="37120"/>
    <cellStyle name="Обычный 3 58 4" xfId="37121"/>
    <cellStyle name="Обычный 3 58 5" xfId="37122"/>
    <cellStyle name="Обычный 3 58 6" xfId="37123"/>
    <cellStyle name="Обычный 3 58 7" xfId="37124"/>
    <cellStyle name="Обычный 3 58 8" xfId="37125"/>
    <cellStyle name="Обычный 3 58 9" xfId="37126"/>
    <cellStyle name="Обычный 3 59" xfId="37127"/>
    <cellStyle name="Обычный 3 59 10" xfId="37128"/>
    <cellStyle name="Обычный 3 59 11" xfId="37129"/>
    <cellStyle name="Обычный 3 59 12" xfId="37130"/>
    <cellStyle name="Обычный 3 59 13" xfId="37131"/>
    <cellStyle name="Обычный 3 59 14" xfId="37132"/>
    <cellStyle name="Обычный 3 59 2" xfId="37133"/>
    <cellStyle name="Обычный 3 59 3" xfId="37134"/>
    <cellStyle name="Обычный 3 59 4" xfId="37135"/>
    <cellStyle name="Обычный 3 59 5" xfId="37136"/>
    <cellStyle name="Обычный 3 59 6" xfId="37137"/>
    <cellStyle name="Обычный 3 59 7" xfId="37138"/>
    <cellStyle name="Обычный 3 59 8" xfId="37139"/>
    <cellStyle name="Обычный 3 59 9" xfId="37140"/>
    <cellStyle name="Обычный 3 6" xfId="889"/>
    <cellStyle name="Обычный 3 6 10" xfId="37142"/>
    <cellStyle name="Обычный 3 6 11" xfId="37143"/>
    <cellStyle name="Обычный 3 6 12" xfId="37144"/>
    <cellStyle name="Обычный 3 6 13" xfId="37145"/>
    <cellStyle name="Обычный 3 6 14" xfId="37146"/>
    <cellStyle name="Обычный 3 6 15" xfId="37141"/>
    <cellStyle name="Обычный 3 6 16" xfId="1062"/>
    <cellStyle name="Обычный 3 6 17" xfId="42901"/>
    <cellStyle name="Обычный 3 6 18" xfId="44532"/>
    <cellStyle name="Обычный 3 6 2" xfId="37147"/>
    <cellStyle name="Обычный 3 6 2 2" xfId="44801"/>
    <cellStyle name="Обычный 3 6 3" xfId="37148"/>
    <cellStyle name="Обычный 3 6 3 2" xfId="44802"/>
    <cellStyle name="Обычный 3 6 4" xfId="37149"/>
    <cellStyle name="Обычный 3 6 5" xfId="37150"/>
    <cellStyle name="Обычный 3 6 6" xfId="37151"/>
    <cellStyle name="Обычный 3 6 7" xfId="37152"/>
    <cellStyle name="Обычный 3 6 8" xfId="37153"/>
    <cellStyle name="Обычный 3 6 9" xfId="37154"/>
    <cellStyle name="Обычный 3 60" xfId="37155"/>
    <cellStyle name="Обычный 3 60 10" xfId="37156"/>
    <cellStyle name="Обычный 3 60 11" xfId="37157"/>
    <cellStyle name="Обычный 3 60 12" xfId="37158"/>
    <cellStyle name="Обычный 3 60 13" xfId="37159"/>
    <cellStyle name="Обычный 3 60 14" xfId="37160"/>
    <cellStyle name="Обычный 3 60 2" xfId="37161"/>
    <cellStyle name="Обычный 3 60 3" xfId="37162"/>
    <cellStyle name="Обычный 3 60 4" xfId="37163"/>
    <cellStyle name="Обычный 3 60 5" xfId="37164"/>
    <cellStyle name="Обычный 3 60 6" xfId="37165"/>
    <cellStyle name="Обычный 3 60 7" xfId="37166"/>
    <cellStyle name="Обычный 3 60 8" xfId="37167"/>
    <cellStyle name="Обычный 3 60 9" xfId="37168"/>
    <cellStyle name="Обычный 3 61" xfId="37169"/>
    <cellStyle name="Обычный 3 61 10" xfId="37170"/>
    <cellStyle name="Обычный 3 61 11" xfId="37171"/>
    <cellStyle name="Обычный 3 61 12" xfId="37172"/>
    <cellStyle name="Обычный 3 61 13" xfId="37173"/>
    <cellStyle name="Обычный 3 61 14" xfId="37174"/>
    <cellStyle name="Обычный 3 61 2" xfId="37175"/>
    <cellStyle name="Обычный 3 61 3" xfId="37176"/>
    <cellStyle name="Обычный 3 61 4" xfId="37177"/>
    <cellStyle name="Обычный 3 61 5" xfId="37178"/>
    <cellStyle name="Обычный 3 61 6" xfId="37179"/>
    <cellStyle name="Обычный 3 61 7" xfId="37180"/>
    <cellStyle name="Обычный 3 61 8" xfId="37181"/>
    <cellStyle name="Обычный 3 61 9" xfId="37182"/>
    <cellStyle name="Обычный 3 62" xfId="37183"/>
    <cellStyle name="Обычный 3 62 10" xfId="37184"/>
    <cellStyle name="Обычный 3 62 11" xfId="37185"/>
    <cellStyle name="Обычный 3 62 12" xfId="37186"/>
    <cellStyle name="Обычный 3 62 13" xfId="37187"/>
    <cellStyle name="Обычный 3 62 14" xfId="37188"/>
    <cellStyle name="Обычный 3 62 2" xfId="37189"/>
    <cellStyle name="Обычный 3 62 3" xfId="37190"/>
    <cellStyle name="Обычный 3 62 4" xfId="37191"/>
    <cellStyle name="Обычный 3 62 5" xfId="37192"/>
    <cellStyle name="Обычный 3 62 6" xfId="37193"/>
    <cellStyle name="Обычный 3 62 7" xfId="37194"/>
    <cellStyle name="Обычный 3 62 8" xfId="37195"/>
    <cellStyle name="Обычный 3 62 9" xfId="37196"/>
    <cellStyle name="Обычный 3 63" xfId="37197"/>
    <cellStyle name="Обычный 3 63 10" xfId="37198"/>
    <cellStyle name="Обычный 3 63 11" xfId="37199"/>
    <cellStyle name="Обычный 3 63 12" xfId="37200"/>
    <cellStyle name="Обычный 3 63 13" xfId="37201"/>
    <cellStyle name="Обычный 3 63 14" xfId="37202"/>
    <cellStyle name="Обычный 3 63 2" xfId="37203"/>
    <cellStyle name="Обычный 3 63 3" xfId="37204"/>
    <cellStyle name="Обычный 3 63 4" xfId="37205"/>
    <cellStyle name="Обычный 3 63 5" xfId="37206"/>
    <cellStyle name="Обычный 3 63 6" xfId="37207"/>
    <cellStyle name="Обычный 3 63 7" xfId="37208"/>
    <cellStyle name="Обычный 3 63 8" xfId="37209"/>
    <cellStyle name="Обычный 3 63 9" xfId="37210"/>
    <cellStyle name="Обычный 3 64" xfId="37211"/>
    <cellStyle name="Обычный 3 64 10" xfId="37212"/>
    <cellStyle name="Обычный 3 64 11" xfId="37213"/>
    <cellStyle name="Обычный 3 64 12" xfId="37214"/>
    <cellStyle name="Обычный 3 64 13" xfId="37215"/>
    <cellStyle name="Обычный 3 64 14" xfId="37216"/>
    <cellStyle name="Обычный 3 64 2" xfId="37217"/>
    <cellStyle name="Обычный 3 64 3" xfId="37218"/>
    <cellStyle name="Обычный 3 64 4" xfId="37219"/>
    <cellStyle name="Обычный 3 64 5" xfId="37220"/>
    <cellStyle name="Обычный 3 64 6" xfId="37221"/>
    <cellStyle name="Обычный 3 64 7" xfId="37222"/>
    <cellStyle name="Обычный 3 64 8" xfId="37223"/>
    <cellStyle name="Обычный 3 64 9" xfId="37224"/>
    <cellStyle name="Обычный 3 65" xfId="37225"/>
    <cellStyle name="Обычный 3 65 10" xfId="37226"/>
    <cellStyle name="Обычный 3 65 11" xfId="37227"/>
    <cellStyle name="Обычный 3 65 12" xfId="37228"/>
    <cellStyle name="Обычный 3 65 13" xfId="37229"/>
    <cellStyle name="Обычный 3 65 14" xfId="37230"/>
    <cellStyle name="Обычный 3 65 2" xfId="37231"/>
    <cellStyle name="Обычный 3 65 3" xfId="37232"/>
    <cellStyle name="Обычный 3 65 4" xfId="37233"/>
    <cellStyle name="Обычный 3 65 5" xfId="37234"/>
    <cellStyle name="Обычный 3 65 6" xfId="37235"/>
    <cellStyle name="Обычный 3 65 7" xfId="37236"/>
    <cellStyle name="Обычный 3 65 8" xfId="37237"/>
    <cellStyle name="Обычный 3 65 9" xfId="37238"/>
    <cellStyle name="Обычный 3 66" xfId="37239"/>
    <cellStyle name="Обычный 3 66 10" xfId="37240"/>
    <cellStyle name="Обычный 3 66 11" xfId="37241"/>
    <cellStyle name="Обычный 3 66 12" xfId="37242"/>
    <cellStyle name="Обычный 3 66 13" xfId="37243"/>
    <cellStyle name="Обычный 3 66 14" xfId="37244"/>
    <cellStyle name="Обычный 3 66 2" xfId="37245"/>
    <cellStyle name="Обычный 3 66 3" xfId="37246"/>
    <cellStyle name="Обычный 3 66 4" xfId="37247"/>
    <cellStyle name="Обычный 3 66 5" xfId="37248"/>
    <cellStyle name="Обычный 3 66 6" xfId="37249"/>
    <cellStyle name="Обычный 3 66 7" xfId="37250"/>
    <cellStyle name="Обычный 3 66 8" xfId="37251"/>
    <cellStyle name="Обычный 3 66 9" xfId="37252"/>
    <cellStyle name="Обычный 3 67" xfId="37253"/>
    <cellStyle name="Обычный 3 68" xfId="37254"/>
    <cellStyle name="Обычный 3 69" xfId="36381"/>
    <cellStyle name="Обычный 3 7" xfId="918"/>
    <cellStyle name="Обычный 3 7 10" xfId="37256"/>
    <cellStyle name="Обычный 3 7 11" xfId="37257"/>
    <cellStyle name="Обычный 3 7 12" xfId="37258"/>
    <cellStyle name="Обычный 3 7 13" xfId="37259"/>
    <cellStyle name="Обычный 3 7 14" xfId="37260"/>
    <cellStyle name="Обычный 3 7 15" xfId="37255"/>
    <cellStyle name="Обычный 3 7 16" xfId="1080"/>
    <cellStyle name="Обычный 3 7 17" xfId="42921"/>
    <cellStyle name="Обычный 3 7 2" xfId="37261"/>
    <cellStyle name="Обычный 3 7 2 2" xfId="44803"/>
    <cellStyle name="Обычный 3 7 3" xfId="37262"/>
    <cellStyle name="Обычный 3 7 4" xfId="37263"/>
    <cellStyle name="Обычный 3 7 5" xfId="37264"/>
    <cellStyle name="Обычный 3 7 6" xfId="37265"/>
    <cellStyle name="Обычный 3 7 7" xfId="37266"/>
    <cellStyle name="Обычный 3 7 8" xfId="37267"/>
    <cellStyle name="Обычный 3 7 9" xfId="37268"/>
    <cellStyle name="Обычный 3 70" xfId="1034"/>
    <cellStyle name="Обычный 3 71" xfId="42735"/>
    <cellStyle name="Обычный 3 72" xfId="42817"/>
    <cellStyle name="Обычный 3 73" xfId="42846"/>
    <cellStyle name="Обычный 3 74" xfId="42878"/>
    <cellStyle name="Обычный 3 75" xfId="43188"/>
    <cellStyle name="Обычный 3 76" xfId="43485"/>
    <cellStyle name="Обычный 3 77" xfId="43765"/>
    <cellStyle name="Обычный 3 78" xfId="44036"/>
    <cellStyle name="Обычный 3 79" xfId="44501"/>
    <cellStyle name="Обычный 3 8" xfId="937"/>
    <cellStyle name="Обычный 3 8 10" xfId="37270"/>
    <cellStyle name="Обычный 3 8 11" xfId="37271"/>
    <cellStyle name="Обычный 3 8 12" xfId="37272"/>
    <cellStyle name="Обычный 3 8 13" xfId="37273"/>
    <cellStyle name="Обычный 3 8 14" xfId="37274"/>
    <cellStyle name="Обычный 3 8 15" xfId="37269"/>
    <cellStyle name="Обычный 3 8 16" xfId="1098"/>
    <cellStyle name="Обычный 3 8 2" xfId="37275"/>
    <cellStyle name="Обычный 3 8 2 2" xfId="44804"/>
    <cellStyle name="Обычный 3 8 3" xfId="37276"/>
    <cellStyle name="Обычный 3 8 4" xfId="37277"/>
    <cellStyle name="Обычный 3 8 5" xfId="37278"/>
    <cellStyle name="Обычный 3 8 6" xfId="37279"/>
    <cellStyle name="Обычный 3 8 7" xfId="37280"/>
    <cellStyle name="Обычный 3 8 8" xfId="37281"/>
    <cellStyle name="Обычный 3 8 9" xfId="37282"/>
    <cellStyle name="Обычный 3 80" xfId="44682"/>
    <cellStyle name="Обычный 3 9" xfId="955"/>
    <cellStyle name="Обычный 3 9 10" xfId="37284"/>
    <cellStyle name="Обычный 3 9 11" xfId="37285"/>
    <cellStyle name="Обычный 3 9 12" xfId="37286"/>
    <cellStyle name="Обычный 3 9 13" xfId="37287"/>
    <cellStyle name="Обычный 3 9 14" xfId="37288"/>
    <cellStyle name="Обычный 3 9 15" xfId="37283"/>
    <cellStyle name="Обычный 3 9 16" xfId="1116"/>
    <cellStyle name="Обычный 3 9 2" xfId="37289"/>
    <cellStyle name="Обычный 3 9 2 2" xfId="44805"/>
    <cellStyle name="Обычный 3 9 3" xfId="37290"/>
    <cellStyle name="Обычный 3 9 4" xfId="37291"/>
    <cellStyle name="Обычный 3 9 5" xfId="37292"/>
    <cellStyle name="Обычный 3 9 6" xfId="37293"/>
    <cellStyle name="Обычный 3 9 7" xfId="37294"/>
    <cellStyle name="Обычный 3 9 8" xfId="37295"/>
    <cellStyle name="Обычный 3 9 9" xfId="37296"/>
    <cellStyle name="Обычный 3_RZD_2009-2030_macromodel_090518" xfId="767"/>
    <cellStyle name="Обычный 30" xfId="768"/>
    <cellStyle name="Обычный 30 10" xfId="37298"/>
    <cellStyle name="Обычный 30 11" xfId="37297"/>
    <cellStyle name="Обычный 30 12" xfId="1037"/>
    <cellStyle name="Обычный 30 13" xfId="42738"/>
    <cellStyle name="Обычный 30 14" xfId="42820"/>
    <cellStyle name="Обычный 30 15" xfId="42851"/>
    <cellStyle name="Обычный 30 16" xfId="42881"/>
    <cellStyle name="Обычный 30 17" xfId="43191"/>
    <cellStyle name="Обычный 30 18" xfId="43488"/>
    <cellStyle name="Обычный 30 19" xfId="43768"/>
    <cellStyle name="Обычный 30 2" xfId="892"/>
    <cellStyle name="Обычный 30 2 2" xfId="37299"/>
    <cellStyle name="Обычный 30 2 3" xfId="1065"/>
    <cellStyle name="Обычный 30 2 4" xfId="42904"/>
    <cellStyle name="Обычный 30 20" xfId="44039"/>
    <cellStyle name="Обычный 30 21" xfId="44504"/>
    <cellStyle name="Обычный 30 22" xfId="45200"/>
    <cellStyle name="Обычный 30 3" xfId="921"/>
    <cellStyle name="Обычный 30 3 2" xfId="37300"/>
    <cellStyle name="Обычный 30 3 3" xfId="1083"/>
    <cellStyle name="Обычный 30 4" xfId="940"/>
    <cellStyle name="Обычный 30 4 2" xfId="37301"/>
    <cellStyle name="Обычный 30 4 3" xfId="1101"/>
    <cellStyle name="Обычный 30 5" xfId="958"/>
    <cellStyle name="Обычный 30 5 2" xfId="37302"/>
    <cellStyle name="Обычный 30 5 3" xfId="1119"/>
    <cellStyle name="Обычный 30 6" xfId="976"/>
    <cellStyle name="Обычный 30 6 2" xfId="37303"/>
    <cellStyle name="Обычный 30 6 3" xfId="1137"/>
    <cellStyle name="Обычный 30 7" xfId="994"/>
    <cellStyle name="Обычный 30 7 2" xfId="37304"/>
    <cellStyle name="Обычный 30 7 3" xfId="1155"/>
    <cellStyle name="Обычный 30 8" xfId="37305"/>
    <cellStyle name="Обычный 30 8 2" xfId="44806"/>
    <cellStyle name="Обычный 30 9" xfId="37306"/>
    <cellStyle name="Обычный 30 9 2" xfId="44807"/>
    <cellStyle name="Обычный 31" xfId="769"/>
    <cellStyle name="Обычный 31 10" xfId="37308"/>
    <cellStyle name="Обычный 31 10 10" xfId="37309"/>
    <cellStyle name="Обычный 31 10 10 2" xfId="37310"/>
    <cellStyle name="Обычный 31 10 10 2 2" xfId="37311"/>
    <cellStyle name="Обычный 31 10 10 2 2 2" xfId="37312"/>
    <cellStyle name="Обычный 31 10 10 2 3" xfId="37313"/>
    <cellStyle name="Обычный 31 10 10 3" xfId="37314"/>
    <cellStyle name="Обычный 31 10 10 3 2" xfId="37315"/>
    <cellStyle name="Обычный 31 10 10 4" xfId="37316"/>
    <cellStyle name="Обычный 31 10 11" xfId="37317"/>
    <cellStyle name="Обычный 31 10 11 2" xfId="37318"/>
    <cellStyle name="Обычный 31 10 11 2 2" xfId="37319"/>
    <cellStyle name="Обычный 31 10 11 3" xfId="37320"/>
    <cellStyle name="Обычный 31 10 12" xfId="37321"/>
    <cellStyle name="Обычный 31 10 12 2" xfId="37322"/>
    <cellStyle name="Обычный 31 10 13" xfId="37323"/>
    <cellStyle name="Обычный 31 10 2" xfId="37324"/>
    <cellStyle name="Обычный 31 10 2 10" xfId="37325"/>
    <cellStyle name="Обычный 31 10 2 10 2" xfId="37326"/>
    <cellStyle name="Обычный 31 10 2 11" xfId="37327"/>
    <cellStyle name="Обычный 31 10 2 2" xfId="37328"/>
    <cellStyle name="Обычный 31 10 2 2 10" xfId="37329"/>
    <cellStyle name="Обычный 31 10 2 2 2" xfId="37330"/>
    <cellStyle name="Обычный 31 10 2 2 2 2" xfId="37331"/>
    <cellStyle name="Обычный 31 10 2 2 2 2 2" xfId="37332"/>
    <cellStyle name="Обычный 31 10 2 2 2 2 2 2" xfId="37333"/>
    <cellStyle name="Обычный 31 10 2 2 2 2 2 2 2" xfId="37334"/>
    <cellStyle name="Обычный 31 10 2 2 2 2 2 2 2 2" xfId="37335"/>
    <cellStyle name="Обычный 31 10 2 2 2 2 2 2 3" xfId="37336"/>
    <cellStyle name="Обычный 31 10 2 2 2 2 2 3" xfId="37337"/>
    <cellStyle name="Обычный 31 10 2 2 2 2 2 3 2" xfId="37338"/>
    <cellStyle name="Обычный 31 10 2 2 2 2 2 4" xfId="37339"/>
    <cellStyle name="Обычный 31 10 2 2 2 2 3" xfId="37340"/>
    <cellStyle name="Обычный 31 10 2 2 2 2 3 2" xfId="37341"/>
    <cellStyle name="Обычный 31 10 2 2 2 2 3 2 2" xfId="37342"/>
    <cellStyle name="Обычный 31 10 2 2 2 2 3 3" xfId="37343"/>
    <cellStyle name="Обычный 31 10 2 2 2 2 4" xfId="37344"/>
    <cellStyle name="Обычный 31 10 2 2 2 2 4 2" xfId="37345"/>
    <cellStyle name="Обычный 31 10 2 2 2 2 5" xfId="37346"/>
    <cellStyle name="Обычный 31 10 2 2 2 3" xfId="37347"/>
    <cellStyle name="Обычный 31 10 2 2 2 3 2" xfId="37348"/>
    <cellStyle name="Обычный 31 10 2 2 2 3 2 2" xfId="37349"/>
    <cellStyle name="Обычный 31 10 2 2 2 3 2 2 2" xfId="37350"/>
    <cellStyle name="Обычный 31 10 2 2 2 3 2 3" xfId="37351"/>
    <cellStyle name="Обычный 31 10 2 2 2 3 3" xfId="37352"/>
    <cellStyle name="Обычный 31 10 2 2 2 3 3 2" xfId="37353"/>
    <cellStyle name="Обычный 31 10 2 2 2 3 4" xfId="37354"/>
    <cellStyle name="Обычный 31 10 2 2 2 4" xfId="37355"/>
    <cellStyle name="Обычный 31 10 2 2 2 4 2" xfId="37356"/>
    <cellStyle name="Обычный 31 10 2 2 2 4 2 2" xfId="37357"/>
    <cellStyle name="Обычный 31 10 2 2 2 4 3" xfId="37358"/>
    <cellStyle name="Обычный 31 10 2 2 2 5" xfId="37359"/>
    <cellStyle name="Обычный 31 10 2 2 2 5 2" xfId="37360"/>
    <cellStyle name="Обычный 31 10 2 2 2 6" xfId="37361"/>
    <cellStyle name="Обычный 31 10 2 2 3" xfId="37362"/>
    <cellStyle name="Обычный 31 10 2 2 3 2" xfId="37363"/>
    <cellStyle name="Обычный 31 10 2 2 3 2 2" xfId="37364"/>
    <cellStyle name="Обычный 31 10 2 2 3 2 2 2" xfId="37365"/>
    <cellStyle name="Обычный 31 10 2 2 3 2 2 2 2" xfId="37366"/>
    <cellStyle name="Обычный 31 10 2 2 3 2 2 2 2 2" xfId="37367"/>
    <cellStyle name="Обычный 31 10 2 2 3 2 2 2 3" xfId="37368"/>
    <cellStyle name="Обычный 31 10 2 2 3 2 2 3" xfId="37369"/>
    <cellStyle name="Обычный 31 10 2 2 3 2 2 3 2" xfId="37370"/>
    <cellStyle name="Обычный 31 10 2 2 3 2 2 4" xfId="37371"/>
    <cellStyle name="Обычный 31 10 2 2 3 2 3" xfId="37372"/>
    <cellStyle name="Обычный 31 10 2 2 3 2 3 2" xfId="37373"/>
    <cellStyle name="Обычный 31 10 2 2 3 2 3 2 2" xfId="37374"/>
    <cellStyle name="Обычный 31 10 2 2 3 2 3 3" xfId="37375"/>
    <cellStyle name="Обычный 31 10 2 2 3 2 4" xfId="37376"/>
    <cellStyle name="Обычный 31 10 2 2 3 2 4 2" xfId="37377"/>
    <cellStyle name="Обычный 31 10 2 2 3 2 5" xfId="37378"/>
    <cellStyle name="Обычный 31 10 2 2 3 3" xfId="37379"/>
    <cellStyle name="Обычный 31 10 2 2 3 3 2" xfId="37380"/>
    <cellStyle name="Обычный 31 10 2 2 3 3 2 2" xfId="37381"/>
    <cellStyle name="Обычный 31 10 2 2 3 3 2 2 2" xfId="37382"/>
    <cellStyle name="Обычный 31 10 2 2 3 3 2 3" xfId="37383"/>
    <cellStyle name="Обычный 31 10 2 2 3 3 3" xfId="37384"/>
    <cellStyle name="Обычный 31 10 2 2 3 3 3 2" xfId="37385"/>
    <cellStyle name="Обычный 31 10 2 2 3 3 4" xfId="37386"/>
    <cellStyle name="Обычный 31 10 2 2 3 4" xfId="37387"/>
    <cellStyle name="Обычный 31 10 2 2 3 4 2" xfId="37388"/>
    <cellStyle name="Обычный 31 10 2 2 3 4 2 2" xfId="37389"/>
    <cellStyle name="Обычный 31 10 2 2 3 4 3" xfId="37390"/>
    <cellStyle name="Обычный 31 10 2 2 3 5" xfId="37391"/>
    <cellStyle name="Обычный 31 10 2 2 3 5 2" xfId="37392"/>
    <cellStyle name="Обычный 31 10 2 2 3 6" xfId="37393"/>
    <cellStyle name="Обычный 31 10 2 2 4" xfId="37394"/>
    <cellStyle name="Обычный 31 10 2 2 4 2" xfId="37395"/>
    <cellStyle name="Обычный 31 10 2 2 4 2 2" xfId="37396"/>
    <cellStyle name="Обычный 31 10 2 2 4 2 2 2" xfId="37397"/>
    <cellStyle name="Обычный 31 10 2 2 4 2 2 2 2" xfId="37398"/>
    <cellStyle name="Обычный 31 10 2 2 4 2 2 2 2 2" xfId="37399"/>
    <cellStyle name="Обычный 31 10 2 2 4 2 2 2 3" xfId="37400"/>
    <cellStyle name="Обычный 31 10 2 2 4 2 2 3" xfId="37401"/>
    <cellStyle name="Обычный 31 10 2 2 4 2 2 3 2" xfId="37402"/>
    <cellStyle name="Обычный 31 10 2 2 4 2 2 4" xfId="37403"/>
    <cellStyle name="Обычный 31 10 2 2 4 2 3" xfId="37404"/>
    <cellStyle name="Обычный 31 10 2 2 4 2 3 2" xfId="37405"/>
    <cellStyle name="Обычный 31 10 2 2 4 2 3 2 2" xfId="37406"/>
    <cellStyle name="Обычный 31 10 2 2 4 2 3 3" xfId="37407"/>
    <cellStyle name="Обычный 31 10 2 2 4 2 4" xfId="37408"/>
    <cellStyle name="Обычный 31 10 2 2 4 2 4 2" xfId="37409"/>
    <cellStyle name="Обычный 31 10 2 2 4 2 5" xfId="37410"/>
    <cellStyle name="Обычный 31 10 2 2 4 3" xfId="37411"/>
    <cellStyle name="Обычный 31 10 2 2 4 3 2" xfId="37412"/>
    <cellStyle name="Обычный 31 10 2 2 4 3 2 2" xfId="37413"/>
    <cellStyle name="Обычный 31 10 2 2 4 3 2 2 2" xfId="37414"/>
    <cellStyle name="Обычный 31 10 2 2 4 3 2 3" xfId="37415"/>
    <cellStyle name="Обычный 31 10 2 2 4 3 3" xfId="37416"/>
    <cellStyle name="Обычный 31 10 2 2 4 3 3 2" xfId="37417"/>
    <cellStyle name="Обычный 31 10 2 2 4 3 4" xfId="37418"/>
    <cellStyle name="Обычный 31 10 2 2 4 4" xfId="37419"/>
    <cellStyle name="Обычный 31 10 2 2 4 4 2" xfId="37420"/>
    <cellStyle name="Обычный 31 10 2 2 4 4 2 2" xfId="37421"/>
    <cellStyle name="Обычный 31 10 2 2 4 4 3" xfId="37422"/>
    <cellStyle name="Обычный 31 10 2 2 4 5" xfId="37423"/>
    <cellStyle name="Обычный 31 10 2 2 4 5 2" xfId="37424"/>
    <cellStyle name="Обычный 31 10 2 2 4 6" xfId="37425"/>
    <cellStyle name="Обычный 31 10 2 2 5" xfId="37426"/>
    <cellStyle name="Обычный 31 10 2 2 5 2" xfId="37427"/>
    <cellStyle name="Обычный 31 10 2 2 5 2 2" xfId="37428"/>
    <cellStyle name="Обычный 31 10 2 2 5 2 2 2" xfId="37429"/>
    <cellStyle name="Обычный 31 10 2 2 5 2 2 2 2" xfId="37430"/>
    <cellStyle name="Обычный 31 10 2 2 5 2 2 2 2 2" xfId="37431"/>
    <cellStyle name="Обычный 31 10 2 2 5 2 2 2 3" xfId="37432"/>
    <cellStyle name="Обычный 31 10 2 2 5 2 2 3" xfId="37433"/>
    <cellStyle name="Обычный 31 10 2 2 5 2 2 3 2" xfId="37434"/>
    <cellStyle name="Обычный 31 10 2 2 5 2 2 4" xfId="37435"/>
    <cellStyle name="Обычный 31 10 2 2 5 2 3" xfId="37436"/>
    <cellStyle name="Обычный 31 10 2 2 5 2 3 2" xfId="37437"/>
    <cellStyle name="Обычный 31 10 2 2 5 2 3 2 2" xfId="37438"/>
    <cellStyle name="Обычный 31 10 2 2 5 2 3 3" xfId="37439"/>
    <cellStyle name="Обычный 31 10 2 2 5 2 4" xfId="37440"/>
    <cellStyle name="Обычный 31 10 2 2 5 2 4 2" xfId="37441"/>
    <cellStyle name="Обычный 31 10 2 2 5 2 5" xfId="37442"/>
    <cellStyle name="Обычный 31 10 2 2 5 3" xfId="37443"/>
    <cellStyle name="Обычный 31 10 2 2 5 3 2" xfId="37444"/>
    <cellStyle name="Обычный 31 10 2 2 5 3 2 2" xfId="37445"/>
    <cellStyle name="Обычный 31 10 2 2 5 3 2 2 2" xfId="37446"/>
    <cellStyle name="Обычный 31 10 2 2 5 3 2 3" xfId="37447"/>
    <cellStyle name="Обычный 31 10 2 2 5 3 3" xfId="37448"/>
    <cellStyle name="Обычный 31 10 2 2 5 3 3 2" xfId="37449"/>
    <cellStyle name="Обычный 31 10 2 2 5 3 4" xfId="37450"/>
    <cellStyle name="Обычный 31 10 2 2 5 4" xfId="37451"/>
    <cellStyle name="Обычный 31 10 2 2 5 4 2" xfId="37452"/>
    <cellStyle name="Обычный 31 10 2 2 5 4 2 2" xfId="37453"/>
    <cellStyle name="Обычный 31 10 2 2 5 4 3" xfId="37454"/>
    <cellStyle name="Обычный 31 10 2 2 5 5" xfId="37455"/>
    <cellStyle name="Обычный 31 10 2 2 5 5 2" xfId="37456"/>
    <cellStyle name="Обычный 31 10 2 2 5 6" xfId="37457"/>
    <cellStyle name="Обычный 31 10 2 2 6" xfId="37458"/>
    <cellStyle name="Обычный 31 10 2 2 6 2" xfId="37459"/>
    <cellStyle name="Обычный 31 10 2 2 6 2 2" xfId="37460"/>
    <cellStyle name="Обычный 31 10 2 2 6 2 2 2" xfId="37461"/>
    <cellStyle name="Обычный 31 10 2 2 6 2 2 2 2" xfId="37462"/>
    <cellStyle name="Обычный 31 10 2 2 6 2 2 3" xfId="37463"/>
    <cellStyle name="Обычный 31 10 2 2 6 2 3" xfId="37464"/>
    <cellStyle name="Обычный 31 10 2 2 6 2 3 2" xfId="37465"/>
    <cellStyle name="Обычный 31 10 2 2 6 2 4" xfId="37466"/>
    <cellStyle name="Обычный 31 10 2 2 6 3" xfId="37467"/>
    <cellStyle name="Обычный 31 10 2 2 6 3 2" xfId="37468"/>
    <cellStyle name="Обычный 31 10 2 2 6 3 2 2" xfId="37469"/>
    <cellStyle name="Обычный 31 10 2 2 6 3 3" xfId="37470"/>
    <cellStyle name="Обычный 31 10 2 2 6 4" xfId="37471"/>
    <cellStyle name="Обычный 31 10 2 2 6 4 2" xfId="37472"/>
    <cellStyle name="Обычный 31 10 2 2 6 5" xfId="37473"/>
    <cellStyle name="Обычный 31 10 2 2 7" xfId="37474"/>
    <cellStyle name="Обычный 31 10 2 2 7 2" xfId="37475"/>
    <cellStyle name="Обычный 31 10 2 2 7 2 2" xfId="37476"/>
    <cellStyle name="Обычный 31 10 2 2 7 2 2 2" xfId="37477"/>
    <cellStyle name="Обычный 31 10 2 2 7 2 3" xfId="37478"/>
    <cellStyle name="Обычный 31 10 2 2 7 3" xfId="37479"/>
    <cellStyle name="Обычный 31 10 2 2 7 3 2" xfId="37480"/>
    <cellStyle name="Обычный 31 10 2 2 7 4" xfId="37481"/>
    <cellStyle name="Обычный 31 10 2 2 8" xfId="37482"/>
    <cellStyle name="Обычный 31 10 2 2 8 2" xfId="37483"/>
    <cellStyle name="Обычный 31 10 2 2 8 2 2" xfId="37484"/>
    <cellStyle name="Обычный 31 10 2 2 8 3" xfId="37485"/>
    <cellStyle name="Обычный 31 10 2 2 9" xfId="37486"/>
    <cellStyle name="Обычный 31 10 2 2 9 2" xfId="37487"/>
    <cellStyle name="Обычный 31 10 2 3" xfId="37488"/>
    <cellStyle name="Обычный 31 10 2 3 2" xfId="37489"/>
    <cellStyle name="Обычный 31 10 2 3 2 2" xfId="37490"/>
    <cellStyle name="Обычный 31 10 2 3 2 2 2" xfId="37491"/>
    <cellStyle name="Обычный 31 10 2 3 2 2 2 2" xfId="37492"/>
    <cellStyle name="Обычный 31 10 2 3 2 2 2 2 2" xfId="37493"/>
    <cellStyle name="Обычный 31 10 2 3 2 2 2 3" xfId="37494"/>
    <cellStyle name="Обычный 31 10 2 3 2 2 3" xfId="37495"/>
    <cellStyle name="Обычный 31 10 2 3 2 2 3 2" xfId="37496"/>
    <cellStyle name="Обычный 31 10 2 3 2 2 4" xfId="37497"/>
    <cellStyle name="Обычный 31 10 2 3 2 3" xfId="37498"/>
    <cellStyle name="Обычный 31 10 2 3 2 3 2" xfId="37499"/>
    <cellStyle name="Обычный 31 10 2 3 2 3 2 2" xfId="37500"/>
    <cellStyle name="Обычный 31 10 2 3 2 3 3" xfId="37501"/>
    <cellStyle name="Обычный 31 10 2 3 2 4" xfId="37502"/>
    <cellStyle name="Обычный 31 10 2 3 2 4 2" xfId="37503"/>
    <cellStyle name="Обычный 31 10 2 3 2 5" xfId="37504"/>
    <cellStyle name="Обычный 31 10 2 3 3" xfId="37505"/>
    <cellStyle name="Обычный 31 10 2 3 3 2" xfId="37506"/>
    <cellStyle name="Обычный 31 10 2 3 3 2 2" xfId="37507"/>
    <cellStyle name="Обычный 31 10 2 3 3 2 2 2" xfId="37508"/>
    <cellStyle name="Обычный 31 10 2 3 3 2 3" xfId="37509"/>
    <cellStyle name="Обычный 31 10 2 3 3 3" xfId="37510"/>
    <cellStyle name="Обычный 31 10 2 3 3 3 2" xfId="37511"/>
    <cellStyle name="Обычный 31 10 2 3 3 4" xfId="37512"/>
    <cellStyle name="Обычный 31 10 2 3 4" xfId="37513"/>
    <cellStyle name="Обычный 31 10 2 3 4 2" xfId="37514"/>
    <cellStyle name="Обычный 31 10 2 3 4 2 2" xfId="37515"/>
    <cellStyle name="Обычный 31 10 2 3 4 3" xfId="37516"/>
    <cellStyle name="Обычный 31 10 2 3 5" xfId="37517"/>
    <cellStyle name="Обычный 31 10 2 3 5 2" xfId="37518"/>
    <cellStyle name="Обычный 31 10 2 3 6" xfId="37519"/>
    <cellStyle name="Обычный 31 10 2 4" xfId="37520"/>
    <cellStyle name="Обычный 31 10 2 4 2" xfId="37521"/>
    <cellStyle name="Обычный 31 10 2 4 2 2" xfId="37522"/>
    <cellStyle name="Обычный 31 10 2 4 2 2 2" xfId="37523"/>
    <cellStyle name="Обычный 31 10 2 4 2 2 2 2" xfId="37524"/>
    <cellStyle name="Обычный 31 10 2 4 2 2 2 2 2" xfId="37525"/>
    <cellStyle name="Обычный 31 10 2 4 2 2 2 3" xfId="37526"/>
    <cellStyle name="Обычный 31 10 2 4 2 2 3" xfId="37527"/>
    <cellStyle name="Обычный 31 10 2 4 2 2 3 2" xfId="37528"/>
    <cellStyle name="Обычный 31 10 2 4 2 2 4" xfId="37529"/>
    <cellStyle name="Обычный 31 10 2 4 2 3" xfId="37530"/>
    <cellStyle name="Обычный 31 10 2 4 2 3 2" xfId="37531"/>
    <cellStyle name="Обычный 31 10 2 4 2 3 2 2" xfId="37532"/>
    <cellStyle name="Обычный 31 10 2 4 2 3 3" xfId="37533"/>
    <cellStyle name="Обычный 31 10 2 4 2 4" xfId="37534"/>
    <cellStyle name="Обычный 31 10 2 4 2 4 2" xfId="37535"/>
    <cellStyle name="Обычный 31 10 2 4 2 5" xfId="37536"/>
    <cellStyle name="Обычный 31 10 2 4 3" xfId="37537"/>
    <cellStyle name="Обычный 31 10 2 4 3 2" xfId="37538"/>
    <cellStyle name="Обычный 31 10 2 4 3 2 2" xfId="37539"/>
    <cellStyle name="Обычный 31 10 2 4 3 2 2 2" xfId="37540"/>
    <cellStyle name="Обычный 31 10 2 4 3 2 3" xfId="37541"/>
    <cellStyle name="Обычный 31 10 2 4 3 3" xfId="37542"/>
    <cellStyle name="Обычный 31 10 2 4 3 3 2" xfId="37543"/>
    <cellStyle name="Обычный 31 10 2 4 3 4" xfId="37544"/>
    <cellStyle name="Обычный 31 10 2 4 4" xfId="37545"/>
    <cellStyle name="Обычный 31 10 2 4 4 2" xfId="37546"/>
    <cellStyle name="Обычный 31 10 2 4 4 2 2" xfId="37547"/>
    <cellStyle name="Обычный 31 10 2 4 4 3" xfId="37548"/>
    <cellStyle name="Обычный 31 10 2 4 5" xfId="37549"/>
    <cellStyle name="Обычный 31 10 2 4 5 2" xfId="37550"/>
    <cellStyle name="Обычный 31 10 2 4 6" xfId="37551"/>
    <cellStyle name="Обычный 31 10 2 5" xfId="37552"/>
    <cellStyle name="Обычный 31 10 2 5 2" xfId="37553"/>
    <cellStyle name="Обычный 31 10 2 5 2 2" xfId="37554"/>
    <cellStyle name="Обычный 31 10 2 5 2 2 2" xfId="37555"/>
    <cellStyle name="Обычный 31 10 2 5 2 2 2 2" xfId="37556"/>
    <cellStyle name="Обычный 31 10 2 5 2 2 2 2 2" xfId="37557"/>
    <cellStyle name="Обычный 31 10 2 5 2 2 2 3" xfId="37558"/>
    <cellStyle name="Обычный 31 10 2 5 2 2 3" xfId="37559"/>
    <cellStyle name="Обычный 31 10 2 5 2 2 3 2" xfId="37560"/>
    <cellStyle name="Обычный 31 10 2 5 2 2 4" xfId="37561"/>
    <cellStyle name="Обычный 31 10 2 5 2 3" xfId="37562"/>
    <cellStyle name="Обычный 31 10 2 5 2 3 2" xfId="37563"/>
    <cellStyle name="Обычный 31 10 2 5 2 3 2 2" xfId="37564"/>
    <cellStyle name="Обычный 31 10 2 5 2 3 3" xfId="37565"/>
    <cellStyle name="Обычный 31 10 2 5 2 4" xfId="37566"/>
    <cellStyle name="Обычный 31 10 2 5 2 4 2" xfId="37567"/>
    <cellStyle name="Обычный 31 10 2 5 2 5" xfId="37568"/>
    <cellStyle name="Обычный 31 10 2 5 3" xfId="37569"/>
    <cellStyle name="Обычный 31 10 2 5 3 2" xfId="37570"/>
    <cellStyle name="Обычный 31 10 2 5 3 2 2" xfId="37571"/>
    <cellStyle name="Обычный 31 10 2 5 3 2 2 2" xfId="37572"/>
    <cellStyle name="Обычный 31 10 2 5 3 2 3" xfId="37573"/>
    <cellStyle name="Обычный 31 10 2 5 3 3" xfId="37574"/>
    <cellStyle name="Обычный 31 10 2 5 3 3 2" xfId="37575"/>
    <cellStyle name="Обычный 31 10 2 5 3 4" xfId="37576"/>
    <cellStyle name="Обычный 31 10 2 5 4" xfId="37577"/>
    <cellStyle name="Обычный 31 10 2 5 4 2" xfId="37578"/>
    <cellStyle name="Обычный 31 10 2 5 4 2 2" xfId="37579"/>
    <cellStyle name="Обычный 31 10 2 5 4 3" xfId="37580"/>
    <cellStyle name="Обычный 31 10 2 5 5" xfId="37581"/>
    <cellStyle name="Обычный 31 10 2 5 5 2" xfId="37582"/>
    <cellStyle name="Обычный 31 10 2 5 6" xfId="37583"/>
    <cellStyle name="Обычный 31 10 2 6" xfId="37584"/>
    <cellStyle name="Обычный 31 10 2 6 2" xfId="37585"/>
    <cellStyle name="Обычный 31 10 2 6 2 2" xfId="37586"/>
    <cellStyle name="Обычный 31 10 2 6 2 2 2" xfId="37587"/>
    <cellStyle name="Обычный 31 10 2 6 2 2 2 2" xfId="37588"/>
    <cellStyle name="Обычный 31 10 2 6 2 2 2 2 2" xfId="37589"/>
    <cellStyle name="Обычный 31 10 2 6 2 2 2 3" xfId="37590"/>
    <cellStyle name="Обычный 31 10 2 6 2 2 3" xfId="37591"/>
    <cellStyle name="Обычный 31 10 2 6 2 2 3 2" xfId="37592"/>
    <cellStyle name="Обычный 31 10 2 6 2 2 4" xfId="37593"/>
    <cellStyle name="Обычный 31 10 2 6 2 3" xfId="37594"/>
    <cellStyle name="Обычный 31 10 2 6 2 3 2" xfId="37595"/>
    <cellStyle name="Обычный 31 10 2 6 2 3 2 2" xfId="37596"/>
    <cellStyle name="Обычный 31 10 2 6 2 3 3" xfId="37597"/>
    <cellStyle name="Обычный 31 10 2 6 2 4" xfId="37598"/>
    <cellStyle name="Обычный 31 10 2 6 2 4 2" xfId="37599"/>
    <cellStyle name="Обычный 31 10 2 6 2 5" xfId="37600"/>
    <cellStyle name="Обычный 31 10 2 6 3" xfId="37601"/>
    <cellStyle name="Обычный 31 10 2 6 3 2" xfId="37602"/>
    <cellStyle name="Обычный 31 10 2 6 3 2 2" xfId="37603"/>
    <cellStyle name="Обычный 31 10 2 6 3 2 2 2" xfId="37604"/>
    <cellStyle name="Обычный 31 10 2 6 3 2 3" xfId="37605"/>
    <cellStyle name="Обычный 31 10 2 6 3 3" xfId="37606"/>
    <cellStyle name="Обычный 31 10 2 6 3 3 2" xfId="37607"/>
    <cellStyle name="Обычный 31 10 2 6 3 4" xfId="37608"/>
    <cellStyle name="Обычный 31 10 2 6 4" xfId="37609"/>
    <cellStyle name="Обычный 31 10 2 6 4 2" xfId="37610"/>
    <cellStyle name="Обычный 31 10 2 6 4 2 2" xfId="37611"/>
    <cellStyle name="Обычный 31 10 2 6 4 3" xfId="37612"/>
    <cellStyle name="Обычный 31 10 2 6 5" xfId="37613"/>
    <cellStyle name="Обычный 31 10 2 6 5 2" xfId="37614"/>
    <cellStyle name="Обычный 31 10 2 6 6" xfId="37615"/>
    <cellStyle name="Обычный 31 10 2 7" xfId="37616"/>
    <cellStyle name="Обычный 31 10 2 7 2" xfId="37617"/>
    <cellStyle name="Обычный 31 10 2 7 2 2" xfId="37618"/>
    <cellStyle name="Обычный 31 10 2 7 2 2 2" xfId="37619"/>
    <cellStyle name="Обычный 31 10 2 7 2 2 2 2" xfId="37620"/>
    <cellStyle name="Обычный 31 10 2 7 2 2 3" xfId="37621"/>
    <cellStyle name="Обычный 31 10 2 7 2 3" xfId="37622"/>
    <cellStyle name="Обычный 31 10 2 7 2 3 2" xfId="37623"/>
    <cellStyle name="Обычный 31 10 2 7 2 4" xfId="37624"/>
    <cellStyle name="Обычный 31 10 2 7 3" xfId="37625"/>
    <cellStyle name="Обычный 31 10 2 7 3 2" xfId="37626"/>
    <cellStyle name="Обычный 31 10 2 7 3 2 2" xfId="37627"/>
    <cellStyle name="Обычный 31 10 2 7 3 3" xfId="37628"/>
    <cellStyle name="Обычный 31 10 2 7 4" xfId="37629"/>
    <cellStyle name="Обычный 31 10 2 7 4 2" xfId="37630"/>
    <cellStyle name="Обычный 31 10 2 7 5" xfId="37631"/>
    <cellStyle name="Обычный 31 10 2 8" xfId="37632"/>
    <cellStyle name="Обычный 31 10 2 8 2" xfId="37633"/>
    <cellStyle name="Обычный 31 10 2 8 2 2" xfId="37634"/>
    <cellStyle name="Обычный 31 10 2 8 2 2 2" xfId="37635"/>
    <cellStyle name="Обычный 31 10 2 8 2 3" xfId="37636"/>
    <cellStyle name="Обычный 31 10 2 8 3" xfId="37637"/>
    <cellStyle name="Обычный 31 10 2 8 3 2" xfId="37638"/>
    <cellStyle name="Обычный 31 10 2 8 4" xfId="37639"/>
    <cellStyle name="Обычный 31 10 2 9" xfId="37640"/>
    <cellStyle name="Обычный 31 10 2 9 2" xfId="37641"/>
    <cellStyle name="Обычный 31 10 2 9 2 2" xfId="37642"/>
    <cellStyle name="Обычный 31 10 2 9 3" xfId="37643"/>
    <cellStyle name="Обычный 31 10 3" xfId="37644"/>
    <cellStyle name="Обычный 31 10 3 10" xfId="37645"/>
    <cellStyle name="Обычный 31 10 3 2" xfId="37646"/>
    <cellStyle name="Обычный 31 10 3 2 2" xfId="37647"/>
    <cellStyle name="Обычный 31 10 3 2 2 2" xfId="37648"/>
    <cellStyle name="Обычный 31 10 3 2 2 2 2" xfId="37649"/>
    <cellStyle name="Обычный 31 10 3 2 2 2 2 2" xfId="37650"/>
    <cellStyle name="Обычный 31 10 3 2 2 2 2 2 2" xfId="37651"/>
    <cellStyle name="Обычный 31 10 3 2 2 2 2 3" xfId="37652"/>
    <cellStyle name="Обычный 31 10 3 2 2 2 3" xfId="37653"/>
    <cellStyle name="Обычный 31 10 3 2 2 2 3 2" xfId="37654"/>
    <cellStyle name="Обычный 31 10 3 2 2 2 4" xfId="37655"/>
    <cellStyle name="Обычный 31 10 3 2 2 3" xfId="37656"/>
    <cellStyle name="Обычный 31 10 3 2 2 3 2" xfId="37657"/>
    <cellStyle name="Обычный 31 10 3 2 2 3 2 2" xfId="37658"/>
    <cellStyle name="Обычный 31 10 3 2 2 3 3" xfId="37659"/>
    <cellStyle name="Обычный 31 10 3 2 2 4" xfId="37660"/>
    <cellStyle name="Обычный 31 10 3 2 2 4 2" xfId="37661"/>
    <cellStyle name="Обычный 31 10 3 2 2 5" xfId="37662"/>
    <cellStyle name="Обычный 31 10 3 2 3" xfId="37663"/>
    <cellStyle name="Обычный 31 10 3 2 3 2" xfId="37664"/>
    <cellStyle name="Обычный 31 10 3 2 3 2 2" xfId="37665"/>
    <cellStyle name="Обычный 31 10 3 2 3 2 2 2" xfId="37666"/>
    <cellStyle name="Обычный 31 10 3 2 3 2 3" xfId="37667"/>
    <cellStyle name="Обычный 31 10 3 2 3 3" xfId="37668"/>
    <cellStyle name="Обычный 31 10 3 2 3 3 2" xfId="37669"/>
    <cellStyle name="Обычный 31 10 3 2 3 4" xfId="37670"/>
    <cellStyle name="Обычный 31 10 3 2 4" xfId="37671"/>
    <cellStyle name="Обычный 31 10 3 2 4 2" xfId="37672"/>
    <cellStyle name="Обычный 31 10 3 2 4 2 2" xfId="37673"/>
    <cellStyle name="Обычный 31 10 3 2 4 3" xfId="37674"/>
    <cellStyle name="Обычный 31 10 3 2 5" xfId="37675"/>
    <cellStyle name="Обычный 31 10 3 2 5 2" xfId="37676"/>
    <cellStyle name="Обычный 31 10 3 2 6" xfId="37677"/>
    <cellStyle name="Обычный 31 10 3 3" xfId="37678"/>
    <cellStyle name="Обычный 31 10 3 3 2" xfId="37679"/>
    <cellStyle name="Обычный 31 10 3 3 2 2" xfId="37680"/>
    <cellStyle name="Обычный 31 10 3 3 2 2 2" xfId="37681"/>
    <cellStyle name="Обычный 31 10 3 3 2 2 2 2" xfId="37682"/>
    <cellStyle name="Обычный 31 10 3 3 2 2 2 2 2" xfId="37683"/>
    <cellStyle name="Обычный 31 10 3 3 2 2 2 3" xfId="37684"/>
    <cellStyle name="Обычный 31 10 3 3 2 2 3" xfId="37685"/>
    <cellStyle name="Обычный 31 10 3 3 2 2 3 2" xfId="37686"/>
    <cellStyle name="Обычный 31 10 3 3 2 2 4" xfId="37687"/>
    <cellStyle name="Обычный 31 10 3 3 2 3" xfId="37688"/>
    <cellStyle name="Обычный 31 10 3 3 2 3 2" xfId="37689"/>
    <cellStyle name="Обычный 31 10 3 3 2 3 2 2" xfId="37690"/>
    <cellStyle name="Обычный 31 10 3 3 2 3 3" xfId="37691"/>
    <cellStyle name="Обычный 31 10 3 3 2 4" xfId="37692"/>
    <cellStyle name="Обычный 31 10 3 3 2 4 2" xfId="37693"/>
    <cellStyle name="Обычный 31 10 3 3 2 5" xfId="37694"/>
    <cellStyle name="Обычный 31 10 3 3 3" xfId="37695"/>
    <cellStyle name="Обычный 31 10 3 3 3 2" xfId="37696"/>
    <cellStyle name="Обычный 31 10 3 3 3 2 2" xfId="37697"/>
    <cellStyle name="Обычный 31 10 3 3 3 2 2 2" xfId="37698"/>
    <cellStyle name="Обычный 31 10 3 3 3 2 3" xfId="37699"/>
    <cellStyle name="Обычный 31 10 3 3 3 3" xfId="37700"/>
    <cellStyle name="Обычный 31 10 3 3 3 3 2" xfId="37701"/>
    <cellStyle name="Обычный 31 10 3 3 3 4" xfId="37702"/>
    <cellStyle name="Обычный 31 10 3 3 4" xfId="37703"/>
    <cellStyle name="Обычный 31 10 3 3 4 2" xfId="37704"/>
    <cellStyle name="Обычный 31 10 3 3 4 2 2" xfId="37705"/>
    <cellStyle name="Обычный 31 10 3 3 4 3" xfId="37706"/>
    <cellStyle name="Обычный 31 10 3 3 5" xfId="37707"/>
    <cellStyle name="Обычный 31 10 3 3 5 2" xfId="37708"/>
    <cellStyle name="Обычный 31 10 3 3 6" xfId="37709"/>
    <cellStyle name="Обычный 31 10 3 4" xfId="37710"/>
    <cellStyle name="Обычный 31 10 3 4 2" xfId="37711"/>
    <cellStyle name="Обычный 31 10 3 4 2 2" xfId="37712"/>
    <cellStyle name="Обычный 31 10 3 4 2 2 2" xfId="37713"/>
    <cellStyle name="Обычный 31 10 3 4 2 2 2 2" xfId="37714"/>
    <cellStyle name="Обычный 31 10 3 4 2 2 2 2 2" xfId="37715"/>
    <cellStyle name="Обычный 31 10 3 4 2 2 2 3" xfId="37716"/>
    <cellStyle name="Обычный 31 10 3 4 2 2 3" xfId="37717"/>
    <cellStyle name="Обычный 31 10 3 4 2 2 3 2" xfId="37718"/>
    <cellStyle name="Обычный 31 10 3 4 2 2 4" xfId="37719"/>
    <cellStyle name="Обычный 31 10 3 4 2 3" xfId="37720"/>
    <cellStyle name="Обычный 31 10 3 4 2 3 2" xfId="37721"/>
    <cellStyle name="Обычный 31 10 3 4 2 3 2 2" xfId="37722"/>
    <cellStyle name="Обычный 31 10 3 4 2 3 3" xfId="37723"/>
    <cellStyle name="Обычный 31 10 3 4 2 4" xfId="37724"/>
    <cellStyle name="Обычный 31 10 3 4 2 4 2" xfId="37725"/>
    <cellStyle name="Обычный 31 10 3 4 2 5" xfId="37726"/>
    <cellStyle name="Обычный 31 10 3 4 3" xfId="37727"/>
    <cellStyle name="Обычный 31 10 3 4 3 2" xfId="37728"/>
    <cellStyle name="Обычный 31 10 3 4 3 2 2" xfId="37729"/>
    <cellStyle name="Обычный 31 10 3 4 3 2 2 2" xfId="37730"/>
    <cellStyle name="Обычный 31 10 3 4 3 2 3" xfId="37731"/>
    <cellStyle name="Обычный 31 10 3 4 3 3" xfId="37732"/>
    <cellStyle name="Обычный 31 10 3 4 3 3 2" xfId="37733"/>
    <cellStyle name="Обычный 31 10 3 4 3 4" xfId="37734"/>
    <cellStyle name="Обычный 31 10 3 4 4" xfId="37735"/>
    <cellStyle name="Обычный 31 10 3 4 4 2" xfId="37736"/>
    <cellStyle name="Обычный 31 10 3 4 4 2 2" xfId="37737"/>
    <cellStyle name="Обычный 31 10 3 4 4 3" xfId="37738"/>
    <cellStyle name="Обычный 31 10 3 4 5" xfId="37739"/>
    <cellStyle name="Обычный 31 10 3 4 5 2" xfId="37740"/>
    <cellStyle name="Обычный 31 10 3 4 6" xfId="37741"/>
    <cellStyle name="Обычный 31 10 3 5" xfId="37742"/>
    <cellStyle name="Обычный 31 10 3 5 2" xfId="37743"/>
    <cellStyle name="Обычный 31 10 3 5 2 2" xfId="37744"/>
    <cellStyle name="Обычный 31 10 3 5 2 2 2" xfId="37745"/>
    <cellStyle name="Обычный 31 10 3 5 2 2 2 2" xfId="37746"/>
    <cellStyle name="Обычный 31 10 3 5 2 2 2 2 2" xfId="37747"/>
    <cellStyle name="Обычный 31 10 3 5 2 2 2 3" xfId="37748"/>
    <cellStyle name="Обычный 31 10 3 5 2 2 3" xfId="37749"/>
    <cellStyle name="Обычный 31 10 3 5 2 2 3 2" xfId="37750"/>
    <cellStyle name="Обычный 31 10 3 5 2 2 4" xfId="37751"/>
    <cellStyle name="Обычный 31 10 3 5 2 3" xfId="37752"/>
    <cellStyle name="Обычный 31 10 3 5 2 3 2" xfId="37753"/>
    <cellStyle name="Обычный 31 10 3 5 2 3 2 2" xfId="37754"/>
    <cellStyle name="Обычный 31 10 3 5 2 3 3" xfId="37755"/>
    <cellStyle name="Обычный 31 10 3 5 2 4" xfId="37756"/>
    <cellStyle name="Обычный 31 10 3 5 2 4 2" xfId="37757"/>
    <cellStyle name="Обычный 31 10 3 5 2 5" xfId="37758"/>
    <cellStyle name="Обычный 31 10 3 5 3" xfId="37759"/>
    <cellStyle name="Обычный 31 10 3 5 3 2" xfId="37760"/>
    <cellStyle name="Обычный 31 10 3 5 3 2 2" xfId="37761"/>
    <cellStyle name="Обычный 31 10 3 5 3 2 2 2" xfId="37762"/>
    <cellStyle name="Обычный 31 10 3 5 3 2 3" xfId="37763"/>
    <cellStyle name="Обычный 31 10 3 5 3 3" xfId="37764"/>
    <cellStyle name="Обычный 31 10 3 5 3 3 2" xfId="37765"/>
    <cellStyle name="Обычный 31 10 3 5 3 4" xfId="37766"/>
    <cellStyle name="Обычный 31 10 3 5 4" xfId="37767"/>
    <cellStyle name="Обычный 31 10 3 5 4 2" xfId="37768"/>
    <cellStyle name="Обычный 31 10 3 5 4 2 2" xfId="37769"/>
    <cellStyle name="Обычный 31 10 3 5 4 3" xfId="37770"/>
    <cellStyle name="Обычный 31 10 3 5 5" xfId="37771"/>
    <cellStyle name="Обычный 31 10 3 5 5 2" xfId="37772"/>
    <cellStyle name="Обычный 31 10 3 5 6" xfId="37773"/>
    <cellStyle name="Обычный 31 10 3 6" xfId="37774"/>
    <cellStyle name="Обычный 31 10 3 6 2" xfId="37775"/>
    <cellStyle name="Обычный 31 10 3 6 2 2" xfId="37776"/>
    <cellStyle name="Обычный 31 10 3 6 2 2 2" xfId="37777"/>
    <cellStyle name="Обычный 31 10 3 6 2 2 2 2" xfId="37778"/>
    <cellStyle name="Обычный 31 10 3 6 2 2 3" xfId="37779"/>
    <cellStyle name="Обычный 31 10 3 6 2 3" xfId="37780"/>
    <cellStyle name="Обычный 31 10 3 6 2 3 2" xfId="37781"/>
    <cellStyle name="Обычный 31 10 3 6 2 4" xfId="37782"/>
    <cellStyle name="Обычный 31 10 3 6 3" xfId="37783"/>
    <cellStyle name="Обычный 31 10 3 6 3 2" xfId="37784"/>
    <cellStyle name="Обычный 31 10 3 6 3 2 2" xfId="37785"/>
    <cellStyle name="Обычный 31 10 3 6 3 3" xfId="37786"/>
    <cellStyle name="Обычный 31 10 3 6 4" xfId="37787"/>
    <cellStyle name="Обычный 31 10 3 6 4 2" xfId="37788"/>
    <cellStyle name="Обычный 31 10 3 6 5" xfId="37789"/>
    <cellStyle name="Обычный 31 10 3 7" xfId="37790"/>
    <cellStyle name="Обычный 31 10 3 7 2" xfId="37791"/>
    <cellStyle name="Обычный 31 10 3 7 2 2" xfId="37792"/>
    <cellStyle name="Обычный 31 10 3 7 2 2 2" xfId="37793"/>
    <cellStyle name="Обычный 31 10 3 7 2 3" xfId="37794"/>
    <cellStyle name="Обычный 31 10 3 7 3" xfId="37795"/>
    <cellStyle name="Обычный 31 10 3 7 3 2" xfId="37796"/>
    <cellStyle name="Обычный 31 10 3 7 4" xfId="37797"/>
    <cellStyle name="Обычный 31 10 3 8" xfId="37798"/>
    <cellStyle name="Обычный 31 10 3 8 2" xfId="37799"/>
    <cellStyle name="Обычный 31 10 3 8 2 2" xfId="37800"/>
    <cellStyle name="Обычный 31 10 3 8 3" xfId="37801"/>
    <cellStyle name="Обычный 31 10 3 9" xfId="37802"/>
    <cellStyle name="Обычный 31 10 3 9 2" xfId="37803"/>
    <cellStyle name="Обычный 31 10 4" xfId="37804"/>
    <cellStyle name="Обычный 31 10 4 10" xfId="37805"/>
    <cellStyle name="Обычный 31 10 4 2" xfId="37806"/>
    <cellStyle name="Обычный 31 10 4 2 2" xfId="37807"/>
    <cellStyle name="Обычный 31 10 4 2 2 2" xfId="37808"/>
    <cellStyle name="Обычный 31 10 4 2 2 2 2" xfId="37809"/>
    <cellStyle name="Обычный 31 10 4 2 2 2 2 2" xfId="37810"/>
    <cellStyle name="Обычный 31 10 4 2 2 2 2 2 2" xfId="37811"/>
    <cellStyle name="Обычный 31 10 4 2 2 2 2 3" xfId="37812"/>
    <cellStyle name="Обычный 31 10 4 2 2 2 3" xfId="37813"/>
    <cellStyle name="Обычный 31 10 4 2 2 2 3 2" xfId="37814"/>
    <cellStyle name="Обычный 31 10 4 2 2 2 4" xfId="37815"/>
    <cellStyle name="Обычный 31 10 4 2 2 3" xfId="37816"/>
    <cellStyle name="Обычный 31 10 4 2 2 3 2" xfId="37817"/>
    <cellStyle name="Обычный 31 10 4 2 2 3 2 2" xfId="37818"/>
    <cellStyle name="Обычный 31 10 4 2 2 3 3" xfId="37819"/>
    <cellStyle name="Обычный 31 10 4 2 2 4" xfId="37820"/>
    <cellStyle name="Обычный 31 10 4 2 2 4 2" xfId="37821"/>
    <cellStyle name="Обычный 31 10 4 2 2 5" xfId="37822"/>
    <cellStyle name="Обычный 31 10 4 2 3" xfId="37823"/>
    <cellStyle name="Обычный 31 10 4 2 3 2" xfId="37824"/>
    <cellStyle name="Обычный 31 10 4 2 3 2 2" xfId="37825"/>
    <cellStyle name="Обычный 31 10 4 2 3 2 2 2" xfId="37826"/>
    <cellStyle name="Обычный 31 10 4 2 3 2 3" xfId="37827"/>
    <cellStyle name="Обычный 31 10 4 2 3 3" xfId="37828"/>
    <cellStyle name="Обычный 31 10 4 2 3 3 2" xfId="37829"/>
    <cellStyle name="Обычный 31 10 4 2 3 4" xfId="37830"/>
    <cellStyle name="Обычный 31 10 4 2 4" xfId="37831"/>
    <cellStyle name="Обычный 31 10 4 2 4 2" xfId="37832"/>
    <cellStyle name="Обычный 31 10 4 2 4 2 2" xfId="37833"/>
    <cellStyle name="Обычный 31 10 4 2 4 3" xfId="37834"/>
    <cellStyle name="Обычный 31 10 4 2 5" xfId="37835"/>
    <cellStyle name="Обычный 31 10 4 2 5 2" xfId="37836"/>
    <cellStyle name="Обычный 31 10 4 2 6" xfId="37837"/>
    <cellStyle name="Обычный 31 10 4 3" xfId="37838"/>
    <cellStyle name="Обычный 31 10 4 3 2" xfId="37839"/>
    <cellStyle name="Обычный 31 10 4 3 2 2" xfId="37840"/>
    <cellStyle name="Обычный 31 10 4 3 2 2 2" xfId="37841"/>
    <cellStyle name="Обычный 31 10 4 3 2 2 2 2" xfId="37842"/>
    <cellStyle name="Обычный 31 10 4 3 2 2 2 2 2" xfId="37843"/>
    <cellStyle name="Обычный 31 10 4 3 2 2 2 3" xfId="37844"/>
    <cellStyle name="Обычный 31 10 4 3 2 2 3" xfId="37845"/>
    <cellStyle name="Обычный 31 10 4 3 2 2 3 2" xfId="37846"/>
    <cellStyle name="Обычный 31 10 4 3 2 2 4" xfId="37847"/>
    <cellStyle name="Обычный 31 10 4 3 2 3" xfId="37848"/>
    <cellStyle name="Обычный 31 10 4 3 2 3 2" xfId="37849"/>
    <cellStyle name="Обычный 31 10 4 3 2 3 2 2" xfId="37850"/>
    <cellStyle name="Обычный 31 10 4 3 2 3 3" xfId="37851"/>
    <cellStyle name="Обычный 31 10 4 3 2 4" xfId="37852"/>
    <cellStyle name="Обычный 31 10 4 3 2 4 2" xfId="37853"/>
    <cellStyle name="Обычный 31 10 4 3 2 5" xfId="37854"/>
    <cellStyle name="Обычный 31 10 4 3 3" xfId="37855"/>
    <cellStyle name="Обычный 31 10 4 3 3 2" xfId="37856"/>
    <cellStyle name="Обычный 31 10 4 3 3 2 2" xfId="37857"/>
    <cellStyle name="Обычный 31 10 4 3 3 2 2 2" xfId="37858"/>
    <cellStyle name="Обычный 31 10 4 3 3 2 3" xfId="37859"/>
    <cellStyle name="Обычный 31 10 4 3 3 3" xfId="37860"/>
    <cellStyle name="Обычный 31 10 4 3 3 3 2" xfId="37861"/>
    <cellStyle name="Обычный 31 10 4 3 3 4" xfId="37862"/>
    <cellStyle name="Обычный 31 10 4 3 4" xfId="37863"/>
    <cellStyle name="Обычный 31 10 4 3 4 2" xfId="37864"/>
    <cellStyle name="Обычный 31 10 4 3 4 2 2" xfId="37865"/>
    <cellStyle name="Обычный 31 10 4 3 4 3" xfId="37866"/>
    <cellStyle name="Обычный 31 10 4 3 5" xfId="37867"/>
    <cellStyle name="Обычный 31 10 4 3 5 2" xfId="37868"/>
    <cellStyle name="Обычный 31 10 4 3 6" xfId="37869"/>
    <cellStyle name="Обычный 31 10 4 4" xfId="37870"/>
    <cellStyle name="Обычный 31 10 4 4 2" xfId="37871"/>
    <cellStyle name="Обычный 31 10 4 4 2 2" xfId="37872"/>
    <cellStyle name="Обычный 31 10 4 4 2 2 2" xfId="37873"/>
    <cellStyle name="Обычный 31 10 4 4 2 2 2 2" xfId="37874"/>
    <cellStyle name="Обычный 31 10 4 4 2 2 2 2 2" xfId="37875"/>
    <cellStyle name="Обычный 31 10 4 4 2 2 2 3" xfId="37876"/>
    <cellStyle name="Обычный 31 10 4 4 2 2 3" xfId="37877"/>
    <cellStyle name="Обычный 31 10 4 4 2 2 3 2" xfId="37878"/>
    <cellStyle name="Обычный 31 10 4 4 2 2 4" xfId="37879"/>
    <cellStyle name="Обычный 31 10 4 4 2 3" xfId="37880"/>
    <cellStyle name="Обычный 31 10 4 4 2 3 2" xfId="37881"/>
    <cellStyle name="Обычный 31 10 4 4 2 3 2 2" xfId="37882"/>
    <cellStyle name="Обычный 31 10 4 4 2 3 3" xfId="37883"/>
    <cellStyle name="Обычный 31 10 4 4 2 4" xfId="37884"/>
    <cellStyle name="Обычный 31 10 4 4 2 4 2" xfId="37885"/>
    <cellStyle name="Обычный 31 10 4 4 2 5" xfId="37886"/>
    <cellStyle name="Обычный 31 10 4 4 3" xfId="37887"/>
    <cellStyle name="Обычный 31 10 4 4 3 2" xfId="37888"/>
    <cellStyle name="Обычный 31 10 4 4 3 2 2" xfId="37889"/>
    <cellStyle name="Обычный 31 10 4 4 3 2 2 2" xfId="37890"/>
    <cellStyle name="Обычный 31 10 4 4 3 2 3" xfId="37891"/>
    <cellStyle name="Обычный 31 10 4 4 3 3" xfId="37892"/>
    <cellStyle name="Обычный 31 10 4 4 3 3 2" xfId="37893"/>
    <cellStyle name="Обычный 31 10 4 4 3 4" xfId="37894"/>
    <cellStyle name="Обычный 31 10 4 4 4" xfId="37895"/>
    <cellStyle name="Обычный 31 10 4 4 4 2" xfId="37896"/>
    <cellStyle name="Обычный 31 10 4 4 4 2 2" xfId="37897"/>
    <cellStyle name="Обычный 31 10 4 4 4 3" xfId="37898"/>
    <cellStyle name="Обычный 31 10 4 4 5" xfId="37899"/>
    <cellStyle name="Обычный 31 10 4 4 5 2" xfId="37900"/>
    <cellStyle name="Обычный 31 10 4 4 6" xfId="37901"/>
    <cellStyle name="Обычный 31 10 4 5" xfId="37902"/>
    <cellStyle name="Обычный 31 10 4 5 2" xfId="37903"/>
    <cellStyle name="Обычный 31 10 4 5 2 2" xfId="37904"/>
    <cellStyle name="Обычный 31 10 4 5 2 2 2" xfId="37905"/>
    <cellStyle name="Обычный 31 10 4 5 2 2 2 2" xfId="37906"/>
    <cellStyle name="Обычный 31 10 4 5 2 2 2 2 2" xfId="37907"/>
    <cellStyle name="Обычный 31 10 4 5 2 2 2 3" xfId="37908"/>
    <cellStyle name="Обычный 31 10 4 5 2 2 3" xfId="37909"/>
    <cellStyle name="Обычный 31 10 4 5 2 2 3 2" xfId="37910"/>
    <cellStyle name="Обычный 31 10 4 5 2 2 4" xfId="37911"/>
    <cellStyle name="Обычный 31 10 4 5 2 3" xfId="37912"/>
    <cellStyle name="Обычный 31 10 4 5 2 3 2" xfId="37913"/>
    <cellStyle name="Обычный 31 10 4 5 2 3 2 2" xfId="37914"/>
    <cellStyle name="Обычный 31 10 4 5 2 3 3" xfId="37915"/>
    <cellStyle name="Обычный 31 10 4 5 2 4" xfId="37916"/>
    <cellStyle name="Обычный 31 10 4 5 2 4 2" xfId="37917"/>
    <cellStyle name="Обычный 31 10 4 5 2 5" xfId="37918"/>
    <cellStyle name="Обычный 31 10 4 5 3" xfId="37919"/>
    <cellStyle name="Обычный 31 10 4 5 3 2" xfId="37920"/>
    <cellStyle name="Обычный 31 10 4 5 3 2 2" xfId="37921"/>
    <cellStyle name="Обычный 31 10 4 5 3 2 2 2" xfId="37922"/>
    <cellStyle name="Обычный 31 10 4 5 3 2 3" xfId="37923"/>
    <cellStyle name="Обычный 31 10 4 5 3 3" xfId="37924"/>
    <cellStyle name="Обычный 31 10 4 5 3 3 2" xfId="37925"/>
    <cellStyle name="Обычный 31 10 4 5 3 4" xfId="37926"/>
    <cellStyle name="Обычный 31 10 4 5 4" xfId="37927"/>
    <cellStyle name="Обычный 31 10 4 5 4 2" xfId="37928"/>
    <cellStyle name="Обычный 31 10 4 5 4 2 2" xfId="37929"/>
    <cellStyle name="Обычный 31 10 4 5 4 3" xfId="37930"/>
    <cellStyle name="Обычный 31 10 4 5 5" xfId="37931"/>
    <cellStyle name="Обычный 31 10 4 5 5 2" xfId="37932"/>
    <cellStyle name="Обычный 31 10 4 5 6" xfId="37933"/>
    <cellStyle name="Обычный 31 10 4 6" xfId="37934"/>
    <cellStyle name="Обычный 31 10 4 6 2" xfId="37935"/>
    <cellStyle name="Обычный 31 10 4 6 2 2" xfId="37936"/>
    <cellStyle name="Обычный 31 10 4 6 2 2 2" xfId="37937"/>
    <cellStyle name="Обычный 31 10 4 6 2 2 2 2" xfId="37938"/>
    <cellStyle name="Обычный 31 10 4 6 2 2 3" xfId="37939"/>
    <cellStyle name="Обычный 31 10 4 6 2 3" xfId="37940"/>
    <cellStyle name="Обычный 31 10 4 6 2 3 2" xfId="37941"/>
    <cellStyle name="Обычный 31 10 4 6 2 4" xfId="37942"/>
    <cellStyle name="Обычный 31 10 4 6 3" xfId="37943"/>
    <cellStyle name="Обычный 31 10 4 6 3 2" xfId="37944"/>
    <cellStyle name="Обычный 31 10 4 6 3 2 2" xfId="37945"/>
    <cellStyle name="Обычный 31 10 4 6 3 3" xfId="37946"/>
    <cellStyle name="Обычный 31 10 4 6 4" xfId="37947"/>
    <cellStyle name="Обычный 31 10 4 6 4 2" xfId="37948"/>
    <cellStyle name="Обычный 31 10 4 6 5" xfId="37949"/>
    <cellStyle name="Обычный 31 10 4 7" xfId="37950"/>
    <cellStyle name="Обычный 31 10 4 7 2" xfId="37951"/>
    <cellStyle name="Обычный 31 10 4 7 2 2" xfId="37952"/>
    <cellStyle name="Обычный 31 10 4 7 2 2 2" xfId="37953"/>
    <cellStyle name="Обычный 31 10 4 7 2 3" xfId="37954"/>
    <cellStyle name="Обычный 31 10 4 7 3" xfId="37955"/>
    <cellStyle name="Обычный 31 10 4 7 3 2" xfId="37956"/>
    <cellStyle name="Обычный 31 10 4 7 4" xfId="37957"/>
    <cellStyle name="Обычный 31 10 4 8" xfId="37958"/>
    <cellStyle name="Обычный 31 10 4 8 2" xfId="37959"/>
    <cellStyle name="Обычный 31 10 4 8 2 2" xfId="37960"/>
    <cellStyle name="Обычный 31 10 4 8 3" xfId="37961"/>
    <cellStyle name="Обычный 31 10 4 9" xfId="37962"/>
    <cellStyle name="Обычный 31 10 4 9 2" xfId="37963"/>
    <cellStyle name="Обычный 31 10 5" xfId="37964"/>
    <cellStyle name="Обычный 31 10 5 2" xfId="37965"/>
    <cellStyle name="Обычный 31 10 5 2 2" xfId="37966"/>
    <cellStyle name="Обычный 31 10 5 2 2 2" xfId="37967"/>
    <cellStyle name="Обычный 31 10 5 2 2 2 2" xfId="37968"/>
    <cellStyle name="Обычный 31 10 5 2 2 2 2 2" xfId="37969"/>
    <cellStyle name="Обычный 31 10 5 2 2 2 3" xfId="37970"/>
    <cellStyle name="Обычный 31 10 5 2 2 3" xfId="37971"/>
    <cellStyle name="Обычный 31 10 5 2 2 3 2" xfId="37972"/>
    <cellStyle name="Обычный 31 10 5 2 2 4" xfId="37973"/>
    <cellStyle name="Обычный 31 10 5 2 3" xfId="37974"/>
    <cellStyle name="Обычный 31 10 5 2 3 2" xfId="37975"/>
    <cellStyle name="Обычный 31 10 5 2 3 2 2" xfId="37976"/>
    <cellStyle name="Обычный 31 10 5 2 3 3" xfId="37977"/>
    <cellStyle name="Обычный 31 10 5 2 4" xfId="37978"/>
    <cellStyle name="Обычный 31 10 5 2 4 2" xfId="37979"/>
    <cellStyle name="Обычный 31 10 5 2 5" xfId="37980"/>
    <cellStyle name="Обычный 31 10 5 3" xfId="37981"/>
    <cellStyle name="Обычный 31 10 5 3 2" xfId="37982"/>
    <cellStyle name="Обычный 31 10 5 3 2 2" xfId="37983"/>
    <cellStyle name="Обычный 31 10 5 3 2 2 2" xfId="37984"/>
    <cellStyle name="Обычный 31 10 5 3 2 3" xfId="37985"/>
    <cellStyle name="Обычный 31 10 5 3 3" xfId="37986"/>
    <cellStyle name="Обычный 31 10 5 3 3 2" xfId="37987"/>
    <cellStyle name="Обычный 31 10 5 3 4" xfId="37988"/>
    <cellStyle name="Обычный 31 10 5 4" xfId="37989"/>
    <cellStyle name="Обычный 31 10 5 4 2" xfId="37990"/>
    <cellStyle name="Обычный 31 10 5 4 2 2" xfId="37991"/>
    <cellStyle name="Обычный 31 10 5 4 3" xfId="37992"/>
    <cellStyle name="Обычный 31 10 5 5" xfId="37993"/>
    <cellStyle name="Обычный 31 10 5 5 2" xfId="37994"/>
    <cellStyle name="Обычный 31 10 5 6" xfId="37995"/>
    <cellStyle name="Обычный 31 10 6" xfId="37996"/>
    <cellStyle name="Обычный 31 10 6 2" xfId="37997"/>
    <cellStyle name="Обычный 31 10 6 2 2" xfId="37998"/>
    <cellStyle name="Обычный 31 10 6 2 2 2" xfId="37999"/>
    <cellStyle name="Обычный 31 10 6 2 2 2 2" xfId="38000"/>
    <cellStyle name="Обычный 31 10 6 2 2 2 2 2" xfId="38001"/>
    <cellStyle name="Обычный 31 10 6 2 2 2 3" xfId="38002"/>
    <cellStyle name="Обычный 31 10 6 2 2 3" xfId="38003"/>
    <cellStyle name="Обычный 31 10 6 2 2 3 2" xfId="38004"/>
    <cellStyle name="Обычный 31 10 6 2 2 4" xfId="38005"/>
    <cellStyle name="Обычный 31 10 6 2 3" xfId="38006"/>
    <cellStyle name="Обычный 31 10 6 2 3 2" xfId="38007"/>
    <cellStyle name="Обычный 31 10 6 2 3 2 2" xfId="38008"/>
    <cellStyle name="Обычный 31 10 6 2 3 3" xfId="38009"/>
    <cellStyle name="Обычный 31 10 6 2 4" xfId="38010"/>
    <cellStyle name="Обычный 31 10 6 2 4 2" xfId="38011"/>
    <cellStyle name="Обычный 31 10 6 2 5" xfId="38012"/>
    <cellStyle name="Обычный 31 10 6 3" xfId="38013"/>
    <cellStyle name="Обычный 31 10 6 3 2" xfId="38014"/>
    <cellStyle name="Обычный 31 10 6 3 2 2" xfId="38015"/>
    <cellStyle name="Обычный 31 10 6 3 2 2 2" xfId="38016"/>
    <cellStyle name="Обычный 31 10 6 3 2 3" xfId="38017"/>
    <cellStyle name="Обычный 31 10 6 3 3" xfId="38018"/>
    <cellStyle name="Обычный 31 10 6 3 3 2" xfId="38019"/>
    <cellStyle name="Обычный 31 10 6 3 4" xfId="38020"/>
    <cellStyle name="Обычный 31 10 6 4" xfId="38021"/>
    <cellStyle name="Обычный 31 10 6 4 2" xfId="38022"/>
    <cellStyle name="Обычный 31 10 6 4 2 2" xfId="38023"/>
    <cellStyle name="Обычный 31 10 6 4 3" xfId="38024"/>
    <cellStyle name="Обычный 31 10 6 5" xfId="38025"/>
    <cellStyle name="Обычный 31 10 6 5 2" xfId="38026"/>
    <cellStyle name="Обычный 31 10 6 6" xfId="38027"/>
    <cellStyle name="Обычный 31 10 7" xfId="38028"/>
    <cellStyle name="Обычный 31 10 7 2" xfId="38029"/>
    <cellStyle name="Обычный 31 10 7 2 2" xfId="38030"/>
    <cellStyle name="Обычный 31 10 7 2 2 2" xfId="38031"/>
    <cellStyle name="Обычный 31 10 7 2 2 2 2" xfId="38032"/>
    <cellStyle name="Обычный 31 10 7 2 2 2 2 2" xfId="38033"/>
    <cellStyle name="Обычный 31 10 7 2 2 2 3" xfId="38034"/>
    <cellStyle name="Обычный 31 10 7 2 2 3" xfId="38035"/>
    <cellStyle name="Обычный 31 10 7 2 2 3 2" xfId="38036"/>
    <cellStyle name="Обычный 31 10 7 2 2 4" xfId="38037"/>
    <cellStyle name="Обычный 31 10 7 2 3" xfId="38038"/>
    <cellStyle name="Обычный 31 10 7 2 3 2" xfId="38039"/>
    <cellStyle name="Обычный 31 10 7 2 3 2 2" xfId="38040"/>
    <cellStyle name="Обычный 31 10 7 2 3 3" xfId="38041"/>
    <cellStyle name="Обычный 31 10 7 2 4" xfId="38042"/>
    <cellStyle name="Обычный 31 10 7 2 4 2" xfId="38043"/>
    <cellStyle name="Обычный 31 10 7 2 5" xfId="38044"/>
    <cellStyle name="Обычный 31 10 7 3" xfId="38045"/>
    <cellStyle name="Обычный 31 10 7 3 2" xfId="38046"/>
    <cellStyle name="Обычный 31 10 7 3 2 2" xfId="38047"/>
    <cellStyle name="Обычный 31 10 7 3 2 2 2" xfId="38048"/>
    <cellStyle name="Обычный 31 10 7 3 2 3" xfId="38049"/>
    <cellStyle name="Обычный 31 10 7 3 3" xfId="38050"/>
    <cellStyle name="Обычный 31 10 7 3 3 2" xfId="38051"/>
    <cellStyle name="Обычный 31 10 7 3 4" xfId="38052"/>
    <cellStyle name="Обычный 31 10 7 4" xfId="38053"/>
    <cellStyle name="Обычный 31 10 7 4 2" xfId="38054"/>
    <cellStyle name="Обычный 31 10 7 4 2 2" xfId="38055"/>
    <cellStyle name="Обычный 31 10 7 4 3" xfId="38056"/>
    <cellStyle name="Обычный 31 10 7 5" xfId="38057"/>
    <cellStyle name="Обычный 31 10 7 5 2" xfId="38058"/>
    <cellStyle name="Обычный 31 10 7 6" xfId="38059"/>
    <cellStyle name="Обычный 31 10 8" xfId="38060"/>
    <cellStyle name="Обычный 31 10 8 2" xfId="38061"/>
    <cellStyle name="Обычный 31 10 8 2 2" xfId="38062"/>
    <cellStyle name="Обычный 31 10 8 2 2 2" xfId="38063"/>
    <cellStyle name="Обычный 31 10 8 2 2 2 2" xfId="38064"/>
    <cellStyle name="Обычный 31 10 8 2 2 2 2 2" xfId="38065"/>
    <cellStyle name="Обычный 31 10 8 2 2 2 3" xfId="38066"/>
    <cellStyle name="Обычный 31 10 8 2 2 3" xfId="38067"/>
    <cellStyle name="Обычный 31 10 8 2 2 3 2" xfId="38068"/>
    <cellStyle name="Обычный 31 10 8 2 2 4" xfId="38069"/>
    <cellStyle name="Обычный 31 10 8 2 3" xfId="38070"/>
    <cellStyle name="Обычный 31 10 8 2 3 2" xfId="38071"/>
    <cellStyle name="Обычный 31 10 8 2 3 2 2" xfId="38072"/>
    <cellStyle name="Обычный 31 10 8 2 3 3" xfId="38073"/>
    <cellStyle name="Обычный 31 10 8 2 4" xfId="38074"/>
    <cellStyle name="Обычный 31 10 8 2 4 2" xfId="38075"/>
    <cellStyle name="Обычный 31 10 8 2 5" xfId="38076"/>
    <cellStyle name="Обычный 31 10 8 3" xfId="38077"/>
    <cellStyle name="Обычный 31 10 8 3 2" xfId="38078"/>
    <cellStyle name="Обычный 31 10 8 3 2 2" xfId="38079"/>
    <cellStyle name="Обычный 31 10 8 3 2 2 2" xfId="38080"/>
    <cellStyle name="Обычный 31 10 8 3 2 3" xfId="38081"/>
    <cellStyle name="Обычный 31 10 8 3 3" xfId="38082"/>
    <cellStyle name="Обычный 31 10 8 3 3 2" xfId="38083"/>
    <cellStyle name="Обычный 31 10 8 3 4" xfId="38084"/>
    <cellStyle name="Обычный 31 10 8 4" xfId="38085"/>
    <cellStyle name="Обычный 31 10 8 4 2" xfId="38086"/>
    <cellStyle name="Обычный 31 10 8 4 2 2" xfId="38087"/>
    <cellStyle name="Обычный 31 10 8 4 3" xfId="38088"/>
    <cellStyle name="Обычный 31 10 8 5" xfId="38089"/>
    <cellStyle name="Обычный 31 10 8 5 2" xfId="38090"/>
    <cellStyle name="Обычный 31 10 8 6" xfId="38091"/>
    <cellStyle name="Обычный 31 10 9" xfId="38092"/>
    <cellStyle name="Обычный 31 10 9 2" xfId="38093"/>
    <cellStyle name="Обычный 31 10 9 2 2" xfId="38094"/>
    <cellStyle name="Обычный 31 10 9 2 2 2" xfId="38095"/>
    <cellStyle name="Обычный 31 10 9 2 2 2 2" xfId="38096"/>
    <cellStyle name="Обычный 31 10 9 2 2 3" xfId="38097"/>
    <cellStyle name="Обычный 31 10 9 2 3" xfId="38098"/>
    <cellStyle name="Обычный 31 10 9 2 3 2" xfId="38099"/>
    <cellStyle name="Обычный 31 10 9 2 4" xfId="38100"/>
    <cellStyle name="Обычный 31 10 9 3" xfId="38101"/>
    <cellStyle name="Обычный 31 10 9 3 2" xfId="38102"/>
    <cellStyle name="Обычный 31 10 9 3 2 2" xfId="38103"/>
    <cellStyle name="Обычный 31 10 9 3 3" xfId="38104"/>
    <cellStyle name="Обычный 31 10 9 4" xfId="38105"/>
    <cellStyle name="Обычный 31 10 9 4 2" xfId="38106"/>
    <cellStyle name="Обычный 31 10 9 5" xfId="38107"/>
    <cellStyle name="Обычный 31 11" xfId="38108"/>
    <cellStyle name="Обычный 31 11 10" xfId="38109"/>
    <cellStyle name="Обычный 31 11 10 2" xfId="38110"/>
    <cellStyle name="Обычный 31 11 11" xfId="38111"/>
    <cellStyle name="Обычный 31 11 2" xfId="38112"/>
    <cellStyle name="Обычный 31 11 2 10" xfId="38113"/>
    <cellStyle name="Обычный 31 11 2 2" xfId="38114"/>
    <cellStyle name="Обычный 31 11 2 2 2" xfId="38115"/>
    <cellStyle name="Обычный 31 11 2 2 2 2" xfId="38116"/>
    <cellStyle name="Обычный 31 11 2 2 2 2 2" xfId="38117"/>
    <cellStyle name="Обычный 31 11 2 2 2 2 2 2" xfId="38118"/>
    <cellStyle name="Обычный 31 11 2 2 2 2 2 2 2" xfId="38119"/>
    <cellStyle name="Обычный 31 11 2 2 2 2 2 3" xfId="38120"/>
    <cellStyle name="Обычный 31 11 2 2 2 2 3" xfId="38121"/>
    <cellStyle name="Обычный 31 11 2 2 2 2 3 2" xfId="38122"/>
    <cellStyle name="Обычный 31 11 2 2 2 2 4" xfId="38123"/>
    <cellStyle name="Обычный 31 11 2 2 2 3" xfId="38124"/>
    <cellStyle name="Обычный 31 11 2 2 2 3 2" xfId="38125"/>
    <cellStyle name="Обычный 31 11 2 2 2 3 2 2" xfId="38126"/>
    <cellStyle name="Обычный 31 11 2 2 2 3 3" xfId="38127"/>
    <cellStyle name="Обычный 31 11 2 2 2 4" xfId="38128"/>
    <cellStyle name="Обычный 31 11 2 2 2 4 2" xfId="38129"/>
    <cellStyle name="Обычный 31 11 2 2 2 5" xfId="38130"/>
    <cellStyle name="Обычный 31 11 2 2 3" xfId="38131"/>
    <cellStyle name="Обычный 31 11 2 2 3 2" xfId="38132"/>
    <cellStyle name="Обычный 31 11 2 2 3 2 2" xfId="38133"/>
    <cellStyle name="Обычный 31 11 2 2 3 2 2 2" xfId="38134"/>
    <cellStyle name="Обычный 31 11 2 2 3 2 3" xfId="38135"/>
    <cellStyle name="Обычный 31 11 2 2 3 3" xfId="38136"/>
    <cellStyle name="Обычный 31 11 2 2 3 3 2" xfId="38137"/>
    <cellStyle name="Обычный 31 11 2 2 3 4" xfId="38138"/>
    <cellStyle name="Обычный 31 11 2 2 4" xfId="38139"/>
    <cellStyle name="Обычный 31 11 2 2 4 2" xfId="38140"/>
    <cellStyle name="Обычный 31 11 2 2 4 2 2" xfId="38141"/>
    <cellStyle name="Обычный 31 11 2 2 4 3" xfId="38142"/>
    <cellStyle name="Обычный 31 11 2 2 5" xfId="38143"/>
    <cellStyle name="Обычный 31 11 2 2 5 2" xfId="38144"/>
    <cellStyle name="Обычный 31 11 2 2 6" xfId="38145"/>
    <cellStyle name="Обычный 31 11 2 3" xfId="38146"/>
    <cellStyle name="Обычный 31 11 2 3 2" xfId="38147"/>
    <cellStyle name="Обычный 31 11 2 3 2 2" xfId="38148"/>
    <cellStyle name="Обычный 31 11 2 3 2 2 2" xfId="38149"/>
    <cellStyle name="Обычный 31 11 2 3 2 2 2 2" xfId="38150"/>
    <cellStyle name="Обычный 31 11 2 3 2 2 2 2 2" xfId="38151"/>
    <cellStyle name="Обычный 31 11 2 3 2 2 2 3" xfId="38152"/>
    <cellStyle name="Обычный 31 11 2 3 2 2 3" xfId="38153"/>
    <cellStyle name="Обычный 31 11 2 3 2 2 3 2" xfId="38154"/>
    <cellStyle name="Обычный 31 11 2 3 2 2 4" xfId="38155"/>
    <cellStyle name="Обычный 31 11 2 3 2 3" xfId="38156"/>
    <cellStyle name="Обычный 31 11 2 3 2 3 2" xfId="38157"/>
    <cellStyle name="Обычный 31 11 2 3 2 3 2 2" xfId="38158"/>
    <cellStyle name="Обычный 31 11 2 3 2 3 3" xfId="38159"/>
    <cellStyle name="Обычный 31 11 2 3 2 4" xfId="38160"/>
    <cellStyle name="Обычный 31 11 2 3 2 4 2" xfId="38161"/>
    <cellStyle name="Обычный 31 11 2 3 2 5" xfId="38162"/>
    <cellStyle name="Обычный 31 11 2 3 3" xfId="38163"/>
    <cellStyle name="Обычный 31 11 2 3 3 2" xfId="38164"/>
    <cellStyle name="Обычный 31 11 2 3 3 2 2" xfId="38165"/>
    <cellStyle name="Обычный 31 11 2 3 3 2 2 2" xfId="38166"/>
    <cellStyle name="Обычный 31 11 2 3 3 2 3" xfId="38167"/>
    <cellStyle name="Обычный 31 11 2 3 3 3" xfId="38168"/>
    <cellStyle name="Обычный 31 11 2 3 3 3 2" xfId="38169"/>
    <cellStyle name="Обычный 31 11 2 3 3 4" xfId="38170"/>
    <cellStyle name="Обычный 31 11 2 3 4" xfId="38171"/>
    <cellStyle name="Обычный 31 11 2 3 4 2" xfId="38172"/>
    <cellStyle name="Обычный 31 11 2 3 4 2 2" xfId="38173"/>
    <cellStyle name="Обычный 31 11 2 3 4 3" xfId="38174"/>
    <cellStyle name="Обычный 31 11 2 3 5" xfId="38175"/>
    <cellStyle name="Обычный 31 11 2 3 5 2" xfId="38176"/>
    <cellStyle name="Обычный 31 11 2 3 6" xfId="38177"/>
    <cellStyle name="Обычный 31 11 2 4" xfId="38178"/>
    <cellStyle name="Обычный 31 11 2 4 2" xfId="38179"/>
    <cellStyle name="Обычный 31 11 2 4 2 2" xfId="38180"/>
    <cellStyle name="Обычный 31 11 2 4 2 2 2" xfId="38181"/>
    <cellStyle name="Обычный 31 11 2 4 2 2 2 2" xfId="38182"/>
    <cellStyle name="Обычный 31 11 2 4 2 2 2 2 2" xfId="38183"/>
    <cellStyle name="Обычный 31 11 2 4 2 2 2 3" xfId="38184"/>
    <cellStyle name="Обычный 31 11 2 4 2 2 3" xfId="38185"/>
    <cellStyle name="Обычный 31 11 2 4 2 2 3 2" xfId="38186"/>
    <cellStyle name="Обычный 31 11 2 4 2 2 4" xfId="38187"/>
    <cellStyle name="Обычный 31 11 2 4 2 3" xfId="38188"/>
    <cellStyle name="Обычный 31 11 2 4 2 3 2" xfId="38189"/>
    <cellStyle name="Обычный 31 11 2 4 2 3 2 2" xfId="38190"/>
    <cellStyle name="Обычный 31 11 2 4 2 3 3" xfId="38191"/>
    <cellStyle name="Обычный 31 11 2 4 2 4" xfId="38192"/>
    <cellStyle name="Обычный 31 11 2 4 2 4 2" xfId="38193"/>
    <cellStyle name="Обычный 31 11 2 4 2 5" xfId="38194"/>
    <cellStyle name="Обычный 31 11 2 4 3" xfId="38195"/>
    <cellStyle name="Обычный 31 11 2 4 3 2" xfId="38196"/>
    <cellStyle name="Обычный 31 11 2 4 3 2 2" xfId="38197"/>
    <cellStyle name="Обычный 31 11 2 4 3 2 2 2" xfId="38198"/>
    <cellStyle name="Обычный 31 11 2 4 3 2 3" xfId="38199"/>
    <cellStyle name="Обычный 31 11 2 4 3 3" xfId="38200"/>
    <cellStyle name="Обычный 31 11 2 4 3 3 2" xfId="38201"/>
    <cellStyle name="Обычный 31 11 2 4 3 4" xfId="38202"/>
    <cellStyle name="Обычный 31 11 2 4 4" xfId="38203"/>
    <cellStyle name="Обычный 31 11 2 4 4 2" xfId="38204"/>
    <cellStyle name="Обычный 31 11 2 4 4 2 2" xfId="38205"/>
    <cellStyle name="Обычный 31 11 2 4 4 3" xfId="38206"/>
    <cellStyle name="Обычный 31 11 2 4 5" xfId="38207"/>
    <cellStyle name="Обычный 31 11 2 4 5 2" xfId="38208"/>
    <cellStyle name="Обычный 31 11 2 4 6" xfId="38209"/>
    <cellStyle name="Обычный 31 11 2 5" xfId="38210"/>
    <cellStyle name="Обычный 31 11 2 5 2" xfId="38211"/>
    <cellStyle name="Обычный 31 11 2 5 2 2" xfId="38212"/>
    <cellStyle name="Обычный 31 11 2 5 2 2 2" xfId="38213"/>
    <cellStyle name="Обычный 31 11 2 5 2 2 2 2" xfId="38214"/>
    <cellStyle name="Обычный 31 11 2 5 2 2 2 2 2" xfId="38215"/>
    <cellStyle name="Обычный 31 11 2 5 2 2 2 3" xfId="38216"/>
    <cellStyle name="Обычный 31 11 2 5 2 2 3" xfId="38217"/>
    <cellStyle name="Обычный 31 11 2 5 2 2 3 2" xfId="38218"/>
    <cellStyle name="Обычный 31 11 2 5 2 2 4" xfId="38219"/>
    <cellStyle name="Обычный 31 11 2 5 2 3" xfId="38220"/>
    <cellStyle name="Обычный 31 11 2 5 2 3 2" xfId="38221"/>
    <cellStyle name="Обычный 31 11 2 5 2 3 2 2" xfId="38222"/>
    <cellStyle name="Обычный 31 11 2 5 2 3 3" xfId="38223"/>
    <cellStyle name="Обычный 31 11 2 5 2 4" xfId="38224"/>
    <cellStyle name="Обычный 31 11 2 5 2 4 2" xfId="38225"/>
    <cellStyle name="Обычный 31 11 2 5 2 5" xfId="38226"/>
    <cellStyle name="Обычный 31 11 2 5 3" xfId="38227"/>
    <cellStyle name="Обычный 31 11 2 5 3 2" xfId="38228"/>
    <cellStyle name="Обычный 31 11 2 5 3 2 2" xfId="38229"/>
    <cellStyle name="Обычный 31 11 2 5 3 2 2 2" xfId="38230"/>
    <cellStyle name="Обычный 31 11 2 5 3 2 3" xfId="38231"/>
    <cellStyle name="Обычный 31 11 2 5 3 3" xfId="38232"/>
    <cellStyle name="Обычный 31 11 2 5 3 3 2" xfId="38233"/>
    <cellStyle name="Обычный 31 11 2 5 3 4" xfId="38234"/>
    <cellStyle name="Обычный 31 11 2 5 4" xfId="38235"/>
    <cellStyle name="Обычный 31 11 2 5 4 2" xfId="38236"/>
    <cellStyle name="Обычный 31 11 2 5 4 2 2" xfId="38237"/>
    <cellStyle name="Обычный 31 11 2 5 4 3" xfId="38238"/>
    <cellStyle name="Обычный 31 11 2 5 5" xfId="38239"/>
    <cellStyle name="Обычный 31 11 2 5 5 2" xfId="38240"/>
    <cellStyle name="Обычный 31 11 2 5 6" xfId="38241"/>
    <cellStyle name="Обычный 31 11 2 6" xfId="38242"/>
    <cellStyle name="Обычный 31 11 2 6 2" xfId="38243"/>
    <cellStyle name="Обычный 31 11 2 6 2 2" xfId="38244"/>
    <cellStyle name="Обычный 31 11 2 6 2 2 2" xfId="38245"/>
    <cellStyle name="Обычный 31 11 2 6 2 2 2 2" xfId="38246"/>
    <cellStyle name="Обычный 31 11 2 6 2 2 3" xfId="38247"/>
    <cellStyle name="Обычный 31 11 2 6 2 3" xfId="38248"/>
    <cellStyle name="Обычный 31 11 2 6 2 3 2" xfId="38249"/>
    <cellStyle name="Обычный 31 11 2 6 2 4" xfId="38250"/>
    <cellStyle name="Обычный 31 11 2 6 3" xfId="38251"/>
    <cellStyle name="Обычный 31 11 2 6 3 2" xfId="38252"/>
    <cellStyle name="Обычный 31 11 2 6 3 2 2" xfId="38253"/>
    <cellStyle name="Обычный 31 11 2 6 3 3" xfId="38254"/>
    <cellStyle name="Обычный 31 11 2 6 4" xfId="38255"/>
    <cellStyle name="Обычный 31 11 2 6 4 2" xfId="38256"/>
    <cellStyle name="Обычный 31 11 2 6 5" xfId="38257"/>
    <cellStyle name="Обычный 31 11 2 7" xfId="38258"/>
    <cellStyle name="Обычный 31 11 2 7 2" xfId="38259"/>
    <cellStyle name="Обычный 31 11 2 7 2 2" xfId="38260"/>
    <cellStyle name="Обычный 31 11 2 7 2 2 2" xfId="38261"/>
    <cellStyle name="Обычный 31 11 2 7 2 3" xfId="38262"/>
    <cellStyle name="Обычный 31 11 2 7 3" xfId="38263"/>
    <cellStyle name="Обычный 31 11 2 7 3 2" xfId="38264"/>
    <cellStyle name="Обычный 31 11 2 7 4" xfId="38265"/>
    <cellStyle name="Обычный 31 11 2 8" xfId="38266"/>
    <cellStyle name="Обычный 31 11 2 8 2" xfId="38267"/>
    <cellStyle name="Обычный 31 11 2 8 2 2" xfId="38268"/>
    <cellStyle name="Обычный 31 11 2 8 3" xfId="38269"/>
    <cellStyle name="Обычный 31 11 2 9" xfId="38270"/>
    <cellStyle name="Обычный 31 11 2 9 2" xfId="38271"/>
    <cellStyle name="Обычный 31 11 3" xfId="38272"/>
    <cellStyle name="Обычный 31 11 3 2" xfId="38273"/>
    <cellStyle name="Обычный 31 11 3 2 2" xfId="38274"/>
    <cellStyle name="Обычный 31 11 3 2 2 2" xfId="38275"/>
    <cellStyle name="Обычный 31 11 3 2 2 2 2" xfId="38276"/>
    <cellStyle name="Обычный 31 11 3 2 2 2 2 2" xfId="38277"/>
    <cellStyle name="Обычный 31 11 3 2 2 2 3" xfId="38278"/>
    <cellStyle name="Обычный 31 11 3 2 2 3" xfId="38279"/>
    <cellStyle name="Обычный 31 11 3 2 2 3 2" xfId="38280"/>
    <cellStyle name="Обычный 31 11 3 2 2 4" xfId="38281"/>
    <cellStyle name="Обычный 31 11 3 2 3" xfId="38282"/>
    <cellStyle name="Обычный 31 11 3 2 3 2" xfId="38283"/>
    <cellStyle name="Обычный 31 11 3 2 3 2 2" xfId="38284"/>
    <cellStyle name="Обычный 31 11 3 2 3 3" xfId="38285"/>
    <cellStyle name="Обычный 31 11 3 2 4" xfId="38286"/>
    <cellStyle name="Обычный 31 11 3 2 4 2" xfId="38287"/>
    <cellStyle name="Обычный 31 11 3 2 5" xfId="38288"/>
    <cellStyle name="Обычный 31 11 3 3" xfId="38289"/>
    <cellStyle name="Обычный 31 11 3 3 2" xfId="38290"/>
    <cellStyle name="Обычный 31 11 3 3 2 2" xfId="38291"/>
    <cellStyle name="Обычный 31 11 3 3 2 2 2" xfId="38292"/>
    <cellStyle name="Обычный 31 11 3 3 2 3" xfId="38293"/>
    <cellStyle name="Обычный 31 11 3 3 3" xfId="38294"/>
    <cellStyle name="Обычный 31 11 3 3 3 2" xfId="38295"/>
    <cellStyle name="Обычный 31 11 3 3 4" xfId="38296"/>
    <cellStyle name="Обычный 31 11 3 4" xfId="38297"/>
    <cellStyle name="Обычный 31 11 3 4 2" xfId="38298"/>
    <cellStyle name="Обычный 31 11 3 4 2 2" xfId="38299"/>
    <cellStyle name="Обычный 31 11 3 4 3" xfId="38300"/>
    <cellStyle name="Обычный 31 11 3 5" xfId="38301"/>
    <cellStyle name="Обычный 31 11 3 5 2" xfId="38302"/>
    <cellStyle name="Обычный 31 11 3 6" xfId="38303"/>
    <cellStyle name="Обычный 31 11 4" xfId="38304"/>
    <cellStyle name="Обычный 31 11 4 2" xfId="38305"/>
    <cellStyle name="Обычный 31 11 4 2 2" xfId="38306"/>
    <cellStyle name="Обычный 31 11 4 2 2 2" xfId="38307"/>
    <cellStyle name="Обычный 31 11 4 2 2 2 2" xfId="38308"/>
    <cellStyle name="Обычный 31 11 4 2 2 2 2 2" xfId="38309"/>
    <cellStyle name="Обычный 31 11 4 2 2 2 3" xfId="38310"/>
    <cellStyle name="Обычный 31 11 4 2 2 3" xfId="38311"/>
    <cellStyle name="Обычный 31 11 4 2 2 3 2" xfId="38312"/>
    <cellStyle name="Обычный 31 11 4 2 2 4" xfId="38313"/>
    <cellStyle name="Обычный 31 11 4 2 3" xfId="38314"/>
    <cellStyle name="Обычный 31 11 4 2 3 2" xfId="38315"/>
    <cellStyle name="Обычный 31 11 4 2 3 2 2" xfId="38316"/>
    <cellStyle name="Обычный 31 11 4 2 3 3" xfId="38317"/>
    <cellStyle name="Обычный 31 11 4 2 4" xfId="38318"/>
    <cellStyle name="Обычный 31 11 4 2 4 2" xfId="38319"/>
    <cellStyle name="Обычный 31 11 4 2 5" xfId="38320"/>
    <cellStyle name="Обычный 31 11 4 3" xfId="38321"/>
    <cellStyle name="Обычный 31 11 4 3 2" xfId="38322"/>
    <cellStyle name="Обычный 31 11 4 3 2 2" xfId="38323"/>
    <cellStyle name="Обычный 31 11 4 3 2 2 2" xfId="38324"/>
    <cellStyle name="Обычный 31 11 4 3 2 3" xfId="38325"/>
    <cellStyle name="Обычный 31 11 4 3 3" xfId="38326"/>
    <cellStyle name="Обычный 31 11 4 3 3 2" xfId="38327"/>
    <cellStyle name="Обычный 31 11 4 3 4" xfId="38328"/>
    <cellStyle name="Обычный 31 11 4 4" xfId="38329"/>
    <cellStyle name="Обычный 31 11 4 4 2" xfId="38330"/>
    <cellStyle name="Обычный 31 11 4 4 2 2" xfId="38331"/>
    <cellStyle name="Обычный 31 11 4 4 3" xfId="38332"/>
    <cellStyle name="Обычный 31 11 4 5" xfId="38333"/>
    <cellStyle name="Обычный 31 11 4 5 2" xfId="38334"/>
    <cellStyle name="Обычный 31 11 4 6" xfId="38335"/>
    <cellStyle name="Обычный 31 11 5" xfId="38336"/>
    <cellStyle name="Обычный 31 11 5 2" xfId="38337"/>
    <cellStyle name="Обычный 31 11 5 2 2" xfId="38338"/>
    <cellStyle name="Обычный 31 11 5 2 2 2" xfId="38339"/>
    <cellStyle name="Обычный 31 11 5 2 2 2 2" xfId="38340"/>
    <cellStyle name="Обычный 31 11 5 2 2 2 2 2" xfId="38341"/>
    <cellStyle name="Обычный 31 11 5 2 2 2 3" xfId="38342"/>
    <cellStyle name="Обычный 31 11 5 2 2 3" xfId="38343"/>
    <cellStyle name="Обычный 31 11 5 2 2 3 2" xfId="38344"/>
    <cellStyle name="Обычный 31 11 5 2 2 4" xfId="38345"/>
    <cellStyle name="Обычный 31 11 5 2 3" xfId="38346"/>
    <cellStyle name="Обычный 31 11 5 2 3 2" xfId="38347"/>
    <cellStyle name="Обычный 31 11 5 2 3 2 2" xfId="38348"/>
    <cellStyle name="Обычный 31 11 5 2 3 3" xfId="38349"/>
    <cellStyle name="Обычный 31 11 5 2 4" xfId="38350"/>
    <cellStyle name="Обычный 31 11 5 2 4 2" xfId="38351"/>
    <cellStyle name="Обычный 31 11 5 2 5" xfId="38352"/>
    <cellStyle name="Обычный 31 11 5 3" xfId="38353"/>
    <cellStyle name="Обычный 31 11 5 3 2" xfId="38354"/>
    <cellStyle name="Обычный 31 11 5 3 2 2" xfId="38355"/>
    <cellStyle name="Обычный 31 11 5 3 2 2 2" xfId="38356"/>
    <cellStyle name="Обычный 31 11 5 3 2 3" xfId="38357"/>
    <cellStyle name="Обычный 31 11 5 3 3" xfId="38358"/>
    <cellStyle name="Обычный 31 11 5 3 3 2" xfId="38359"/>
    <cellStyle name="Обычный 31 11 5 3 4" xfId="38360"/>
    <cellStyle name="Обычный 31 11 5 4" xfId="38361"/>
    <cellStyle name="Обычный 31 11 5 4 2" xfId="38362"/>
    <cellStyle name="Обычный 31 11 5 4 2 2" xfId="38363"/>
    <cellStyle name="Обычный 31 11 5 4 3" xfId="38364"/>
    <cellStyle name="Обычный 31 11 5 5" xfId="38365"/>
    <cellStyle name="Обычный 31 11 5 5 2" xfId="38366"/>
    <cellStyle name="Обычный 31 11 5 6" xfId="38367"/>
    <cellStyle name="Обычный 31 11 6" xfId="38368"/>
    <cellStyle name="Обычный 31 11 6 2" xfId="38369"/>
    <cellStyle name="Обычный 31 11 6 2 2" xfId="38370"/>
    <cellStyle name="Обычный 31 11 6 2 2 2" xfId="38371"/>
    <cellStyle name="Обычный 31 11 6 2 2 2 2" xfId="38372"/>
    <cellStyle name="Обычный 31 11 6 2 2 2 2 2" xfId="38373"/>
    <cellStyle name="Обычный 31 11 6 2 2 2 3" xfId="38374"/>
    <cellStyle name="Обычный 31 11 6 2 2 3" xfId="38375"/>
    <cellStyle name="Обычный 31 11 6 2 2 3 2" xfId="38376"/>
    <cellStyle name="Обычный 31 11 6 2 2 4" xfId="38377"/>
    <cellStyle name="Обычный 31 11 6 2 3" xfId="38378"/>
    <cellStyle name="Обычный 31 11 6 2 3 2" xfId="38379"/>
    <cellStyle name="Обычный 31 11 6 2 3 2 2" xfId="38380"/>
    <cellStyle name="Обычный 31 11 6 2 3 3" xfId="38381"/>
    <cellStyle name="Обычный 31 11 6 2 4" xfId="38382"/>
    <cellStyle name="Обычный 31 11 6 2 4 2" xfId="38383"/>
    <cellStyle name="Обычный 31 11 6 2 5" xfId="38384"/>
    <cellStyle name="Обычный 31 11 6 3" xfId="38385"/>
    <cellStyle name="Обычный 31 11 6 3 2" xfId="38386"/>
    <cellStyle name="Обычный 31 11 6 3 2 2" xfId="38387"/>
    <cellStyle name="Обычный 31 11 6 3 2 2 2" xfId="38388"/>
    <cellStyle name="Обычный 31 11 6 3 2 3" xfId="38389"/>
    <cellStyle name="Обычный 31 11 6 3 3" xfId="38390"/>
    <cellStyle name="Обычный 31 11 6 3 3 2" xfId="38391"/>
    <cellStyle name="Обычный 31 11 6 3 4" xfId="38392"/>
    <cellStyle name="Обычный 31 11 6 4" xfId="38393"/>
    <cellStyle name="Обычный 31 11 6 4 2" xfId="38394"/>
    <cellStyle name="Обычный 31 11 6 4 2 2" xfId="38395"/>
    <cellStyle name="Обычный 31 11 6 4 3" xfId="38396"/>
    <cellStyle name="Обычный 31 11 6 5" xfId="38397"/>
    <cellStyle name="Обычный 31 11 6 5 2" xfId="38398"/>
    <cellStyle name="Обычный 31 11 6 6" xfId="38399"/>
    <cellStyle name="Обычный 31 11 7" xfId="38400"/>
    <cellStyle name="Обычный 31 11 7 2" xfId="38401"/>
    <cellStyle name="Обычный 31 11 7 2 2" xfId="38402"/>
    <cellStyle name="Обычный 31 11 7 2 2 2" xfId="38403"/>
    <cellStyle name="Обычный 31 11 7 2 2 2 2" xfId="38404"/>
    <cellStyle name="Обычный 31 11 7 2 2 3" xfId="38405"/>
    <cellStyle name="Обычный 31 11 7 2 3" xfId="38406"/>
    <cellStyle name="Обычный 31 11 7 2 3 2" xfId="38407"/>
    <cellStyle name="Обычный 31 11 7 2 4" xfId="38408"/>
    <cellStyle name="Обычный 31 11 7 3" xfId="38409"/>
    <cellStyle name="Обычный 31 11 7 3 2" xfId="38410"/>
    <cellStyle name="Обычный 31 11 7 3 2 2" xfId="38411"/>
    <cellStyle name="Обычный 31 11 7 3 3" xfId="38412"/>
    <cellStyle name="Обычный 31 11 7 4" xfId="38413"/>
    <cellStyle name="Обычный 31 11 7 4 2" xfId="38414"/>
    <cellStyle name="Обычный 31 11 7 5" xfId="38415"/>
    <cellStyle name="Обычный 31 11 8" xfId="38416"/>
    <cellStyle name="Обычный 31 11 8 2" xfId="38417"/>
    <cellStyle name="Обычный 31 11 8 2 2" xfId="38418"/>
    <cellStyle name="Обычный 31 11 8 2 2 2" xfId="38419"/>
    <cellStyle name="Обычный 31 11 8 2 3" xfId="38420"/>
    <cellStyle name="Обычный 31 11 8 3" xfId="38421"/>
    <cellStyle name="Обычный 31 11 8 3 2" xfId="38422"/>
    <cellStyle name="Обычный 31 11 8 4" xfId="38423"/>
    <cellStyle name="Обычный 31 11 9" xfId="38424"/>
    <cellStyle name="Обычный 31 11 9 2" xfId="38425"/>
    <cellStyle name="Обычный 31 11 9 2 2" xfId="38426"/>
    <cellStyle name="Обычный 31 11 9 3" xfId="38427"/>
    <cellStyle name="Обычный 31 12" xfId="38428"/>
    <cellStyle name="Обычный 31 12 10" xfId="38429"/>
    <cellStyle name="Обычный 31 12 2" xfId="38430"/>
    <cellStyle name="Обычный 31 12 2 2" xfId="38431"/>
    <cellStyle name="Обычный 31 12 2 2 2" xfId="38432"/>
    <cellStyle name="Обычный 31 12 2 2 2 2" xfId="38433"/>
    <cellStyle name="Обычный 31 12 2 2 2 2 2" xfId="38434"/>
    <cellStyle name="Обычный 31 12 2 2 2 2 2 2" xfId="38435"/>
    <cellStyle name="Обычный 31 12 2 2 2 2 3" xfId="38436"/>
    <cellStyle name="Обычный 31 12 2 2 2 3" xfId="38437"/>
    <cellStyle name="Обычный 31 12 2 2 2 3 2" xfId="38438"/>
    <cellStyle name="Обычный 31 12 2 2 2 4" xfId="38439"/>
    <cellStyle name="Обычный 31 12 2 2 3" xfId="38440"/>
    <cellStyle name="Обычный 31 12 2 2 3 2" xfId="38441"/>
    <cellStyle name="Обычный 31 12 2 2 3 2 2" xfId="38442"/>
    <cellStyle name="Обычный 31 12 2 2 3 3" xfId="38443"/>
    <cellStyle name="Обычный 31 12 2 2 4" xfId="38444"/>
    <cellStyle name="Обычный 31 12 2 2 4 2" xfId="38445"/>
    <cellStyle name="Обычный 31 12 2 2 5" xfId="38446"/>
    <cellStyle name="Обычный 31 12 2 3" xfId="38447"/>
    <cellStyle name="Обычный 31 12 2 3 2" xfId="38448"/>
    <cellStyle name="Обычный 31 12 2 3 2 2" xfId="38449"/>
    <cellStyle name="Обычный 31 12 2 3 2 2 2" xfId="38450"/>
    <cellStyle name="Обычный 31 12 2 3 2 3" xfId="38451"/>
    <cellStyle name="Обычный 31 12 2 3 3" xfId="38452"/>
    <cellStyle name="Обычный 31 12 2 3 3 2" xfId="38453"/>
    <cellStyle name="Обычный 31 12 2 3 4" xfId="38454"/>
    <cellStyle name="Обычный 31 12 2 4" xfId="38455"/>
    <cellStyle name="Обычный 31 12 2 4 2" xfId="38456"/>
    <cellStyle name="Обычный 31 12 2 4 2 2" xfId="38457"/>
    <cellStyle name="Обычный 31 12 2 4 3" xfId="38458"/>
    <cellStyle name="Обычный 31 12 2 5" xfId="38459"/>
    <cellStyle name="Обычный 31 12 2 5 2" xfId="38460"/>
    <cellStyle name="Обычный 31 12 2 6" xfId="38461"/>
    <cellStyle name="Обычный 31 12 3" xfId="38462"/>
    <cellStyle name="Обычный 31 12 3 2" xfId="38463"/>
    <cellStyle name="Обычный 31 12 3 2 2" xfId="38464"/>
    <cellStyle name="Обычный 31 12 3 2 2 2" xfId="38465"/>
    <cellStyle name="Обычный 31 12 3 2 2 2 2" xfId="38466"/>
    <cellStyle name="Обычный 31 12 3 2 2 2 2 2" xfId="38467"/>
    <cellStyle name="Обычный 31 12 3 2 2 2 3" xfId="38468"/>
    <cellStyle name="Обычный 31 12 3 2 2 3" xfId="38469"/>
    <cellStyle name="Обычный 31 12 3 2 2 3 2" xfId="38470"/>
    <cellStyle name="Обычный 31 12 3 2 2 4" xfId="38471"/>
    <cellStyle name="Обычный 31 12 3 2 3" xfId="38472"/>
    <cellStyle name="Обычный 31 12 3 2 3 2" xfId="38473"/>
    <cellStyle name="Обычный 31 12 3 2 3 2 2" xfId="38474"/>
    <cellStyle name="Обычный 31 12 3 2 3 3" xfId="38475"/>
    <cellStyle name="Обычный 31 12 3 2 4" xfId="38476"/>
    <cellStyle name="Обычный 31 12 3 2 4 2" xfId="38477"/>
    <cellStyle name="Обычный 31 12 3 2 5" xfId="38478"/>
    <cellStyle name="Обычный 31 12 3 3" xfId="38479"/>
    <cellStyle name="Обычный 31 12 3 3 2" xfId="38480"/>
    <cellStyle name="Обычный 31 12 3 3 2 2" xfId="38481"/>
    <cellStyle name="Обычный 31 12 3 3 2 2 2" xfId="38482"/>
    <cellStyle name="Обычный 31 12 3 3 2 3" xfId="38483"/>
    <cellStyle name="Обычный 31 12 3 3 3" xfId="38484"/>
    <cellStyle name="Обычный 31 12 3 3 3 2" xfId="38485"/>
    <cellStyle name="Обычный 31 12 3 3 4" xfId="38486"/>
    <cellStyle name="Обычный 31 12 3 4" xfId="38487"/>
    <cellStyle name="Обычный 31 12 3 4 2" xfId="38488"/>
    <cellStyle name="Обычный 31 12 3 4 2 2" xfId="38489"/>
    <cellStyle name="Обычный 31 12 3 4 3" xfId="38490"/>
    <cellStyle name="Обычный 31 12 3 5" xfId="38491"/>
    <cellStyle name="Обычный 31 12 3 5 2" xfId="38492"/>
    <cellStyle name="Обычный 31 12 3 6" xfId="38493"/>
    <cellStyle name="Обычный 31 12 4" xfId="38494"/>
    <cellStyle name="Обычный 31 12 4 2" xfId="38495"/>
    <cellStyle name="Обычный 31 12 4 2 2" xfId="38496"/>
    <cellStyle name="Обычный 31 12 4 2 2 2" xfId="38497"/>
    <cellStyle name="Обычный 31 12 4 2 2 2 2" xfId="38498"/>
    <cellStyle name="Обычный 31 12 4 2 2 2 2 2" xfId="38499"/>
    <cellStyle name="Обычный 31 12 4 2 2 2 3" xfId="38500"/>
    <cellStyle name="Обычный 31 12 4 2 2 3" xfId="38501"/>
    <cellStyle name="Обычный 31 12 4 2 2 3 2" xfId="38502"/>
    <cellStyle name="Обычный 31 12 4 2 2 4" xfId="38503"/>
    <cellStyle name="Обычный 31 12 4 2 3" xfId="38504"/>
    <cellStyle name="Обычный 31 12 4 2 3 2" xfId="38505"/>
    <cellStyle name="Обычный 31 12 4 2 3 2 2" xfId="38506"/>
    <cellStyle name="Обычный 31 12 4 2 3 3" xfId="38507"/>
    <cellStyle name="Обычный 31 12 4 2 4" xfId="38508"/>
    <cellStyle name="Обычный 31 12 4 2 4 2" xfId="38509"/>
    <cellStyle name="Обычный 31 12 4 2 5" xfId="38510"/>
    <cellStyle name="Обычный 31 12 4 3" xfId="38511"/>
    <cellStyle name="Обычный 31 12 4 3 2" xfId="38512"/>
    <cellStyle name="Обычный 31 12 4 3 2 2" xfId="38513"/>
    <cellStyle name="Обычный 31 12 4 3 2 2 2" xfId="38514"/>
    <cellStyle name="Обычный 31 12 4 3 2 3" xfId="38515"/>
    <cellStyle name="Обычный 31 12 4 3 3" xfId="38516"/>
    <cellStyle name="Обычный 31 12 4 3 3 2" xfId="38517"/>
    <cellStyle name="Обычный 31 12 4 3 4" xfId="38518"/>
    <cellStyle name="Обычный 31 12 4 4" xfId="38519"/>
    <cellStyle name="Обычный 31 12 4 4 2" xfId="38520"/>
    <cellStyle name="Обычный 31 12 4 4 2 2" xfId="38521"/>
    <cellStyle name="Обычный 31 12 4 4 3" xfId="38522"/>
    <cellStyle name="Обычный 31 12 4 5" xfId="38523"/>
    <cellStyle name="Обычный 31 12 4 5 2" xfId="38524"/>
    <cellStyle name="Обычный 31 12 4 6" xfId="38525"/>
    <cellStyle name="Обычный 31 12 5" xfId="38526"/>
    <cellStyle name="Обычный 31 12 5 2" xfId="38527"/>
    <cellStyle name="Обычный 31 12 5 2 2" xfId="38528"/>
    <cellStyle name="Обычный 31 12 5 2 2 2" xfId="38529"/>
    <cellStyle name="Обычный 31 12 5 2 2 2 2" xfId="38530"/>
    <cellStyle name="Обычный 31 12 5 2 2 2 2 2" xfId="38531"/>
    <cellStyle name="Обычный 31 12 5 2 2 2 3" xfId="38532"/>
    <cellStyle name="Обычный 31 12 5 2 2 3" xfId="38533"/>
    <cellStyle name="Обычный 31 12 5 2 2 3 2" xfId="38534"/>
    <cellStyle name="Обычный 31 12 5 2 2 4" xfId="38535"/>
    <cellStyle name="Обычный 31 12 5 2 3" xfId="38536"/>
    <cellStyle name="Обычный 31 12 5 2 3 2" xfId="38537"/>
    <cellStyle name="Обычный 31 12 5 2 3 2 2" xfId="38538"/>
    <cellStyle name="Обычный 31 12 5 2 3 3" xfId="38539"/>
    <cellStyle name="Обычный 31 12 5 2 4" xfId="38540"/>
    <cellStyle name="Обычный 31 12 5 2 4 2" xfId="38541"/>
    <cellStyle name="Обычный 31 12 5 2 5" xfId="38542"/>
    <cellStyle name="Обычный 31 12 5 3" xfId="38543"/>
    <cellStyle name="Обычный 31 12 5 3 2" xfId="38544"/>
    <cellStyle name="Обычный 31 12 5 3 2 2" xfId="38545"/>
    <cellStyle name="Обычный 31 12 5 3 2 2 2" xfId="38546"/>
    <cellStyle name="Обычный 31 12 5 3 2 3" xfId="38547"/>
    <cellStyle name="Обычный 31 12 5 3 3" xfId="38548"/>
    <cellStyle name="Обычный 31 12 5 3 3 2" xfId="38549"/>
    <cellStyle name="Обычный 31 12 5 3 4" xfId="38550"/>
    <cellStyle name="Обычный 31 12 5 4" xfId="38551"/>
    <cellStyle name="Обычный 31 12 5 4 2" xfId="38552"/>
    <cellStyle name="Обычный 31 12 5 4 2 2" xfId="38553"/>
    <cellStyle name="Обычный 31 12 5 4 3" xfId="38554"/>
    <cellStyle name="Обычный 31 12 5 5" xfId="38555"/>
    <cellStyle name="Обычный 31 12 5 5 2" xfId="38556"/>
    <cellStyle name="Обычный 31 12 5 6" xfId="38557"/>
    <cellStyle name="Обычный 31 12 6" xfId="38558"/>
    <cellStyle name="Обычный 31 12 6 2" xfId="38559"/>
    <cellStyle name="Обычный 31 12 6 2 2" xfId="38560"/>
    <cellStyle name="Обычный 31 12 6 2 2 2" xfId="38561"/>
    <cellStyle name="Обычный 31 12 6 2 2 2 2" xfId="38562"/>
    <cellStyle name="Обычный 31 12 6 2 2 3" xfId="38563"/>
    <cellStyle name="Обычный 31 12 6 2 3" xfId="38564"/>
    <cellStyle name="Обычный 31 12 6 2 3 2" xfId="38565"/>
    <cellStyle name="Обычный 31 12 6 2 4" xfId="38566"/>
    <cellStyle name="Обычный 31 12 6 3" xfId="38567"/>
    <cellStyle name="Обычный 31 12 6 3 2" xfId="38568"/>
    <cellStyle name="Обычный 31 12 6 3 2 2" xfId="38569"/>
    <cellStyle name="Обычный 31 12 6 3 3" xfId="38570"/>
    <cellStyle name="Обычный 31 12 6 4" xfId="38571"/>
    <cellStyle name="Обычный 31 12 6 4 2" xfId="38572"/>
    <cellStyle name="Обычный 31 12 6 5" xfId="38573"/>
    <cellStyle name="Обычный 31 12 7" xfId="38574"/>
    <cellStyle name="Обычный 31 12 7 2" xfId="38575"/>
    <cellStyle name="Обычный 31 12 7 2 2" xfId="38576"/>
    <cellStyle name="Обычный 31 12 7 2 2 2" xfId="38577"/>
    <cellStyle name="Обычный 31 12 7 2 3" xfId="38578"/>
    <cellStyle name="Обычный 31 12 7 3" xfId="38579"/>
    <cellStyle name="Обычный 31 12 7 3 2" xfId="38580"/>
    <cellStyle name="Обычный 31 12 7 4" xfId="38581"/>
    <cellStyle name="Обычный 31 12 8" xfId="38582"/>
    <cellStyle name="Обычный 31 12 8 2" xfId="38583"/>
    <cellStyle name="Обычный 31 12 8 2 2" xfId="38584"/>
    <cellStyle name="Обычный 31 12 8 3" xfId="38585"/>
    <cellStyle name="Обычный 31 12 9" xfId="38586"/>
    <cellStyle name="Обычный 31 12 9 2" xfId="38587"/>
    <cellStyle name="Обычный 31 13" xfId="38588"/>
    <cellStyle name="Обычный 31 13 10" xfId="38589"/>
    <cellStyle name="Обычный 31 13 2" xfId="38590"/>
    <cellStyle name="Обычный 31 13 2 2" xfId="38591"/>
    <cellStyle name="Обычный 31 13 2 2 2" xfId="38592"/>
    <cellStyle name="Обычный 31 13 2 2 2 2" xfId="38593"/>
    <cellStyle name="Обычный 31 13 2 2 2 2 2" xfId="38594"/>
    <cellStyle name="Обычный 31 13 2 2 2 2 2 2" xfId="38595"/>
    <cellStyle name="Обычный 31 13 2 2 2 2 3" xfId="38596"/>
    <cellStyle name="Обычный 31 13 2 2 2 3" xfId="38597"/>
    <cellStyle name="Обычный 31 13 2 2 2 3 2" xfId="38598"/>
    <cellStyle name="Обычный 31 13 2 2 2 4" xfId="38599"/>
    <cellStyle name="Обычный 31 13 2 2 3" xfId="38600"/>
    <cellStyle name="Обычный 31 13 2 2 3 2" xfId="38601"/>
    <cellStyle name="Обычный 31 13 2 2 3 2 2" xfId="38602"/>
    <cellStyle name="Обычный 31 13 2 2 3 3" xfId="38603"/>
    <cellStyle name="Обычный 31 13 2 2 4" xfId="38604"/>
    <cellStyle name="Обычный 31 13 2 2 4 2" xfId="38605"/>
    <cellStyle name="Обычный 31 13 2 2 5" xfId="38606"/>
    <cellStyle name="Обычный 31 13 2 3" xfId="38607"/>
    <cellStyle name="Обычный 31 13 2 3 2" xfId="38608"/>
    <cellStyle name="Обычный 31 13 2 3 2 2" xfId="38609"/>
    <cellStyle name="Обычный 31 13 2 3 2 2 2" xfId="38610"/>
    <cellStyle name="Обычный 31 13 2 3 2 3" xfId="38611"/>
    <cellStyle name="Обычный 31 13 2 3 3" xfId="38612"/>
    <cellStyle name="Обычный 31 13 2 3 3 2" xfId="38613"/>
    <cellStyle name="Обычный 31 13 2 3 4" xfId="38614"/>
    <cellStyle name="Обычный 31 13 2 4" xfId="38615"/>
    <cellStyle name="Обычный 31 13 2 4 2" xfId="38616"/>
    <cellStyle name="Обычный 31 13 2 4 2 2" xfId="38617"/>
    <cellStyle name="Обычный 31 13 2 4 3" xfId="38618"/>
    <cellStyle name="Обычный 31 13 2 5" xfId="38619"/>
    <cellStyle name="Обычный 31 13 2 5 2" xfId="38620"/>
    <cellStyle name="Обычный 31 13 2 6" xfId="38621"/>
    <cellStyle name="Обычный 31 13 3" xfId="38622"/>
    <cellStyle name="Обычный 31 13 3 2" xfId="38623"/>
    <cellStyle name="Обычный 31 13 3 2 2" xfId="38624"/>
    <cellStyle name="Обычный 31 13 3 2 2 2" xfId="38625"/>
    <cellStyle name="Обычный 31 13 3 2 2 2 2" xfId="38626"/>
    <cellStyle name="Обычный 31 13 3 2 2 2 2 2" xfId="38627"/>
    <cellStyle name="Обычный 31 13 3 2 2 2 3" xfId="38628"/>
    <cellStyle name="Обычный 31 13 3 2 2 3" xfId="38629"/>
    <cellStyle name="Обычный 31 13 3 2 2 3 2" xfId="38630"/>
    <cellStyle name="Обычный 31 13 3 2 2 4" xfId="38631"/>
    <cellStyle name="Обычный 31 13 3 2 3" xfId="38632"/>
    <cellStyle name="Обычный 31 13 3 2 3 2" xfId="38633"/>
    <cellStyle name="Обычный 31 13 3 2 3 2 2" xfId="38634"/>
    <cellStyle name="Обычный 31 13 3 2 3 3" xfId="38635"/>
    <cellStyle name="Обычный 31 13 3 2 4" xfId="38636"/>
    <cellStyle name="Обычный 31 13 3 2 4 2" xfId="38637"/>
    <cellStyle name="Обычный 31 13 3 2 5" xfId="38638"/>
    <cellStyle name="Обычный 31 13 3 3" xfId="38639"/>
    <cellStyle name="Обычный 31 13 3 3 2" xfId="38640"/>
    <cellStyle name="Обычный 31 13 3 3 2 2" xfId="38641"/>
    <cellStyle name="Обычный 31 13 3 3 2 2 2" xfId="38642"/>
    <cellStyle name="Обычный 31 13 3 3 2 3" xfId="38643"/>
    <cellStyle name="Обычный 31 13 3 3 3" xfId="38644"/>
    <cellStyle name="Обычный 31 13 3 3 3 2" xfId="38645"/>
    <cellStyle name="Обычный 31 13 3 3 4" xfId="38646"/>
    <cellStyle name="Обычный 31 13 3 4" xfId="38647"/>
    <cellStyle name="Обычный 31 13 3 4 2" xfId="38648"/>
    <cellStyle name="Обычный 31 13 3 4 2 2" xfId="38649"/>
    <cellStyle name="Обычный 31 13 3 4 3" xfId="38650"/>
    <cellStyle name="Обычный 31 13 3 5" xfId="38651"/>
    <cellStyle name="Обычный 31 13 3 5 2" xfId="38652"/>
    <cellStyle name="Обычный 31 13 3 6" xfId="38653"/>
    <cellStyle name="Обычный 31 13 4" xfId="38654"/>
    <cellStyle name="Обычный 31 13 4 2" xfId="38655"/>
    <cellStyle name="Обычный 31 13 4 2 2" xfId="38656"/>
    <cellStyle name="Обычный 31 13 4 2 2 2" xfId="38657"/>
    <cellStyle name="Обычный 31 13 4 2 2 2 2" xfId="38658"/>
    <cellStyle name="Обычный 31 13 4 2 2 2 2 2" xfId="38659"/>
    <cellStyle name="Обычный 31 13 4 2 2 2 3" xfId="38660"/>
    <cellStyle name="Обычный 31 13 4 2 2 3" xfId="38661"/>
    <cellStyle name="Обычный 31 13 4 2 2 3 2" xfId="38662"/>
    <cellStyle name="Обычный 31 13 4 2 2 4" xfId="38663"/>
    <cellStyle name="Обычный 31 13 4 2 3" xfId="38664"/>
    <cellStyle name="Обычный 31 13 4 2 3 2" xfId="38665"/>
    <cellStyle name="Обычный 31 13 4 2 3 2 2" xfId="38666"/>
    <cellStyle name="Обычный 31 13 4 2 3 3" xfId="38667"/>
    <cellStyle name="Обычный 31 13 4 2 4" xfId="38668"/>
    <cellStyle name="Обычный 31 13 4 2 4 2" xfId="38669"/>
    <cellStyle name="Обычный 31 13 4 2 5" xfId="38670"/>
    <cellStyle name="Обычный 31 13 4 3" xfId="38671"/>
    <cellStyle name="Обычный 31 13 4 3 2" xfId="38672"/>
    <cellStyle name="Обычный 31 13 4 3 2 2" xfId="38673"/>
    <cellStyle name="Обычный 31 13 4 3 2 2 2" xfId="38674"/>
    <cellStyle name="Обычный 31 13 4 3 2 3" xfId="38675"/>
    <cellStyle name="Обычный 31 13 4 3 3" xfId="38676"/>
    <cellStyle name="Обычный 31 13 4 3 3 2" xfId="38677"/>
    <cellStyle name="Обычный 31 13 4 3 4" xfId="38678"/>
    <cellStyle name="Обычный 31 13 4 4" xfId="38679"/>
    <cellStyle name="Обычный 31 13 4 4 2" xfId="38680"/>
    <cellStyle name="Обычный 31 13 4 4 2 2" xfId="38681"/>
    <cellStyle name="Обычный 31 13 4 4 3" xfId="38682"/>
    <cellStyle name="Обычный 31 13 4 5" xfId="38683"/>
    <cellStyle name="Обычный 31 13 4 5 2" xfId="38684"/>
    <cellStyle name="Обычный 31 13 4 6" xfId="38685"/>
    <cellStyle name="Обычный 31 13 5" xfId="38686"/>
    <cellStyle name="Обычный 31 13 5 2" xfId="38687"/>
    <cellStyle name="Обычный 31 13 5 2 2" xfId="38688"/>
    <cellStyle name="Обычный 31 13 5 2 2 2" xfId="38689"/>
    <cellStyle name="Обычный 31 13 5 2 2 2 2" xfId="38690"/>
    <cellStyle name="Обычный 31 13 5 2 2 2 2 2" xfId="38691"/>
    <cellStyle name="Обычный 31 13 5 2 2 2 3" xfId="38692"/>
    <cellStyle name="Обычный 31 13 5 2 2 3" xfId="38693"/>
    <cellStyle name="Обычный 31 13 5 2 2 3 2" xfId="38694"/>
    <cellStyle name="Обычный 31 13 5 2 2 4" xfId="38695"/>
    <cellStyle name="Обычный 31 13 5 2 3" xfId="38696"/>
    <cellStyle name="Обычный 31 13 5 2 3 2" xfId="38697"/>
    <cellStyle name="Обычный 31 13 5 2 3 2 2" xfId="38698"/>
    <cellStyle name="Обычный 31 13 5 2 3 3" xfId="38699"/>
    <cellStyle name="Обычный 31 13 5 2 4" xfId="38700"/>
    <cellStyle name="Обычный 31 13 5 2 4 2" xfId="38701"/>
    <cellStyle name="Обычный 31 13 5 2 5" xfId="38702"/>
    <cellStyle name="Обычный 31 13 5 3" xfId="38703"/>
    <cellStyle name="Обычный 31 13 5 3 2" xfId="38704"/>
    <cellStyle name="Обычный 31 13 5 3 2 2" xfId="38705"/>
    <cellStyle name="Обычный 31 13 5 3 2 2 2" xfId="38706"/>
    <cellStyle name="Обычный 31 13 5 3 2 3" xfId="38707"/>
    <cellStyle name="Обычный 31 13 5 3 3" xfId="38708"/>
    <cellStyle name="Обычный 31 13 5 3 3 2" xfId="38709"/>
    <cellStyle name="Обычный 31 13 5 3 4" xfId="38710"/>
    <cellStyle name="Обычный 31 13 5 4" xfId="38711"/>
    <cellStyle name="Обычный 31 13 5 4 2" xfId="38712"/>
    <cellStyle name="Обычный 31 13 5 4 2 2" xfId="38713"/>
    <cellStyle name="Обычный 31 13 5 4 3" xfId="38714"/>
    <cellStyle name="Обычный 31 13 5 5" xfId="38715"/>
    <cellStyle name="Обычный 31 13 5 5 2" xfId="38716"/>
    <cellStyle name="Обычный 31 13 5 6" xfId="38717"/>
    <cellStyle name="Обычный 31 13 6" xfId="38718"/>
    <cellStyle name="Обычный 31 13 6 2" xfId="38719"/>
    <cellStyle name="Обычный 31 13 6 2 2" xfId="38720"/>
    <cellStyle name="Обычный 31 13 6 2 2 2" xfId="38721"/>
    <cellStyle name="Обычный 31 13 6 2 2 2 2" xfId="38722"/>
    <cellStyle name="Обычный 31 13 6 2 2 3" xfId="38723"/>
    <cellStyle name="Обычный 31 13 6 2 3" xfId="38724"/>
    <cellStyle name="Обычный 31 13 6 2 3 2" xfId="38725"/>
    <cellStyle name="Обычный 31 13 6 2 4" xfId="38726"/>
    <cellStyle name="Обычный 31 13 6 3" xfId="38727"/>
    <cellStyle name="Обычный 31 13 6 3 2" xfId="38728"/>
    <cellStyle name="Обычный 31 13 6 3 2 2" xfId="38729"/>
    <cellStyle name="Обычный 31 13 6 3 3" xfId="38730"/>
    <cellStyle name="Обычный 31 13 6 4" xfId="38731"/>
    <cellStyle name="Обычный 31 13 6 4 2" xfId="38732"/>
    <cellStyle name="Обычный 31 13 6 5" xfId="38733"/>
    <cellStyle name="Обычный 31 13 7" xfId="38734"/>
    <cellStyle name="Обычный 31 13 7 2" xfId="38735"/>
    <cellStyle name="Обычный 31 13 7 2 2" xfId="38736"/>
    <cellStyle name="Обычный 31 13 7 2 2 2" xfId="38737"/>
    <cellStyle name="Обычный 31 13 7 2 3" xfId="38738"/>
    <cellStyle name="Обычный 31 13 7 3" xfId="38739"/>
    <cellStyle name="Обычный 31 13 7 3 2" xfId="38740"/>
    <cellStyle name="Обычный 31 13 7 4" xfId="38741"/>
    <cellStyle name="Обычный 31 13 8" xfId="38742"/>
    <cellStyle name="Обычный 31 13 8 2" xfId="38743"/>
    <cellStyle name="Обычный 31 13 8 2 2" xfId="38744"/>
    <cellStyle name="Обычный 31 13 8 3" xfId="38745"/>
    <cellStyle name="Обычный 31 13 9" xfId="38746"/>
    <cellStyle name="Обычный 31 13 9 2" xfId="38747"/>
    <cellStyle name="Обычный 31 14" xfId="38748"/>
    <cellStyle name="Обычный 31 14 2" xfId="38749"/>
    <cellStyle name="Обычный 31 14 2 2" xfId="38750"/>
    <cellStyle name="Обычный 31 14 2 2 2" xfId="38751"/>
    <cellStyle name="Обычный 31 14 2 2 2 2" xfId="38752"/>
    <cellStyle name="Обычный 31 14 2 2 2 2 2" xfId="38753"/>
    <cellStyle name="Обычный 31 14 2 2 2 3" xfId="38754"/>
    <cellStyle name="Обычный 31 14 2 2 3" xfId="38755"/>
    <cellStyle name="Обычный 31 14 2 2 3 2" xfId="38756"/>
    <cellStyle name="Обычный 31 14 2 2 4" xfId="38757"/>
    <cellStyle name="Обычный 31 14 2 3" xfId="38758"/>
    <cellStyle name="Обычный 31 14 2 3 2" xfId="38759"/>
    <cellStyle name="Обычный 31 14 2 3 2 2" xfId="38760"/>
    <cellStyle name="Обычный 31 14 2 3 3" xfId="38761"/>
    <cellStyle name="Обычный 31 14 2 4" xfId="38762"/>
    <cellStyle name="Обычный 31 14 2 4 2" xfId="38763"/>
    <cellStyle name="Обычный 31 14 2 5" xfId="38764"/>
    <cellStyle name="Обычный 31 14 3" xfId="38765"/>
    <cellStyle name="Обычный 31 14 3 2" xfId="38766"/>
    <cellStyle name="Обычный 31 14 3 2 2" xfId="38767"/>
    <cellStyle name="Обычный 31 14 3 2 2 2" xfId="38768"/>
    <cellStyle name="Обычный 31 14 3 2 3" xfId="38769"/>
    <cellStyle name="Обычный 31 14 3 3" xfId="38770"/>
    <cellStyle name="Обычный 31 14 3 3 2" xfId="38771"/>
    <cellStyle name="Обычный 31 14 3 4" xfId="38772"/>
    <cellStyle name="Обычный 31 14 4" xfId="38773"/>
    <cellStyle name="Обычный 31 14 4 2" xfId="38774"/>
    <cellStyle name="Обычный 31 14 4 2 2" xfId="38775"/>
    <cellStyle name="Обычный 31 14 4 3" xfId="38776"/>
    <cellStyle name="Обычный 31 14 5" xfId="38777"/>
    <cellStyle name="Обычный 31 14 5 2" xfId="38778"/>
    <cellStyle name="Обычный 31 14 6" xfId="38779"/>
    <cellStyle name="Обычный 31 15" xfId="38780"/>
    <cellStyle name="Обычный 31 15 2" xfId="38781"/>
    <cellStyle name="Обычный 31 15 2 2" xfId="38782"/>
    <cellStyle name="Обычный 31 15 2 2 2" xfId="38783"/>
    <cellStyle name="Обычный 31 15 2 2 2 2" xfId="38784"/>
    <cellStyle name="Обычный 31 15 2 2 2 2 2" xfId="38785"/>
    <cellStyle name="Обычный 31 15 2 2 2 3" xfId="38786"/>
    <cellStyle name="Обычный 31 15 2 2 3" xfId="38787"/>
    <cellStyle name="Обычный 31 15 2 2 3 2" xfId="38788"/>
    <cellStyle name="Обычный 31 15 2 2 4" xfId="38789"/>
    <cellStyle name="Обычный 31 15 2 3" xfId="38790"/>
    <cellStyle name="Обычный 31 15 2 3 2" xfId="38791"/>
    <cellStyle name="Обычный 31 15 2 3 2 2" xfId="38792"/>
    <cellStyle name="Обычный 31 15 2 3 3" xfId="38793"/>
    <cellStyle name="Обычный 31 15 2 4" xfId="38794"/>
    <cellStyle name="Обычный 31 15 2 4 2" xfId="38795"/>
    <cellStyle name="Обычный 31 15 2 5" xfId="38796"/>
    <cellStyle name="Обычный 31 15 3" xfId="38797"/>
    <cellStyle name="Обычный 31 15 3 2" xfId="38798"/>
    <cellStyle name="Обычный 31 15 3 2 2" xfId="38799"/>
    <cellStyle name="Обычный 31 15 3 2 2 2" xfId="38800"/>
    <cellStyle name="Обычный 31 15 3 2 3" xfId="38801"/>
    <cellStyle name="Обычный 31 15 3 3" xfId="38802"/>
    <cellStyle name="Обычный 31 15 3 3 2" xfId="38803"/>
    <cellStyle name="Обычный 31 15 3 4" xfId="38804"/>
    <cellStyle name="Обычный 31 15 4" xfId="38805"/>
    <cellStyle name="Обычный 31 15 4 2" xfId="38806"/>
    <cellStyle name="Обычный 31 15 4 2 2" xfId="38807"/>
    <cellStyle name="Обычный 31 15 4 3" xfId="38808"/>
    <cellStyle name="Обычный 31 15 5" xfId="38809"/>
    <cellStyle name="Обычный 31 15 5 2" xfId="38810"/>
    <cellStyle name="Обычный 31 15 6" xfId="38811"/>
    <cellStyle name="Обычный 31 16" xfId="38812"/>
    <cellStyle name="Обычный 31 16 2" xfId="38813"/>
    <cellStyle name="Обычный 31 16 2 2" xfId="38814"/>
    <cellStyle name="Обычный 31 16 2 2 2" xfId="38815"/>
    <cellStyle name="Обычный 31 16 2 2 2 2" xfId="38816"/>
    <cellStyle name="Обычный 31 16 2 2 2 2 2" xfId="38817"/>
    <cellStyle name="Обычный 31 16 2 2 2 3" xfId="38818"/>
    <cellStyle name="Обычный 31 16 2 2 3" xfId="38819"/>
    <cellStyle name="Обычный 31 16 2 2 3 2" xfId="38820"/>
    <cellStyle name="Обычный 31 16 2 2 4" xfId="38821"/>
    <cellStyle name="Обычный 31 16 2 3" xfId="38822"/>
    <cellStyle name="Обычный 31 16 2 3 2" xfId="38823"/>
    <cellStyle name="Обычный 31 16 2 3 2 2" xfId="38824"/>
    <cellStyle name="Обычный 31 16 2 3 3" xfId="38825"/>
    <cellStyle name="Обычный 31 16 2 4" xfId="38826"/>
    <cellStyle name="Обычный 31 16 2 4 2" xfId="38827"/>
    <cellStyle name="Обычный 31 16 2 5" xfId="38828"/>
    <cellStyle name="Обычный 31 16 3" xfId="38829"/>
    <cellStyle name="Обычный 31 16 3 2" xfId="38830"/>
    <cellStyle name="Обычный 31 16 3 2 2" xfId="38831"/>
    <cellStyle name="Обычный 31 16 3 2 2 2" xfId="38832"/>
    <cellStyle name="Обычный 31 16 3 2 3" xfId="38833"/>
    <cellStyle name="Обычный 31 16 3 3" xfId="38834"/>
    <cellStyle name="Обычный 31 16 3 3 2" xfId="38835"/>
    <cellStyle name="Обычный 31 16 3 4" xfId="38836"/>
    <cellStyle name="Обычный 31 16 4" xfId="38837"/>
    <cellStyle name="Обычный 31 16 4 2" xfId="38838"/>
    <cellStyle name="Обычный 31 16 4 2 2" xfId="38839"/>
    <cellStyle name="Обычный 31 16 4 3" xfId="38840"/>
    <cellStyle name="Обычный 31 16 5" xfId="38841"/>
    <cellStyle name="Обычный 31 16 5 2" xfId="38842"/>
    <cellStyle name="Обычный 31 16 6" xfId="38843"/>
    <cellStyle name="Обычный 31 17" xfId="38844"/>
    <cellStyle name="Обычный 31 17 2" xfId="38845"/>
    <cellStyle name="Обычный 31 17 2 2" xfId="38846"/>
    <cellStyle name="Обычный 31 17 2 2 2" xfId="38847"/>
    <cellStyle name="Обычный 31 17 2 2 2 2" xfId="38848"/>
    <cellStyle name="Обычный 31 17 2 2 2 2 2" xfId="38849"/>
    <cellStyle name="Обычный 31 17 2 2 2 3" xfId="38850"/>
    <cellStyle name="Обычный 31 17 2 2 3" xfId="38851"/>
    <cellStyle name="Обычный 31 17 2 2 3 2" xfId="38852"/>
    <cellStyle name="Обычный 31 17 2 2 4" xfId="38853"/>
    <cellStyle name="Обычный 31 17 2 3" xfId="38854"/>
    <cellStyle name="Обычный 31 17 2 3 2" xfId="38855"/>
    <cellStyle name="Обычный 31 17 2 3 2 2" xfId="38856"/>
    <cellStyle name="Обычный 31 17 2 3 3" xfId="38857"/>
    <cellStyle name="Обычный 31 17 2 4" xfId="38858"/>
    <cellStyle name="Обычный 31 17 2 4 2" xfId="38859"/>
    <cellStyle name="Обычный 31 17 2 5" xfId="38860"/>
    <cellStyle name="Обычный 31 17 3" xfId="38861"/>
    <cellStyle name="Обычный 31 17 3 2" xfId="38862"/>
    <cellStyle name="Обычный 31 17 3 2 2" xfId="38863"/>
    <cellStyle name="Обычный 31 17 3 2 2 2" xfId="38864"/>
    <cellStyle name="Обычный 31 17 3 2 3" xfId="38865"/>
    <cellStyle name="Обычный 31 17 3 3" xfId="38866"/>
    <cellStyle name="Обычный 31 17 3 3 2" xfId="38867"/>
    <cellStyle name="Обычный 31 17 3 4" xfId="38868"/>
    <cellStyle name="Обычный 31 17 4" xfId="38869"/>
    <cellStyle name="Обычный 31 17 4 2" xfId="38870"/>
    <cellStyle name="Обычный 31 17 4 2 2" xfId="38871"/>
    <cellStyle name="Обычный 31 17 4 3" xfId="38872"/>
    <cellStyle name="Обычный 31 17 5" xfId="38873"/>
    <cellStyle name="Обычный 31 17 5 2" xfId="38874"/>
    <cellStyle name="Обычный 31 17 6" xfId="38875"/>
    <cellStyle name="Обычный 31 18" xfId="38876"/>
    <cellStyle name="Обычный 31 18 2" xfId="38877"/>
    <cellStyle name="Обычный 31 18 2 2" xfId="38878"/>
    <cellStyle name="Обычный 31 18 2 2 2" xfId="38879"/>
    <cellStyle name="Обычный 31 18 2 2 2 2" xfId="38880"/>
    <cellStyle name="Обычный 31 18 2 2 3" xfId="38881"/>
    <cellStyle name="Обычный 31 18 2 3" xfId="38882"/>
    <cellStyle name="Обычный 31 18 2 3 2" xfId="38883"/>
    <cellStyle name="Обычный 31 18 2 4" xfId="38884"/>
    <cellStyle name="Обычный 31 18 3" xfId="38885"/>
    <cellStyle name="Обычный 31 18 3 2" xfId="38886"/>
    <cellStyle name="Обычный 31 18 3 2 2" xfId="38887"/>
    <cellStyle name="Обычный 31 18 3 3" xfId="38888"/>
    <cellStyle name="Обычный 31 18 4" xfId="38889"/>
    <cellStyle name="Обычный 31 18 4 2" xfId="38890"/>
    <cellStyle name="Обычный 31 18 5" xfId="38891"/>
    <cellStyle name="Обычный 31 19" xfId="38892"/>
    <cellStyle name="Обычный 31 19 2" xfId="38893"/>
    <cellStyle name="Обычный 31 19 2 2" xfId="38894"/>
    <cellStyle name="Обычный 31 19 2 2 2" xfId="38895"/>
    <cellStyle name="Обычный 31 19 2 3" xfId="38896"/>
    <cellStyle name="Обычный 31 19 3" xfId="38897"/>
    <cellStyle name="Обычный 31 19 3 2" xfId="38898"/>
    <cellStyle name="Обычный 31 19 4" xfId="38899"/>
    <cellStyle name="Обычный 31 2" xfId="893"/>
    <cellStyle name="Обычный 31 2 2" xfId="38900"/>
    <cellStyle name="Обычный 31 2 3" xfId="1066"/>
    <cellStyle name="Обычный 31 2 4" xfId="42905"/>
    <cellStyle name="Обычный 31 20" xfId="38901"/>
    <cellStyle name="Обычный 31 20 2" xfId="38902"/>
    <cellStyle name="Обычный 31 20 2 2" xfId="38903"/>
    <cellStyle name="Обычный 31 20 3" xfId="38904"/>
    <cellStyle name="Обычный 31 21" xfId="38905"/>
    <cellStyle name="Обычный 31 21 2" xfId="38906"/>
    <cellStyle name="Обычный 31 22" xfId="38907"/>
    <cellStyle name="Обычный 31 23" xfId="37307"/>
    <cellStyle name="Обычный 31 24" xfId="1038"/>
    <cellStyle name="Обычный 31 25" xfId="42739"/>
    <cellStyle name="Обычный 31 26" xfId="42821"/>
    <cellStyle name="Обычный 31 27" xfId="42852"/>
    <cellStyle name="Обычный 31 28" xfId="42882"/>
    <cellStyle name="Обычный 31 29" xfId="43192"/>
    <cellStyle name="Обычный 31 3" xfId="922"/>
    <cellStyle name="Обычный 31 3 2" xfId="38908"/>
    <cellStyle name="Обычный 31 3 3" xfId="1084"/>
    <cellStyle name="Обычный 31 30" xfId="43489"/>
    <cellStyle name="Обычный 31 31" xfId="43769"/>
    <cellStyle name="Обычный 31 32" xfId="44040"/>
    <cellStyle name="Обычный 31 33" xfId="44505"/>
    <cellStyle name="Обычный 31 4" xfId="941"/>
    <cellStyle name="Обычный 31 4 2" xfId="38909"/>
    <cellStyle name="Обычный 31 4 3" xfId="1102"/>
    <cellStyle name="Обычный 31 5" xfId="959"/>
    <cellStyle name="Обычный 31 5 2" xfId="38910"/>
    <cellStyle name="Обычный 31 5 3" xfId="1120"/>
    <cellStyle name="Обычный 31 6" xfId="977"/>
    <cellStyle name="Обычный 31 6 2" xfId="38911"/>
    <cellStyle name="Обычный 31 6 3" xfId="1138"/>
    <cellStyle name="Обычный 31 7" xfId="995"/>
    <cellStyle name="Обычный 31 7 2" xfId="38912"/>
    <cellStyle name="Обычный 31 7 3" xfId="1156"/>
    <cellStyle name="Обычный 31 8" xfId="38913"/>
    <cellStyle name="Обычный 31 8 2" xfId="44808"/>
    <cellStyle name="Обычный 31 9" xfId="38914"/>
    <cellStyle name="Обычный 31 9 2" xfId="44809"/>
    <cellStyle name="Обычный 32" xfId="770"/>
    <cellStyle name="Обычный 32 10" xfId="42740"/>
    <cellStyle name="Обычный 32 11" xfId="42822"/>
    <cellStyle name="Обычный 32 12" xfId="42853"/>
    <cellStyle name="Обычный 32 13" xfId="42883"/>
    <cellStyle name="Обычный 32 14" xfId="43193"/>
    <cellStyle name="Обычный 32 15" xfId="43490"/>
    <cellStyle name="Обычный 32 16" xfId="43770"/>
    <cellStyle name="Обычный 32 17" xfId="44041"/>
    <cellStyle name="Обычный 32 18" xfId="44506"/>
    <cellStyle name="Обычный 32 2" xfId="894"/>
    <cellStyle name="Обычный 32 2 2" xfId="1067"/>
    <cellStyle name="Обычный 32 2 3" xfId="42906"/>
    <cellStyle name="Обычный 32 3" xfId="923"/>
    <cellStyle name="Обычный 32 3 2" xfId="1085"/>
    <cellStyle name="Обычный 32 4" xfId="942"/>
    <cellStyle name="Обычный 32 4 2" xfId="1103"/>
    <cellStyle name="Обычный 32 5" xfId="960"/>
    <cellStyle name="Обычный 32 5 2" xfId="1121"/>
    <cellStyle name="Обычный 32 6" xfId="978"/>
    <cellStyle name="Обычный 32 6 2" xfId="1139"/>
    <cellStyle name="Обычный 32 7" xfId="996"/>
    <cellStyle name="Обычный 32 7 2" xfId="1157"/>
    <cellStyle name="Обычный 32 8" xfId="38915"/>
    <cellStyle name="Обычный 32 9" xfId="1039"/>
    <cellStyle name="Обычный 33" xfId="771"/>
    <cellStyle name="Обычный 33 10" xfId="38917"/>
    <cellStyle name="Обычный 33 11" xfId="38916"/>
    <cellStyle name="Обычный 33 12" xfId="1040"/>
    <cellStyle name="Обычный 33 13" xfId="42741"/>
    <cellStyle name="Обычный 33 14" xfId="42823"/>
    <cellStyle name="Обычный 33 15" xfId="42854"/>
    <cellStyle name="Обычный 33 16" xfId="42884"/>
    <cellStyle name="Обычный 33 17" xfId="43194"/>
    <cellStyle name="Обычный 33 18" xfId="43491"/>
    <cellStyle name="Обычный 33 19" xfId="43771"/>
    <cellStyle name="Обычный 33 2" xfId="895"/>
    <cellStyle name="Обычный 33 2 2" xfId="38918"/>
    <cellStyle name="Обычный 33 2 3" xfId="1068"/>
    <cellStyle name="Обычный 33 2 4" xfId="42907"/>
    <cellStyle name="Обычный 33 20" xfId="44042"/>
    <cellStyle name="Обычный 33 21" xfId="44507"/>
    <cellStyle name="Обычный 33 3" xfId="924"/>
    <cellStyle name="Обычный 33 3 2" xfId="38919"/>
    <cellStyle name="Обычный 33 3 3" xfId="1086"/>
    <cellStyle name="Обычный 33 4" xfId="943"/>
    <cellStyle name="Обычный 33 4 2" xfId="38920"/>
    <cellStyle name="Обычный 33 4 3" xfId="1104"/>
    <cellStyle name="Обычный 33 5" xfId="961"/>
    <cellStyle name="Обычный 33 5 2" xfId="38921"/>
    <cellStyle name="Обычный 33 5 3" xfId="1122"/>
    <cellStyle name="Обычный 33 6" xfId="979"/>
    <cellStyle name="Обычный 33 6 2" xfId="38922"/>
    <cellStyle name="Обычный 33 6 3" xfId="1140"/>
    <cellStyle name="Обычный 33 7" xfId="997"/>
    <cellStyle name="Обычный 33 7 2" xfId="38923"/>
    <cellStyle name="Обычный 33 7 3" xfId="1158"/>
    <cellStyle name="Обычный 33 8" xfId="38924"/>
    <cellStyle name="Обычный 33 8 2" xfId="44810"/>
    <cellStyle name="Обычный 33 9" xfId="38925"/>
    <cellStyle name="Обычный 33 9 2" xfId="44811"/>
    <cellStyle name="Обычный 34" xfId="854"/>
    <cellStyle name="Обычный 34 10" xfId="38927"/>
    <cellStyle name="Обычный 34 11" xfId="38926"/>
    <cellStyle name="Обычный 34 12" xfId="42918"/>
    <cellStyle name="Обычный 34 13" xfId="44523"/>
    <cellStyle name="Обычный 34 2" xfId="38928"/>
    <cellStyle name="Обычный 34 2 2" xfId="44812"/>
    <cellStyle name="Обычный 34 3" xfId="38929"/>
    <cellStyle name="Обычный 34 4" xfId="38930"/>
    <cellStyle name="Обычный 34 5" xfId="38931"/>
    <cellStyle name="Обычный 34 6" xfId="38932"/>
    <cellStyle name="Обычный 34 7" xfId="38933"/>
    <cellStyle name="Обычный 34 8" xfId="38934"/>
    <cellStyle name="Обычный 34 9" xfId="38935"/>
    <cellStyle name="Обычный 35" xfId="911"/>
    <cellStyle name="Обычный 35 2" xfId="38936"/>
    <cellStyle name="Обычный 35 3" xfId="44813"/>
    <cellStyle name="Обычный 36" xfId="913"/>
    <cellStyle name="Обычный 36 2" xfId="38937"/>
    <cellStyle name="Обычный 37" xfId="914"/>
    <cellStyle name="Обычный 37 2" xfId="38938"/>
    <cellStyle name="Обычный 37 3" xfId="44814"/>
    <cellStyle name="Обычный 38" xfId="912"/>
    <cellStyle name="Обычный 38 2" xfId="38939"/>
    <cellStyle name="Обычный 38 3" xfId="44815"/>
    <cellStyle name="Обычный 39" xfId="915"/>
    <cellStyle name="Обычный 39 2" xfId="38940"/>
    <cellStyle name="Обычный 4" xfId="772"/>
    <cellStyle name="Обычный 4 10" xfId="944"/>
    <cellStyle name="Обычный 4 10 2" xfId="38942"/>
    <cellStyle name="Обычный 4 10 3" xfId="1105"/>
    <cellStyle name="Обычный 4 11" xfId="962"/>
    <cellStyle name="Обычный 4 11 2" xfId="38943"/>
    <cellStyle name="Обычный 4 11 3" xfId="1123"/>
    <cellStyle name="Обычный 4 12" xfId="980"/>
    <cellStyle name="Обычный 4 12 2" xfId="38944"/>
    <cellStyle name="Обычный 4 12 3" xfId="1141"/>
    <cellStyle name="Обычный 4 13" xfId="998"/>
    <cellStyle name="Обычный 4 13 2" xfId="38945"/>
    <cellStyle name="Обычный 4 13 3" xfId="1159"/>
    <cellStyle name="Обычный 4 14" xfId="38946"/>
    <cellStyle name="Обычный 4 14 2" xfId="44816"/>
    <cellStyle name="Обычный 4 15" xfId="38947"/>
    <cellStyle name="Обычный 4 15 2" xfId="44817"/>
    <cellStyle name="Обычный 4 16" xfId="38948"/>
    <cellStyle name="Обычный 4 17" xfId="38941"/>
    <cellStyle name="Обычный 4 18" xfId="42452"/>
    <cellStyle name="Обычный 4 19" xfId="1041"/>
    <cellStyle name="Обычный 4 2" xfId="773"/>
    <cellStyle name="Обычный 4 2 10" xfId="38949"/>
    <cellStyle name="Обычный 4 2 11" xfId="38950"/>
    <cellStyle name="Обычный 4 2 12" xfId="38951"/>
    <cellStyle name="Обычный 4 2 13" xfId="38952"/>
    <cellStyle name="Обычный 4 2 14" xfId="38953"/>
    <cellStyle name="Обычный 4 2 15" xfId="38954"/>
    <cellStyle name="Обычный 4 2 16" xfId="44818"/>
    <cellStyle name="Обычный 4 2 17" xfId="44819"/>
    <cellStyle name="Обычный 4 2 2" xfId="774"/>
    <cellStyle name="Обычный 4 2 2 2" xfId="38955"/>
    <cellStyle name="Обычный 4 2 3" xfId="38956"/>
    <cellStyle name="Обычный 4 2 4" xfId="38957"/>
    <cellStyle name="Обычный 4 2 5" xfId="38958"/>
    <cellStyle name="Обычный 4 2 6" xfId="38959"/>
    <cellStyle name="Обычный 4 2 7" xfId="38960"/>
    <cellStyle name="Обычный 4 2 8" xfId="38961"/>
    <cellStyle name="Обычный 4 2 9" xfId="38962"/>
    <cellStyle name="Обычный 4 2_Т-НахВТО-газ-28.09.12" xfId="775"/>
    <cellStyle name="Обычный 4 20" xfId="42742"/>
    <cellStyle name="Обычный 4 21" xfId="42759"/>
    <cellStyle name="Обычный 4 22" xfId="42824"/>
    <cellStyle name="Обычный 4 23" xfId="42835"/>
    <cellStyle name="Обычный 4 24" xfId="42855"/>
    <cellStyle name="Обычный 4 25" xfId="42838"/>
    <cellStyle name="Обычный 4 26" xfId="42850"/>
    <cellStyle name="Обычный 4 27" xfId="42840"/>
    <cellStyle name="Обычный 4 28" xfId="42849"/>
    <cellStyle name="Обычный 4 29" xfId="42839"/>
    <cellStyle name="Обычный 4 3" xfId="896"/>
    <cellStyle name="Обычный 4 3 2" xfId="38964"/>
    <cellStyle name="Обычный 4 3 2 2" xfId="44820"/>
    <cellStyle name="Обычный 4 3 3" xfId="38963"/>
    <cellStyle name="Обычный 4 3 4" xfId="1069"/>
    <cellStyle name="Обычный 4 3 5" xfId="42908"/>
    <cellStyle name="Обычный 4 3 6" xfId="44535"/>
    <cellStyle name="Обычный 4 30" xfId="42845"/>
    <cellStyle name="Обычный 4 31" xfId="42837"/>
    <cellStyle name="Обычный 4 32" xfId="42885"/>
    <cellStyle name="Обычный 4 33" xfId="42864"/>
    <cellStyle name="Обычный 4 34" xfId="42875"/>
    <cellStyle name="Обычный 4 35" xfId="42865"/>
    <cellStyle name="Обычный 4 36" xfId="42874"/>
    <cellStyle name="Обычный 4 37" xfId="42932"/>
    <cellStyle name="Обычный 4 38" xfId="42892"/>
    <cellStyle name="Обычный 4 39" xfId="42866"/>
    <cellStyle name="Обычный 4 4" xfId="855"/>
    <cellStyle name="Обычный 4 4 2" xfId="38966"/>
    <cellStyle name="Обычный 4 4 2 2" xfId="44821"/>
    <cellStyle name="Обычный 4 4 3" xfId="38965"/>
    <cellStyle name="Обычный 4 4 4" xfId="1051"/>
    <cellStyle name="Обычный 4 4 5" xfId="42924"/>
    <cellStyle name="Обычный 4 40" xfId="42873"/>
    <cellStyle name="Обычный 4 41" xfId="42867"/>
    <cellStyle name="Обычный 4 42" xfId="42872"/>
    <cellStyle name="Обычный 4 43" xfId="42868"/>
    <cellStyle name="Обычный 4 44" xfId="43195"/>
    <cellStyle name="Обычный 4 45" xfId="43221"/>
    <cellStyle name="Обычный 4 46" xfId="43187"/>
    <cellStyle name="Обычный 4 47" xfId="43220"/>
    <cellStyle name="Обычный 4 48" xfId="43185"/>
    <cellStyle name="Обычный 4 49" xfId="43219"/>
    <cellStyle name="Обычный 4 5" xfId="878"/>
    <cellStyle name="Обычный 4 5 2" xfId="38967"/>
    <cellStyle name="Обычный 4 5 3" xfId="1058"/>
    <cellStyle name="Обычный 4 50" xfId="43184"/>
    <cellStyle name="Обычный 4 51" xfId="43218"/>
    <cellStyle name="Обычный 4 52" xfId="43492"/>
    <cellStyle name="Обычный 4 53" xfId="43508"/>
    <cellStyle name="Обычный 4 54" xfId="43483"/>
    <cellStyle name="Обычный 4 55" xfId="43506"/>
    <cellStyle name="Обычный 4 56" xfId="43482"/>
    <cellStyle name="Обычный 4 57" xfId="43507"/>
    <cellStyle name="Обычный 4 58" xfId="43480"/>
    <cellStyle name="Обычный 4 59" xfId="43505"/>
    <cellStyle name="Обычный 4 6" xfId="856"/>
    <cellStyle name="Обычный 4 6 2" xfId="38968"/>
    <cellStyle name="Обычный 4 6 3" xfId="1052"/>
    <cellStyle name="Обычный 4 60" xfId="43772"/>
    <cellStyle name="Обычный 4 61" xfId="44043"/>
    <cellStyle name="Обычный 4 62" xfId="44063"/>
    <cellStyle name="Обычный 4 63" xfId="44034"/>
    <cellStyle name="Обычный 4 64" xfId="44064"/>
    <cellStyle name="Обычный 4 65" xfId="44508"/>
    <cellStyle name="Обычный 4 66" xfId="44618"/>
    <cellStyle name="Обычный 4 67" xfId="44632"/>
    <cellStyle name="Обычный 4 68" xfId="44616"/>
    <cellStyle name="Обычный 4 69" xfId="44631"/>
    <cellStyle name="Обычный 4 7" xfId="886"/>
    <cellStyle name="Обычный 4 7 2" xfId="38969"/>
    <cellStyle name="Обычный 4 7 3" xfId="1060"/>
    <cellStyle name="Обычный 4 70" xfId="44627"/>
    <cellStyle name="Обычный 4 71" xfId="44630"/>
    <cellStyle name="Обычный 4 72" xfId="44615"/>
    <cellStyle name="Обычный 4 73" xfId="44685"/>
    <cellStyle name="Обычный 4 8" xfId="857"/>
    <cellStyle name="Обычный 4 8 2" xfId="38970"/>
    <cellStyle name="Обычный 4 8 3" xfId="1053"/>
    <cellStyle name="Обычный 4 9" xfId="925"/>
    <cellStyle name="Обычный 4 9 2" xfId="38971"/>
    <cellStyle name="Обычный 4 9 3" xfId="1087"/>
    <cellStyle name="Обычный 4_ЦФ запрос2008-2009" xfId="776"/>
    <cellStyle name="Обычный 40" xfId="38972"/>
    <cellStyle name="Обычный 40 2" xfId="1057"/>
    <cellStyle name="Обычный 41" xfId="38973"/>
    <cellStyle name="Обычный 41 2" xfId="44696"/>
    <cellStyle name="Обычный 42" xfId="38974"/>
    <cellStyle name="Обычный 42 2" xfId="44697"/>
    <cellStyle name="Обычный 42 2 2" xfId="44694"/>
    <cellStyle name="Обычный 43" xfId="38975"/>
    <cellStyle name="Обычный 43 2" xfId="44698"/>
    <cellStyle name="Обычный 44" xfId="38976"/>
    <cellStyle name="Обычный 44 2" xfId="44699"/>
    <cellStyle name="Обычный 45" xfId="38977"/>
    <cellStyle name="Обычный 46" xfId="38978"/>
    <cellStyle name="Обычный 47" xfId="38979"/>
    <cellStyle name="Обычный 48" xfId="38980"/>
    <cellStyle name="Обычный 49" xfId="38981"/>
    <cellStyle name="Обычный 5" xfId="777"/>
    <cellStyle name="Обычный 5 10" xfId="38983"/>
    <cellStyle name="Обычный 5 11" xfId="38984"/>
    <cellStyle name="Обычный 5 12" xfId="38985"/>
    <cellStyle name="Обычный 5 13" xfId="38986"/>
    <cellStyle name="Обычный 5 14" xfId="38987"/>
    <cellStyle name="Обычный 5 15" xfId="38988"/>
    <cellStyle name="Обычный 5 15 2" xfId="38989"/>
    <cellStyle name="Обычный 5 15 2 2" xfId="38990"/>
    <cellStyle name="Обычный 5 15 3" xfId="38991"/>
    <cellStyle name="Обычный 5 16" xfId="38982"/>
    <cellStyle name="Обычный 5 17" xfId="1042"/>
    <cellStyle name="Обычный 5 18" xfId="42743"/>
    <cellStyle name="Обычный 5 19" xfId="42825"/>
    <cellStyle name="Обычный 5 2" xfId="897"/>
    <cellStyle name="Обычный 5 2 2" xfId="38993"/>
    <cellStyle name="Обычный 5 2 2 2" xfId="44822"/>
    <cellStyle name="Обычный 5 2 3" xfId="38992"/>
    <cellStyle name="Обычный 5 2 4" xfId="1070"/>
    <cellStyle name="Обычный 5 2 5" xfId="42909"/>
    <cellStyle name="Обычный 5 2 6" xfId="44536"/>
    <cellStyle name="Обычный 5 20" xfId="42856"/>
    <cellStyle name="Обычный 5 21" xfId="42886"/>
    <cellStyle name="Обычный 5 22" xfId="43196"/>
    <cellStyle name="Обычный 5 23" xfId="43493"/>
    <cellStyle name="Обычный 5 24" xfId="43773"/>
    <cellStyle name="Обычный 5 25" xfId="44044"/>
    <cellStyle name="Обычный 5 26" xfId="44509"/>
    <cellStyle name="Обычный 5 27" xfId="44686"/>
    <cellStyle name="Обычный 5 3" xfId="926"/>
    <cellStyle name="Обычный 5 3 2" xfId="38995"/>
    <cellStyle name="Обычный 5 3 2 2" xfId="44823"/>
    <cellStyle name="Обычный 5 3 3" xfId="38994"/>
    <cellStyle name="Обычный 5 3 4" xfId="1088"/>
    <cellStyle name="Обычный 5 3 5" xfId="42925"/>
    <cellStyle name="Обычный 5 4" xfId="945"/>
    <cellStyle name="Обычный 5 4 2" xfId="38996"/>
    <cellStyle name="Обычный 5 4 3" xfId="1106"/>
    <cellStyle name="Обычный 5 5" xfId="963"/>
    <cellStyle name="Обычный 5 5 2" xfId="38997"/>
    <cellStyle name="Обычный 5 5 3" xfId="1124"/>
    <cellStyle name="Обычный 5 6" xfId="981"/>
    <cellStyle name="Обычный 5 6 2" xfId="38998"/>
    <cellStyle name="Обычный 5 6 3" xfId="1142"/>
    <cellStyle name="Обычный 5 7" xfId="999"/>
    <cellStyle name="Обычный 5 7 2" xfId="38999"/>
    <cellStyle name="Обычный 5 7 3" xfId="1160"/>
    <cellStyle name="Обычный 5 8" xfId="39000"/>
    <cellStyle name="Обычный 5 8 2" xfId="44824"/>
    <cellStyle name="Обычный 5 9" xfId="39001"/>
    <cellStyle name="Обычный 5 9 2" xfId="44825"/>
    <cellStyle name="Обычный 5_inf_mert_1_2030(25.11)" xfId="39002"/>
    <cellStyle name="Обычный 50" xfId="39003"/>
    <cellStyle name="Обычный 51" xfId="39004"/>
    <cellStyle name="Обычный 52" xfId="39005"/>
    <cellStyle name="Обычный 53" xfId="39006"/>
    <cellStyle name="Обычный 54" xfId="39007"/>
    <cellStyle name="Обычный 55" xfId="39008"/>
    <cellStyle name="Обычный 56" xfId="39009"/>
    <cellStyle name="Обычный 57" xfId="39010"/>
    <cellStyle name="Обычный 58" xfId="39011"/>
    <cellStyle name="Обычный 59" xfId="39012"/>
    <cellStyle name="Обычный 6" xfId="778"/>
    <cellStyle name="Обычный 6 10" xfId="39014"/>
    <cellStyle name="Обычный 6 11" xfId="39015"/>
    <cellStyle name="Обычный 6 12" xfId="39016"/>
    <cellStyle name="Обычный 6 13" xfId="39017"/>
    <cellStyle name="Обычный 6 14" xfId="39018"/>
    <cellStyle name="Обычный 6 15" xfId="39019"/>
    <cellStyle name="Обычный 6 16" xfId="39013"/>
    <cellStyle name="Обычный 6 17" xfId="1043"/>
    <cellStyle name="Обычный 6 18" xfId="42744"/>
    <cellStyle name="Обычный 6 19" xfId="42826"/>
    <cellStyle name="Обычный 6 2" xfId="898"/>
    <cellStyle name="Обычный 6 2 10" xfId="39021"/>
    <cellStyle name="Обычный 6 2 10 2" xfId="39022"/>
    <cellStyle name="Обычный 6 2 10 2 2" xfId="39023"/>
    <cellStyle name="Обычный 6 2 10 2 2 2" xfId="39024"/>
    <cellStyle name="Обычный 6 2 10 2 2 2 2" xfId="39025"/>
    <cellStyle name="Обычный 6 2 10 2 2 3" xfId="39026"/>
    <cellStyle name="Обычный 6 2 10 2 3" xfId="39027"/>
    <cellStyle name="Обычный 6 2 10 2 3 2" xfId="39028"/>
    <cellStyle name="Обычный 6 2 10 2 4" xfId="39029"/>
    <cellStyle name="Обычный 6 2 10 3" xfId="39030"/>
    <cellStyle name="Обычный 6 2 10 3 2" xfId="39031"/>
    <cellStyle name="Обычный 6 2 10 3 2 2" xfId="39032"/>
    <cellStyle name="Обычный 6 2 10 3 3" xfId="39033"/>
    <cellStyle name="Обычный 6 2 10 4" xfId="39034"/>
    <cellStyle name="Обычный 6 2 10 4 2" xfId="39035"/>
    <cellStyle name="Обычный 6 2 10 5" xfId="39036"/>
    <cellStyle name="Обычный 6 2 10 6" xfId="44826"/>
    <cellStyle name="Обычный 6 2 11" xfId="39037"/>
    <cellStyle name="Обычный 6 2 11 2" xfId="39038"/>
    <cellStyle name="Обычный 6 2 11 2 2" xfId="39039"/>
    <cellStyle name="Обычный 6 2 11 2 2 2" xfId="39040"/>
    <cellStyle name="Обычный 6 2 11 2 3" xfId="39041"/>
    <cellStyle name="Обычный 6 2 11 3" xfId="39042"/>
    <cellStyle name="Обычный 6 2 11 3 2" xfId="39043"/>
    <cellStyle name="Обычный 6 2 11 4" xfId="39044"/>
    <cellStyle name="Обычный 6 2 12" xfId="39045"/>
    <cellStyle name="Обычный 6 2 12 2" xfId="39046"/>
    <cellStyle name="Обычный 6 2 12 2 2" xfId="39047"/>
    <cellStyle name="Обычный 6 2 12 3" xfId="39048"/>
    <cellStyle name="Обычный 6 2 13" xfId="779"/>
    <cellStyle name="Обычный 6 2 13 10" xfId="42745"/>
    <cellStyle name="Обычный 6 2 13 11" xfId="42858"/>
    <cellStyle name="Обычный 6 2 13 12" xfId="42888"/>
    <cellStyle name="Обычный 6 2 13 13" xfId="43495"/>
    <cellStyle name="Обычный 6 2 13 14" xfId="43775"/>
    <cellStyle name="Обычный 6 2 13 15" xfId="44046"/>
    <cellStyle name="Обычный 6 2 13 16" xfId="44511"/>
    <cellStyle name="Обычный 6 2 13 2" xfId="899"/>
    <cellStyle name="Обычный 6 2 13 2 2" xfId="1072"/>
    <cellStyle name="Обычный 6 2 13 2 3" xfId="42911"/>
    <cellStyle name="Обычный 6 2 13 3" xfId="928"/>
    <cellStyle name="Обычный 6 2 13 3 2" xfId="1090"/>
    <cellStyle name="Обычный 6 2 13 4" xfId="947"/>
    <cellStyle name="Обычный 6 2 13 4 2" xfId="1108"/>
    <cellStyle name="Обычный 6 2 13 5" xfId="965"/>
    <cellStyle name="Обычный 6 2 13 5 2" xfId="1126"/>
    <cellStyle name="Обычный 6 2 13 6" xfId="983"/>
    <cellStyle name="Обычный 6 2 13 6 2" xfId="1144"/>
    <cellStyle name="Обычный 6 2 13 7" xfId="1001"/>
    <cellStyle name="Обычный 6 2 13 7 2" xfId="1162"/>
    <cellStyle name="Обычный 6 2 13 8" xfId="39049"/>
    <cellStyle name="Обычный 6 2 13 9" xfId="1044"/>
    <cellStyle name="Обычный 6 2 14" xfId="39050"/>
    <cellStyle name="Обычный 6 2 14 2" xfId="39051"/>
    <cellStyle name="Обычный 6 2 15" xfId="39052"/>
    <cellStyle name="Обычный 6 2 16" xfId="39020"/>
    <cellStyle name="Обычный 6 2 17" xfId="1071"/>
    <cellStyle name="Обычный 6 2 18" xfId="42910"/>
    <cellStyle name="Обычный 6 2 19" xfId="44537"/>
    <cellStyle name="Обычный 6 2 2" xfId="39053"/>
    <cellStyle name="Обычный 6 2 2 10" xfId="39054"/>
    <cellStyle name="Обычный 6 2 2 10 2" xfId="39055"/>
    <cellStyle name="Обычный 6 2 2 10 2 2" xfId="39056"/>
    <cellStyle name="Обычный 6 2 2 10 2 2 2" xfId="39057"/>
    <cellStyle name="Обычный 6 2 2 10 2 3" xfId="39058"/>
    <cellStyle name="Обычный 6 2 2 10 3" xfId="39059"/>
    <cellStyle name="Обычный 6 2 2 10 3 2" xfId="39060"/>
    <cellStyle name="Обычный 6 2 2 10 4" xfId="39061"/>
    <cellStyle name="Обычный 6 2 2 11" xfId="39062"/>
    <cellStyle name="Обычный 6 2 2 11 2" xfId="39063"/>
    <cellStyle name="Обычный 6 2 2 11 2 2" xfId="39064"/>
    <cellStyle name="Обычный 6 2 2 11 3" xfId="39065"/>
    <cellStyle name="Обычный 6 2 2 12" xfId="39066"/>
    <cellStyle name="Обычный 6 2 2 12 2" xfId="39067"/>
    <cellStyle name="Обычный 6 2 2 13" xfId="39068"/>
    <cellStyle name="Обычный 6 2 2 14" xfId="44827"/>
    <cellStyle name="Обычный 6 2 2 15" xfId="44828"/>
    <cellStyle name="Обычный 6 2 2 16" xfId="44829"/>
    <cellStyle name="Обычный 6 2 2 17" xfId="44830"/>
    <cellStyle name="Обычный 6 2 2 2" xfId="39069"/>
    <cellStyle name="Обычный 6 2 2 2 10" xfId="39070"/>
    <cellStyle name="Обычный 6 2 2 2 10 2" xfId="39071"/>
    <cellStyle name="Обычный 6 2 2 2 11" xfId="39072"/>
    <cellStyle name="Обычный 6 2 2 2 12" xfId="44831"/>
    <cellStyle name="Обычный 6 2 2 2 2" xfId="39073"/>
    <cellStyle name="Обычный 6 2 2 2 2 10" xfId="39074"/>
    <cellStyle name="Обычный 6 2 2 2 2 11" xfId="44832"/>
    <cellStyle name="Обычный 6 2 2 2 2 2" xfId="39075"/>
    <cellStyle name="Обычный 6 2 2 2 2 2 2" xfId="39076"/>
    <cellStyle name="Обычный 6 2 2 2 2 2 2 2" xfId="39077"/>
    <cellStyle name="Обычный 6 2 2 2 2 2 2 2 2" xfId="39078"/>
    <cellStyle name="Обычный 6 2 2 2 2 2 2 2 2 2" xfId="39079"/>
    <cellStyle name="Обычный 6 2 2 2 2 2 2 2 2 2 2" xfId="39080"/>
    <cellStyle name="Обычный 6 2 2 2 2 2 2 2 2 3" xfId="39081"/>
    <cellStyle name="Обычный 6 2 2 2 2 2 2 2 3" xfId="39082"/>
    <cellStyle name="Обычный 6 2 2 2 2 2 2 2 3 2" xfId="39083"/>
    <cellStyle name="Обычный 6 2 2 2 2 2 2 2 4" xfId="39084"/>
    <cellStyle name="Обычный 6 2 2 2 2 2 2 2 5" xfId="44833"/>
    <cellStyle name="Обычный 6 2 2 2 2 2 2 3" xfId="39085"/>
    <cellStyle name="Обычный 6 2 2 2 2 2 2 3 2" xfId="39086"/>
    <cellStyle name="Обычный 6 2 2 2 2 2 2 3 2 2" xfId="39087"/>
    <cellStyle name="Обычный 6 2 2 2 2 2 2 3 3" xfId="39088"/>
    <cellStyle name="Обычный 6 2 2 2 2 2 2 4" xfId="39089"/>
    <cellStyle name="Обычный 6 2 2 2 2 2 2 4 2" xfId="39090"/>
    <cellStyle name="Обычный 6 2 2 2 2 2 2 5" xfId="39091"/>
    <cellStyle name="Обычный 6 2 2 2 2 2 2 6" xfId="44834"/>
    <cellStyle name="Обычный 6 2 2 2 2 2 3" xfId="39092"/>
    <cellStyle name="Обычный 6 2 2 2 2 2 3 2" xfId="39093"/>
    <cellStyle name="Обычный 6 2 2 2 2 2 3 2 2" xfId="39094"/>
    <cellStyle name="Обычный 6 2 2 2 2 2 3 2 2 2" xfId="39095"/>
    <cellStyle name="Обычный 6 2 2 2 2 2 3 2 3" xfId="39096"/>
    <cellStyle name="Обычный 6 2 2 2 2 2 3 2 4" xfId="44835"/>
    <cellStyle name="Обычный 6 2 2 2 2 2 3 3" xfId="39097"/>
    <cellStyle name="Обычный 6 2 2 2 2 2 3 3 2" xfId="39098"/>
    <cellStyle name="Обычный 6 2 2 2 2 2 3 4" xfId="39099"/>
    <cellStyle name="Обычный 6 2 2 2 2 2 3 5" xfId="44836"/>
    <cellStyle name="Обычный 6 2 2 2 2 2 4" xfId="39100"/>
    <cellStyle name="Обычный 6 2 2 2 2 2 4 2" xfId="39101"/>
    <cellStyle name="Обычный 6 2 2 2 2 2 4 2 2" xfId="39102"/>
    <cellStyle name="Обычный 6 2 2 2 2 2 4 3" xfId="39103"/>
    <cellStyle name="Обычный 6 2 2 2 2 2 4 4" xfId="44837"/>
    <cellStyle name="Обычный 6 2 2 2 2 2 5" xfId="39104"/>
    <cellStyle name="Обычный 6 2 2 2 2 2 5 2" xfId="39105"/>
    <cellStyle name="Обычный 6 2 2 2 2 2 6" xfId="39106"/>
    <cellStyle name="Обычный 6 2 2 2 2 2 7" xfId="44838"/>
    <cellStyle name="Обычный 6 2 2 2 2 3" xfId="39107"/>
    <cellStyle name="Обычный 6 2 2 2 2 3 2" xfId="39108"/>
    <cellStyle name="Обычный 6 2 2 2 2 3 2 2" xfId="39109"/>
    <cellStyle name="Обычный 6 2 2 2 2 3 2 2 2" xfId="39110"/>
    <cellStyle name="Обычный 6 2 2 2 2 3 2 2 2 2" xfId="39111"/>
    <cellStyle name="Обычный 6 2 2 2 2 3 2 2 2 2 2" xfId="39112"/>
    <cellStyle name="Обычный 6 2 2 2 2 3 2 2 2 3" xfId="39113"/>
    <cellStyle name="Обычный 6 2 2 2 2 3 2 2 3" xfId="39114"/>
    <cellStyle name="Обычный 6 2 2 2 2 3 2 2 3 2" xfId="39115"/>
    <cellStyle name="Обычный 6 2 2 2 2 3 2 2 4" xfId="39116"/>
    <cellStyle name="Обычный 6 2 2 2 2 3 2 3" xfId="39117"/>
    <cellStyle name="Обычный 6 2 2 2 2 3 2 3 2" xfId="39118"/>
    <cellStyle name="Обычный 6 2 2 2 2 3 2 3 2 2" xfId="39119"/>
    <cellStyle name="Обычный 6 2 2 2 2 3 2 3 3" xfId="39120"/>
    <cellStyle name="Обычный 6 2 2 2 2 3 2 4" xfId="39121"/>
    <cellStyle name="Обычный 6 2 2 2 2 3 2 4 2" xfId="39122"/>
    <cellStyle name="Обычный 6 2 2 2 2 3 2 5" xfId="39123"/>
    <cellStyle name="Обычный 6 2 2 2 2 3 2 6" xfId="44839"/>
    <cellStyle name="Обычный 6 2 2 2 2 3 3" xfId="39124"/>
    <cellStyle name="Обычный 6 2 2 2 2 3 3 2" xfId="39125"/>
    <cellStyle name="Обычный 6 2 2 2 2 3 3 2 2" xfId="39126"/>
    <cellStyle name="Обычный 6 2 2 2 2 3 3 2 2 2" xfId="39127"/>
    <cellStyle name="Обычный 6 2 2 2 2 3 3 2 3" xfId="39128"/>
    <cellStyle name="Обычный 6 2 2 2 2 3 3 3" xfId="39129"/>
    <cellStyle name="Обычный 6 2 2 2 2 3 3 3 2" xfId="39130"/>
    <cellStyle name="Обычный 6 2 2 2 2 3 3 4" xfId="39131"/>
    <cellStyle name="Обычный 6 2 2 2 2 3 4" xfId="39132"/>
    <cellStyle name="Обычный 6 2 2 2 2 3 4 2" xfId="39133"/>
    <cellStyle name="Обычный 6 2 2 2 2 3 4 2 2" xfId="39134"/>
    <cellStyle name="Обычный 6 2 2 2 2 3 4 3" xfId="39135"/>
    <cellStyle name="Обычный 6 2 2 2 2 3 5" xfId="39136"/>
    <cellStyle name="Обычный 6 2 2 2 2 3 5 2" xfId="39137"/>
    <cellStyle name="Обычный 6 2 2 2 2 3 6" xfId="39138"/>
    <cellStyle name="Обычный 6 2 2 2 2 3 7" xfId="44840"/>
    <cellStyle name="Обычный 6 2 2 2 2 4" xfId="39139"/>
    <cellStyle name="Обычный 6 2 2 2 2 4 2" xfId="39140"/>
    <cellStyle name="Обычный 6 2 2 2 2 4 2 2" xfId="39141"/>
    <cellStyle name="Обычный 6 2 2 2 2 4 2 2 2" xfId="39142"/>
    <cellStyle name="Обычный 6 2 2 2 2 4 2 2 2 2" xfId="39143"/>
    <cellStyle name="Обычный 6 2 2 2 2 4 2 2 2 2 2" xfId="39144"/>
    <cellStyle name="Обычный 6 2 2 2 2 4 2 2 2 3" xfId="39145"/>
    <cellStyle name="Обычный 6 2 2 2 2 4 2 2 3" xfId="39146"/>
    <cellStyle name="Обычный 6 2 2 2 2 4 2 2 3 2" xfId="39147"/>
    <cellStyle name="Обычный 6 2 2 2 2 4 2 2 4" xfId="39148"/>
    <cellStyle name="Обычный 6 2 2 2 2 4 2 3" xfId="39149"/>
    <cellStyle name="Обычный 6 2 2 2 2 4 2 3 2" xfId="39150"/>
    <cellStyle name="Обычный 6 2 2 2 2 4 2 3 2 2" xfId="39151"/>
    <cellStyle name="Обычный 6 2 2 2 2 4 2 3 3" xfId="39152"/>
    <cellStyle name="Обычный 6 2 2 2 2 4 2 4" xfId="39153"/>
    <cellStyle name="Обычный 6 2 2 2 2 4 2 4 2" xfId="39154"/>
    <cellStyle name="Обычный 6 2 2 2 2 4 2 5" xfId="39155"/>
    <cellStyle name="Обычный 6 2 2 2 2 4 2 6" xfId="44841"/>
    <cellStyle name="Обычный 6 2 2 2 2 4 3" xfId="39156"/>
    <cellStyle name="Обычный 6 2 2 2 2 4 3 2" xfId="39157"/>
    <cellStyle name="Обычный 6 2 2 2 2 4 3 2 2" xfId="39158"/>
    <cellStyle name="Обычный 6 2 2 2 2 4 3 2 2 2" xfId="39159"/>
    <cellStyle name="Обычный 6 2 2 2 2 4 3 2 3" xfId="39160"/>
    <cellStyle name="Обычный 6 2 2 2 2 4 3 3" xfId="39161"/>
    <cellStyle name="Обычный 6 2 2 2 2 4 3 3 2" xfId="39162"/>
    <cellStyle name="Обычный 6 2 2 2 2 4 3 4" xfId="39163"/>
    <cellStyle name="Обычный 6 2 2 2 2 4 4" xfId="39164"/>
    <cellStyle name="Обычный 6 2 2 2 2 4 4 2" xfId="39165"/>
    <cellStyle name="Обычный 6 2 2 2 2 4 4 2 2" xfId="39166"/>
    <cellStyle name="Обычный 6 2 2 2 2 4 4 3" xfId="39167"/>
    <cellStyle name="Обычный 6 2 2 2 2 4 5" xfId="39168"/>
    <cellStyle name="Обычный 6 2 2 2 2 4 5 2" xfId="39169"/>
    <cellStyle name="Обычный 6 2 2 2 2 4 6" xfId="39170"/>
    <cellStyle name="Обычный 6 2 2 2 2 4 7" xfId="44842"/>
    <cellStyle name="Обычный 6 2 2 2 2 5" xfId="39171"/>
    <cellStyle name="Обычный 6 2 2 2 2 5 2" xfId="39172"/>
    <cellStyle name="Обычный 6 2 2 2 2 5 2 2" xfId="39173"/>
    <cellStyle name="Обычный 6 2 2 2 2 5 2 2 2" xfId="39174"/>
    <cellStyle name="Обычный 6 2 2 2 2 5 2 2 2 2" xfId="39175"/>
    <cellStyle name="Обычный 6 2 2 2 2 5 2 2 2 2 2" xfId="39176"/>
    <cellStyle name="Обычный 6 2 2 2 2 5 2 2 2 3" xfId="39177"/>
    <cellStyle name="Обычный 6 2 2 2 2 5 2 2 3" xfId="39178"/>
    <cellStyle name="Обычный 6 2 2 2 2 5 2 2 3 2" xfId="39179"/>
    <cellStyle name="Обычный 6 2 2 2 2 5 2 2 4" xfId="39180"/>
    <cellStyle name="Обычный 6 2 2 2 2 5 2 3" xfId="39181"/>
    <cellStyle name="Обычный 6 2 2 2 2 5 2 3 2" xfId="39182"/>
    <cellStyle name="Обычный 6 2 2 2 2 5 2 3 2 2" xfId="39183"/>
    <cellStyle name="Обычный 6 2 2 2 2 5 2 3 3" xfId="39184"/>
    <cellStyle name="Обычный 6 2 2 2 2 5 2 4" xfId="39185"/>
    <cellStyle name="Обычный 6 2 2 2 2 5 2 4 2" xfId="39186"/>
    <cellStyle name="Обычный 6 2 2 2 2 5 2 5" xfId="39187"/>
    <cellStyle name="Обычный 6 2 2 2 2 5 3" xfId="39188"/>
    <cellStyle name="Обычный 6 2 2 2 2 5 3 2" xfId="39189"/>
    <cellStyle name="Обычный 6 2 2 2 2 5 3 2 2" xfId="39190"/>
    <cellStyle name="Обычный 6 2 2 2 2 5 3 2 2 2" xfId="39191"/>
    <cellStyle name="Обычный 6 2 2 2 2 5 3 2 3" xfId="39192"/>
    <cellStyle name="Обычный 6 2 2 2 2 5 3 3" xfId="39193"/>
    <cellStyle name="Обычный 6 2 2 2 2 5 3 3 2" xfId="39194"/>
    <cellStyle name="Обычный 6 2 2 2 2 5 3 4" xfId="39195"/>
    <cellStyle name="Обычный 6 2 2 2 2 5 4" xfId="39196"/>
    <cellStyle name="Обычный 6 2 2 2 2 5 4 2" xfId="39197"/>
    <cellStyle name="Обычный 6 2 2 2 2 5 4 2 2" xfId="39198"/>
    <cellStyle name="Обычный 6 2 2 2 2 5 4 3" xfId="39199"/>
    <cellStyle name="Обычный 6 2 2 2 2 5 5" xfId="39200"/>
    <cellStyle name="Обычный 6 2 2 2 2 5 5 2" xfId="39201"/>
    <cellStyle name="Обычный 6 2 2 2 2 5 6" xfId="39202"/>
    <cellStyle name="Обычный 6 2 2 2 2 5 7" xfId="44843"/>
    <cellStyle name="Обычный 6 2 2 2 2 6" xfId="39203"/>
    <cellStyle name="Обычный 6 2 2 2 2 6 2" xfId="39204"/>
    <cellStyle name="Обычный 6 2 2 2 2 6 2 2" xfId="39205"/>
    <cellStyle name="Обычный 6 2 2 2 2 6 2 2 2" xfId="39206"/>
    <cellStyle name="Обычный 6 2 2 2 2 6 2 2 2 2" xfId="39207"/>
    <cellStyle name="Обычный 6 2 2 2 2 6 2 2 3" xfId="39208"/>
    <cellStyle name="Обычный 6 2 2 2 2 6 2 3" xfId="39209"/>
    <cellStyle name="Обычный 6 2 2 2 2 6 2 3 2" xfId="39210"/>
    <cellStyle name="Обычный 6 2 2 2 2 6 2 4" xfId="39211"/>
    <cellStyle name="Обычный 6 2 2 2 2 6 3" xfId="39212"/>
    <cellStyle name="Обычный 6 2 2 2 2 6 3 2" xfId="39213"/>
    <cellStyle name="Обычный 6 2 2 2 2 6 3 2 2" xfId="39214"/>
    <cellStyle name="Обычный 6 2 2 2 2 6 3 3" xfId="39215"/>
    <cellStyle name="Обычный 6 2 2 2 2 6 4" xfId="39216"/>
    <cellStyle name="Обычный 6 2 2 2 2 6 4 2" xfId="39217"/>
    <cellStyle name="Обычный 6 2 2 2 2 6 5" xfId="39218"/>
    <cellStyle name="Обычный 6 2 2 2 2 7" xfId="39219"/>
    <cellStyle name="Обычный 6 2 2 2 2 7 2" xfId="39220"/>
    <cellStyle name="Обычный 6 2 2 2 2 7 2 2" xfId="39221"/>
    <cellStyle name="Обычный 6 2 2 2 2 7 2 2 2" xfId="39222"/>
    <cellStyle name="Обычный 6 2 2 2 2 7 2 3" xfId="39223"/>
    <cellStyle name="Обычный 6 2 2 2 2 7 3" xfId="39224"/>
    <cellStyle name="Обычный 6 2 2 2 2 7 3 2" xfId="39225"/>
    <cellStyle name="Обычный 6 2 2 2 2 7 4" xfId="39226"/>
    <cellStyle name="Обычный 6 2 2 2 2 8" xfId="39227"/>
    <cellStyle name="Обычный 6 2 2 2 2 8 2" xfId="39228"/>
    <cellStyle name="Обычный 6 2 2 2 2 8 2 2" xfId="39229"/>
    <cellStyle name="Обычный 6 2 2 2 2 8 3" xfId="39230"/>
    <cellStyle name="Обычный 6 2 2 2 2 9" xfId="39231"/>
    <cellStyle name="Обычный 6 2 2 2 2 9 2" xfId="39232"/>
    <cellStyle name="Обычный 6 2 2 2 3" xfId="39233"/>
    <cellStyle name="Обычный 6 2 2 2 3 2" xfId="39234"/>
    <cellStyle name="Обычный 6 2 2 2 3 2 2" xfId="39235"/>
    <cellStyle name="Обычный 6 2 2 2 3 2 2 2" xfId="39236"/>
    <cellStyle name="Обычный 6 2 2 2 3 2 2 2 2" xfId="39237"/>
    <cellStyle name="Обычный 6 2 2 2 3 2 2 2 2 2" xfId="39238"/>
    <cellStyle name="Обычный 6 2 2 2 3 2 2 2 3" xfId="39239"/>
    <cellStyle name="Обычный 6 2 2 2 3 2 2 3" xfId="39240"/>
    <cellStyle name="Обычный 6 2 2 2 3 2 2 3 2" xfId="39241"/>
    <cellStyle name="Обычный 6 2 2 2 3 2 2 4" xfId="39242"/>
    <cellStyle name="Обычный 6 2 2 2 3 2 2 5" xfId="44844"/>
    <cellStyle name="Обычный 6 2 2 2 3 2 3" xfId="39243"/>
    <cellStyle name="Обычный 6 2 2 2 3 2 3 2" xfId="39244"/>
    <cellStyle name="Обычный 6 2 2 2 3 2 3 2 2" xfId="39245"/>
    <cellStyle name="Обычный 6 2 2 2 3 2 3 3" xfId="39246"/>
    <cellStyle name="Обычный 6 2 2 2 3 2 4" xfId="39247"/>
    <cellStyle name="Обычный 6 2 2 2 3 2 4 2" xfId="39248"/>
    <cellStyle name="Обычный 6 2 2 2 3 2 5" xfId="39249"/>
    <cellStyle name="Обычный 6 2 2 2 3 2 6" xfId="44845"/>
    <cellStyle name="Обычный 6 2 2 2 3 3" xfId="39250"/>
    <cellStyle name="Обычный 6 2 2 2 3 3 2" xfId="39251"/>
    <cellStyle name="Обычный 6 2 2 2 3 3 2 2" xfId="39252"/>
    <cellStyle name="Обычный 6 2 2 2 3 3 2 2 2" xfId="39253"/>
    <cellStyle name="Обычный 6 2 2 2 3 3 2 3" xfId="39254"/>
    <cellStyle name="Обычный 6 2 2 2 3 3 2 4" xfId="44846"/>
    <cellStyle name="Обычный 6 2 2 2 3 3 3" xfId="39255"/>
    <cellStyle name="Обычный 6 2 2 2 3 3 3 2" xfId="39256"/>
    <cellStyle name="Обычный 6 2 2 2 3 3 4" xfId="39257"/>
    <cellStyle name="Обычный 6 2 2 2 3 3 5" xfId="44847"/>
    <cellStyle name="Обычный 6 2 2 2 3 4" xfId="39258"/>
    <cellStyle name="Обычный 6 2 2 2 3 4 2" xfId="39259"/>
    <cellStyle name="Обычный 6 2 2 2 3 4 2 2" xfId="39260"/>
    <cellStyle name="Обычный 6 2 2 2 3 4 3" xfId="39261"/>
    <cellStyle name="Обычный 6 2 2 2 3 4 4" xfId="44848"/>
    <cellStyle name="Обычный 6 2 2 2 3 5" xfId="39262"/>
    <cellStyle name="Обычный 6 2 2 2 3 5 2" xfId="39263"/>
    <cellStyle name="Обычный 6 2 2 2 3 6" xfId="39264"/>
    <cellStyle name="Обычный 6 2 2 2 3 7" xfId="44849"/>
    <cellStyle name="Обычный 6 2 2 2 4" xfId="39265"/>
    <cellStyle name="Обычный 6 2 2 2 4 2" xfId="39266"/>
    <cellStyle name="Обычный 6 2 2 2 4 2 2" xfId="39267"/>
    <cellStyle name="Обычный 6 2 2 2 4 2 2 2" xfId="39268"/>
    <cellStyle name="Обычный 6 2 2 2 4 2 2 2 2" xfId="39269"/>
    <cellStyle name="Обычный 6 2 2 2 4 2 2 2 2 2" xfId="39270"/>
    <cellStyle name="Обычный 6 2 2 2 4 2 2 2 3" xfId="39271"/>
    <cellStyle name="Обычный 6 2 2 2 4 2 2 3" xfId="39272"/>
    <cellStyle name="Обычный 6 2 2 2 4 2 2 3 2" xfId="39273"/>
    <cellStyle name="Обычный 6 2 2 2 4 2 2 4" xfId="39274"/>
    <cellStyle name="Обычный 6 2 2 2 4 2 3" xfId="39275"/>
    <cellStyle name="Обычный 6 2 2 2 4 2 3 2" xfId="39276"/>
    <cellStyle name="Обычный 6 2 2 2 4 2 3 2 2" xfId="39277"/>
    <cellStyle name="Обычный 6 2 2 2 4 2 3 3" xfId="39278"/>
    <cellStyle name="Обычный 6 2 2 2 4 2 4" xfId="39279"/>
    <cellStyle name="Обычный 6 2 2 2 4 2 4 2" xfId="39280"/>
    <cellStyle name="Обычный 6 2 2 2 4 2 5" xfId="39281"/>
    <cellStyle name="Обычный 6 2 2 2 4 2 6" xfId="44850"/>
    <cellStyle name="Обычный 6 2 2 2 4 3" xfId="39282"/>
    <cellStyle name="Обычный 6 2 2 2 4 3 2" xfId="39283"/>
    <cellStyle name="Обычный 6 2 2 2 4 3 2 2" xfId="39284"/>
    <cellStyle name="Обычный 6 2 2 2 4 3 2 2 2" xfId="39285"/>
    <cellStyle name="Обычный 6 2 2 2 4 3 2 3" xfId="39286"/>
    <cellStyle name="Обычный 6 2 2 2 4 3 3" xfId="39287"/>
    <cellStyle name="Обычный 6 2 2 2 4 3 3 2" xfId="39288"/>
    <cellStyle name="Обычный 6 2 2 2 4 3 4" xfId="39289"/>
    <cellStyle name="Обычный 6 2 2 2 4 4" xfId="39290"/>
    <cellStyle name="Обычный 6 2 2 2 4 4 2" xfId="39291"/>
    <cellStyle name="Обычный 6 2 2 2 4 4 2 2" xfId="39292"/>
    <cellStyle name="Обычный 6 2 2 2 4 4 3" xfId="39293"/>
    <cellStyle name="Обычный 6 2 2 2 4 5" xfId="39294"/>
    <cellStyle name="Обычный 6 2 2 2 4 5 2" xfId="39295"/>
    <cellStyle name="Обычный 6 2 2 2 4 6" xfId="39296"/>
    <cellStyle name="Обычный 6 2 2 2 4 7" xfId="44851"/>
    <cellStyle name="Обычный 6 2 2 2 5" xfId="39297"/>
    <cellStyle name="Обычный 6 2 2 2 5 2" xfId="39298"/>
    <cellStyle name="Обычный 6 2 2 2 5 2 2" xfId="39299"/>
    <cellStyle name="Обычный 6 2 2 2 5 2 2 2" xfId="39300"/>
    <cellStyle name="Обычный 6 2 2 2 5 2 2 2 2" xfId="39301"/>
    <cellStyle name="Обычный 6 2 2 2 5 2 2 2 2 2" xfId="39302"/>
    <cellStyle name="Обычный 6 2 2 2 5 2 2 2 3" xfId="39303"/>
    <cellStyle name="Обычный 6 2 2 2 5 2 2 3" xfId="39304"/>
    <cellStyle name="Обычный 6 2 2 2 5 2 2 3 2" xfId="39305"/>
    <cellStyle name="Обычный 6 2 2 2 5 2 2 4" xfId="39306"/>
    <cellStyle name="Обычный 6 2 2 2 5 2 3" xfId="39307"/>
    <cellStyle name="Обычный 6 2 2 2 5 2 3 2" xfId="39308"/>
    <cellStyle name="Обычный 6 2 2 2 5 2 3 2 2" xfId="39309"/>
    <cellStyle name="Обычный 6 2 2 2 5 2 3 3" xfId="39310"/>
    <cellStyle name="Обычный 6 2 2 2 5 2 4" xfId="39311"/>
    <cellStyle name="Обычный 6 2 2 2 5 2 4 2" xfId="39312"/>
    <cellStyle name="Обычный 6 2 2 2 5 2 5" xfId="39313"/>
    <cellStyle name="Обычный 6 2 2 2 5 2 6" xfId="44852"/>
    <cellStyle name="Обычный 6 2 2 2 5 3" xfId="39314"/>
    <cellStyle name="Обычный 6 2 2 2 5 3 2" xfId="39315"/>
    <cellStyle name="Обычный 6 2 2 2 5 3 2 2" xfId="39316"/>
    <cellStyle name="Обычный 6 2 2 2 5 3 2 2 2" xfId="39317"/>
    <cellStyle name="Обычный 6 2 2 2 5 3 2 3" xfId="39318"/>
    <cellStyle name="Обычный 6 2 2 2 5 3 3" xfId="39319"/>
    <cellStyle name="Обычный 6 2 2 2 5 3 3 2" xfId="39320"/>
    <cellStyle name="Обычный 6 2 2 2 5 3 4" xfId="39321"/>
    <cellStyle name="Обычный 6 2 2 2 5 4" xfId="39322"/>
    <cellStyle name="Обычный 6 2 2 2 5 4 2" xfId="39323"/>
    <cellStyle name="Обычный 6 2 2 2 5 4 2 2" xfId="39324"/>
    <cellStyle name="Обычный 6 2 2 2 5 4 3" xfId="39325"/>
    <cellStyle name="Обычный 6 2 2 2 5 5" xfId="39326"/>
    <cellStyle name="Обычный 6 2 2 2 5 5 2" xfId="39327"/>
    <cellStyle name="Обычный 6 2 2 2 5 6" xfId="39328"/>
    <cellStyle name="Обычный 6 2 2 2 5 7" xfId="44853"/>
    <cellStyle name="Обычный 6 2 2 2 6" xfId="39329"/>
    <cellStyle name="Обычный 6 2 2 2 6 2" xfId="39330"/>
    <cellStyle name="Обычный 6 2 2 2 6 2 2" xfId="39331"/>
    <cellStyle name="Обычный 6 2 2 2 6 2 2 2" xfId="39332"/>
    <cellStyle name="Обычный 6 2 2 2 6 2 2 2 2" xfId="39333"/>
    <cellStyle name="Обычный 6 2 2 2 6 2 2 2 2 2" xfId="39334"/>
    <cellStyle name="Обычный 6 2 2 2 6 2 2 2 3" xfId="39335"/>
    <cellStyle name="Обычный 6 2 2 2 6 2 2 3" xfId="39336"/>
    <cellStyle name="Обычный 6 2 2 2 6 2 2 3 2" xfId="39337"/>
    <cellStyle name="Обычный 6 2 2 2 6 2 2 4" xfId="39338"/>
    <cellStyle name="Обычный 6 2 2 2 6 2 3" xfId="39339"/>
    <cellStyle name="Обычный 6 2 2 2 6 2 3 2" xfId="39340"/>
    <cellStyle name="Обычный 6 2 2 2 6 2 3 2 2" xfId="39341"/>
    <cellStyle name="Обычный 6 2 2 2 6 2 3 3" xfId="39342"/>
    <cellStyle name="Обычный 6 2 2 2 6 2 4" xfId="39343"/>
    <cellStyle name="Обычный 6 2 2 2 6 2 4 2" xfId="39344"/>
    <cellStyle name="Обычный 6 2 2 2 6 2 5" xfId="39345"/>
    <cellStyle name="Обычный 6 2 2 2 6 3" xfId="39346"/>
    <cellStyle name="Обычный 6 2 2 2 6 3 2" xfId="39347"/>
    <cellStyle name="Обычный 6 2 2 2 6 3 2 2" xfId="39348"/>
    <cellStyle name="Обычный 6 2 2 2 6 3 2 2 2" xfId="39349"/>
    <cellStyle name="Обычный 6 2 2 2 6 3 2 3" xfId="39350"/>
    <cellStyle name="Обычный 6 2 2 2 6 3 3" xfId="39351"/>
    <cellStyle name="Обычный 6 2 2 2 6 3 3 2" xfId="39352"/>
    <cellStyle name="Обычный 6 2 2 2 6 3 4" xfId="39353"/>
    <cellStyle name="Обычный 6 2 2 2 6 4" xfId="39354"/>
    <cellStyle name="Обычный 6 2 2 2 6 4 2" xfId="39355"/>
    <cellStyle name="Обычный 6 2 2 2 6 4 2 2" xfId="39356"/>
    <cellStyle name="Обычный 6 2 2 2 6 4 3" xfId="39357"/>
    <cellStyle name="Обычный 6 2 2 2 6 5" xfId="39358"/>
    <cellStyle name="Обычный 6 2 2 2 6 5 2" xfId="39359"/>
    <cellStyle name="Обычный 6 2 2 2 6 6" xfId="39360"/>
    <cellStyle name="Обычный 6 2 2 2 6 7" xfId="44854"/>
    <cellStyle name="Обычный 6 2 2 2 7" xfId="39361"/>
    <cellStyle name="Обычный 6 2 2 2 7 2" xfId="39362"/>
    <cellStyle name="Обычный 6 2 2 2 7 2 2" xfId="39363"/>
    <cellStyle name="Обычный 6 2 2 2 7 2 2 2" xfId="39364"/>
    <cellStyle name="Обычный 6 2 2 2 7 2 2 2 2" xfId="39365"/>
    <cellStyle name="Обычный 6 2 2 2 7 2 2 3" xfId="39366"/>
    <cellStyle name="Обычный 6 2 2 2 7 2 3" xfId="39367"/>
    <cellStyle name="Обычный 6 2 2 2 7 2 3 2" xfId="39368"/>
    <cellStyle name="Обычный 6 2 2 2 7 2 4" xfId="39369"/>
    <cellStyle name="Обычный 6 2 2 2 7 3" xfId="39370"/>
    <cellStyle name="Обычный 6 2 2 2 7 3 2" xfId="39371"/>
    <cellStyle name="Обычный 6 2 2 2 7 3 2 2" xfId="39372"/>
    <cellStyle name="Обычный 6 2 2 2 7 3 3" xfId="39373"/>
    <cellStyle name="Обычный 6 2 2 2 7 4" xfId="39374"/>
    <cellStyle name="Обычный 6 2 2 2 7 4 2" xfId="39375"/>
    <cellStyle name="Обычный 6 2 2 2 7 5" xfId="39376"/>
    <cellStyle name="Обычный 6 2 2 2 8" xfId="39377"/>
    <cellStyle name="Обычный 6 2 2 2 8 2" xfId="39378"/>
    <cellStyle name="Обычный 6 2 2 2 8 2 2" xfId="39379"/>
    <cellStyle name="Обычный 6 2 2 2 8 2 2 2" xfId="39380"/>
    <cellStyle name="Обычный 6 2 2 2 8 2 3" xfId="39381"/>
    <cellStyle name="Обычный 6 2 2 2 8 3" xfId="39382"/>
    <cellStyle name="Обычный 6 2 2 2 8 3 2" xfId="39383"/>
    <cellStyle name="Обычный 6 2 2 2 8 4" xfId="39384"/>
    <cellStyle name="Обычный 6 2 2 2 9" xfId="39385"/>
    <cellStyle name="Обычный 6 2 2 2 9 2" xfId="39386"/>
    <cellStyle name="Обычный 6 2 2 2 9 2 2" xfId="39387"/>
    <cellStyle name="Обычный 6 2 2 2 9 3" xfId="39388"/>
    <cellStyle name="Обычный 6 2 2 3" xfId="39389"/>
    <cellStyle name="Обычный 6 2 2 3 10" xfId="39390"/>
    <cellStyle name="Обычный 6 2 2 3 11" xfId="44855"/>
    <cellStyle name="Обычный 6 2 2 3 2" xfId="39391"/>
    <cellStyle name="Обычный 6 2 2 3 2 2" xfId="39392"/>
    <cellStyle name="Обычный 6 2 2 3 2 2 2" xfId="39393"/>
    <cellStyle name="Обычный 6 2 2 3 2 2 2 2" xfId="39394"/>
    <cellStyle name="Обычный 6 2 2 3 2 2 2 2 2" xfId="39395"/>
    <cellStyle name="Обычный 6 2 2 3 2 2 2 2 2 2" xfId="39396"/>
    <cellStyle name="Обычный 6 2 2 3 2 2 2 2 3" xfId="39397"/>
    <cellStyle name="Обычный 6 2 2 3 2 2 2 3" xfId="39398"/>
    <cellStyle name="Обычный 6 2 2 3 2 2 2 3 2" xfId="39399"/>
    <cellStyle name="Обычный 6 2 2 3 2 2 2 4" xfId="39400"/>
    <cellStyle name="Обычный 6 2 2 3 2 2 2 5" xfId="44856"/>
    <cellStyle name="Обычный 6 2 2 3 2 2 3" xfId="39401"/>
    <cellStyle name="Обычный 6 2 2 3 2 2 3 2" xfId="39402"/>
    <cellStyle name="Обычный 6 2 2 3 2 2 3 2 2" xfId="39403"/>
    <cellStyle name="Обычный 6 2 2 3 2 2 3 3" xfId="39404"/>
    <cellStyle name="Обычный 6 2 2 3 2 2 4" xfId="39405"/>
    <cellStyle name="Обычный 6 2 2 3 2 2 4 2" xfId="39406"/>
    <cellStyle name="Обычный 6 2 2 3 2 2 5" xfId="39407"/>
    <cellStyle name="Обычный 6 2 2 3 2 2 6" xfId="44857"/>
    <cellStyle name="Обычный 6 2 2 3 2 3" xfId="39408"/>
    <cellStyle name="Обычный 6 2 2 3 2 3 2" xfId="39409"/>
    <cellStyle name="Обычный 6 2 2 3 2 3 2 2" xfId="39410"/>
    <cellStyle name="Обычный 6 2 2 3 2 3 2 2 2" xfId="39411"/>
    <cellStyle name="Обычный 6 2 2 3 2 3 2 3" xfId="39412"/>
    <cellStyle name="Обычный 6 2 2 3 2 3 2 4" xfId="44858"/>
    <cellStyle name="Обычный 6 2 2 3 2 3 3" xfId="39413"/>
    <cellStyle name="Обычный 6 2 2 3 2 3 3 2" xfId="39414"/>
    <cellStyle name="Обычный 6 2 2 3 2 3 4" xfId="39415"/>
    <cellStyle name="Обычный 6 2 2 3 2 3 5" xfId="44859"/>
    <cellStyle name="Обычный 6 2 2 3 2 4" xfId="39416"/>
    <cellStyle name="Обычный 6 2 2 3 2 4 2" xfId="39417"/>
    <cellStyle name="Обычный 6 2 2 3 2 4 2 2" xfId="39418"/>
    <cellStyle name="Обычный 6 2 2 3 2 4 3" xfId="39419"/>
    <cellStyle name="Обычный 6 2 2 3 2 4 4" xfId="44860"/>
    <cellStyle name="Обычный 6 2 2 3 2 5" xfId="39420"/>
    <cellStyle name="Обычный 6 2 2 3 2 5 2" xfId="39421"/>
    <cellStyle name="Обычный 6 2 2 3 2 6" xfId="39422"/>
    <cellStyle name="Обычный 6 2 2 3 2 7" xfId="44861"/>
    <cellStyle name="Обычный 6 2 2 3 3" xfId="39423"/>
    <cellStyle name="Обычный 6 2 2 3 3 2" xfId="39424"/>
    <cellStyle name="Обычный 6 2 2 3 3 2 2" xfId="39425"/>
    <cellStyle name="Обычный 6 2 2 3 3 2 2 2" xfId="39426"/>
    <cellStyle name="Обычный 6 2 2 3 3 2 2 2 2" xfId="39427"/>
    <cellStyle name="Обычный 6 2 2 3 3 2 2 2 2 2" xfId="39428"/>
    <cellStyle name="Обычный 6 2 2 3 3 2 2 2 3" xfId="39429"/>
    <cellStyle name="Обычный 6 2 2 3 3 2 2 3" xfId="39430"/>
    <cellStyle name="Обычный 6 2 2 3 3 2 2 3 2" xfId="39431"/>
    <cellStyle name="Обычный 6 2 2 3 3 2 2 4" xfId="39432"/>
    <cellStyle name="Обычный 6 2 2 3 3 2 3" xfId="39433"/>
    <cellStyle name="Обычный 6 2 2 3 3 2 3 2" xfId="39434"/>
    <cellStyle name="Обычный 6 2 2 3 3 2 3 2 2" xfId="39435"/>
    <cellStyle name="Обычный 6 2 2 3 3 2 3 3" xfId="39436"/>
    <cellStyle name="Обычный 6 2 2 3 3 2 4" xfId="39437"/>
    <cellStyle name="Обычный 6 2 2 3 3 2 4 2" xfId="39438"/>
    <cellStyle name="Обычный 6 2 2 3 3 2 5" xfId="39439"/>
    <cellStyle name="Обычный 6 2 2 3 3 2 6" xfId="44862"/>
    <cellStyle name="Обычный 6 2 2 3 3 3" xfId="39440"/>
    <cellStyle name="Обычный 6 2 2 3 3 3 2" xfId="39441"/>
    <cellStyle name="Обычный 6 2 2 3 3 3 2 2" xfId="39442"/>
    <cellStyle name="Обычный 6 2 2 3 3 3 2 2 2" xfId="39443"/>
    <cellStyle name="Обычный 6 2 2 3 3 3 2 3" xfId="39444"/>
    <cellStyle name="Обычный 6 2 2 3 3 3 3" xfId="39445"/>
    <cellStyle name="Обычный 6 2 2 3 3 3 3 2" xfId="39446"/>
    <cellStyle name="Обычный 6 2 2 3 3 3 4" xfId="39447"/>
    <cellStyle name="Обычный 6 2 2 3 3 4" xfId="39448"/>
    <cellStyle name="Обычный 6 2 2 3 3 4 2" xfId="39449"/>
    <cellStyle name="Обычный 6 2 2 3 3 4 2 2" xfId="39450"/>
    <cellStyle name="Обычный 6 2 2 3 3 4 3" xfId="39451"/>
    <cellStyle name="Обычный 6 2 2 3 3 5" xfId="39452"/>
    <cellStyle name="Обычный 6 2 2 3 3 5 2" xfId="39453"/>
    <cellStyle name="Обычный 6 2 2 3 3 6" xfId="39454"/>
    <cellStyle name="Обычный 6 2 2 3 3 7" xfId="44863"/>
    <cellStyle name="Обычный 6 2 2 3 4" xfId="39455"/>
    <cellStyle name="Обычный 6 2 2 3 4 2" xfId="39456"/>
    <cellStyle name="Обычный 6 2 2 3 4 2 2" xfId="39457"/>
    <cellStyle name="Обычный 6 2 2 3 4 2 2 2" xfId="39458"/>
    <cellStyle name="Обычный 6 2 2 3 4 2 2 2 2" xfId="39459"/>
    <cellStyle name="Обычный 6 2 2 3 4 2 2 2 2 2" xfId="39460"/>
    <cellStyle name="Обычный 6 2 2 3 4 2 2 2 3" xfId="39461"/>
    <cellStyle name="Обычный 6 2 2 3 4 2 2 3" xfId="39462"/>
    <cellStyle name="Обычный 6 2 2 3 4 2 2 3 2" xfId="39463"/>
    <cellStyle name="Обычный 6 2 2 3 4 2 2 4" xfId="39464"/>
    <cellStyle name="Обычный 6 2 2 3 4 2 3" xfId="39465"/>
    <cellStyle name="Обычный 6 2 2 3 4 2 3 2" xfId="39466"/>
    <cellStyle name="Обычный 6 2 2 3 4 2 3 2 2" xfId="39467"/>
    <cellStyle name="Обычный 6 2 2 3 4 2 3 3" xfId="39468"/>
    <cellStyle name="Обычный 6 2 2 3 4 2 4" xfId="39469"/>
    <cellStyle name="Обычный 6 2 2 3 4 2 4 2" xfId="39470"/>
    <cellStyle name="Обычный 6 2 2 3 4 2 5" xfId="39471"/>
    <cellStyle name="Обычный 6 2 2 3 4 2 6" xfId="44864"/>
    <cellStyle name="Обычный 6 2 2 3 4 3" xfId="39472"/>
    <cellStyle name="Обычный 6 2 2 3 4 3 2" xfId="39473"/>
    <cellStyle name="Обычный 6 2 2 3 4 3 2 2" xfId="39474"/>
    <cellStyle name="Обычный 6 2 2 3 4 3 2 2 2" xfId="39475"/>
    <cellStyle name="Обычный 6 2 2 3 4 3 2 3" xfId="39476"/>
    <cellStyle name="Обычный 6 2 2 3 4 3 3" xfId="39477"/>
    <cellStyle name="Обычный 6 2 2 3 4 3 3 2" xfId="39478"/>
    <cellStyle name="Обычный 6 2 2 3 4 3 4" xfId="39479"/>
    <cellStyle name="Обычный 6 2 2 3 4 4" xfId="39480"/>
    <cellStyle name="Обычный 6 2 2 3 4 4 2" xfId="39481"/>
    <cellStyle name="Обычный 6 2 2 3 4 4 2 2" xfId="39482"/>
    <cellStyle name="Обычный 6 2 2 3 4 4 3" xfId="39483"/>
    <cellStyle name="Обычный 6 2 2 3 4 5" xfId="39484"/>
    <cellStyle name="Обычный 6 2 2 3 4 5 2" xfId="39485"/>
    <cellStyle name="Обычный 6 2 2 3 4 6" xfId="39486"/>
    <cellStyle name="Обычный 6 2 2 3 4 7" xfId="44865"/>
    <cellStyle name="Обычный 6 2 2 3 5" xfId="39487"/>
    <cellStyle name="Обычный 6 2 2 3 5 2" xfId="39488"/>
    <cellStyle name="Обычный 6 2 2 3 5 2 2" xfId="39489"/>
    <cellStyle name="Обычный 6 2 2 3 5 2 2 2" xfId="39490"/>
    <cellStyle name="Обычный 6 2 2 3 5 2 2 2 2" xfId="39491"/>
    <cellStyle name="Обычный 6 2 2 3 5 2 2 2 2 2" xfId="39492"/>
    <cellStyle name="Обычный 6 2 2 3 5 2 2 2 3" xfId="39493"/>
    <cellStyle name="Обычный 6 2 2 3 5 2 2 3" xfId="39494"/>
    <cellStyle name="Обычный 6 2 2 3 5 2 2 3 2" xfId="39495"/>
    <cellStyle name="Обычный 6 2 2 3 5 2 2 4" xfId="39496"/>
    <cellStyle name="Обычный 6 2 2 3 5 2 3" xfId="39497"/>
    <cellStyle name="Обычный 6 2 2 3 5 2 3 2" xfId="39498"/>
    <cellStyle name="Обычный 6 2 2 3 5 2 3 2 2" xfId="39499"/>
    <cellStyle name="Обычный 6 2 2 3 5 2 3 3" xfId="39500"/>
    <cellStyle name="Обычный 6 2 2 3 5 2 4" xfId="39501"/>
    <cellStyle name="Обычный 6 2 2 3 5 2 4 2" xfId="39502"/>
    <cellStyle name="Обычный 6 2 2 3 5 2 5" xfId="39503"/>
    <cellStyle name="Обычный 6 2 2 3 5 3" xfId="39504"/>
    <cellStyle name="Обычный 6 2 2 3 5 3 2" xfId="39505"/>
    <cellStyle name="Обычный 6 2 2 3 5 3 2 2" xfId="39506"/>
    <cellStyle name="Обычный 6 2 2 3 5 3 2 2 2" xfId="39507"/>
    <cellStyle name="Обычный 6 2 2 3 5 3 2 3" xfId="39508"/>
    <cellStyle name="Обычный 6 2 2 3 5 3 3" xfId="39509"/>
    <cellStyle name="Обычный 6 2 2 3 5 3 3 2" xfId="39510"/>
    <cellStyle name="Обычный 6 2 2 3 5 3 4" xfId="39511"/>
    <cellStyle name="Обычный 6 2 2 3 5 4" xfId="39512"/>
    <cellStyle name="Обычный 6 2 2 3 5 4 2" xfId="39513"/>
    <cellStyle name="Обычный 6 2 2 3 5 4 2 2" xfId="39514"/>
    <cellStyle name="Обычный 6 2 2 3 5 4 3" xfId="39515"/>
    <cellStyle name="Обычный 6 2 2 3 5 5" xfId="39516"/>
    <cellStyle name="Обычный 6 2 2 3 5 5 2" xfId="39517"/>
    <cellStyle name="Обычный 6 2 2 3 5 6" xfId="39518"/>
    <cellStyle name="Обычный 6 2 2 3 5 7" xfId="44866"/>
    <cellStyle name="Обычный 6 2 2 3 6" xfId="39519"/>
    <cellStyle name="Обычный 6 2 2 3 6 2" xfId="39520"/>
    <cellStyle name="Обычный 6 2 2 3 6 2 2" xfId="39521"/>
    <cellStyle name="Обычный 6 2 2 3 6 2 2 2" xfId="39522"/>
    <cellStyle name="Обычный 6 2 2 3 6 2 2 2 2" xfId="39523"/>
    <cellStyle name="Обычный 6 2 2 3 6 2 2 3" xfId="39524"/>
    <cellStyle name="Обычный 6 2 2 3 6 2 3" xfId="39525"/>
    <cellStyle name="Обычный 6 2 2 3 6 2 3 2" xfId="39526"/>
    <cellStyle name="Обычный 6 2 2 3 6 2 4" xfId="39527"/>
    <cellStyle name="Обычный 6 2 2 3 6 3" xfId="39528"/>
    <cellStyle name="Обычный 6 2 2 3 6 3 2" xfId="39529"/>
    <cellStyle name="Обычный 6 2 2 3 6 3 2 2" xfId="39530"/>
    <cellStyle name="Обычный 6 2 2 3 6 3 3" xfId="39531"/>
    <cellStyle name="Обычный 6 2 2 3 6 4" xfId="39532"/>
    <cellStyle name="Обычный 6 2 2 3 6 4 2" xfId="39533"/>
    <cellStyle name="Обычный 6 2 2 3 6 5" xfId="39534"/>
    <cellStyle name="Обычный 6 2 2 3 7" xfId="39535"/>
    <cellStyle name="Обычный 6 2 2 3 7 2" xfId="39536"/>
    <cellStyle name="Обычный 6 2 2 3 7 2 2" xfId="39537"/>
    <cellStyle name="Обычный 6 2 2 3 7 2 2 2" xfId="39538"/>
    <cellStyle name="Обычный 6 2 2 3 7 2 3" xfId="39539"/>
    <cellStyle name="Обычный 6 2 2 3 7 3" xfId="39540"/>
    <cellStyle name="Обычный 6 2 2 3 7 3 2" xfId="39541"/>
    <cellStyle name="Обычный 6 2 2 3 7 4" xfId="39542"/>
    <cellStyle name="Обычный 6 2 2 3 8" xfId="39543"/>
    <cellStyle name="Обычный 6 2 2 3 8 2" xfId="39544"/>
    <cellStyle name="Обычный 6 2 2 3 8 2 2" xfId="39545"/>
    <cellStyle name="Обычный 6 2 2 3 8 3" xfId="39546"/>
    <cellStyle name="Обычный 6 2 2 3 9" xfId="39547"/>
    <cellStyle name="Обычный 6 2 2 3 9 2" xfId="39548"/>
    <cellStyle name="Обычный 6 2 2 4" xfId="39549"/>
    <cellStyle name="Обычный 6 2 2 4 10" xfId="39550"/>
    <cellStyle name="Обычный 6 2 2 4 11" xfId="44867"/>
    <cellStyle name="Обычный 6 2 2 4 2" xfId="39551"/>
    <cellStyle name="Обычный 6 2 2 4 2 2" xfId="39552"/>
    <cellStyle name="Обычный 6 2 2 4 2 2 2" xfId="39553"/>
    <cellStyle name="Обычный 6 2 2 4 2 2 2 2" xfId="39554"/>
    <cellStyle name="Обычный 6 2 2 4 2 2 2 2 2" xfId="39555"/>
    <cellStyle name="Обычный 6 2 2 4 2 2 2 2 2 2" xfId="39556"/>
    <cellStyle name="Обычный 6 2 2 4 2 2 2 2 3" xfId="39557"/>
    <cellStyle name="Обычный 6 2 2 4 2 2 2 3" xfId="39558"/>
    <cellStyle name="Обычный 6 2 2 4 2 2 2 3 2" xfId="39559"/>
    <cellStyle name="Обычный 6 2 2 4 2 2 2 4" xfId="39560"/>
    <cellStyle name="Обычный 6 2 2 4 2 2 2 5" xfId="44868"/>
    <cellStyle name="Обычный 6 2 2 4 2 2 3" xfId="39561"/>
    <cellStyle name="Обычный 6 2 2 4 2 2 3 2" xfId="39562"/>
    <cellStyle name="Обычный 6 2 2 4 2 2 3 2 2" xfId="39563"/>
    <cellStyle name="Обычный 6 2 2 4 2 2 3 3" xfId="39564"/>
    <cellStyle name="Обычный 6 2 2 4 2 2 4" xfId="39565"/>
    <cellStyle name="Обычный 6 2 2 4 2 2 4 2" xfId="39566"/>
    <cellStyle name="Обычный 6 2 2 4 2 2 5" xfId="39567"/>
    <cellStyle name="Обычный 6 2 2 4 2 2 6" xfId="44869"/>
    <cellStyle name="Обычный 6 2 2 4 2 3" xfId="39568"/>
    <cellStyle name="Обычный 6 2 2 4 2 3 2" xfId="39569"/>
    <cellStyle name="Обычный 6 2 2 4 2 3 2 2" xfId="39570"/>
    <cellStyle name="Обычный 6 2 2 4 2 3 2 2 2" xfId="39571"/>
    <cellStyle name="Обычный 6 2 2 4 2 3 2 3" xfId="39572"/>
    <cellStyle name="Обычный 6 2 2 4 2 3 2 4" xfId="44870"/>
    <cellStyle name="Обычный 6 2 2 4 2 3 3" xfId="39573"/>
    <cellStyle name="Обычный 6 2 2 4 2 3 3 2" xfId="39574"/>
    <cellStyle name="Обычный 6 2 2 4 2 3 4" xfId="39575"/>
    <cellStyle name="Обычный 6 2 2 4 2 3 5" xfId="44871"/>
    <cellStyle name="Обычный 6 2 2 4 2 4" xfId="39576"/>
    <cellStyle name="Обычный 6 2 2 4 2 4 2" xfId="39577"/>
    <cellStyle name="Обычный 6 2 2 4 2 4 2 2" xfId="39578"/>
    <cellStyle name="Обычный 6 2 2 4 2 4 3" xfId="39579"/>
    <cellStyle name="Обычный 6 2 2 4 2 4 4" xfId="44872"/>
    <cellStyle name="Обычный 6 2 2 4 2 5" xfId="39580"/>
    <cellStyle name="Обычный 6 2 2 4 2 5 2" xfId="39581"/>
    <cellStyle name="Обычный 6 2 2 4 2 6" xfId="39582"/>
    <cellStyle name="Обычный 6 2 2 4 2 7" xfId="44873"/>
    <cellStyle name="Обычный 6 2 2 4 3" xfId="39583"/>
    <cellStyle name="Обычный 6 2 2 4 3 2" xfId="39584"/>
    <cellStyle name="Обычный 6 2 2 4 3 2 2" xfId="39585"/>
    <cellStyle name="Обычный 6 2 2 4 3 2 2 2" xfId="39586"/>
    <cellStyle name="Обычный 6 2 2 4 3 2 2 2 2" xfId="39587"/>
    <cellStyle name="Обычный 6 2 2 4 3 2 2 2 2 2" xfId="39588"/>
    <cellStyle name="Обычный 6 2 2 4 3 2 2 2 3" xfId="39589"/>
    <cellStyle name="Обычный 6 2 2 4 3 2 2 3" xfId="39590"/>
    <cellStyle name="Обычный 6 2 2 4 3 2 2 3 2" xfId="39591"/>
    <cellStyle name="Обычный 6 2 2 4 3 2 2 4" xfId="39592"/>
    <cellStyle name="Обычный 6 2 2 4 3 2 3" xfId="39593"/>
    <cellStyle name="Обычный 6 2 2 4 3 2 3 2" xfId="39594"/>
    <cellStyle name="Обычный 6 2 2 4 3 2 3 2 2" xfId="39595"/>
    <cellStyle name="Обычный 6 2 2 4 3 2 3 3" xfId="39596"/>
    <cellStyle name="Обычный 6 2 2 4 3 2 4" xfId="39597"/>
    <cellStyle name="Обычный 6 2 2 4 3 2 4 2" xfId="39598"/>
    <cellStyle name="Обычный 6 2 2 4 3 2 5" xfId="39599"/>
    <cellStyle name="Обычный 6 2 2 4 3 2 6" xfId="44874"/>
    <cellStyle name="Обычный 6 2 2 4 3 3" xfId="39600"/>
    <cellStyle name="Обычный 6 2 2 4 3 3 2" xfId="39601"/>
    <cellStyle name="Обычный 6 2 2 4 3 3 2 2" xfId="39602"/>
    <cellStyle name="Обычный 6 2 2 4 3 3 2 2 2" xfId="39603"/>
    <cellStyle name="Обычный 6 2 2 4 3 3 2 3" xfId="39604"/>
    <cellStyle name="Обычный 6 2 2 4 3 3 3" xfId="39605"/>
    <cellStyle name="Обычный 6 2 2 4 3 3 3 2" xfId="39606"/>
    <cellStyle name="Обычный 6 2 2 4 3 3 4" xfId="39607"/>
    <cellStyle name="Обычный 6 2 2 4 3 4" xfId="39608"/>
    <cellStyle name="Обычный 6 2 2 4 3 4 2" xfId="39609"/>
    <cellStyle name="Обычный 6 2 2 4 3 4 2 2" xfId="39610"/>
    <cellStyle name="Обычный 6 2 2 4 3 4 3" xfId="39611"/>
    <cellStyle name="Обычный 6 2 2 4 3 5" xfId="39612"/>
    <cellStyle name="Обычный 6 2 2 4 3 5 2" xfId="39613"/>
    <cellStyle name="Обычный 6 2 2 4 3 6" xfId="39614"/>
    <cellStyle name="Обычный 6 2 2 4 3 7" xfId="44875"/>
    <cellStyle name="Обычный 6 2 2 4 4" xfId="39615"/>
    <cellStyle name="Обычный 6 2 2 4 4 2" xfId="39616"/>
    <cellStyle name="Обычный 6 2 2 4 4 2 2" xfId="39617"/>
    <cellStyle name="Обычный 6 2 2 4 4 2 2 2" xfId="39618"/>
    <cellStyle name="Обычный 6 2 2 4 4 2 2 2 2" xfId="39619"/>
    <cellStyle name="Обычный 6 2 2 4 4 2 2 2 2 2" xfId="39620"/>
    <cellStyle name="Обычный 6 2 2 4 4 2 2 2 3" xfId="39621"/>
    <cellStyle name="Обычный 6 2 2 4 4 2 2 3" xfId="39622"/>
    <cellStyle name="Обычный 6 2 2 4 4 2 2 3 2" xfId="39623"/>
    <cellStyle name="Обычный 6 2 2 4 4 2 2 4" xfId="39624"/>
    <cellStyle name="Обычный 6 2 2 4 4 2 3" xfId="39625"/>
    <cellStyle name="Обычный 6 2 2 4 4 2 3 2" xfId="39626"/>
    <cellStyle name="Обычный 6 2 2 4 4 2 3 2 2" xfId="39627"/>
    <cellStyle name="Обычный 6 2 2 4 4 2 3 3" xfId="39628"/>
    <cellStyle name="Обычный 6 2 2 4 4 2 4" xfId="39629"/>
    <cellStyle name="Обычный 6 2 2 4 4 2 4 2" xfId="39630"/>
    <cellStyle name="Обычный 6 2 2 4 4 2 5" xfId="39631"/>
    <cellStyle name="Обычный 6 2 2 4 4 2 6" xfId="44876"/>
    <cellStyle name="Обычный 6 2 2 4 4 3" xfId="39632"/>
    <cellStyle name="Обычный 6 2 2 4 4 3 2" xfId="39633"/>
    <cellStyle name="Обычный 6 2 2 4 4 3 2 2" xfId="39634"/>
    <cellStyle name="Обычный 6 2 2 4 4 3 2 2 2" xfId="39635"/>
    <cellStyle name="Обычный 6 2 2 4 4 3 2 3" xfId="39636"/>
    <cellStyle name="Обычный 6 2 2 4 4 3 3" xfId="39637"/>
    <cellStyle name="Обычный 6 2 2 4 4 3 3 2" xfId="39638"/>
    <cellStyle name="Обычный 6 2 2 4 4 3 4" xfId="39639"/>
    <cellStyle name="Обычный 6 2 2 4 4 4" xfId="39640"/>
    <cellStyle name="Обычный 6 2 2 4 4 4 2" xfId="39641"/>
    <cellStyle name="Обычный 6 2 2 4 4 4 2 2" xfId="39642"/>
    <cellStyle name="Обычный 6 2 2 4 4 4 3" xfId="39643"/>
    <cellStyle name="Обычный 6 2 2 4 4 5" xfId="39644"/>
    <cellStyle name="Обычный 6 2 2 4 4 5 2" xfId="39645"/>
    <cellStyle name="Обычный 6 2 2 4 4 6" xfId="39646"/>
    <cellStyle name="Обычный 6 2 2 4 4 7" xfId="44877"/>
    <cellStyle name="Обычный 6 2 2 4 5" xfId="39647"/>
    <cellStyle name="Обычный 6 2 2 4 5 2" xfId="39648"/>
    <cellStyle name="Обычный 6 2 2 4 5 2 2" xfId="39649"/>
    <cellStyle name="Обычный 6 2 2 4 5 2 2 2" xfId="39650"/>
    <cellStyle name="Обычный 6 2 2 4 5 2 2 2 2" xfId="39651"/>
    <cellStyle name="Обычный 6 2 2 4 5 2 2 2 2 2" xfId="39652"/>
    <cellStyle name="Обычный 6 2 2 4 5 2 2 2 3" xfId="39653"/>
    <cellStyle name="Обычный 6 2 2 4 5 2 2 3" xfId="39654"/>
    <cellStyle name="Обычный 6 2 2 4 5 2 2 3 2" xfId="39655"/>
    <cellStyle name="Обычный 6 2 2 4 5 2 2 4" xfId="39656"/>
    <cellStyle name="Обычный 6 2 2 4 5 2 3" xfId="39657"/>
    <cellStyle name="Обычный 6 2 2 4 5 2 3 2" xfId="39658"/>
    <cellStyle name="Обычный 6 2 2 4 5 2 3 2 2" xfId="39659"/>
    <cellStyle name="Обычный 6 2 2 4 5 2 3 3" xfId="39660"/>
    <cellStyle name="Обычный 6 2 2 4 5 2 4" xfId="39661"/>
    <cellStyle name="Обычный 6 2 2 4 5 2 4 2" xfId="39662"/>
    <cellStyle name="Обычный 6 2 2 4 5 2 5" xfId="39663"/>
    <cellStyle name="Обычный 6 2 2 4 5 3" xfId="39664"/>
    <cellStyle name="Обычный 6 2 2 4 5 3 2" xfId="39665"/>
    <cellStyle name="Обычный 6 2 2 4 5 3 2 2" xfId="39666"/>
    <cellStyle name="Обычный 6 2 2 4 5 3 2 2 2" xfId="39667"/>
    <cellStyle name="Обычный 6 2 2 4 5 3 2 3" xfId="39668"/>
    <cellStyle name="Обычный 6 2 2 4 5 3 3" xfId="39669"/>
    <cellStyle name="Обычный 6 2 2 4 5 3 3 2" xfId="39670"/>
    <cellStyle name="Обычный 6 2 2 4 5 3 4" xfId="39671"/>
    <cellStyle name="Обычный 6 2 2 4 5 4" xfId="39672"/>
    <cellStyle name="Обычный 6 2 2 4 5 4 2" xfId="39673"/>
    <cellStyle name="Обычный 6 2 2 4 5 4 2 2" xfId="39674"/>
    <cellStyle name="Обычный 6 2 2 4 5 4 3" xfId="39675"/>
    <cellStyle name="Обычный 6 2 2 4 5 5" xfId="39676"/>
    <cellStyle name="Обычный 6 2 2 4 5 5 2" xfId="39677"/>
    <cellStyle name="Обычный 6 2 2 4 5 6" xfId="39678"/>
    <cellStyle name="Обычный 6 2 2 4 5 7" xfId="44878"/>
    <cellStyle name="Обычный 6 2 2 4 6" xfId="39679"/>
    <cellStyle name="Обычный 6 2 2 4 6 2" xfId="39680"/>
    <cellStyle name="Обычный 6 2 2 4 6 2 2" xfId="39681"/>
    <cellStyle name="Обычный 6 2 2 4 6 2 2 2" xfId="39682"/>
    <cellStyle name="Обычный 6 2 2 4 6 2 2 2 2" xfId="39683"/>
    <cellStyle name="Обычный 6 2 2 4 6 2 2 3" xfId="39684"/>
    <cellStyle name="Обычный 6 2 2 4 6 2 3" xfId="39685"/>
    <cellStyle name="Обычный 6 2 2 4 6 2 3 2" xfId="39686"/>
    <cellStyle name="Обычный 6 2 2 4 6 2 4" xfId="39687"/>
    <cellStyle name="Обычный 6 2 2 4 6 3" xfId="39688"/>
    <cellStyle name="Обычный 6 2 2 4 6 3 2" xfId="39689"/>
    <cellStyle name="Обычный 6 2 2 4 6 3 2 2" xfId="39690"/>
    <cellStyle name="Обычный 6 2 2 4 6 3 3" xfId="39691"/>
    <cellStyle name="Обычный 6 2 2 4 6 4" xfId="39692"/>
    <cellStyle name="Обычный 6 2 2 4 6 4 2" xfId="39693"/>
    <cellStyle name="Обычный 6 2 2 4 6 5" xfId="39694"/>
    <cellStyle name="Обычный 6 2 2 4 7" xfId="39695"/>
    <cellStyle name="Обычный 6 2 2 4 7 2" xfId="39696"/>
    <cellStyle name="Обычный 6 2 2 4 7 2 2" xfId="39697"/>
    <cellStyle name="Обычный 6 2 2 4 7 2 2 2" xfId="39698"/>
    <cellStyle name="Обычный 6 2 2 4 7 2 3" xfId="39699"/>
    <cellStyle name="Обычный 6 2 2 4 7 3" xfId="39700"/>
    <cellStyle name="Обычный 6 2 2 4 7 3 2" xfId="39701"/>
    <cellStyle name="Обычный 6 2 2 4 7 4" xfId="39702"/>
    <cellStyle name="Обычный 6 2 2 4 8" xfId="39703"/>
    <cellStyle name="Обычный 6 2 2 4 8 2" xfId="39704"/>
    <cellStyle name="Обычный 6 2 2 4 8 2 2" xfId="39705"/>
    <cellStyle name="Обычный 6 2 2 4 8 3" xfId="39706"/>
    <cellStyle name="Обычный 6 2 2 4 9" xfId="39707"/>
    <cellStyle name="Обычный 6 2 2 4 9 2" xfId="39708"/>
    <cellStyle name="Обычный 6 2 2 5" xfId="39709"/>
    <cellStyle name="Обычный 6 2 2 5 2" xfId="39710"/>
    <cellStyle name="Обычный 6 2 2 5 2 2" xfId="39711"/>
    <cellStyle name="Обычный 6 2 2 5 2 2 2" xfId="39712"/>
    <cellStyle name="Обычный 6 2 2 5 2 2 2 2" xfId="39713"/>
    <cellStyle name="Обычный 6 2 2 5 2 2 2 2 2" xfId="39714"/>
    <cellStyle name="Обычный 6 2 2 5 2 2 2 3" xfId="39715"/>
    <cellStyle name="Обычный 6 2 2 5 2 2 3" xfId="39716"/>
    <cellStyle name="Обычный 6 2 2 5 2 2 3 2" xfId="39717"/>
    <cellStyle name="Обычный 6 2 2 5 2 2 4" xfId="39718"/>
    <cellStyle name="Обычный 6 2 2 5 2 2 5" xfId="44879"/>
    <cellStyle name="Обычный 6 2 2 5 2 3" xfId="39719"/>
    <cellStyle name="Обычный 6 2 2 5 2 3 2" xfId="39720"/>
    <cellStyle name="Обычный 6 2 2 5 2 3 2 2" xfId="39721"/>
    <cellStyle name="Обычный 6 2 2 5 2 3 3" xfId="39722"/>
    <cellStyle name="Обычный 6 2 2 5 2 4" xfId="39723"/>
    <cellStyle name="Обычный 6 2 2 5 2 4 2" xfId="39724"/>
    <cellStyle name="Обычный 6 2 2 5 2 5" xfId="39725"/>
    <cellStyle name="Обычный 6 2 2 5 2 6" xfId="44880"/>
    <cellStyle name="Обычный 6 2 2 5 3" xfId="39726"/>
    <cellStyle name="Обычный 6 2 2 5 3 2" xfId="39727"/>
    <cellStyle name="Обычный 6 2 2 5 3 2 2" xfId="39728"/>
    <cellStyle name="Обычный 6 2 2 5 3 2 2 2" xfId="39729"/>
    <cellStyle name="Обычный 6 2 2 5 3 2 3" xfId="39730"/>
    <cellStyle name="Обычный 6 2 2 5 3 2 4" xfId="44881"/>
    <cellStyle name="Обычный 6 2 2 5 3 3" xfId="39731"/>
    <cellStyle name="Обычный 6 2 2 5 3 3 2" xfId="39732"/>
    <cellStyle name="Обычный 6 2 2 5 3 4" xfId="39733"/>
    <cellStyle name="Обычный 6 2 2 5 3 5" xfId="44882"/>
    <cellStyle name="Обычный 6 2 2 5 4" xfId="39734"/>
    <cellStyle name="Обычный 6 2 2 5 4 2" xfId="39735"/>
    <cellStyle name="Обычный 6 2 2 5 4 2 2" xfId="39736"/>
    <cellStyle name="Обычный 6 2 2 5 4 3" xfId="39737"/>
    <cellStyle name="Обычный 6 2 2 5 4 4" xfId="44883"/>
    <cellStyle name="Обычный 6 2 2 5 5" xfId="39738"/>
    <cellStyle name="Обычный 6 2 2 5 5 2" xfId="39739"/>
    <cellStyle name="Обычный 6 2 2 5 6" xfId="39740"/>
    <cellStyle name="Обычный 6 2 2 5 7" xfId="44884"/>
    <cellStyle name="Обычный 6 2 2 6" xfId="39741"/>
    <cellStyle name="Обычный 6 2 2 6 2" xfId="39742"/>
    <cellStyle name="Обычный 6 2 2 6 2 2" xfId="39743"/>
    <cellStyle name="Обычный 6 2 2 6 2 2 2" xfId="39744"/>
    <cellStyle name="Обычный 6 2 2 6 2 2 2 2" xfId="39745"/>
    <cellStyle name="Обычный 6 2 2 6 2 2 2 2 2" xfId="39746"/>
    <cellStyle name="Обычный 6 2 2 6 2 2 2 3" xfId="39747"/>
    <cellStyle name="Обычный 6 2 2 6 2 2 3" xfId="39748"/>
    <cellStyle name="Обычный 6 2 2 6 2 2 3 2" xfId="39749"/>
    <cellStyle name="Обычный 6 2 2 6 2 2 4" xfId="39750"/>
    <cellStyle name="Обычный 6 2 2 6 2 3" xfId="39751"/>
    <cellStyle name="Обычный 6 2 2 6 2 3 2" xfId="39752"/>
    <cellStyle name="Обычный 6 2 2 6 2 3 2 2" xfId="39753"/>
    <cellStyle name="Обычный 6 2 2 6 2 3 3" xfId="39754"/>
    <cellStyle name="Обычный 6 2 2 6 2 4" xfId="39755"/>
    <cellStyle name="Обычный 6 2 2 6 2 4 2" xfId="39756"/>
    <cellStyle name="Обычный 6 2 2 6 2 5" xfId="39757"/>
    <cellStyle name="Обычный 6 2 2 6 2 6" xfId="44885"/>
    <cellStyle name="Обычный 6 2 2 6 3" xfId="39758"/>
    <cellStyle name="Обычный 6 2 2 6 3 2" xfId="39759"/>
    <cellStyle name="Обычный 6 2 2 6 3 2 2" xfId="39760"/>
    <cellStyle name="Обычный 6 2 2 6 3 2 2 2" xfId="39761"/>
    <cellStyle name="Обычный 6 2 2 6 3 2 3" xfId="39762"/>
    <cellStyle name="Обычный 6 2 2 6 3 3" xfId="39763"/>
    <cellStyle name="Обычный 6 2 2 6 3 3 2" xfId="39764"/>
    <cellStyle name="Обычный 6 2 2 6 3 4" xfId="39765"/>
    <cellStyle name="Обычный 6 2 2 6 4" xfId="39766"/>
    <cellStyle name="Обычный 6 2 2 6 4 2" xfId="39767"/>
    <cellStyle name="Обычный 6 2 2 6 4 2 2" xfId="39768"/>
    <cellStyle name="Обычный 6 2 2 6 4 3" xfId="39769"/>
    <cellStyle name="Обычный 6 2 2 6 5" xfId="39770"/>
    <cellStyle name="Обычный 6 2 2 6 5 2" xfId="39771"/>
    <cellStyle name="Обычный 6 2 2 6 6" xfId="39772"/>
    <cellStyle name="Обычный 6 2 2 6 7" xfId="44886"/>
    <cellStyle name="Обычный 6 2 2 7" xfId="39773"/>
    <cellStyle name="Обычный 6 2 2 7 2" xfId="39774"/>
    <cellStyle name="Обычный 6 2 2 7 2 2" xfId="39775"/>
    <cellStyle name="Обычный 6 2 2 7 2 2 2" xfId="39776"/>
    <cellStyle name="Обычный 6 2 2 7 2 2 2 2" xfId="39777"/>
    <cellStyle name="Обычный 6 2 2 7 2 2 2 2 2" xfId="39778"/>
    <cellStyle name="Обычный 6 2 2 7 2 2 2 3" xfId="39779"/>
    <cellStyle name="Обычный 6 2 2 7 2 2 3" xfId="39780"/>
    <cellStyle name="Обычный 6 2 2 7 2 2 3 2" xfId="39781"/>
    <cellStyle name="Обычный 6 2 2 7 2 2 4" xfId="39782"/>
    <cellStyle name="Обычный 6 2 2 7 2 3" xfId="39783"/>
    <cellStyle name="Обычный 6 2 2 7 2 3 2" xfId="39784"/>
    <cellStyle name="Обычный 6 2 2 7 2 3 2 2" xfId="39785"/>
    <cellStyle name="Обычный 6 2 2 7 2 3 3" xfId="39786"/>
    <cellStyle name="Обычный 6 2 2 7 2 4" xfId="39787"/>
    <cellStyle name="Обычный 6 2 2 7 2 4 2" xfId="39788"/>
    <cellStyle name="Обычный 6 2 2 7 2 5" xfId="39789"/>
    <cellStyle name="Обычный 6 2 2 7 2 6" xfId="44887"/>
    <cellStyle name="Обычный 6 2 2 7 3" xfId="39790"/>
    <cellStyle name="Обычный 6 2 2 7 3 2" xfId="39791"/>
    <cellStyle name="Обычный 6 2 2 7 3 2 2" xfId="39792"/>
    <cellStyle name="Обычный 6 2 2 7 3 2 2 2" xfId="39793"/>
    <cellStyle name="Обычный 6 2 2 7 3 2 3" xfId="39794"/>
    <cellStyle name="Обычный 6 2 2 7 3 3" xfId="39795"/>
    <cellStyle name="Обычный 6 2 2 7 3 3 2" xfId="39796"/>
    <cellStyle name="Обычный 6 2 2 7 3 4" xfId="39797"/>
    <cellStyle name="Обычный 6 2 2 7 4" xfId="39798"/>
    <cellStyle name="Обычный 6 2 2 7 4 2" xfId="39799"/>
    <cellStyle name="Обычный 6 2 2 7 4 2 2" xfId="39800"/>
    <cellStyle name="Обычный 6 2 2 7 4 3" xfId="39801"/>
    <cellStyle name="Обычный 6 2 2 7 5" xfId="39802"/>
    <cellStyle name="Обычный 6 2 2 7 5 2" xfId="39803"/>
    <cellStyle name="Обычный 6 2 2 7 6" xfId="39804"/>
    <cellStyle name="Обычный 6 2 2 7 7" xfId="44888"/>
    <cellStyle name="Обычный 6 2 2 8" xfId="39805"/>
    <cellStyle name="Обычный 6 2 2 8 2" xfId="39806"/>
    <cellStyle name="Обычный 6 2 2 8 2 2" xfId="39807"/>
    <cellStyle name="Обычный 6 2 2 8 2 2 2" xfId="39808"/>
    <cellStyle name="Обычный 6 2 2 8 2 2 2 2" xfId="39809"/>
    <cellStyle name="Обычный 6 2 2 8 2 2 2 2 2" xfId="39810"/>
    <cellStyle name="Обычный 6 2 2 8 2 2 2 3" xfId="39811"/>
    <cellStyle name="Обычный 6 2 2 8 2 2 3" xfId="39812"/>
    <cellStyle name="Обычный 6 2 2 8 2 2 3 2" xfId="39813"/>
    <cellStyle name="Обычный 6 2 2 8 2 2 4" xfId="39814"/>
    <cellStyle name="Обычный 6 2 2 8 2 3" xfId="39815"/>
    <cellStyle name="Обычный 6 2 2 8 2 3 2" xfId="39816"/>
    <cellStyle name="Обычный 6 2 2 8 2 3 2 2" xfId="39817"/>
    <cellStyle name="Обычный 6 2 2 8 2 3 3" xfId="39818"/>
    <cellStyle name="Обычный 6 2 2 8 2 4" xfId="39819"/>
    <cellStyle name="Обычный 6 2 2 8 2 4 2" xfId="39820"/>
    <cellStyle name="Обычный 6 2 2 8 2 5" xfId="39821"/>
    <cellStyle name="Обычный 6 2 2 8 2 6" xfId="44889"/>
    <cellStyle name="Обычный 6 2 2 8 3" xfId="39822"/>
    <cellStyle name="Обычный 6 2 2 8 3 2" xfId="39823"/>
    <cellStyle name="Обычный 6 2 2 8 3 2 2" xfId="39824"/>
    <cellStyle name="Обычный 6 2 2 8 3 2 2 2" xfId="39825"/>
    <cellStyle name="Обычный 6 2 2 8 3 2 3" xfId="39826"/>
    <cellStyle name="Обычный 6 2 2 8 3 3" xfId="39827"/>
    <cellStyle name="Обычный 6 2 2 8 3 3 2" xfId="39828"/>
    <cellStyle name="Обычный 6 2 2 8 3 4" xfId="39829"/>
    <cellStyle name="Обычный 6 2 2 8 4" xfId="39830"/>
    <cellStyle name="Обычный 6 2 2 8 4 2" xfId="39831"/>
    <cellStyle name="Обычный 6 2 2 8 4 2 2" xfId="39832"/>
    <cellStyle name="Обычный 6 2 2 8 4 3" xfId="39833"/>
    <cellStyle name="Обычный 6 2 2 8 5" xfId="39834"/>
    <cellStyle name="Обычный 6 2 2 8 5 2" xfId="39835"/>
    <cellStyle name="Обычный 6 2 2 8 6" xfId="39836"/>
    <cellStyle name="Обычный 6 2 2 8 7" xfId="44890"/>
    <cellStyle name="Обычный 6 2 2 9" xfId="39837"/>
    <cellStyle name="Обычный 6 2 2 9 2" xfId="39838"/>
    <cellStyle name="Обычный 6 2 2 9 2 2" xfId="39839"/>
    <cellStyle name="Обычный 6 2 2 9 2 2 2" xfId="39840"/>
    <cellStyle name="Обычный 6 2 2 9 2 2 2 2" xfId="39841"/>
    <cellStyle name="Обычный 6 2 2 9 2 2 3" xfId="39842"/>
    <cellStyle name="Обычный 6 2 2 9 2 3" xfId="39843"/>
    <cellStyle name="Обычный 6 2 2 9 2 3 2" xfId="39844"/>
    <cellStyle name="Обычный 6 2 2 9 2 4" xfId="39845"/>
    <cellStyle name="Обычный 6 2 2 9 3" xfId="39846"/>
    <cellStyle name="Обычный 6 2 2 9 3 2" xfId="39847"/>
    <cellStyle name="Обычный 6 2 2 9 3 2 2" xfId="39848"/>
    <cellStyle name="Обычный 6 2 2 9 3 3" xfId="39849"/>
    <cellStyle name="Обычный 6 2 2 9 4" xfId="39850"/>
    <cellStyle name="Обычный 6 2 2 9 4 2" xfId="39851"/>
    <cellStyle name="Обычный 6 2 2 9 5" xfId="39852"/>
    <cellStyle name="Обычный 6 2 2 9 6" xfId="44891"/>
    <cellStyle name="Обычный 6 2 3" xfId="39853"/>
    <cellStyle name="Обычный 6 2 3 10" xfId="39854"/>
    <cellStyle name="Обычный 6 2 3 10 2" xfId="39855"/>
    <cellStyle name="Обычный 6 2 3 11" xfId="39856"/>
    <cellStyle name="Обычный 6 2 3 12" xfId="44892"/>
    <cellStyle name="Обычный 6 2 3 13" xfId="44893"/>
    <cellStyle name="Обычный 6 2 3 14" xfId="44894"/>
    <cellStyle name="Обычный 6 2 3 15" xfId="44895"/>
    <cellStyle name="Обычный 6 2 3 2" xfId="39857"/>
    <cellStyle name="Обычный 6 2 3 2 10" xfId="39858"/>
    <cellStyle name="Обычный 6 2 3 2 11" xfId="44896"/>
    <cellStyle name="Обычный 6 2 3 2 2" xfId="39859"/>
    <cellStyle name="Обычный 6 2 3 2 2 2" xfId="39860"/>
    <cellStyle name="Обычный 6 2 3 2 2 2 2" xfId="39861"/>
    <cellStyle name="Обычный 6 2 3 2 2 2 2 2" xfId="39862"/>
    <cellStyle name="Обычный 6 2 3 2 2 2 2 2 2" xfId="39863"/>
    <cellStyle name="Обычный 6 2 3 2 2 2 2 2 2 2" xfId="39864"/>
    <cellStyle name="Обычный 6 2 3 2 2 2 2 2 3" xfId="39865"/>
    <cellStyle name="Обычный 6 2 3 2 2 2 2 2 4" xfId="44897"/>
    <cellStyle name="Обычный 6 2 3 2 2 2 2 3" xfId="39866"/>
    <cellStyle name="Обычный 6 2 3 2 2 2 2 3 2" xfId="39867"/>
    <cellStyle name="Обычный 6 2 3 2 2 2 2 4" xfId="39868"/>
    <cellStyle name="Обычный 6 2 3 2 2 2 2 5" xfId="44898"/>
    <cellStyle name="Обычный 6 2 3 2 2 2 3" xfId="39869"/>
    <cellStyle name="Обычный 6 2 3 2 2 2 3 2" xfId="39870"/>
    <cellStyle name="Обычный 6 2 3 2 2 2 3 2 2" xfId="39871"/>
    <cellStyle name="Обычный 6 2 3 2 2 2 3 2 3" xfId="44899"/>
    <cellStyle name="Обычный 6 2 3 2 2 2 3 3" xfId="39872"/>
    <cellStyle name="Обычный 6 2 3 2 2 2 3 4" xfId="44900"/>
    <cellStyle name="Обычный 6 2 3 2 2 2 4" xfId="39873"/>
    <cellStyle name="Обычный 6 2 3 2 2 2 4 2" xfId="39874"/>
    <cellStyle name="Обычный 6 2 3 2 2 2 4 3" xfId="44901"/>
    <cellStyle name="Обычный 6 2 3 2 2 2 5" xfId="39875"/>
    <cellStyle name="Обычный 6 2 3 2 2 2 6" xfId="44902"/>
    <cellStyle name="Обычный 6 2 3 2 2 3" xfId="39876"/>
    <cellStyle name="Обычный 6 2 3 2 2 3 2" xfId="39877"/>
    <cellStyle name="Обычный 6 2 3 2 2 3 2 2" xfId="39878"/>
    <cellStyle name="Обычный 6 2 3 2 2 3 2 2 2" xfId="39879"/>
    <cellStyle name="Обычный 6 2 3 2 2 3 2 3" xfId="39880"/>
    <cellStyle name="Обычный 6 2 3 2 2 3 2 4" xfId="44903"/>
    <cellStyle name="Обычный 6 2 3 2 2 3 3" xfId="39881"/>
    <cellStyle name="Обычный 6 2 3 2 2 3 3 2" xfId="39882"/>
    <cellStyle name="Обычный 6 2 3 2 2 3 4" xfId="39883"/>
    <cellStyle name="Обычный 6 2 3 2 2 3 5" xfId="44904"/>
    <cellStyle name="Обычный 6 2 3 2 2 4" xfId="39884"/>
    <cellStyle name="Обычный 6 2 3 2 2 4 2" xfId="39885"/>
    <cellStyle name="Обычный 6 2 3 2 2 4 2 2" xfId="39886"/>
    <cellStyle name="Обычный 6 2 3 2 2 4 2 3" xfId="44905"/>
    <cellStyle name="Обычный 6 2 3 2 2 4 3" xfId="39887"/>
    <cellStyle name="Обычный 6 2 3 2 2 4 4" xfId="44906"/>
    <cellStyle name="Обычный 6 2 3 2 2 5" xfId="39888"/>
    <cellStyle name="Обычный 6 2 3 2 2 5 2" xfId="39889"/>
    <cellStyle name="Обычный 6 2 3 2 2 5 3" xfId="44907"/>
    <cellStyle name="Обычный 6 2 3 2 2 6" xfId="39890"/>
    <cellStyle name="Обычный 6 2 3 2 2 7" xfId="44908"/>
    <cellStyle name="Обычный 6 2 3 2 3" xfId="39891"/>
    <cellStyle name="Обычный 6 2 3 2 3 2" xfId="39892"/>
    <cellStyle name="Обычный 6 2 3 2 3 2 2" xfId="39893"/>
    <cellStyle name="Обычный 6 2 3 2 3 2 2 2" xfId="39894"/>
    <cellStyle name="Обычный 6 2 3 2 3 2 2 2 2" xfId="39895"/>
    <cellStyle name="Обычный 6 2 3 2 3 2 2 2 2 2" xfId="39896"/>
    <cellStyle name="Обычный 6 2 3 2 3 2 2 2 3" xfId="39897"/>
    <cellStyle name="Обычный 6 2 3 2 3 2 2 3" xfId="39898"/>
    <cellStyle name="Обычный 6 2 3 2 3 2 2 3 2" xfId="39899"/>
    <cellStyle name="Обычный 6 2 3 2 3 2 2 4" xfId="39900"/>
    <cellStyle name="Обычный 6 2 3 2 3 2 2 5" xfId="44909"/>
    <cellStyle name="Обычный 6 2 3 2 3 2 3" xfId="39901"/>
    <cellStyle name="Обычный 6 2 3 2 3 2 3 2" xfId="39902"/>
    <cellStyle name="Обычный 6 2 3 2 3 2 3 2 2" xfId="39903"/>
    <cellStyle name="Обычный 6 2 3 2 3 2 3 3" xfId="39904"/>
    <cellStyle name="Обычный 6 2 3 2 3 2 4" xfId="39905"/>
    <cellStyle name="Обычный 6 2 3 2 3 2 4 2" xfId="39906"/>
    <cellStyle name="Обычный 6 2 3 2 3 2 5" xfId="39907"/>
    <cellStyle name="Обычный 6 2 3 2 3 2 6" xfId="44910"/>
    <cellStyle name="Обычный 6 2 3 2 3 3" xfId="39908"/>
    <cellStyle name="Обычный 6 2 3 2 3 3 2" xfId="39909"/>
    <cellStyle name="Обычный 6 2 3 2 3 3 2 2" xfId="39910"/>
    <cellStyle name="Обычный 6 2 3 2 3 3 2 2 2" xfId="39911"/>
    <cellStyle name="Обычный 6 2 3 2 3 3 2 3" xfId="39912"/>
    <cellStyle name="Обычный 6 2 3 2 3 3 2 4" xfId="44911"/>
    <cellStyle name="Обычный 6 2 3 2 3 3 3" xfId="39913"/>
    <cellStyle name="Обычный 6 2 3 2 3 3 3 2" xfId="39914"/>
    <cellStyle name="Обычный 6 2 3 2 3 3 4" xfId="39915"/>
    <cellStyle name="Обычный 6 2 3 2 3 3 5" xfId="44912"/>
    <cellStyle name="Обычный 6 2 3 2 3 4" xfId="39916"/>
    <cellStyle name="Обычный 6 2 3 2 3 4 2" xfId="39917"/>
    <cellStyle name="Обычный 6 2 3 2 3 4 2 2" xfId="39918"/>
    <cellStyle name="Обычный 6 2 3 2 3 4 3" xfId="39919"/>
    <cellStyle name="Обычный 6 2 3 2 3 4 4" xfId="44913"/>
    <cellStyle name="Обычный 6 2 3 2 3 5" xfId="39920"/>
    <cellStyle name="Обычный 6 2 3 2 3 5 2" xfId="39921"/>
    <cellStyle name="Обычный 6 2 3 2 3 6" xfId="39922"/>
    <cellStyle name="Обычный 6 2 3 2 3 7" xfId="44914"/>
    <cellStyle name="Обычный 6 2 3 2 4" xfId="39923"/>
    <cellStyle name="Обычный 6 2 3 2 4 2" xfId="39924"/>
    <cellStyle name="Обычный 6 2 3 2 4 2 2" xfId="39925"/>
    <cellStyle name="Обычный 6 2 3 2 4 2 2 2" xfId="39926"/>
    <cellStyle name="Обычный 6 2 3 2 4 2 2 2 2" xfId="39927"/>
    <cellStyle name="Обычный 6 2 3 2 4 2 2 2 2 2" xfId="39928"/>
    <cellStyle name="Обычный 6 2 3 2 4 2 2 2 3" xfId="39929"/>
    <cellStyle name="Обычный 6 2 3 2 4 2 2 3" xfId="39930"/>
    <cellStyle name="Обычный 6 2 3 2 4 2 2 3 2" xfId="39931"/>
    <cellStyle name="Обычный 6 2 3 2 4 2 2 4" xfId="39932"/>
    <cellStyle name="Обычный 6 2 3 2 4 2 3" xfId="39933"/>
    <cellStyle name="Обычный 6 2 3 2 4 2 3 2" xfId="39934"/>
    <cellStyle name="Обычный 6 2 3 2 4 2 3 2 2" xfId="39935"/>
    <cellStyle name="Обычный 6 2 3 2 4 2 3 3" xfId="39936"/>
    <cellStyle name="Обычный 6 2 3 2 4 2 4" xfId="39937"/>
    <cellStyle name="Обычный 6 2 3 2 4 2 4 2" xfId="39938"/>
    <cellStyle name="Обычный 6 2 3 2 4 2 5" xfId="39939"/>
    <cellStyle name="Обычный 6 2 3 2 4 2 6" xfId="44915"/>
    <cellStyle name="Обычный 6 2 3 2 4 3" xfId="39940"/>
    <cellStyle name="Обычный 6 2 3 2 4 3 2" xfId="39941"/>
    <cellStyle name="Обычный 6 2 3 2 4 3 2 2" xfId="39942"/>
    <cellStyle name="Обычный 6 2 3 2 4 3 2 2 2" xfId="39943"/>
    <cellStyle name="Обычный 6 2 3 2 4 3 2 3" xfId="39944"/>
    <cellStyle name="Обычный 6 2 3 2 4 3 3" xfId="39945"/>
    <cellStyle name="Обычный 6 2 3 2 4 3 3 2" xfId="39946"/>
    <cellStyle name="Обычный 6 2 3 2 4 3 4" xfId="39947"/>
    <cellStyle name="Обычный 6 2 3 2 4 4" xfId="39948"/>
    <cellStyle name="Обычный 6 2 3 2 4 4 2" xfId="39949"/>
    <cellStyle name="Обычный 6 2 3 2 4 4 2 2" xfId="39950"/>
    <cellStyle name="Обычный 6 2 3 2 4 4 3" xfId="39951"/>
    <cellStyle name="Обычный 6 2 3 2 4 5" xfId="39952"/>
    <cellStyle name="Обычный 6 2 3 2 4 5 2" xfId="39953"/>
    <cellStyle name="Обычный 6 2 3 2 4 6" xfId="39954"/>
    <cellStyle name="Обычный 6 2 3 2 4 7" xfId="44916"/>
    <cellStyle name="Обычный 6 2 3 2 5" xfId="39955"/>
    <cellStyle name="Обычный 6 2 3 2 5 2" xfId="39956"/>
    <cellStyle name="Обычный 6 2 3 2 5 2 2" xfId="39957"/>
    <cellStyle name="Обычный 6 2 3 2 5 2 2 2" xfId="39958"/>
    <cellStyle name="Обычный 6 2 3 2 5 2 2 2 2" xfId="39959"/>
    <cellStyle name="Обычный 6 2 3 2 5 2 2 2 2 2" xfId="39960"/>
    <cellStyle name="Обычный 6 2 3 2 5 2 2 2 3" xfId="39961"/>
    <cellStyle name="Обычный 6 2 3 2 5 2 2 3" xfId="39962"/>
    <cellStyle name="Обычный 6 2 3 2 5 2 2 3 2" xfId="39963"/>
    <cellStyle name="Обычный 6 2 3 2 5 2 2 4" xfId="39964"/>
    <cellStyle name="Обычный 6 2 3 2 5 2 3" xfId="39965"/>
    <cellStyle name="Обычный 6 2 3 2 5 2 3 2" xfId="39966"/>
    <cellStyle name="Обычный 6 2 3 2 5 2 3 2 2" xfId="39967"/>
    <cellStyle name="Обычный 6 2 3 2 5 2 3 3" xfId="39968"/>
    <cellStyle name="Обычный 6 2 3 2 5 2 4" xfId="39969"/>
    <cellStyle name="Обычный 6 2 3 2 5 2 4 2" xfId="39970"/>
    <cellStyle name="Обычный 6 2 3 2 5 2 5" xfId="39971"/>
    <cellStyle name="Обычный 6 2 3 2 5 2 6" xfId="44917"/>
    <cellStyle name="Обычный 6 2 3 2 5 3" xfId="39972"/>
    <cellStyle name="Обычный 6 2 3 2 5 3 2" xfId="39973"/>
    <cellStyle name="Обычный 6 2 3 2 5 3 2 2" xfId="39974"/>
    <cellStyle name="Обычный 6 2 3 2 5 3 2 2 2" xfId="39975"/>
    <cellStyle name="Обычный 6 2 3 2 5 3 2 3" xfId="39976"/>
    <cellStyle name="Обычный 6 2 3 2 5 3 3" xfId="39977"/>
    <cellStyle name="Обычный 6 2 3 2 5 3 3 2" xfId="39978"/>
    <cellStyle name="Обычный 6 2 3 2 5 3 4" xfId="39979"/>
    <cellStyle name="Обычный 6 2 3 2 5 4" xfId="39980"/>
    <cellStyle name="Обычный 6 2 3 2 5 4 2" xfId="39981"/>
    <cellStyle name="Обычный 6 2 3 2 5 4 2 2" xfId="39982"/>
    <cellStyle name="Обычный 6 2 3 2 5 4 3" xfId="39983"/>
    <cellStyle name="Обычный 6 2 3 2 5 5" xfId="39984"/>
    <cellStyle name="Обычный 6 2 3 2 5 5 2" xfId="39985"/>
    <cellStyle name="Обычный 6 2 3 2 5 6" xfId="39986"/>
    <cellStyle name="Обычный 6 2 3 2 5 7" xfId="44918"/>
    <cellStyle name="Обычный 6 2 3 2 6" xfId="39987"/>
    <cellStyle name="Обычный 6 2 3 2 6 2" xfId="39988"/>
    <cellStyle name="Обычный 6 2 3 2 6 2 2" xfId="39989"/>
    <cellStyle name="Обычный 6 2 3 2 6 2 2 2" xfId="39990"/>
    <cellStyle name="Обычный 6 2 3 2 6 2 2 2 2" xfId="39991"/>
    <cellStyle name="Обычный 6 2 3 2 6 2 2 3" xfId="39992"/>
    <cellStyle name="Обычный 6 2 3 2 6 2 3" xfId="39993"/>
    <cellStyle name="Обычный 6 2 3 2 6 2 3 2" xfId="39994"/>
    <cellStyle name="Обычный 6 2 3 2 6 2 4" xfId="39995"/>
    <cellStyle name="Обычный 6 2 3 2 6 3" xfId="39996"/>
    <cellStyle name="Обычный 6 2 3 2 6 3 2" xfId="39997"/>
    <cellStyle name="Обычный 6 2 3 2 6 3 2 2" xfId="39998"/>
    <cellStyle name="Обычный 6 2 3 2 6 3 3" xfId="39999"/>
    <cellStyle name="Обычный 6 2 3 2 6 4" xfId="40000"/>
    <cellStyle name="Обычный 6 2 3 2 6 4 2" xfId="40001"/>
    <cellStyle name="Обычный 6 2 3 2 6 5" xfId="40002"/>
    <cellStyle name="Обычный 6 2 3 2 6 6" xfId="44919"/>
    <cellStyle name="Обычный 6 2 3 2 7" xfId="40003"/>
    <cellStyle name="Обычный 6 2 3 2 7 2" xfId="40004"/>
    <cellStyle name="Обычный 6 2 3 2 7 2 2" xfId="40005"/>
    <cellStyle name="Обычный 6 2 3 2 7 2 2 2" xfId="40006"/>
    <cellStyle name="Обычный 6 2 3 2 7 2 3" xfId="40007"/>
    <cellStyle name="Обычный 6 2 3 2 7 3" xfId="40008"/>
    <cellStyle name="Обычный 6 2 3 2 7 3 2" xfId="40009"/>
    <cellStyle name="Обычный 6 2 3 2 7 4" xfId="40010"/>
    <cellStyle name="Обычный 6 2 3 2 8" xfId="40011"/>
    <cellStyle name="Обычный 6 2 3 2 8 2" xfId="40012"/>
    <cellStyle name="Обычный 6 2 3 2 8 2 2" xfId="40013"/>
    <cellStyle name="Обычный 6 2 3 2 8 3" xfId="40014"/>
    <cellStyle name="Обычный 6 2 3 2 9" xfId="40015"/>
    <cellStyle name="Обычный 6 2 3 2 9 2" xfId="40016"/>
    <cellStyle name="Обычный 6 2 3 3" xfId="40017"/>
    <cellStyle name="Обычный 6 2 3 3 2" xfId="40018"/>
    <cellStyle name="Обычный 6 2 3 3 2 2" xfId="40019"/>
    <cellStyle name="Обычный 6 2 3 3 2 2 2" xfId="40020"/>
    <cellStyle name="Обычный 6 2 3 3 2 2 2 2" xfId="40021"/>
    <cellStyle name="Обычный 6 2 3 3 2 2 2 2 2" xfId="40022"/>
    <cellStyle name="Обычный 6 2 3 3 2 2 2 3" xfId="40023"/>
    <cellStyle name="Обычный 6 2 3 3 2 2 2 4" xfId="44920"/>
    <cellStyle name="Обычный 6 2 3 3 2 2 3" xfId="40024"/>
    <cellStyle name="Обычный 6 2 3 3 2 2 3 2" xfId="40025"/>
    <cellStyle name="Обычный 6 2 3 3 2 2 4" xfId="40026"/>
    <cellStyle name="Обычный 6 2 3 3 2 2 5" xfId="44921"/>
    <cellStyle name="Обычный 6 2 3 3 2 3" xfId="40027"/>
    <cellStyle name="Обычный 6 2 3 3 2 3 2" xfId="40028"/>
    <cellStyle name="Обычный 6 2 3 3 2 3 2 2" xfId="40029"/>
    <cellStyle name="Обычный 6 2 3 3 2 3 2 3" xfId="44922"/>
    <cellStyle name="Обычный 6 2 3 3 2 3 3" xfId="40030"/>
    <cellStyle name="Обычный 6 2 3 3 2 3 4" xfId="44923"/>
    <cellStyle name="Обычный 6 2 3 3 2 4" xfId="40031"/>
    <cellStyle name="Обычный 6 2 3 3 2 4 2" xfId="40032"/>
    <cellStyle name="Обычный 6 2 3 3 2 4 3" xfId="44924"/>
    <cellStyle name="Обычный 6 2 3 3 2 5" xfId="40033"/>
    <cellStyle name="Обычный 6 2 3 3 2 6" xfId="44925"/>
    <cellStyle name="Обычный 6 2 3 3 3" xfId="40034"/>
    <cellStyle name="Обычный 6 2 3 3 3 2" xfId="40035"/>
    <cellStyle name="Обычный 6 2 3 3 3 2 2" xfId="40036"/>
    <cellStyle name="Обычный 6 2 3 3 3 2 2 2" xfId="40037"/>
    <cellStyle name="Обычный 6 2 3 3 3 2 3" xfId="40038"/>
    <cellStyle name="Обычный 6 2 3 3 3 2 4" xfId="44926"/>
    <cellStyle name="Обычный 6 2 3 3 3 3" xfId="40039"/>
    <cellStyle name="Обычный 6 2 3 3 3 3 2" xfId="40040"/>
    <cellStyle name="Обычный 6 2 3 3 3 4" xfId="40041"/>
    <cellStyle name="Обычный 6 2 3 3 3 5" xfId="44927"/>
    <cellStyle name="Обычный 6 2 3 3 4" xfId="40042"/>
    <cellStyle name="Обычный 6 2 3 3 4 2" xfId="40043"/>
    <cellStyle name="Обычный 6 2 3 3 4 2 2" xfId="40044"/>
    <cellStyle name="Обычный 6 2 3 3 4 2 3" xfId="44928"/>
    <cellStyle name="Обычный 6 2 3 3 4 3" xfId="40045"/>
    <cellStyle name="Обычный 6 2 3 3 4 4" xfId="44929"/>
    <cellStyle name="Обычный 6 2 3 3 5" xfId="40046"/>
    <cellStyle name="Обычный 6 2 3 3 5 2" xfId="40047"/>
    <cellStyle name="Обычный 6 2 3 3 5 3" xfId="44930"/>
    <cellStyle name="Обычный 6 2 3 3 6" xfId="40048"/>
    <cellStyle name="Обычный 6 2 3 3 7" xfId="44931"/>
    <cellStyle name="Обычный 6 2 3 4" xfId="40049"/>
    <cellStyle name="Обычный 6 2 3 4 2" xfId="40050"/>
    <cellStyle name="Обычный 6 2 3 4 2 2" xfId="40051"/>
    <cellStyle name="Обычный 6 2 3 4 2 2 2" xfId="40052"/>
    <cellStyle name="Обычный 6 2 3 4 2 2 2 2" xfId="40053"/>
    <cellStyle name="Обычный 6 2 3 4 2 2 2 2 2" xfId="40054"/>
    <cellStyle name="Обычный 6 2 3 4 2 2 2 3" xfId="40055"/>
    <cellStyle name="Обычный 6 2 3 4 2 2 2 4" xfId="44932"/>
    <cellStyle name="Обычный 6 2 3 4 2 2 3" xfId="40056"/>
    <cellStyle name="Обычный 6 2 3 4 2 2 3 2" xfId="40057"/>
    <cellStyle name="Обычный 6 2 3 4 2 2 4" xfId="40058"/>
    <cellStyle name="Обычный 6 2 3 4 2 2 5" xfId="44933"/>
    <cellStyle name="Обычный 6 2 3 4 2 3" xfId="40059"/>
    <cellStyle name="Обычный 6 2 3 4 2 3 2" xfId="40060"/>
    <cellStyle name="Обычный 6 2 3 4 2 3 2 2" xfId="40061"/>
    <cellStyle name="Обычный 6 2 3 4 2 3 2 3" xfId="44934"/>
    <cellStyle name="Обычный 6 2 3 4 2 3 3" xfId="40062"/>
    <cellStyle name="Обычный 6 2 3 4 2 3 4" xfId="44935"/>
    <cellStyle name="Обычный 6 2 3 4 2 4" xfId="40063"/>
    <cellStyle name="Обычный 6 2 3 4 2 4 2" xfId="40064"/>
    <cellStyle name="Обычный 6 2 3 4 2 4 3" xfId="44936"/>
    <cellStyle name="Обычный 6 2 3 4 2 5" xfId="40065"/>
    <cellStyle name="Обычный 6 2 3 4 2 6" xfId="44937"/>
    <cellStyle name="Обычный 6 2 3 4 3" xfId="40066"/>
    <cellStyle name="Обычный 6 2 3 4 3 2" xfId="40067"/>
    <cellStyle name="Обычный 6 2 3 4 3 2 2" xfId="40068"/>
    <cellStyle name="Обычный 6 2 3 4 3 2 2 2" xfId="40069"/>
    <cellStyle name="Обычный 6 2 3 4 3 2 3" xfId="40070"/>
    <cellStyle name="Обычный 6 2 3 4 3 2 4" xfId="44938"/>
    <cellStyle name="Обычный 6 2 3 4 3 3" xfId="40071"/>
    <cellStyle name="Обычный 6 2 3 4 3 3 2" xfId="40072"/>
    <cellStyle name="Обычный 6 2 3 4 3 4" xfId="40073"/>
    <cellStyle name="Обычный 6 2 3 4 3 5" xfId="44939"/>
    <cellStyle name="Обычный 6 2 3 4 4" xfId="40074"/>
    <cellStyle name="Обычный 6 2 3 4 4 2" xfId="40075"/>
    <cellStyle name="Обычный 6 2 3 4 4 2 2" xfId="40076"/>
    <cellStyle name="Обычный 6 2 3 4 4 2 3" xfId="44940"/>
    <cellStyle name="Обычный 6 2 3 4 4 3" xfId="40077"/>
    <cellStyle name="Обычный 6 2 3 4 4 4" xfId="44941"/>
    <cellStyle name="Обычный 6 2 3 4 5" xfId="40078"/>
    <cellStyle name="Обычный 6 2 3 4 5 2" xfId="40079"/>
    <cellStyle name="Обычный 6 2 3 4 5 3" xfId="44942"/>
    <cellStyle name="Обычный 6 2 3 4 6" xfId="40080"/>
    <cellStyle name="Обычный 6 2 3 4 7" xfId="44943"/>
    <cellStyle name="Обычный 6 2 3 5" xfId="40081"/>
    <cellStyle name="Обычный 6 2 3 5 2" xfId="40082"/>
    <cellStyle name="Обычный 6 2 3 5 2 2" xfId="40083"/>
    <cellStyle name="Обычный 6 2 3 5 2 2 2" xfId="40084"/>
    <cellStyle name="Обычный 6 2 3 5 2 2 2 2" xfId="40085"/>
    <cellStyle name="Обычный 6 2 3 5 2 2 2 2 2" xfId="40086"/>
    <cellStyle name="Обычный 6 2 3 5 2 2 2 3" xfId="40087"/>
    <cellStyle name="Обычный 6 2 3 5 2 2 3" xfId="40088"/>
    <cellStyle name="Обычный 6 2 3 5 2 2 3 2" xfId="40089"/>
    <cellStyle name="Обычный 6 2 3 5 2 2 4" xfId="40090"/>
    <cellStyle name="Обычный 6 2 3 5 2 2 5" xfId="44944"/>
    <cellStyle name="Обычный 6 2 3 5 2 3" xfId="40091"/>
    <cellStyle name="Обычный 6 2 3 5 2 3 2" xfId="40092"/>
    <cellStyle name="Обычный 6 2 3 5 2 3 2 2" xfId="40093"/>
    <cellStyle name="Обычный 6 2 3 5 2 3 3" xfId="40094"/>
    <cellStyle name="Обычный 6 2 3 5 2 4" xfId="40095"/>
    <cellStyle name="Обычный 6 2 3 5 2 4 2" xfId="40096"/>
    <cellStyle name="Обычный 6 2 3 5 2 5" xfId="40097"/>
    <cellStyle name="Обычный 6 2 3 5 2 6" xfId="44945"/>
    <cellStyle name="Обычный 6 2 3 5 3" xfId="40098"/>
    <cellStyle name="Обычный 6 2 3 5 3 2" xfId="40099"/>
    <cellStyle name="Обычный 6 2 3 5 3 2 2" xfId="40100"/>
    <cellStyle name="Обычный 6 2 3 5 3 2 2 2" xfId="40101"/>
    <cellStyle name="Обычный 6 2 3 5 3 2 3" xfId="40102"/>
    <cellStyle name="Обычный 6 2 3 5 3 2 4" xfId="44946"/>
    <cellStyle name="Обычный 6 2 3 5 3 3" xfId="40103"/>
    <cellStyle name="Обычный 6 2 3 5 3 3 2" xfId="40104"/>
    <cellStyle name="Обычный 6 2 3 5 3 4" xfId="40105"/>
    <cellStyle name="Обычный 6 2 3 5 3 5" xfId="44947"/>
    <cellStyle name="Обычный 6 2 3 5 4" xfId="40106"/>
    <cellStyle name="Обычный 6 2 3 5 4 2" xfId="40107"/>
    <cellStyle name="Обычный 6 2 3 5 4 2 2" xfId="40108"/>
    <cellStyle name="Обычный 6 2 3 5 4 3" xfId="40109"/>
    <cellStyle name="Обычный 6 2 3 5 4 4" xfId="44948"/>
    <cellStyle name="Обычный 6 2 3 5 5" xfId="40110"/>
    <cellStyle name="Обычный 6 2 3 5 5 2" xfId="40111"/>
    <cellStyle name="Обычный 6 2 3 5 6" xfId="40112"/>
    <cellStyle name="Обычный 6 2 3 5 7" xfId="44949"/>
    <cellStyle name="Обычный 6 2 3 6" xfId="40113"/>
    <cellStyle name="Обычный 6 2 3 6 2" xfId="40114"/>
    <cellStyle name="Обычный 6 2 3 6 2 2" xfId="40115"/>
    <cellStyle name="Обычный 6 2 3 6 2 2 2" xfId="40116"/>
    <cellStyle name="Обычный 6 2 3 6 2 2 2 2" xfId="40117"/>
    <cellStyle name="Обычный 6 2 3 6 2 2 2 2 2" xfId="40118"/>
    <cellStyle name="Обычный 6 2 3 6 2 2 2 3" xfId="40119"/>
    <cellStyle name="Обычный 6 2 3 6 2 2 3" xfId="40120"/>
    <cellStyle name="Обычный 6 2 3 6 2 2 3 2" xfId="40121"/>
    <cellStyle name="Обычный 6 2 3 6 2 2 4" xfId="40122"/>
    <cellStyle name="Обычный 6 2 3 6 2 3" xfId="40123"/>
    <cellStyle name="Обычный 6 2 3 6 2 3 2" xfId="40124"/>
    <cellStyle name="Обычный 6 2 3 6 2 3 2 2" xfId="40125"/>
    <cellStyle name="Обычный 6 2 3 6 2 3 3" xfId="40126"/>
    <cellStyle name="Обычный 6 2 3 6 2 4" xfId="40127"/>
    <cellStyle name="Обычный 6 2 3 6 2 4 2" xfId="40128"/>
    <cellStyle name="Обычный 6 2 3 6 2 5" xfId="40129"/>
    <cellStyle name="Обычный 6 2 3 6 2 6" xfId="44950"/>
    <cellStyle name="Обычный 6 2 3 6 3" xfId="40130"/>
    <cellStyle name="Обычный 6 2 3 6 3 2" xfId="40131"/>
    <cellStyle name="Обычный 6 2 3 6 3 2 2" xfId="40132"/>
    <cellStyle name="Обычный 6 2 3 6 3 2 2 2" xfId="40133"/>
    <cellStyle name="Обычный 6 2 3 6 3 2 3" xfId="40134"/>
    <cellStyle name="Обычный 6 2 3 6 3 3" xfId="40135"/>
    <cellStyle name="Обычный 6 2 3 6 3 3 2" xfId="40136"/>
    <cellStyle name="Обычный 6 2 3 6 3 4" xfId="40137"/>
    <cellStyle name="Обычный 6 2 3 6 4" xfId="40138"/>
    <cellStyle name="Обычный 6 2 3 6 4 2" xfId="40139"/>
    <cellStyle name="Обычный 6 2 3 6 4 2 2" xfId="40140"/>
    <cellStyle name="Обычный 6 2 3 6 4 3" xfId="40141"/>
    <cellStyle name="Обычный 6 2 3 6 5" xfId="40142"/>
    <cellStyle name="Обычный 6 2 3 6 5 2" xfId="40143"/>
    <cellStyle name="Обычный 6 2 3 6 6" xfId="40144"/>
    <cellStyle name="Обычный 6 2 3 6 7" xfId="44951"/>
    <cellStyle name="Обычный 6 2 3 7" xfId="40145"/>
    <cellStyle name="Обычный 6 2 3 7 2" xfId="40146"/>
    <cellStyle name="Обычный 6 2 3 7 2 2" xfId="40147"/>
    <cellStyle name="Обычный 6 2 3 7 2 2 2" xfId="40148"/>
    <cellStyle name="Обычный 6 2 3 7 2 2 2 2" xfId="40149"/>
    <cellStyle name="Обычный 6 2 3 7 2 2 3" xfId="40150"/>
    <cellStyle name="Обычный 6 2 3 7 2 3" xfId="40151"/>
    <cellStyle name="Обычный 6 2 3 7 2 3 2" xfId="40152"/>
    <cellStyle name="Обычный 6 2 3 7 2 4" xfId="40153"/>
    <cellStyle name="Обычный 6 2 3 7 2 5" xfId="44952"/>
    <cellStyle name="Обычный 6 2 3 7 3" xfId="40154"/>
    <cellStyle name="Обычный 6 2 3 7 3 2" xfId="40155"/>
    <cellStyle name="Обычный 6 2 3 7 3 2 2" xfId="40156"/>
    <cellStyle name="Обычный 6 2 3 7 3 3" xfId="40157"/>
    <cellStyle name="Обычный 6 2 3 7 4" xfId="40158"/>
    <cellStyle name="Обычный 6 2 3 7 4 2" xfId="40159"/>
    <cellStyle name="Обычный 6 2 3 7 5" xfId="40160"/>
    <cellStyle name="Обычный 6 2 3 7 6" xfId="44953"/>
    <cellStyle name="Обычный 6 2 3 8" xfId="40161"/>
    <cellStyle name="Обычный 6 2 3 8 2" xfId="40162"/>
    <cellStyle name="Обычный 6 2 3 8 2 2" xfId="40163"/>
    <cellStyle name="Обычный 6 2 3 8 2 2 2" xfId="40164"/>
    <cellStyle name="Обычный 6 2 3 8 2 3" xfId="40165"/>
    <cellStyle name="Обычный 6 2 3 8 2 4" xfId="44954"/>
    <cellStyle name="Обычный 6 2 3 8 3" xfId="40166"/>
    <cellStyle name="Обычный 6 2 3 8 3 2" xfId="40167"/>
    <cellStyle name="Обычный 6 2 3 8 4" xfId="40168"/>
    <cellStyle name="Обычный 6 2 3 8 5" xfId="44955"/>
    <cellStyle name="Обычный 6 2 3 9" xfId="40169"/>
    <cellStyle name="Обычный 6 2 3 9 2" xfId="40170"/>
    <cellStyle name="Обычный 6 2 3 9 2 2" xfId="40171"/>
    <cellStyle name="Обычный 6 2 3 9 3" xfId="40172"/>
    <cellStyle name="Обычный 6 2 3 9 4" xfId="44956"/>
    <cellStyle name="Обычный 6 2 4" xfId="40173"/>
    <cellStyle name="Обычный 6 2 4 10" xfId="40174"/>
    <cellStyle name="Обычный 6 2 4 11" xfId="44957"/>
    <cellStyle name="Обычный 6 2 4 12" xfId="44958"/>
    <cellStyle name="Обычный 6 2 4 13" xfId="44959"/>
    <cellStyle name="Обычный 6 2 4 2" xfId="40175"/>
    <cellStyle name="Обычный 6 2 4 2 2" xfId="40176"/>
    <cellStyle name="Обычный 6 2 4 2 2 2" xfId="40177"/>
    <cellStyle name="Обычный 6 2 4 2 2 2 2" xfId="40178"/>
    <cellStyle name="Обычный 6 2 4 2 2 2 2 2" xfId="40179"/>
    <cellStyle name="Обычный 6 2 4 2 2 2 2 2 2" xfId="40180"/>
    <cellStyle name="Обычный 6 2 4 2 2 2 2 3" xfId="40181"/>
    <cellStyle name="Обычный 6 2 4 2 2 2 3" xfId="40182"/>
    <cellStyle name="Обычный 6 2 4 2 2 2 3 2" xfId="40183"/>
    <cellStyle name="Обычный 6 2 4 2 2 2 4" xfId="40184"/>
    <cellStyle name="Обычный 6 2 4 2 2 2 5" xfId="44960"/>
    <cellStyle name="Обычный 6 2 4 2 2 3" xfId="40185"/>
    <cellStyle name="Обычный 6 2 4 2 2 3 2" xfId="40186"/>
    <cellStyle name="Обычный 6 2 4 2 2 3 2 2" xfId="40187"/>
    <cellStyle name="Обычный 6 2 4 2 2 3 3" xfId="40188"/>
    <cellStyle name="Обычный 6 2 4 2 2 4" xfId="40189"/>
    <cellStyle name="Обычный 6 2 4 2 2 4 2" xfId="40190"/>
    <cellStyle name="Обычный 6 2 4 2 2 5" xfId="40191"/>
    <cellStyle name="Обычный 6 2 4 2 2 6" xfId="44961"/>
    <cellStyle name="Обычный 6 2 4 2 3" xfId="40192"/>
    <cellStyle name="Обычный 6 2 4 2 3 2" xfId="40193"/>
    <cellStyle name="Обычный 6 2 4 2 3 2 2" xfId="40194"/>
    <cellStyle name="Обычный 6 2 4 2 3 2 2 2" xfId="40195"/>
    <cellStyle name="Обычный 6 2 4 2 3 2 3" xfId="40196"/>
    <cellStyle name="Обычный 6 2 4 2 3 2 4" xfId="44962"/>
    <cellStyle name="Обычный 6 2 4 2 3 3" xfId="40197"/>
    <cellStyle name="Обычный 6 2 4 2 3 3 2" xfId="40198"/>
    <cellStyle name="Обычный 6 2 4 2 3 4" xfId="40199"/>
    <cellStyle name="Обычный 6 2 4 2 3 5" xfId="44963"/>
    <cellStyle name="Обычный 6 2 4 2 4" xfId="40200"/>
    <cellStyle name="Обычный 6 2 4 2 4 2" xfId="40201"/>
    <cellStyle name="Обычный 6 2 4 2 4 2 2" xfId="40202"/>
    <cellStyle name="Обычный 6 2 4 2 4 3" xfId="40203"/>
    <cellStyle name="Обычный 6 2 4 2 4 4" xfId="44964"/>
    <cellStyle name="Обычный 6 2 4 2 5" xfId="40204"/>
    <cellStyle name="Обычный 6 2 4 2 5 2" xfId="40205"/>
    <cellStyle name="Обычный 6 2 4 2 6" xfId="40206"/>
    <cellStyle name="Обычный 6 2 4 2 7" xfId="44965"/>
    <cellStyle name="Обычный 6 2 4 3" xfId="40207"/>
    <cellStyle name="Обычный 6 2 4 3 2" xfId="40208"/>
    <cellStyle name="Обычный 6 2 4 3 2 2" xfId="40209"/>
    <cellStyle name="Обычный 6 2 4 3 2 2 2" xfId="40210"/>
    <cellStyle name="Обычный 6 2 4 3 2 2 2 2" xfId="40211"/>
    <cellStyle name="Обычный 6 2 4 3 2 2 2 2 2" xfId="40212"/>
    <cellStyle name="Обычный 6 2 4 3 2 2 2 3" xfId="40213"/>
    <cellStyle name="Обычный 6 2 4 3 2 2 3" xfId="40214"/>
    <cellStyle name="Обычный 6 2 4 3 2 2 3 2" xfId="40215"/>
    <cellStyle name="Обычный 6 2 4 3 2 2 4" xfId="40216"/>
    <cellStyle name="Обычный 6 2 4 3 2 3" xfId="40217"/>
    <cellStyle name="Обычный 6 2 4 3 2 3 2" xfId="40218"/>
    <cellStyle name="Обычный 6 2 4 3 2 3 2 2" xfId="40219"/>
    <cellStyle name="Обычный 6 2 4 3 2 3 3" xfId="40220"/>
    <cellStyle name="Обычный 6 2 4 3 2 4" xfId="40221"/>
    <cellStyle name="Обычный 6 2 4 3 2 4 2" xfId="40222"/>
    <cellStyle name="Обычный 6 2 4 3 2 5" xfId="40223"/>
    <cellStyle name="Обычный 6 2 4 3 2 6" xfId="44966"/>
    <cellStyle name="Обычный 6 2 4 3 3" xfId="40224"/>
    <cellStyle name="Обычный 6 2 4 3 3 2" xfId="40225"/>
    <cellStyle name="Обычный 6 2 4 3 3 2 2" xfId="40226"/>
    <cellStyle name="Обычный 6 2 4 3 3 2 2 2" xfId="40227"/>
    <cellStyle name="Обычный 6 2 4 3 3 2 3" xfId="40228"/>
    <cellStyle name="Обычный 6 2 4 3 3 3" xfId="40229"/>
    <cellStyle name="Обычный 6 2 4 3 3 3 2" xfId="40230"/>
    <cellStyle name="Обычный 6 2 4 3 3 4" xfId="40231"/>
    <cellStyle name="Обычный 6 2 4 3 4" xfId="40232"/>
    <cellStyle name="Обычный 6 2 4 3 4 2" xfId="40233"/>
    <cellStyle name="Обычный 6 2 4 3 4 2 2" xfId="40234"/>
    <cellStyle name="Обычный 6 2 4 3 4 3" xfId="40235"/>
    <cellStyle name="Обычный 6 2 4 3 5" xfId="40236"/>
    <cellStyle name="Обычный 6 2 4 3 5 2" xfId="40237"/>
    <cellStyle name="Обычный 6 2 4 3 6" xfId="40238"/>
    <cellStyle name="Обычный 6 2 4 3 7" xfId="44967"/>
    <cellStyle name="Обычный 6 2 4 4" xfId="40239"/>
    <cellStyle name="Обычный 6 2 4 4 2" xfId="40240"/>
    <cellStyle name="Обычный 6 2 4 4 2 2" xfId="40241"/>
    <cellStyle name="Обычный 6 2 4 4 2 2 2" xfId="40242"/>
    <cellStyle name="Обычный 6 2 4 4 2 2 2 2" xfId="40243"/>
    <cellStyle name="Обычный 6 2 4 4 2 2 2 2 2" xfId="40244"/>
    <cellStyle name="Обычный 6 2 4 4 2 2 2 3" xfId="40245"/>
    <cellStyle name="Обычный 6 2 4 4 2 2 3" xfId="40246"/>
    <cellStyle name="Обычный 6 2 4 4 2 2 3 2" xfId="40247"/>
    <cellStyle name="Обычный 6 2 4 4 2 2 4" xfId="40248"/>
    <cellStyle name="Обычный 6 2 4 4 2 3" xfId="40249"/>
    <cellStyle name="Обычный 6 2 4 4 2 3 2" xfId="40250"/>
    <cellStyle name="Обычный 6 2 4 4 2 3 2 2" xfId="40251"/>
    <cellStyle name="Обычный 6 2 4 4 2 3 3" xfId="40252"/>
    <cellStyle name="Обычный 6 2 4 4 2 4" xfId="40253"/>
    <cellStyle name="Обычный 6 2 4 4 2 4 2" xfId="40254"/>
    <cellStyle name="Обычный 6 2 4 4 2 5" xfId="40255"/>
    <cellStyle name="Обычный 6 2 4 4 2 6" xfId="44968"/>
    <cellStyle name="Обычный 6 2 4 4 3" xfId="40256"/>
    <cellStyle name="Обычный 6 2 4 4 3 2" xfId="40257"/>
    <cellStyle name="Обычный 6 2 4 4 3 2 2" xfId="40258"/>
    <cellStyle name="Обычный 6 2 4 4 3 2 2 2" xfId="40259"/>
    <cellStyle name="Обычный 6 2 4 4 3 2 3" xfId="40260"/>
    <cellStyle name="Обычный 6 2 4 4 3 3" xfId="40261"/>
    <cellStyle name="Обычный 6 2 4 4 3 3 2" xfId="40262"/>
    <cellStyle name="Обычный 6 2 4 4 3 4" xfId="40263"/>
    <cellStyle name="Обычный 6 2 4 4 4" xfId="40264"/>
    <cellStyle name="Обычный 6 2 4 4 4 2" xfId="40265"/>
    <cellStyle name="Обычный 6 2 4 4 4 2 2" xfId="40266"/>
    <cellStyle name="Обычный 6 2 4 4 4 3" xfId="40267"/>
    <cellStyle name="Обычный 6 2 4 4 5" xfId="40268"/>
    <cellStyle name="Обычный 6 2 4 4 5 2" xfId="40269"/>
    <cellStyle name="Обычный 6 2 4 4 6" xfId="40270"/>
    <cellStyle name="Обычный 6 2 4 4 7" xfId="44969"/>
    <cellStyle name="Обычный 6 2 4 5" xfId="40271"/>
    <cellStyle name="Обычный 6 2 4 5 2" xfId="40272"/>
    <cellStyle name="Обычный 6 2 4 5 2 2" xfId="40273"/>
    <cellStyle name="Обычный 6 2 4 5 2 2 2" xfId="40274"/>
    <cellStyle name="Обычный 6 2 4 5 2 2 2 2" xfId="40275"/>
    <cellStyle name="Обычный 6 2 4 5 2 2 2 2 2" xfId="40276"/>
    <cellStyle name="Обычный 6 2 4 5 2 2 2 3" xfId="40277"/>
    <cellStyle name="Обычный 6 2 4 5 2 2 3" xfId="40278"/>
    <cellStyle name="Обычный 6 2 4 5 2 2 3 2" xfId="40279"/>
    <cellStyle name="Обычный 6 2 4 5 2 2 4" xfId="40280"/>
    <cellStyle name="Обычный 6 2 4 5 2 3" xfId="40281"/>
    <cellStyle name="Обычный 6 2 4 5 2 3 2" xfId="40282"/>
    <cellStyle name="Обычный 6 2 4 5 2 3 2 2" xfId="40283"/>
    <cellStyle name="Обычный 6 2 4 5 2 3 3" xfId="40284"/>
    <cellStyle name="Обычный 6 2 4 5 2 4" xfId="40285"/>
    <cellStyle name="Обычный 6 2 4 5 2 4 2" xfId="40286"/>
    <cellStyle name="Обычный 6 2 4 5 2 5" xfId="40287"/>
    <cellStyle name="Обычный 6 2 4 5 3" xfId="40288"/>
    <cellStyle name="Обычный 6 2 4 5 3 2" xfId="40289"/>
    <cellStyle name="Обычный 6 2 4 5 3 2 2" xfId="40290"/>
    <cellStyle name="Обычный 6 2 4 5 3 2 2 2" xfId="40291"/>
    <cellStyle name="Обычный 6 2 4 5 3 2 3" xfId="40292"/>
    <cellStyle name="Обычный 6 2 4 5 3 3" xfId="40293"/>
    <cellStyle name="Обычный 6 2 4 5 3 3 2" xfId="40294"/>
    <cellStyle name="Обычный 6 2 4 5 3 4" xfId="40295"/>
    <cellStyle name="Обычный 6 2 4 5 4" xfId="40296"/>
    <cellStyle name="Обычный 6 2 4 5 4 2" xfId="40297"/>
    <cellStyle name="Обычный 6 2 4 5 4 2 2" xfId="40298"/>
    <cellStyle name="Обычный 6 2 4 5 4 3" xfId="40299"/>
    <cellStyle name="Обычный 6 2 4 5 5" xfId="40300"/>
    <cellStyle name="Обычный 6 2 4 5 5 2" xfId="40301"/>
    <cellStyle name="Обычный 6 2 4 5 6" xfId="40302"/>
    <cellStyle name="Обычный 6 2 4 5 7" xfId="44970"/>
    <cellStyle name="Обычный 6 2 4 6" xfId="40303"/>
    <cellStyle name="Обычный 6 2 4 6 2" xfId="40304"/>
    <cellStyle name="Обычный 6 2 4 6 2 2" xfId="40305"/>
    <cellStyle name="Обычный 6 2 4 6 2 2 2" xfId="40306"/>
    <cellStyle name="Обычный 6 2 4 6 2 2 2 2" xfId="40307"/>
    <cellStyle name="Обычный 6 2 4 6 2 2 3" xfId="40308"/>
    <cellStyle name="Обычный 6 2 4 6 2 3" xfId="40309"/>
    <cellStyle name="Обычный 6 2 4 6 2 3 2" xfId="40310"/>
    <cellStyle name="Обычный 6 2 4 6 2 4" xfId="40311"/>
    <cellStyle name="Обычный 6 2 4 6 3" xfId="40312"/>
    <cellStyle name="Обычный 6 2 4 6 3 2" xfId="40313"/>
    <cellStyle name="Обычный 6 2 4 6 3 2 2" xfId="40314"/>
    <cellStyle name="Обычный 6 2 4 6 3 3" xfId="40315"/>
    <cellStyle name="Обычный 6 2 4 6 4" xfId="40316"/>
    <cellStyle name="Обычный 6 2 4 6 4 2" xfId="40317"/>
    <cellStyle name="Обычный 6 2 4 6 5" xfId="40318"/>
    <cellStyle name="Обычный 6 2 4 7" xfId="40319"/>
    <cellStyle name="Обычный 6 2 4 7 2" xfId="40320"/>
    <cellStyle name="Обычный 6 2 4 7 2 2" xfId="40321"/>
    <cellStyle name="Обычный 6 2 4 7 2 2 2" xfId="40322"/>
    <cellStyle name="Обычный 6 2 4 7 2 3" xfId="40323"/>
    <cellStyle name="Обычный 6 2 4 7 3" xfId="40324"/>
    <cellStyle name="Обычный 6 2 4 7 3 2" xfId="40325"/>
    <cellStyle name="Обычный 6 2 4 7 4" xfId="40326"/>
    <cellStyle name="Обычный 6 2 4 8" xfId="40327"/>
    <cellStyle name="Обычный 6 2 4 8 2" xfId="40328"/>
    <cellStyle name="Обычный 6 2 4 8 2 2" xfId="40329"/>
    <cellStyle name="Обычный 6 2 4 8 3" xfId="40330"/>
    <cellStyle name="Обычный 6 2 4 9" xfId="40331"/>
    <cellStyle name="Обычный 6 2 4 9 2" xfId="40332"/>
    <cellStyle name="Обычный 6 2 5" xfId="40333"/>
    <cellStyle name="Обычный 6 2 5 10" xfId="40334"/>
    <cellStyle name="Обычный 6 2 5 11" xfId="44971"/>
    <cellStyle name="Обычный 6 2 5 12" xfId="44972"/>
    <cellStyle name="Обычный 6 2 5 2" xfId="40335"/>
    <cellStyle name="Обычный 6 2 5 2 2" xfId="40336"/>
    <cellStyle name="Обычный 6 2 5 2 2 2" xfId="40337"/>
    <cellStyle name="Обычный 6 2 5 2 2 2 2" xfId="40338"/>
    <cellStyle name="Обычный 6 2 5 2 2 2 2 2" xfId="40339"/>
    <cellStyle name="Обычный 6 2 5 2 2 2 2 2 2" xfId="40340"/>
    <cellStyle name="Обычный 6 2 5 2 2 2 2 3" xfId="40341"/>
    <cellStyle name="Обычный 6 2 5 2 2 2 3" xfId="40342"/>
    <cellStyle name="Обычный 6 2 5 2 2 2 3 2" xfId="40343"/>
    <cellStyle name="Обычный 6 2 5 2 2 2 4" xfId="40344"/>
    <cellStyle name="Обычный 6 2 5 2 2 2 5" xfId="44973"/>
    <cellStyle name="Обычный 6 2 5 2 2 3" xfId="40345"/>
    <cellStyle name="Обычный 6 2 5 2 2 3 2" xfId="40346"/>
    <cellStyle name="Обычный 6 2 5 2 2 3 2 2" xfId="40347"/>
    <cellStyle name="Обычный 6 2 5 2 2 3 3" xfId="40348"/>
    <cellStyle name="Обычный 6 2 5 2 2 4" xfId="40349"/>
    <cellStyle name="Обычный 6 2 5 2 2 4 2" xfId="40350"/>
    <cellStyle name="Обычный 6 2 5 2 2 5" xfId="40351"/>
    <cellStyle name="Обычный 6 2 5 2 2 6" xfId="44974"/>
    <cellStyle name="Обычный 6 2 5 2 3" xfId="40352"/>
    <cellStyle name="Обычный 6 2 5 2 3 2" xfId="40353"/>
    <cellStyle name="Обычный 6 2 5 2 3 2 2" xfId="40354"/>
    <cellStyle name="Обычный 6 2 5 2 3 2 2 2" xfId="40355"/>
    <cellStyle name="Обычный 6 2 5 2 3 2 3" xfId="40356"/>
    <cellStyle name="Обычный 6 2 5 2 3 2 4" xfId="44975"/>
    <cellStyle name="Обычный 6 2 5 2 3 3" xfId="40357"/>
    <cellStyle name="Обычный 6 2 5 2 3 3 2" xfId="40358"/>
    <cellStyle name="Обычный 6 2 5 2 3 4" xfId="40359"/>
    <cellStyle name="Обычный 6 2 5 2 3 5" xfId="44976"/>
    <cellStyle name="Обычный 6 2 5 2 4" xfId="40360"/>
    <cellStyle name="Обычный 6 2 5 2 4 2" xfId="40361"/>
    <cellStyle name="Обычный 6 2 5 2 4 2 2" xfId="40362"/>
    <cellStyle name="Обычный 6 2 5 2 4 3" xfId="40363"/>
    <cellStyle name="Обычный 6 2 5 2 4 4" xfId="44977"/>
    <cellStyle name="Обычный 6 2 5 2 5" xfId="40364"/>
    <cellStyle name="Обычный 6 2 5 2 5 2" xfId="40365"/>
    <cellStyle name="Обычный 6 2 5 2 6" xfId="40366"/>
    <cellStyle name="Обычный 6 2 5 2 7" xfId="44978"/>
    <cellStyle name="Обычный 6 2 5 3" xfId="40367"/>
    <cellStyle name="Обычный 6 2 5 3 2" xfId="40368"/>
    <cellStyle name="Обычный 6 2 5 3 2 2" xfId="40369"/>
    <cellStyle name="Обычный 6 2 5 3 2 2 2" xfId="40370"/>
    <cellStyle name="Обычный 6 2 5 3 2 2 2 2" xfId="40371"/>
    <cellStyle name="Обычный 6 2 5 3 2 2 2 2 2" xfId="40372"/>
    <cellStyle name="Обычный 6 2 5 3 2 2 2 3" xfId="40373"/>
    <cellStyle name="Обычный 6 2 5 3 2 2 3" xfId="40374"/>
    <cellStyle name="Обычный 6 2 5 3 2 2 3 2" xfId="40375"/>
    <cellStyle name="Обычный 6 2 5 3 2 2 4" xfId="40376"/>
    <cellStyle name="Обычный 6 2 5 3 2 3" xfId="40377"/>
    <cellStyle name="Обычный 6 2 5 3 2 3 2" xfId="40378"/>
    <cellStyle name="Обычный 6 2 5 3 2 3 2 2" xfId="40379"/>
    <cellStyle name="Обычный 6 2 5 3 2 3 3" xfId="40380"/>
    <cellStyle name="Обычный 6 2 5 3 2 4" xfId="40381"/>
    <cellStyle name="Обычный 6 2 5 3 2 4 2" xfId="40382"/>
    <cellStyle name="Обычный 6 2 5 3 2 5" xfId="40383"/>
    <cellStyle name="Обычный 6 2 5 3 2 6" xfId="44979"/>
    <cellStyle name="Обычный 6 2 5 3 3" xfId="40384"/>
    <cellStyle name="Обычный 6 2 5 3 3 2" xfId="40385"/>
    <cellStyle name="Обычный 6 2 5 3 3 2 2" xfId="40386"/>
    <cellStyle name="Обычный 6 2 5 3 3 2 2 2" xfId="40387"/>
    <cellStyle name="Обычный 6 2 5 3 3 2 3" xfId="40388"/>
    <cellStyle name="Обычный 6 2 5 3 3 3" xfId="40389"/>
    <cellStyle name="Обычный 6 2 5 3 3 3 2" xfId="40390"/>
    <cellStyle name="Обычный 6 2 5 3 3 4" xfId="40391"/>
    <cellStyle name="Обычный 6 2 5 3 4" xfId="40392"/>
    <cellStyle name="Обычный 6 2 5 3 4 2" xfId="40393"/>
    <cellStyle name="Обычный 6 2 5 3 4 2 2" xfId="40394"/>
    <cellStyle name="Обычный 6 2 5 3 4 3" xfId="40395"/>
    <cellStyle name="Обычный 6 2 5 3 5" xfId="40396"/>
    <cellStyle name="Обычный 6 2 5 3 5 2" xfId="40397"/>
    <cellStyle name="Обычный 6 2 5 3 6" xfId="40398"/>
    <cellStyle name="Обычный 6 2 5 3 7" xfId="44980"/>
    <cellStyle name="Обычный 6 2 5 4" xfId="40399"/>
    <cellStyle name="Обычный 6 2 5 4 2" xfId="40400"/>
    <cellStyle name="Обычный 6 2 5 4 2 2" xfId="40401"/>
    <cellStyle name="Обычный 6 2 5 4 2 2 2" xfId="40402"/>
    <cellStyle name="Обычный 6 2 5 4 2 2 2 2" xfId="40403"/>
    <cellStyle name="Обычный 6 2 5 4 2 2 2 2 2" xfId="40404"/>
    <cellStyle name="Обычный 6 2 5 4 2 2 2 3" xfId="40405"/>
    <cellStyle name="Обычный 6 2 5 4 2 2 3" xfId="40406"/>
    <cellStyle name="Обычный 6 2 5 4 2 2 3 2" xfId="40407"/>
    <cellStyle name="Обычный 6 2 5 4 2 2 4" xfId="40408"/>
    <cellStyle name="Обычный 6 2 5 4 2 3" xfId="40409"/>
    <cellStyle name="Обычный 6 2 5 4 2 3 2" xfId="40410"/>
    <cellStyle name="Обычный 6 2 5 4 2 3 2 2" xfId="40411"/>
    <cellStyle name="Обычный 6 2 5 4 2 3 3" xfId="40412"/>
    <cellStyle name="Обычный 6 2 5 4 2 4" xfId="40413"/>
    <cellStyle name="Обычный 6 2 5 4 2 4 2" xfId="40414"/>
    <cellStyle name="Обычный 6 2 5 4 2 5" xfId="40415"/>
    <cellStyle name="Обычный 6 2 5 4 2 6" xfId="44981"/>
    <cellStyle name="Обычный 6 2 5 4 3" xfId="40416"/>
    <cellStyle name="Обычный 6 2 5 4 3 2" xfId="40417"/>
    <cellStyle name="Обычный 6 2 5 4 3 2 2" xfId="40418"/>
    <cellStyle name="Обычный 6 2 5 4 3 2 2 2" xfId="40419"/>
    <cellStyle name="Обычный 6 2 5 4 3 2 3" xfId="40420"/>
    <cellStyle name="Обычный 6 2 5 4 3 3" xfId="40421"/>
    <cellStyle name="Обычный 6 2 5 4 3 3 2" xfId="40422"/>
    <cellStyle name="Обычный 6 2 5 4 3 4" xfId="40423"/>
    <cellStyle name="Обычный 6 2 5 4 4" xfId="40424"/>
    <cellStyle name="Обычный 6 2 5 4 4 2" xfId="40425"/>
    <cellStyle name="Обычный 6 2 5 4 4 2 2" xfId="40426"/>
    <cellStyle name="Обычный 6 2 5 4 4 3" xfId="40427"/>
    <cellStyle name="Обычный 6 2 5 4 5" xfId="40428"/>
    <cellStyle name="Обычный 6 2 5 4 5 2" xfId="40429"/>
    <cellStyle name="Обычный 6 2 5 4 6" xfId="40430"/>
    <cellStyle name="Обычный 6 2 5 4 7" xfId="44982"/>
    <cellStyle name="Обычный 6 2 5 5" xfId="40431"/>
    <cellStyle name="Обычный 6 2 5 5 2" xfId="40432"/>
    <cellStyle name="Обычный 6 2 5 5 2 2" xfId="40433"/>
    <cellStyle name="Обычный 6 2 5 5 2 2 2" xfId="40434"/>
    <cellStyle name="Обычный 6 2 5 5 2 2 2 2" xfId="40435"/>
    <cellStyle name="Обычный 6 2 5 5 2 2 2 2 2" xfId="40436"/>
    <cellStyle name="Обычный 6 2 5 5 2 2 2 3" xfId="40437"/>
    <cellStyle name="Обычный 6 2 5 5 2 2 3" xfId="40438"/>
    <cellStyle name="Обычный 6 2 5 5 2 2 3 2" xfId="40439"/>
    <cellStyle name="Обычный 6 2 5 5 2 2 4" xfId="40440"/>
    <cellStyle name="Обычный 6 2 5 5 2 3" xfId="40441"/>
    <cellStyle name="Обычный 6 2 5 5 2 3 2" xfId="40442"/>
    <cellStyle name="Обычный 6 2 5 5 2 3 2 2" xfId="40443"/>
    <cellStyle name="Обычный 6 2 5 5 2 3 3" xfId="40444"/>
    <cellStyle name="Обычный 6 2 5 5 2 4" xfId="40445"/>
    <cellStyle name="Обычный 6 2 5 5 2 4 2" xfId="40446"/>
    <cellStyle name="Обычный 6 2 5 5 2 5" xfId="40447"/>
    <cellStyle name="Обычный 6 2 5 5 3" xfId="40448"/>
    <cellStyle name="Обычный 6 2 5 5 3 2" xfId="40449"/>
    <cellStyle name="Обычный 6 2 5 5 3 2 2" xfId="40450"/>
    <cellStyle name="Обычный 6 2 5 5 3 2 2 2" xfId="40451"/>
    <cellStyle name="Обычный 6 2 5 5 3 2 3" xfId="40452"/>
    <cellStyle name="Обычный 6 2 5 5 3 3" xfId="40453"/>
    <cellStyle name="Обычный 6 2 5 5 3 3 2" xfId="40454"/>
    <cellStyle name="Обычный 6 2 5 5 3 4" xfId="40455"/>
    <cellStyle name="Обычный 6 2 5 5 4" xfId="40456"/>
    <cellStyle name="Обычный 6 2 5 5 4 2" xfId="40457"/>
    <cellStyle name="Обычный 6 2 5 5 4 2 2" xfId="40458"/>
    <cellStyle name="Обычный 6 2 5 5 4 3" xfId="40459"/>
    <cellStyle name="Обычный 6 2 5 5 5" xfId="40460"/>
    <cellStyle name="Обычный 6 2 5 5 5 2" xfId="40461"/>
    <cellStyle name="Обычный 6 2 5 5 6" xfId="40462"/>
    <cellStyle name="Обычный 6 2 5 5 7" xfId="44983"/>
    <cellStyle name="Обычный 6 2 5 6" xfId="40463"/>
    <cellStyle name="Обычный 6 2 5 6 2" xfId="40464"/>
    <cellStyle name="Обычный 6 2 5 6 2 2" xfId="40465"/>
    <cellStyle name="Обычный 6 2 5 6 2 2 2" xfId="40466"/>
    <cellStyle name="Обычный 6 2 5 6 2 2 2 2" xfId="40467"/>
    <cellStyle name="Обычный 6 2 5 6 2 2 3" xfId="40468"/>
    <cellStyle name="Обычный 6 2 5 6 2 3" xfId="40469"/>
    <cellStyle name="Обычный 6 2 5 6 2 3 2" xfId="40470"/>
    <cellStyle name="Обычный 6 2 5 6 2 4" xfId="40471"/>
    <cellStyle name="Обычный 6 2 5 6 3" xfId="40472"/>
    <cellStyle name="Обычный 6 2 5 6 3 2" xfId="40473"/>
    <cellStyle name="Обычный 6 2 5 6 3 2 2" xfId="40474"/>
    <cellStyle name="Обычный 6 2 5 6 3 3" xfId="40475"/>
    <cellStyle name="Обычный 6 2 5 6 4" xfId="40476"/>
    <cellStyle name="Обычный 6 2 5 6 4 2" xfId="40477"/>
    <cellStyle name="Обычный 6 2 5 6 5" xfId="40478"/>
    <cellStyle name="Обычный 6 2 5 7" xfId="40479"/>
    <cellStyle name="Обычный 6 2 5 7 2" xfId="40480"/>
    <cellStyle name="Обычный 6 2 5 7 2 2" xfId="40481"/>
    <cellStyle name="Обычный 6 2 5 7 2 2 2" xfId="40482"/>
    <cellStyle name="Обычный 6 2 5 7 2 3" xfId="40483"/>
    <cellStyle name="Обычный 6 2 5 7 3" xfId="40484"/>
    <cellStyle name="Обычный 6 2 5 7 3 2" xfId="40485"/>
    <cellStyle name="Обычный 6 2 5 7 4" xfId="40486"/>
    <cellStyle name="Обычный 6 2 5 8" xfId="40487"/>
    <cellStyle name="Обычный 6 2 5 8 2" xfId="40488"/>
    <cellStyle name="Обычный 6 2 5 8 2 2" xfId="40489"/>
    <cellStyle name="Обычный 6 2 5 8 3" xfId="40490"/>
    <cellStyle name="Обычный 6 2 5 9" xfId="40491"/>
    <cellStyle name="Обычный 6 2 5 9 2" xfId="40492"/>
    <cellStyle name="Обычный 6 2 6" xfId="40493"/>
    <cellStyle name="Обычный 6 2 6 2" xfId="40494"/>
    <cellStyle name="Обычный 6 2 6 2 2" xfId="40495"/>
    <cellStyle name="Обычный 6 2 6 2 2 2" xfId="40496"/>
    <cellStyle name="Обычный 6 2 6 2 2 2 2" xfId="40497"/>
    <cellStyle name="Обычный 6 2 6 2 2 2 2 2" xfId="40498"/>
    <cellStyle name="Обычный 6 2 6 2 2 2 3" xfId="40499"/>
    <cellStyle name="Обычный 6 2 6 2 2 3" xfId="40500"/>
    <cellStyle name="Обычный 6 2 6 2 2 3 2" xfId="40501"/>
    <cellStyle name="Обычный 6 2 6 2 2 4" xfId="40502"/>
    <cellStyle name="Обычный 6 2 6 2 2 5" xfId="44984"/>
    <cellStyle name="Обычный 6 2 6 2 3" xfId="40503"/>
    <cellStyle name="Обычный 6 2 6 2 3 2" xfId="40504"/>
    <cellStyle name="Обычный 6 2 6 2 3 2 2" xfId="40505"/>
    <cellStyle name="Обычный 6 2 6 2 3 3" xfId="40506"/>
    <cellStyle name="Обычный 6 2 6 2 4" xfId="40507"/>
    <cellStyle name="Обычный 6 2 6 2 4 2" xfId="40508"/>
    <cellStyle name="Обычный 6 2 6 2 5" xfId="40509"/>
    <cellStyle name="Обычный 6 2 6 2 6" xfId="44985"/>
    <cellStyle name="Обычный 6 2 6 3" xfId="40510"/>
    <cellStyle name="Обычный 6 2 6 3 2" xfId="40511"/>
    <cellStyle name="Обычный 6 2 6 3 2 2" xfId="40512"/>
    <cellStyle name="Обычный 6 2 6 3 2 2 2" xfId="40513"/>
    <cellStyle name="Обычный 6 2 6 3 2 3" xfId="40514"/>
    <cellStyle name="Обычный 6 2 6 3 2 4" xfId="44986"/>
    <cellStyle name="Обычный 6 2 6 3 3" xfId="40515"/>
    <cellStyle name="Обычный 6 2 6 3 3 2" xfId="40516"/>
    <cellStyle name="Обычный 6 2 6 3 4" xfId="40517"/>
    <cellStyle name="Обычный 6 2 6 3 5" xfId="44987"/>
    <cellStyle name="Обычный 6 2 6 4" xfId="40518"/>
    <cellStyle name="Обычный 6 2 6 4 2" xfId="40519"/>
    <cellStyle name="Обычный 6 2 6 4 2 2" xfId="40520"/>
    <cellStyle name="Обычный 6 2 6 4 3" xfId="40521"/>
    <cellStyle name="Обычный 6 2 6 4 4" xfId="44988"/>
    <cellStyle name="Обычный 6 2 6 5" xfId="40522"/>
    <cellStyle name="Обычный 6 2 6 5 2" xfId="40523"/>
    <cellStyle name="Обычный 6 2 6 6" xfId="40524"/>
    <cellStyle name="Обычный 6 2 6 7" xfId="44989"/>
    <cellStyle name="Обычный 6 2 7" xfId="40525"/>
    <cellStyle name="Обычный 6 2 7 2" xfId="40526"/>
    <cellStyle name="Обычный 6 2 7 2 2" xfId="40527"/>
    <cellStyle name="Обычный 6 2 7 2 2 2" xfId="40528"/>
    <cellStyle name="Обычный 6 2 7 2 2 2 2" xfId="40529"/>
    <cellStyle name="Обычный 6 2 7 2 2 2 2 2" xfId="40530"/>
    <cellStyle name="Обычный 6 2 7 2 2 2 3" xfId="40531"/>
    <cellStyle name="Обычный 6 2 7 2 2 3" xfId="40532"/>
    <cellStyle name="Обычный 6 2 7 2 2 3 2" xfId="40533"/>
    <cellStyle name="Обычный 6 2 7 2 2 4" xfId="40534"/>
    <cellStyle name="Обычный 6 2 7 2 3" xfId="40535"/>
    <cellStyle name="Обычный 6 2 7 2 3 2" xfId="40536"/>
    <cellStyle name="Обычный 6 2 7 2 3 2 2" xfId="40537"/>
    <cellStyle name="Обычный 6 2 7 2 3 3" xfId="40538"/>
    <cellStyle name="Обычный 6 2 7 2 4" xfId="40539"/>
    <cellStyle name="Обычный 6 2 7 2 4 2" xfId="40540"/>
    <cellStyle name="Обычный 6 2 7 2 5" xfId="40541"/>
    <cellStyle name="Обычный 6 2 7 2 6" xfId="44990"/>
    <cellStyle name="Обычный 6 2 7 3" xfId="40542"/>
    <cellStyle name="Обычный 6 2 7 3 2" xfId="40543"/>
    <cellStyle name="Обычный 6 2 7 3 2 2" xfId="40544"/>
    <cellStyle name="Обычный 6 2 7 3 2 2 2" xfId="40545"/>
    <cellStyle name="Обычный 6 2 7 3 2 3" xfId="40546"/>
    <cellStyle name="Обычный 6 2 7 3 3" xfId="40547"/>
    <cellStyle name="Обычный 6 2 7 3 3 2" xfId="40548"/>
    <cellStyle name="Обычный 6 2 7 3 4" xfId="40549"/>
    <cellStyle name="Обычный 6 2 7 4" xfId="40550"/>
    <cellStyle name="Обычный 6 2 7 4 2" xfId="40551"/>
    <cellStyle name="Обычный 6 2 7 4 2 2" xfId="40552"/>
    <cellStyle name="Обычный 6 2 7 4 3" xfId="40553"/>
    <cellStyle name="Обычный 6 2 7 5" xfId="40554"/>
    <cellStyle name="Обычный 6 2 7 5 2" xfId="40555"/>
    <cellStyle name="Обычный 6 2 7 6" xfId="40556"/>
    <cellStyle name="Обычный 6 2 7 7" xfId="44991"/>
    <cellStyle name="Обычный 6 2 8" xfId="40557"/>
    <cellStyle name="Обычный 6 2 8 2" xfId="40558"/>
    <cellStyle name="Обычный 6 2 8 2 2" xfId="40559"/>
    <cellStyle name="Обычный 6 2 8 2 2 2" xfId="40560"/>
    <cellStyle name="Обычный 6 2 8 2 2 2 2" xfId="40561"/>
    <cellStyle name="Обычный 6 2 8 2 2 2 2 2" xfId="40562"/>
    <cellStyle name="Обычный 6 2 8 2 2 2 3" xfId="40563"/>
    <cellStyle name="Обычный 6 2 8 2 2 3" xfId="40564"/>
    <cellStyle name="Обычный 6 2 8 2 2 3 2" xfId="40565"/>
    <cellStyle name="Обычный 6 2 8 2 2 4" xfId="40566"/>
    <cellStyle name="Обычный 6 2 8 2 3" xfId="40567"/>
    <cellStyle name="Обычный 6 2 8 2 3 2" xfId="40568"/>
    <cellStyle name="Обычный 6 2 8 2 3 2 2" xfId="40569"/>
    <cellStyle name="Обычный 6 2 8 2 3 3" xfId="40570"/>
    <cellStyle name="Обычный 6 2 8 2 4" xfId="40571"/>
    <cellStyle name="Обычный 6 2 8 2 4 2" xfId="40572"/>
    <cellStyle name="Обычный 6 2 8 2 5" xfId="40573"/>
    <cellStyle name="Обычный 6 2 8 2 6" xfId="44992"/>
    <cellStyle name="Обычный 6 2 8 3" xfId="40574"/>
    <cellStyle name="Обычный 6 2 8 3 2" xfId="40575"/>
    <cellStyle name="Обычный 6 2 8 3 2 2" xfId="40576"/>
    <cellStyle name="Обычный 6 2 8 3 2 2 2" xfId="40577"/>
    <cellStyle name="Обычный 6 2 8 3 2 3" xfId="40578"/>
    <cellStyle name="Обычный 6 2 8 3 3" xfId="40579"/>
    <cellStyle name="Обычный 6 2 8 3 3 2" xfId="40580"/>
    <cellStyle name="Обычный 6 2 8 3 4" xfId="40581"/>
    <cellStyle name="Обычный 6 2 8 4" xfId="40582"/>
    <cellStyle name="Обычный 6 2 8 4 2" xfId="40583"/>
    <cellStyle name="Обычный 6 2 8 4 2 2" xfId="40584"/>
    <cellStyle name="Обычный 6 2 8 4 3" xfId="40585"/>
    <cellStyle name="Обычный 6 2 8 5" xfId="40586"/>
    <cellStyle name="Обычный 6 2 8 5 2" xfId="40587"/>
    <cellStyle name="Обычный 6 2 8 6" xfId="40588"/>
    <cellStyle name="Обычный 6 2 8 7" xfId="44993"/>
    <cellStyle name="Обычный 6 2 9" xfId="40589"/>
    <cellStyle name="Обычный 6 2 9 2" xfId="40590"/>
    <cellStyle name="Обычный 6 2 9 2 2" xfId="40591"/>
    <cellStyle name="Обычный 6 2 9 2 2 2" xfId="40592"/>
    <cellStyle name="Обычный 6 2 9 2 2 2 2" xfId="40593"/>
    <cellStyle name="Обычный 6 2 9 2 2 2 2 2" xfId="40594"/>
    <cellStyle name="Обычный 6 2 9 2 2 2 3" xfId="40595"/>
    <cellStyle name="Обычный 6 2 9 2 2 3" xfId="40596"/>
    <cellStyle name="Обычный 6 2 9 2 2 3 2" xfId="40597"/>
    <cellStyle name="Обычный 6 2 9 2 2 4" xfId="40598"/>
    <cellStyle name="Обычный 6 2 9 2 3" xfId="40599"/>
    <cellStyle name="Обычный 6 2 9 2 3 2" xfId="40600"/>
    <cellStyle name="Обычный 6 2 9 2 3 2 2" xfId="40601"/>
    <cellStyle name="Обычный 6 2 9 2 3 3" xfId="40602"/>
    <cellStyle name="Обычный 6 2 9 2 4" xfId="40603"/>
    <cellStyle name="Обычный 6 2 9 2 4 2" xfId="40604"/>
    <cellStyle name="Обычный 6 2 9 2 5" xfId="40605"/>
    <cellStyle name="Обычный 6 2 9 2 6" xfId="44994"/>
    <cellStyle name="Обычный 6 2 9 3" xfId="40606"/>
    <cellStyle name="Обычный 6 2 9 3 2" xfId="40607"/>
    <cellStyle name="Обычный 6 2 9 3 2 2" xfId="40608"/>
    <cellStyle name="Обычный 6 2 9 3 2 2 2" xfId="40609"/>
    <cellStyle name="Обычный 6 2 9 3 2 3" xfId="40610"/>
    <cellStyle name="Обычный 6 2 9 3 3" xfId="40611"/>
    <cellStyle name="Обычный 6 2 9 3 3 2" xfId="40612"/>
    <cellStyle name="Обычный 6 2 9 3 4" xfId="40613"/>
    <cellStyle name="Обычный 6 2 9 4" xfId="40614"/>
    <cellStyle name="Обычный 6 2 9 4 2" xfId="40615"/>
    <cellStyle name="Обычный 6 2 9 4 2 2" xfId="40616"/>
    <cellStyle name="Обычный 6 2 9 4 3" xfId="40617"/>
    <cellStyle name="Обычный 6 2 9 5" xfId="40618"/>
    <cellStyle name="Обычный 6 2 9 5 2" xfId="40619"/>
    <cellStyle name="Обычный 6 2 9 6" xfId="40620"/>
    <cellStyle name="Обычный 6 2 9 7" xfId="44995"/>
    <cellStyle name="Обычный 6 20" xfId="42857"/>
    <cellStyle name="Обычный 6 21" xfId="42887"/>
    <cellStyle name="Обычный 6 22" xfId="43197"/>
    <cellStyle name="Обычный 6 23" xfId="43494"/>
    <cellStyle name="Обычный 6 24" xfId="43774"/>
    <cellStyle name="Обычный 6 25" xfId="44045"/>
    <cellStyle name="Обычный 6 26" xfId="44510"/>
    <cellStyle name="Обычный 6 27" xfId="44687"/>
    <cellStyle name="Обычный 6 3" xfId="927"/>
    <cellStyle name="Обычный 6 3 10" xfId="40622"/>
    <cellStyle name="Обычный 6 3 10 2" xfId="40623"/>
    <cellStyle name="Обычный 6 3 10 2 2" xfId="40624"/>
    <cellStyle name="Обычный 6 3 10 2 2 2" xfId="40625"/>
    <cellStyle name="Обычный 6 3 10 2 2 2 2" xfId="40626"/>
    <cellStyle name="Обычный 6 3 10 2 2 3" xfId="40627"/>
    <cellStyle name="Обычный 6 3 10 2 3" xfId="40628"/>
    <cellStyle name="Обычный 6 3 10 2 3 2" xfId="40629"/>
    <cellStyle name="Обычный 6 3 10 2 4" xfId="40630"/>
    <cellStyle name="Обычный 6 3 10 3" xfId="40631"/>
    <cellStyle name="Обычный 6 3 10 3 2" xfId="40632"/>
    <cellStyle name="Обычный 6 3 10 3 2 2" xfId="40633"/>
    <cellStyle name="Обычный 6 3 10 3 3" xfId="40634"/>
    <cellStyle name="Обычный 6 3 10 4" xfId="40635"/>
    <cellStyle name="Обычный 6 3 10 4 2" xfId="40636"/>
    <cellStyle name="Обычный 6 3 10 5" xfId="40637"/>
    <cellStyle name="Обычный 6 3 11" xfId="40638"/>
    <cellStyle name="Обычный 6 3 11 2" xfId="40639"/>
    <cellStyle name="Обычный 6 3 11 2 2" xfId="40640"/>
    <cellStyle name="Обычный 6 3 11 2 2 2" xfId="40641"/>
    <cellStyle name="Обычный 6 3 11 2 3" xfId="40642"/>
    <cellStyle name="Обычный 6 3 11 3" xfId="40643"/>
    <cellStyle name="Обычный 6 3 11 3 2" xfId="40644"/>
    <cellStyle name="Обычный 6 3 11 4" xfId="40645"/>
    <cellStyle name="Обычный 6 3 12" xfId="40646"/>
    <cellStyle name="Обычный 6 3 12 2" xfId="40647"/>
    <cellStyle name="Обычный 6 3 12 2 2" xfId="40648"/>
    <cellStyle name="Обычный 6 3 12 3" xfId="40649"/>
    <cellStyle name="Обычный 6 3 13" xfId="40650"/>
    <cellStyle name="Обычный 6 3 14" xfId="40651"/>
    <cellStyle name="Обычный 6 3 14 2" xfId="40652"/>
    <cellStyle name="Обычный 6 3 15" xfId="40653"/>
    <cellStyle name="Обычный 6 3 16" xfId="40621"/>
    <cellStyle name="Обычный 6 3 17" xfId="1089"/>
    <cellStyle name="Обычный 6 3 18" xfId="42926"/>
    <cellStyle name="Обычный 6 3 2" xfId="40654"/>
    <cellStyle name="Обычный 6 3 2 10" xfId="40655"/>
    <cellStyle name="Обычный 6 3 2 10 2" xfId="40656"/>
    <cellStyle name="Обычный 6 3 2 10 2 2" xfId="40657"/>
    <cellStyle name="Обычный 6 3 2 10 2 2 2" xfId="40658"/>
    <cellStyle name="Обычный 6 3 2 10 2 3" xfId="40659"/>
    <cellStyle name="Обычный 6 3 2 10 3" xfId="40660"/>
    <cellStyle name="Обычный 6 3 2 10 3 2" xfId="40661"/>
    <cellStyle name="Обычный 6 3 2 10 4" xfId="40662"/>
    <cellStyle name="Обычный 6 3 2 11" xfId="40663"/>
    <cellStyle name="Обычный 6 3 2 11 2" xfId="40664"/>
    <cellStyle name="Обычный 6 3 2 11 2 2" xfId="40665"/>
    <cellStyle name="Обычный 6 3 2 11 3" xfId="40666"/>
    <cellStyle name="Обычный 6 3 2 12" xfId="40667"/>
    <cellStyle name="Обычный 6 3 2 12 2" xfId="40668"/>
    <cellStyle name="Обычный 6 3 2 13" xfId="40669"/>
    <cellStyle name="Обычный 6 3 2 14" xfId="44996"/>
    <cellStyle name="Обычный 6 3 2 15" xfId="44997"/>
    <cellStyle name="Обычный 6 3 2 2" xfId="40670"/>
    <cellStyle name="Обычный 6 3 2 2 10" xfId="40671"/>
    <cellStyle name="Обычный 6 3 2 2 10 2" xfId="40672"/>
    <cellStyle name="Обычный 6 3 2 2 11" xfId="40673"/>
    <cellStyle name="Обычный 6 3 2 2 12" xfId="44998"/>
    <cellStyle name="Обычный 6 3 2 2 2" xfId="40674"/>
    <cellStyle name="Обычный 6 3 2 2 2 10" xfId="40675"/>
    <cellStyle name="Обычный 6 3 2 2 2 11" xfId="44999"/>
    <cellStyle name="Обычный 6 3 2 2 2 2" xfId="40676"/>
    <cellStyle name="Обычный 6 3 2 2 2 2 2" xfId="40677"/>
    <cellStyle name="Обычный 6 3 2 2 2 2 2 2" xfId="40678"/>
    <cellStyle name="Обычный 6 3 2 2 2 2 2 2 2" xfId="40679"/>
    <cellStyle name="Обычный 6 3 2 2 2 2 2 2 2 2" xfId="40680"/>
    <cellStyle name="Обычный 6 3 2 2 2 2 2 2 2 2 2" xfId="40681"/>
    <cellStyle name="Обычный 6 3 2 2 2 2 2 2 2 3" xfId="40682"/>
    <cellStyle name="Обычный 6 3 2 2 2 2 2 2 3" xfId="40683"/>
    <cellStyle name="Обычный 6 3 2 2 2 2 2 2 3 2" xfId="40684"/>
    <cellStyle name="Обычный 6 3 2 2 2 2 2 2 4" xfId="40685"/>
    <cellStyle name="Обычный 6 3 2 2 2 2 2 3" xfId="40686"/>
    <cellStyle name="Обычный 6 3 2 2 2 2 2 3 2" xfId="40687"/>
    <cellStyle name="Обычный 6 3 2 2 2 2 2 3 2 2" xfId="40688"/>
    <cellStyle name="Обычный 6 3 2 2 2 2 2 3 3" xfId="40689"/>
    <cellStyle name="Обычный 6 3 2 2 2 2 2 4" xfId="40690"/>
    <cellStyle name="Обычный 6 3 2 2 2 2 2 4 2" xfId="40691"/>
    <cellStyle name="Обычный 6 3 2 2 2 2 2 5" xfId="40692"/>
    <cellStyle name="Обычный 6 3 2 2 2 2 3" xfId="40693"/>
    <cellStyle name="Обычный 6 3 2 2 2 2 3 2" xfId="40694"/>
    <cellStyle name="Обычный 6 3 2 2 2 2 3 2 2" xfId="40695"/>
    <cellStyle name="Обычный 6 3 2 2 2 2 3 2 2 2" xfId="40696"/>
    <cellStyle name="Обычный 6 3 2 2 2 2 3 2 3" xfId="40697"/>
    <cellStyle name="Обычный 6 3 2 2 2 2 3 3" xfId="40698"/>
    <cellStyle name="Обычный 6 3 2 2 2 2 3 3 2" xfId="40699"/>
    <cellStyle name="Обычный 6 3 2 2 2 2 3 4" xfId="40700"/>
    <cellStyle name="Обычный 6 3 2 2 2 2 4" xfId="40701"/>
    <cellStyle name="Обычный 6 3 2 2 2 2 4 2" xfId="40702"/>
    <cellStyle name="Обычный 6 3 2 2 2 2 4 2 2" xfId="40703"/>
    <cellStyle name="Обычный 6 3 2 2 2 2 4 3" xfId="40704"/>
    <cellStyle name="Обычный 6 3 2 2 2 2 5" xfId="40705"/>
    <cellStyle name="Обычный 6 3 2 2 2 2 5 2" xfId="40706"/>
    <cellStyle name="Обычный 6 3 2 2 2 2 6" xfId="40707"/>
    <cellStyle name="Обычный 6 3 2 2 2 3" xfId="40708"/>
    <cellStyle name="Обычный 6 3 2 2 2 3 2" xfId="40709"/>
    <cellStyle name="Обычный 6 3 2 2 2 3 2 2" xfId="40710"/>
    <cellStyle name="Обычный 6 3 2 2 2 3 2 2 2" xfId="40711"/>
    <cellStyle name="Обычный 6 3 2 2 2 3 2 2 2 2" xfId="40712"/>
    <cellStyle name="Обычный 6 3 2 2 2 3 2 2 2 2 2" xfId="40713"/>
    <cellStyle name="Обычный 6 3 2 2 2 3 2 2 2 3" xfId="40714"/>
    <cellStyle name="Обычный 6 3 2 2 2 3 2 2 3" xfId="40715"/>
    <cellStyle name="Обычный 6 3 2 2 2 3 2 2 3 2" xfId="40716"/>
    <cellStyle name="Обычный 6 3 2 2 2 3 2 2 4" xfId="40717"/>
    <cellStyle name="Обычный 6 3 2 2 2 3 2 3" xfId="40718"/>
    <cellStyle name="Обычный 6 3 2 2 2 3 2 3 2" xfId="40719"/>
    <cellStyle name="Обычный 6 3 2 2 2 3 2 3 2 2" xfId="40720"/>
    <cellStyle name="Обычный 6 3 2 2 2 3 2 3 3" xfId="40721"/>
    <cellStyle name="Обычный 6 3 2 2 2 3 2 4" xfId="40722"/>
    <cellStyle name="Обычный 6 3 2 2 2 3 2 4 2" xfId="40723"/>
    <cellStyle name="Обычный 6 3 2 2 2 3 2 5" xfId="40724"/>
    <cellStyle name="Обычный 6 3 2 2 2 3 3" xfId="40725"/>
    <cellStyle name="Обычный 6 3 2 2 2 3 3 2" xfId="40726"/>
    <cellStyle name="Обычный 6 3 2 2 2 3 3 2 2" xfId="40727"/>
    <cellStyle name="Обычный 6 3 2 2 2 3 3 2 2 2" xfId="40728"/>
    <cellStyle name="Обычный 6 3 2 2 2 3 3 2 3" xfId="40729"/>
    <cellStyle name="Обычный 6 3 2 2 2 3 3 3" xfId="40730"/>
    <cellStyle name="Обычный 6 3 2 2 2 3 3 3 2" xfId="40731"/>
    <cellStyle name="Обычный 6 3 2 2 2 3 3 4" xfId="40732"/>
    <cellStyle name="Обычный 6 3 2 2 2 3 4" xfId="40733"/>
    <cellStyle name="Обычный 6 3 2 2 2 3 4 2" xfId="40734"/>
    <cellStyle name="Обычный 6 3 2 2 2 3 4 2 2" xfId="40735"/>
    <cellStyle name="Обычный 6 3 2 2 2 3 4 3" xfId="40736"/>
    <cellStyle name="Обычный 6 3 2 2 2 3 5" xfId="40737"/>
    <cellStyle name="Обычный 6 3 2 2 2 3 5 2" xfId="40738"/>
    <cellStyle name="Обычный 6 3 2 2 2 3 6" xfId="40739"/>
    <cellStyle name="Обычный 6 3 2 2 2 4" xfId="40740"/>
    <cellStyle name="Обычный 6 3 2 2 2 4 2" xfId="40741"/>
    <cellStyle name="Обычный 6 3 2 2 2 4 2 2" xfId="40742"/>
    <cellStyle name="Обычный 6 3 2 2 2 4 2 2 2" xfId="40743"/>
    <cellStyle name="Обычный 6 3 2 2 2 4 2 2 2 2" xfId="40744"/>
    <cellStyle name="Обычный 6 3 2 2 2 4 2 2 2 2 2" xfId="40745"/>
    <cellStyle name="Обычный 6 3 2 2 2 4 2 2 2 3" xfId="40746"/>
    <cellStyle name="Обычный 6 3 2 2 2 4 2 2 3" xfId="40747"/>
    <cellStyle name="Обычный 6 3 2 2 2 4 2 2 3 2" xfId="40748"/>
    <cellStyle name="Обычный 6 3 2 2 2 4 2 2 4" xfId="40749"/>
    <cellStyle name="Обычный 6 3 2 2 2 4 2 3" xfId="40750"/>
    <cellStyle name="Обычный 6 3 2 2 2 4 2 3 2" xfId="40751"/>
    <cellStyle name="Обычный 6 3 2 2 2 4 2 3 2 2" xfId="40752"/>
    <cellStyle name="Обычный 6 3 2 2 2 4 2 3 3" xfId="40753"/>
    <cellStyle name="Обычный 6 3 2 2 2 4 2 4" xfId="40754"/>
    <cellStyle name="Обычный 6 3 2 2 2 4 2 4 2" xfId="40755"/>
    <cellStyle name="Обычный 6 3 2 2 2 4 2 5" xfId="40756"/>
    <cellStyle name="Обычный 6 3 2 2 2 4 3" xfId="40757"/>
    <cellStyle name="Обычный 6 3 2 2 2 4 3 2" xfId="40758"/>
    <cellStyle name="Обычный 6 3 2 2 2 4 3 2 2" xfId="40759"/>
    <cellStyle name="Обычный 6 3 2 2 2 4 3 2 2 2" xfId="40760"/>
    <cellStyle name="Обычный 6 3 2 2 2 4 3 2 3" xfId="40761"/>
    <cellStyle name="Обычный 6 3 2 2 2 4 3 3" xfId="40762"/>
    <cellStyle name="Обычный 6 3 2 2 2 4 3 3 2" xfId="40763"/>
    <cellStyle name="Обычный 6 3 2 2 2 4 3 4" xfId="40764"/>
    <cellStyle name="Обычный 6 3 2 2 2 4 4" xfId="40765"/>
    <cellStyle name="Обычный 6 3 2 2 2 4 4 2" xfId="40766"/>
    <cellStyle name="Обычный 6 3 2 2 2 4 4 2 2" xfId="40767"/>
    <cellStyle name="Обычный 6 3 2 2 2 4 4 3" xfId="40768"/>
    <cellStyle name="Обычный 6 3 2 2 2 4 5" xfId="40769"/>
    <cellStyle name="Обычный 6 3 2 2 2 4 5 2" xfId="40770"/>
    <cellStyle name="Обычный 6 3 2 2 2 4 6" xfId="40771"/>
    <cellStyle name="Обычный 6 3 2 2 2 5" xfId="40772"/>
    <cellStyle name="Обычный 6 3 2 2 2 5 2" xfId="40773"/>
    <cellStyle name="Обычный 6 3 2 2 2 5 2 2" xfId="40774"/>
    <cellStyle name="Обычный 6 3 2 2 2 5 2 2 2" xfId="40775"/>
    <cellStyle name="Обычный 6 3 2 2 2 5 2 2 2 2" xfId="40776"/>
    <cellStyle name="Обычный 6 3 2 2 2 5 2 2 2 2 2" xfId="40777"/>
    <cellStyle name="Обычный 6 3 2 2 2 5 2 2 2 3" xfId="40778"/>
    <cellStyle name="Обычный 6 3 2 2 2 5 2 2 3" xfId="40779"/>
    <cellStyle name="Обычный 6 3 2 2 2 5 2 2 3 2" xfId="40780"/>
    <cellStyle name="Обычный 6 3 2 2 2 5 2 2 4" xfId="40781"/>
    <cellStyle name="Обычный 6 3 2 2 2 5 2 3" xfId="40782"/>
    <cellStyle name="Обычный 6 3 2 2 2 5 2 3 2" xfId="40783"/>
    <cellStyle name="Обычный 6 3 2 2 2 5 2 3 2 2" xfId="40784"/>
    <cellStyle name="Обычный 6 3 2 2 2 5 2 3 3" xfId="40785"/>
    <cellStyle name="Обычный 6 3 2 2 2 5 2 4" xfId="40786"/>
    <cellStyle name="Обычный 6 3 2 2 2 5 2 4 2" xfId="40787"/>
    <cellStyle name="Обычный 6 3 2 2 2 5 2 5" xfId="40788"/>
    <cellStyle name="Обычный 6 3 2 2 2 5 3" xfId="40789"/>
    <cellStyle name="Обычный 6 3 2 2 2 5 3 2" xfId="40790"/>
    <cellStyle name="Обычный 6 3 2 2 2 5 3 2 2" xfId="40791"/>
    <cellStyle name="Обычный 6 3 2 2 2 5 3 2 2 2" xfId="40792"/>
    <cellStyle name="Обычный 6 3 2 2 2 5 3 2 3" xfId="40793"/>
    <cellStyle name="Обычный 6 3 2 2 2 5 3 3" xfId="40794"/>
    <cellStyle name="Обычный 6 3 2 2 2 5 3 3 2" xfId="40795"/>
    <cellStyle name="Обычный 6 3 2 2 2 5 3 4" xfId="40796"/>
    <cellStyle name="Обычный 6 3 2 2 2 5 4" xfId="40797"/>
    <cellStyle name="Обычный 6 3 2 2 2 5 4 2" xfId="40798"/>
    <cellStyle name="Обычный 6 3 2 2 2 5 4 2 2" xfId="40799"/>
    <cellStyle name="Обычный 6 3 2 2 2 5 4 3" xfId="40800"/>
    <cellStyle name="Обычный 6 3 2 2 2 5 5" xfId="40801"/>
    <cellStyle name="Обычный 6 3 2 2 2 5 5 2" xfId="40802"/>
    <cellStyle name="Обычный 6 3 2 2 2 5 6" xfId="40803"/>
    <cellStyle name="Обычный 6 3 2 2 2 6" xfId="40804"/>
    <cellStyle name="Обычный 6 3 2 2 2 6 2" xfId="40805"/>
    <cellStyle name="Обычный 6 3 2 2 2 6 2 2" xfId="40806"/>
    <cellStyle name="Обычный 6 3 2 2 2 6 2 2 2" xfId="40807"/>
    <cellStyle name="Обычный 6 3 2 2 2 6 2 2 2 2" xfId="40808"/>
    <cellStyle name="Обычный 6 3 2 2 2 6 2 2 3" xfId="40809"/>
    <cellStyle name="Обычный 6 3 2 2 2 6 2 3" xfId="40810"/>
    <cellStyle name="Обычный 6 3 2 2 2 6 2 3 2" xfId="40811"/>
    <cellStyle name="Обычный 6 3 2 2 2 6 2 4" xfId="40812"/>
    <cellStyle name="Обычный 6 3 2 2 2 6 3" xfId="40813"/>
    <cellStyle name="Обычный 6 3 2 2 2 6 3 2" xfId="40814"/>
    <cellStyle name="Обычный 6 3 2 2 2 6 3 2 2" xfId="40815"/>
    <cellStyle name="Обычный 6 3 2 2 2 6 3 3" xfId="40816"/>
    <cellStyle name="Обычный 6 3 2 2 2 6 4" xfId="40817"/>
    <cellStyle name="Обычный 6 3 2 2 2 6 4 2" xfId="40818"/>
    <cellStyle name="Обычный 6 3 2 2 2 6 5" xfId="40819"/>
    <cellStyle name="Обычный 6 3 2 2 2 7" xfId="40820"/>
    <cellStyle name="Обычный 6 3 2 2 2 7 2" xfId="40821"/>
    <cellStyle name="Обычный 6 3 2 2 2 7 2 2" xfId="40822"/>
    <cellStyle name="Обычный 6 3 2 2 2 7 2 2 2" xfId="40823"/>
    <cellStyle name="Обычный 6 3 2 2 2 7 2 3" xfId="40824"/>
    <cellStyle name="Обычный 6 3 2 2 2 7 3" xfId="40825"/>
    <cellStyle name="Обычный 6 3 2 2 2 7 3 2" xfId="40826"/>
    <cellStyle name="Обычный 6 3 2 2 2 7 4" xfId="40827"/>
    <cellStyle name="Обычный 6 3 2 2 2 8" xfId="40828"/>
    <cellStyle name="Обычный 6 3 2 2 2 8 2" xfId="40829"/>
    <cellStyle name="Обычный 6 3 2 2 2 8 2 2" xfId="40830"/>
    <cellStyle name="Обычный 6 3 2 2 2 8 3" xfId="40831"/>
    <cellStyle name="Обычный 6 3 2 2 2 9" xfId="40832"/>
    <cellStyle name="Обычный 6 3 2 2 2 9 2" xfId="40833"/>
    <cellStyle name="Обычный 6 3 2 2 3" xfId="40834"/>
    <cellStyle name="Обычный 6 3 2 2 3 2" xfId="40835"/>
    <cellStyle name="Обычный 6 3 2 2 3 2 2" xfId="40836"/>
    <cellStyle name="Обычный 6 3 2 2 3 2 2 2" xfId="40837"/>
    <cellStyle name="Обычный 6 3 2 2 3 2 2 2 2" xfId="40838"/>
    <cellStyle name="Обычный 6 3 2 2 3 2 2 2 2 2" xfId="40839"/>
    <cellStyle name="Обычный 6 3 2 2 3 2 2 2 3" xfId="40840"/>
    <cellStyle name="Обычный 6 3 2 2 3 2 2 3" xfId="40841"/>
    <cellStyle name="Обычный 6 3 2 2 3 2 2 3 2" xfId="40842"/>
    <cellStyle name="Обычный 6 3 2 2 3 2 2 4" xfId="40843"/>
    <cellStyle name="Обычный 6 3 2 2 3 2 3" xfId="40844"/>
    <cellStyle name="Обычный 6 3 2 2 3 2 3 2" xfId="40845"/>
    <cellStyle name="Обычный 6 3 2 2 3 2 3 2 2" xfId="40846"/>
    <cellStyle name="Обычный 6 3 2 2 3 2 3 3" xfId="40847"/>
    <cellStyle name="Обычный 6 3 2 2 3 2 4" xfId="40848"/>
    <cellStyle name="Обычный 6 3 2 2 3 2 4 2" xfId="40849"/>
    <cellStyle name="Обычный 6 3 2 2 3 2 5" xfId="40850"/>
    <cellStyle name="Обычный 6 3 2 2 3 3" xfId="40851"/>
    <cellStyle name="Обычный 6 3 2 2 3 3 2" xfId="40852"/>
    <cellStyle name="Обычный 6 3 2 2 3 3 2 2" xfId="40853"/>
    <cellStyle name="Обычный 6 3 2 2 3 3 2 2 2" xfId="40854"/>
    <cellStyle name="Обычный 6 3 2 2 3 3 2 3" xfId="40855"/>
    <cellStyle name="Обычный 6 3 2 2 3 3 3" xfId="40856"/>
    <cellStyle name="Обычный 6 3 2 2 3 3 3 2" xfId="40857"/>
    <cellStyle name="Обычный 6 3 2 2 3 3 4" xfId="40858"/>
    <cellStyle name="Обычный 6 3 2 2 3 4" xfId="40859"/>
    <cellStyle name="Обычный 6 3 2 2 3 4 2" xfId="40860"/>
    <cellStyle name="Обычный 6 3 2 2 3 4 2 2" xfId="40861"/>
    <cellStyle name="Обычный 6 3 2 2 3 4 3" xfId="40862"/>
    <cellStyle name="Обычный 6 3 2 2 3 5" xfId="40863"/>
    <cellStyle name="Обычный 6 3 2 2 3 5 2" xfId="40864"/>
    <cellStyle name="Обычный 6 3 2 2 3 6" xfId="40865"/>
    <cellStyle name="Обычный 6 3 2 2 4" xfId="40866"/>
    <cellStyle name="Обычный 6 3 2 2 4 2" xfId="40867"/>
    <cellStyle name="Обычный 6 3 2 2 4 2 2" xfId="40868"/>
    <cellStyle name="Обычный 6 3 2 2 4 2 2 2" xfId="40869"/>
    <cellStyle name="Обычный 6 3 2 2 4 2 2 2 2" xfId="40870"/>
    <cellStyle name="Обычный 6 3 2 2 4 2 2 2 2 2" xfId="40871"/>
    <cellStyle name="Обычный 6 3 2 2 4 2 2 2 3" xfId="40872"/>
    <cellStyle name="Обычный 6 3 2 2 4 2 2 3" xfId="40873"/>
    <cellStyle name="Обычный 6 3 2 2 4 2 2 3 2" xfId="40874"/>
    <cellStyle name="Обычный 6 3 2 2 4 2 2 4" xfId="40875"/>
    <cellStyle name="Обычный 6 3 2 2 4 2 3" xfId="40876"/>
    <cellStyle name="Обычный 6 3 2 2 4 2 3 2" xfId="40877"/>
    <cellStyle name="Обычный 6 3 2 2 4 2 3 2 2" xfId="40878"/>
    <cellStyle name="Обычный 6 3 2 2 4 2 3 3" xfId="40879"/>
    <cellStyle name="Обычный 6 3 2 2 4 2 4" xfId="40880"/>
    <cellStyle name="Обычный 6 3 2 2 4 2 4 2" xfId="40881"/>
    <cellStyle name="Обычный 6 3 2 2 4 2 5" xfId="40882"/>
    <cellStyle name="Обычный 6 3 2 2 4 3" xfId="40883"/>
    <cellStyle name="Обычный 6 3 2 2 4 3 2" xfId="40884"/>
    <cellStyle name="Обычный 6 3 2 2 4 3 2 2" xfId="40885"/>
    <cellStyle name="Обычный 6 3 2 2 4 3 2 2 2" xfId="40886"/>
    <cellStyle name="Обычный 6 3 2 2 4 3 2 3" xfId="40887"/>
    <cellStyle name="Обычный 6 3 2 2 4 3 3" xfId="40888"/>
    <cellStyle name="Обычный 6 3 2 2 4 3 3 2" xfId="40889"/>
    <cellStyle name="Обычный 6 3 2 2 4 3 4" xfId="40890"/>
    <cellStyle name="Обычный 6 3 2 2 4 4" xfId="40891"/>
    <cellStyle name="Обычный 6 3 2 2 4 4 2" xfId="40892"/>
    <cellStyle name="Обычный 6 3 2 2 4 4 2 2" xfId="40893"/>
    <cellStyle name="Обычный 6 3 2 2 4 4 3" xfId="40894"/>
    <cellStyle name="Обычный 6 3 2 2 4 5" xfId="40895"/>
    <cellStyle name="Обычный 6 3 2 2 4 5 2" xfId="40896"/>
    <cellStyle name="Обычный 6 3 2 2 4 6" xfId="40897"/>
    <cellStyle name="Обычный 6 3 2 2 5" xfId="40898"/>
    <cellStyle name="Обычный 6 3 2 2 5 2" xfId="40899"/>
    <cellStyle name="Обычный 6 3 2 2 5 2 2" xfId="40900"/>
    <cellStyle name="Обычный 6 3 2 2 5 2 2 2" xfId="40901"/>
    <cellStyle name="Обычный 6 3 2 2 5 2 2 2 2" xfId="40902"/>
    <cellStyle name="Обычный 6 3 2 2 5 2 2 2 2 2" xfId="40903"/>
    <cellStyle name="Обычный 6 3 2 2 5 2 2 2 3" xfId="40904"/>
    <cellStyle name="Обычный 6 3 2 2 5 2 2 3" xfId="40905"/>
    <cellStyle name="Обычный 6 3 2 2 5 2 2 3 2" xfId="40906"/>
    <cellStyle name="Обычный 6 3 2 2 5 2 2 4" xfId="40907"/>
    <cellStyle name="Обычный 6 3 2 2 5 2 3" xfId="40908"/>
    <cellStyle name="Обычный 6 3 2 2 5 2 3 2" xfId="40909"/>
    <cellStyle name="Обычный 6 3 2 2 5 2 3 2 2" xfId="40910"/>
    <cellStyle name="Обычный 6 3 2 2 5 2 3 3" xfId="40911"/>
    <cellStyle name="Обычный 6 3 2 2 5 2 4" xfId="40912"/>
    <cellStyle name="Обычный 6 3 2 2 5 2 4 2" xfId="40913"/>
    <cellStyle name="Обычный 6 3 2 2 5 2 5" xfId="40914"/>
    <cellStyle name="Обычный 6 3 2 2 5 3" xfId="40915"/>
    <cellStyle name="Обычный 6 3 2 2 5 3 2" xfId="40916"/>
    <cellStyle name="Обычный 6 3 2 2 5 3 2 2" xfId="40917"/>
    <cellStyle name="Обычный 6 3 2 2 5 3 2 2 2" xfId="40918"/>
    <cellStyle name="Обычный 6 3 2 2 5 3 2 3" xfId="40919"/>
    <cellStyle name="Обычный 6 3 2 2 5 3 3" xfId="40920"/>
    <cellStyle name="Обычный 6 3 2 2 5 3 3 2" xfId="40921"/>
    <cellStyle name="Обычный 6 3 2 2 5 3 4" xfId="40922"/>
    <cellStyle name="Обычный 6 3 2 2 5 4" xfId="40923"/>
    <cellStyle name="Обычный 6 3 2 2 5 4 2" xfId="40924"/>
    <cellStyle name="Обычный 6 3 2 2 5 4 2 2" xfId="40925"/>
    <cellStyle name="Обычный 6 3 2 2 5 4 3" xfId="40926"/>
    <cellStyle name="Обычный 6 3 2 2 5 5" xfId="40927"/>
    <cellStyle name="Обычный 6 3 2 2 5 5 2" xfId="40928"/>
    <cellStyle name="Обычный 6 3 2 2 5 6" xfId="40929"/>
    <cellStyle name="Обычный 6 3 2 2 6" xfId="40930"/>
    <cellStyle name="Обычный 6 3 2 2 6 2" xfId="40931"/>
    <cellStyle name="Обычный 6 3 2 2 6 2 2" xfId="40932"/>
    <cellStyle name="Обычный 6 3 2 2 6 2 2 2" xfId="40933"/>
    <cellStyle name="Обычный 6 3 2 2 6 2 2 2 2" xfId="40934"/>
    <cellStyle name="Обычный 6 3 2 2 6 2 2 2 2 2" xfId="40935"/>
    <cellStyle name="Обычный 6 3 2 2 6 2 2 2 3" xfId="40936"/>
    <cellStyle name="Обычный 6 3 2 2 6 2 2 3" xfId="40937"/>
    <cellStyle name="Обычный 6 3 2 2 6 2 2 3 2" xfId="40938"/>
    <cellStyle name="Обычный 6 3 2 2 6 2 2 4" xfId="40939"/>
    <cellStyle name="Обычный 6 3 2 2 6 2 3" xfId="40940"/>
    <cellStyle name="Обычный 6 3 2 2 6 2 3 2" xfId="40941"/>
    <cellStyle name="Обычный 6 3 2 2 6 2 3 2 2" xfId="40942"/>
    <cellStyle name="Обычный 6 3 2 2 6 2 3 3" xfId="40943"/>
    <cellStyle name="Обычный 6 3 2 2 6 2 4" xfId="40944"/>
    <cellStyle name="Обычный 6 3 2 2 6 2 4 2" xfId="40945"/>
    <cellStyle name="Обычный 6 3 2 2 6 2 5" xfId="40946"/>
    <cellStyle name="Обычный 6 3 2 2 6 3" xfId="40947"/>
    <cellStyle name="Обычный 6 3 2 2 6 3 2" xfId="40948"/>
    <cellStyle name="Обычный 6 3 2 2 6 3 2 2" xfId="40949"/>
    <cellStyle name="Обычный 6 3 2 2 6 3 2 2 2" xfId="40950"/>
    <cellStyle name="Обычный 6 3 2 2 6 3 2 3" xfId="40951"/>
    <cellStyle name="Обычный 6 3 2 2 6 3 3" xfId="40952"/>
    <cellStyle name="Обычный 6 3 2 2 6 3 3 2" xfId="40953"/>
    <cellStyle name="Обычный 6 3 2 2 6 3 4" xfId="40954"/>
    <cellStyle name="Обычный 6 3 2 2 6 4" xfId="40955"/>
    <cellStyle name="Обычный 6 3 2 2 6 4 2" xfId="40956"/>
    <cellStyle name="Обычный 6 3 2 2 6 4 2 2" xfId="40957"/>
    <cellStyle name="Обычный 6 3 2 2 6 4 3" xfId="40958"/>
    <cellStyle name="Обычный 6 3 2 2 6 5" xfId="40959"/>
    <cellStyle name="Обычный 6 3 2 2 6 5 2" xfId="40960"/>
    <cellStyle name="Обычный 6 3 2 2 6 6" xfId="40961"/>
    <cellStyle name="Обычный 6 3 2 2 7" xfId="40962"/>
    <cellStyle name="Обычный 6 3 2 2 7 2" xfId="40963"/>
    <cellStyle name="Обычный 6 3 2 2 7 2 2" xfId="40964"/>
    <cellStyle name="Обычный 6 3 2 2 7 2 2 2" xfId="40965"/>
    <cellStyle name="Обычный 6 3 2 2 7 2 2 2 2" xfId="40966"/>
    <cellStyle name="Обычный 6 3 2 2 7 2 2 3" xfId="40967"/>
    <cellStyle name="Обычный 6 3 2 2 7 2 3" xfId="40968"/>
    <cellStyle name="Обычный 6 3 2 2 7 2 3 2" xfId="40969"/>
    <cellStyle name="Обычный 6 3 2 2 7 2 4" xfId="40970"/>
    <cellStyle name="Обычный 6 3 2 2 7 3" xfId="40971"/>
    <cellStyle name="Обычный 6 3 2 2 7 3 2" xfId="40972"/>
    <cellStyle name="Обычный 6 3 2 2 7 3 2 2" xfId="40973"/>
    <cellStyle name="Обычный 6 3 2 2 7 3 3" xfId="40974"/>
    <cellStyle name="Обычный 6 3 2 2 7 4" xfId="40975"/>
    <cellStyle name="Обычный 6 3 2 2 7 4 2" xfId="40976"/>
    <cellStyle name="Обычный 6 3 2 2 7 5" xfId="40977"/>
    <cellStyle name="Обычный 6 3 2 2 8" xfId="40978"/>
    <cellStyle name="Обычный 6 3 2 2 8 2" xfId="40979"/>
    <cellStyle name="Обычный 6 3 2 2 8 2 2" xfId="40980"/>
    <cellStyle name="Обычный 6 3 2 2 8 2 2 2" xfId="40981"/>
    <cellStyle name="Обычный 6 3 2 2 8 2 3" xfId="40982"/>
    <cellStyle name="Обычный 6 3 2 2 8 3" xfId="40983"/>
    <cellStyle name="Обычный 6 3 2 2 8 3 2" xfId="40984"/>
    <cellStyle name="Обычный 6 3 2 2 8 4" xfId="40985"/>
    <cellStyle name="Обычный 6 3 2 2 9" xfId="40986"/>
    <cellStyle name="Обычный 6 3 2 2 9 2" xfId="40987"/>
    <cellStyle name="Обычный 6 3 2 2 9 2 2" xfId="40988"/>
    <cellStyle name="Обычный 6 3 2 2 9 3" xfId="40989"/>
    <cellStyle name="Обычный 6 3 2 3" xfId="40990"/>
    <cellStyle name="Обычный 6 3 2 3 10" xfId="40991"/>
    <cellStyle name="Обычный 6 3 2 3 11" xfId="45000"/>
    <cellStyle name="Обычный 6 3 2 3 2" xfId="40992"/>
    <cellStyle name="Обычный 6 3 2 3 2 2" xfId="40993"/>
    <cellStyle name="Обычный 6 3 2 3 2 2 2" xfId="40994"/>
    <cellStyle name="Обычный 6 3 2 3 2 2 2 2" xfId="40995"/>
    <cellStyle name="Обычный 6 3 2 3 2 2 2 2 2" xfId="40996"/>
    <cellStyle name="Обычный 6 3 2 3 2 2 2 2 2 2" xfId="40997"/>
    <cellStyle name="Обычный 6 3 2 3 2 2 2 2 3" xfId="40998"/>
    <cellStyle name="Обычный 6 3 2 3 2 2 2 3" xfId="40999"/>
    <cellStyle name="Обычный 6 3 2 3 2 2 2 3 2" xfId="41000"/>
    <cellStyle name="Обычный 6 3 2 3 2 2 2 4" xfId="41001"/>
    <cellStyle name="Обычный 6 3 2 3 2 2 3" xfId="41002"/>
    <cellStyle name="Обычный 6 3 2 3 2 2 3 2" xfId="41003"/>
    <cellStyle name="Обычный 6 3 2 3 2 2 3 2 2" xfId="41004"/>
    <cellStyle name="Обычный 6 3 2 3 2 2 3 3" xfId="41005"/>
    <cellStyle name="Обычный 6 3 2 3 2 2 4" xfId="41006"/>
    <cellStyle name="Обычный 6 3 2 3 2 2 4 2" xfId="41007"/>
    <cellStyle name="Обычный 6 3 2 3 2 2 5" xfId="41008"/>
    <cellStyle name="Обычный 6 3 2 3 2 3" xfId="41009"/>
    <cellStyle name="Обычный 6 3 2 3 2 3 2" xfId="41010"/>
    <cellStyle name="Обычный 6 3 2 3 2 3 2 2" xfId="41011"/>
    <cellStyle name="Обычный 6 3 2 3 2 3 2 2 2" xfId="41012"/>
    <cellStyle name="Обычный 6 3 2 3 2 3 2 3" xfId="41013"/>
    <cellStyle name="Обычный 6 3 2 3 2 3 3" xfId="41014"/>
    <cellStyle name="Обычный 6 3 2 3 2 3 3 2" xfId="41015"/>
    <cellStyle name="Обычный 6 3 2 3 2 3 4" xfId="41016"/>
    <cellStyle name="Обычный 6 3 2 3 2 4" xfId="41017"/>
    <cellStyle name="Обычный 6 3 2 3 2 4 2" xfId="41018"/>
    <cellStyle name="Обычный 6 3 2 3 2 4 2 2" xfId="41019"/>
    <cellStyle name="Обычный 6 3 2 3 2 4 3" xfId="41020"/>
    <cellStyle name="Обычный 6 3 2 3 2 5" xfId="41021"/>
    <cellStyle name="Обычный 6 3 2 3 2 5 2" xfId="41022"/>
    <cellStyle name="Обычный 6 3 2 3 2 6" xfId="41023"/>
    <cellStyle name="Обычный 6 3 2 3 2 7" xfId="45001"/>
    <cellStyle name="Обычный 6 3 2 3 3" xfId="41024"/>
    <cellStyle name="Обычный 6 3 2 3 3 2" xfId="41025"/>
    <cellStyle name="Обычный 6 3 2 3 3 2 2" xfId="41026"/>
    <cellStyle name="Обычный 6 3 2 3 3 2 2 2" xfId="41027"/>
    <cellStyle name="Обычный 6 3 2 3 3 2 2 2 2" xfId="41028"/>
    <cellStyle name="Обычный 6 3 2 3 3 2 2 2 2 2" xfId="41029"/>
    <cellStyle name="Обычный 6 3 2 3 3 2 2 2 3" xfId="41030"/>
    <cellStyle name="Обычный 6 3 2 3 3 2 2 3" xfId="41031"/>
    <cellStyle name="Обычный 6 3 2 3 3 2 2 3 2" xfId="41032"/>
    <cellStyle name="Обычный 6 3 2 3 3 2 2 4" xfId="41033"/>
    <cellStyle name="Обычный 6 3 2 3 3 2 3" xfId="41034"/>
    <cellStyle name="Обычный 6 3 2 3 3 2 3 2" xfId="41035"/>
    <cellStyle name="Обычный 6 3 2 3 3 2 3 2 2" xfId="41036"/>
    <cellStyle name="Обычный 6 3 2 3 3 2 3 3" xfId="41037"/>
    <cellStyle name="Обычный 6 3 2 3 3 2 4" xfId="41038"/>
    <cellStyle name="Обычный 6 3 2 3 3 2 4 2" xfId="41039"/>
    <cellStyle name="Обычный 6 3 2 3 3 2 5" xfId="41040"/>
    <cellStyle name="Обычный 6 3 2 3 3 3" xfId="41041"/>
    <cellStyle name="Обычный 6 3 2 3 3 3 2" xfId="41042"/>
    <cellStyle name="Обычный 6 3 2 3 3 3 2 2" xfId="41043"/>
    <cellStyle name="Обычный 6 3 2 3 3 3 2 2 2" xfId="41044"/>
    <cellStyle name="Обычный 6 3 2 3 3 3 2 3" xfId="41045"/>
    <cellStyle name="Обычный 6 3 2 3 3 3 3" xfId="41046"/>
    <cellStyle name="Обычный 6 3 2 3 3 3 3 2" xfId="41047"/>
    <cellStyle name="Обычный 6 3 2 3 3 3 4" xfId="41048"/>
    <cellStyle name="Обычный 6 3 2 3 3 4" xfId="41049"/>
    <cellStyle name="Обычный 6 3 2 3 3 4 2" xfId="41050"/>
    <cellStyle name="Обычный 6 3 2 3 3 4 2 2" xfId="41051"/>
    <cellStyle name="Обычный 6 3 2 3 3 4 3" xfId="41052"/>
    <cellStyle name="Обычный 6 3 2 3 3 5" xfId="41053"/>
    <cellStyle name="Обычный 6 3 2 3 3 5 2" xfId="41054"/>
    <cellStyle name="Обычный 6 3 2 3 3 6" xfId="41055"/>
    <cellStyle name="Обычный 6 3 2 3 4" xfId="41056"/>
    <cellStyle name="Обычный 6 3 2 3 4 2" xfId="41057"/>
    <cellStyle name="Обычный 6 3 2 3 4 2 2" xfId="41058"/>
    <cellStyle name="Обычный 6 3 2 3 4 2 2 2" xfId="41059"/>
    <cellStyle name="Обычный 6 3 2 3 4 2 2 2 2" xfId="41060"/>
    <cellStyle name="Обычный 6 3 2 3 4 2 2 2 2 2" xfId="41061"/>
    <cellStyle name="Обычный 6 3 2 3 4 2 2 2 3" xfId="41062"/>
    <cellStyle name="Обычный 6 3 2 3 4 2 2 3" xfId="41063"/>
    <cellStyle name="Обычный 6 3 2 3 4 2 2 3 2" xfId="41064"/>
    <cellStyle name="Обычный 6 3 2 3 4 2 2 4" xfId="41065"/>
    <cellStyle name="Обычный 6 3 2 3 4 2 3" xfId="41066"/>
    <cellStyle name="Обычный 6 3 2 3 4 2 3 2" xfId="41067"/>
    <cellStyle name="Обычный 6 3 2 3 4 2 3 2 2" xfId="41068"/>
    <cellStyle name="Обычный 6 3 2 3 4 2 3 3" xfId="41069"/>
    <cellStyle name="Обычный 6 3 2 3 4 2 4" xfId="41070"/>
    <cellStyle name="Обычный 6 3 2 3 4 2 4 2" xfId="41071"/>
    <cellStyle name="Обычный 6 3 2 3 4 2 5" xfId="41072"/>
    <cellStyle name="Обычный 6 3 2 3 4 3" xfId="41073"/>
    <cellStyle name="Обычный 6 3 2 3 4 3 2" xfId="41074"/>
    <cellStyle name="Обычный 6 3 2 3 4 3 2 2" xfId="41075"/>
    <cellStyle name="Обычный 6 3 2 3 4 3 2 2 2" xfId="41076"/>
    <cellStyle name="Обычный 6 3 2 3 4 3 2 3" xfId="41077"/>
    <cellStyle name="Обычный 6 3 2 3 4 3 3" xfId="41078"/>
    <cellStyle name="Обычный 6 3 2 3 4 3 3 2" xfId="41079"/>
    <cellStyle name="Обычный 6 3 2 3 4 3 4" xfId="41080"/>
    <cellStyle name="Обычный 6 3 2 3 4 4" xfId="41081"/>
    <cellStyle name="Обычный 6 3 2 3 4 4 2" xfId="41082"/>
    <cellStyle name="Обычный 6 3 2 3 4 4 2 2" xfId="41083"/>
    <cellStyle name="Обычный 6 3 2 3 4 4 3" xfId="41084"/>
    <cellStyle name="Обычный 6 3 2 3 4 5" xfId="41085"/>
    <cellStyle name="Обычный 6 3 2 3 4 5 2" xfId="41086"/>
    <cellStyle name="Обычный 6 3 2 3 4 6" xfId="41087"/>
    <cellStyle name="Обычный 6 3 2 3 5" xfId="41088"/>
    <cellStyle name="Обычный 6 3 2 3 5 2" xfId="41089"/>
    <cellStyle name="Обычный 6 3 2 3 5 2 2" xfId="41090"/>
    <cellStyle name="Обычный 6 3 2 3 5 2 2 2" xfId="41091"/>
    <cellStyle name="Обычный 6 3 2 3 5 2 2 2 2" xfId="41092"/>
    <cellStyle name="Обычный 6 3 2 3 5 2 2 2 2 2" xfId="41093"/>
    <cellStyle name="Обычный 6 3 2 3 5 2 2 2 3" xfId="41094"/>
    <cellStyle name="Обычный 6 3 2 3 5 2 2 3" xfId="41095"/>
    <cellStyle name="Обычный 6 3 2 3 5 2 2 3 2" xfId="41096"/>
    <cellStyle name="Обычный 6 3 2 3 5 2 2 4" xfId="41097"/>
    <cellStyle name="Обычный 6 3 2 3 5 2 3" xfId="41098"/>
    <cellStyle name="Обычный 6 3 2 3 5 2 3 2" xfId="41099"/>
    <cellStyle name="Обычный 6 3 2 3 5 2 3 2 2" xfId="41100"/>
    <cellStyle name="Обычный 6 3 2 3 5 2 3 3" xfId="41101"/>
    <cellStyle name="Обычный 6 3 2 3 5 2 4" xfId="41102"/>
    <cellStyle name="Обычный 6 3 2 3 5 2 4 2" xfId="41103"/>
    <cellStyle name="Обычный 6 3 2 3 5 2 5" xfId="41104"/>
    <cellStyle name="Обычный 6 3 2 3 5 3" xfId="41105"/>
    <cellStyle name="Обычный 6 3 2 3 5 3 2" xfId="41106"/>
    <cellStyle name="Обычный 6 3 2 3 5 3 2 2" xfId="41107"/>
    <cellStyle name="Обычный 6 3 2 3 5 3 2 2 2" xfId="41108"/>
    <cellStyle name="Обычный 6 3 2 3 5 3 2 3" xfId="41109"/>
    <cellStyle name="Обычный 6 3 2 3 5 3 3" xfId="41110"/>
    <cellStyle name="Обычный 6 3 2 3 5 3 3 2" xfId="41111"/>
    <cellStyle name="Обычный 6 3 2 3 5 3 4" xfId="41112"/>
    <cellStyle name="Обычный 6 3 2 3 5 4" xfId="41113"/>
    <cellStyle name="Обычный 6 3 2 3 5 4 2" xfId="41114"/>
    <cellStyle name="Обычный 6 3 2 3 5 4 2 2" xfId="41115"/>
    <cellStyle name="Обычный 6 3 2 3 5 4 3" xfId="41116"/>
    <cellStyle name="Обычный 6 3 2 3 5 5" xfId="41117"/>
    <cellStyle name="Обычный 6 3 2 3 5 5 2" xfId="41118"/>
    <cellStyle name="Обычный 6 3 2 3 5 6" xfId="41119"/>
    <cellStyle name="Обычный 6 3 2 3 6" xfId="41120"/>
    <cellStyle name="Обычный 6 3 2 3 6 2" xfId="41121"/>
    <cellStyle name="Обычный 6 3 2 3 6 2 2" xfId="41122"/>
    <cellStyle name="Обычный 6 3 2 3 6 2 2 2" xfId="41123"/>
    <cellStyle name="Обычный 6 3 2 3 6 2 2 2 2" xfId="41124"/>
    <cellStyle name="Обычный 6 3 2 3 6 2 2 3" xfId="41125"/>
    <cellStyle name="Обычный 6 3 2 3 6 2 3" xfId="41126"/>
    <cellStyle name="Обычный 6 3 2 3 6 2 3 2" xfId="41127"/>
    <cellStyle name="Обычный 6 3 2 3 6 2 4" xfId="41128"/>
    <cellStyle name="Обычный 6 3 2 3 6 3" xfId="41129"/>
    <cellStyle name="Обычный 6 3 2 3 6 3 2" xfId="41130"/>
    <cellStyle name="Обычный 6 3 2 3 6 3 2 2" xfId="41131"/>
    <cellStyle name="Обычный 6 3 2 3 6 3 3" xfId="41132"/>
    <cellStyle name="Обычный 6 3 2 3 6 4" xfId="41133"/>
    <cellStyle name="Обычный 6 3 2 3 6 4 2" xfId="41134"/>
    <cellStyle name="Обычный 6 3 2 3 6 5" xfId="41135"/>
    <cellStyle name="Обычный 6 3 2 3 7" xfId="41136"/>
    <cellStyle name="Обычный 6 3 2 3 7 2" xfId="41137"/>
    <cellStyle name="Обычный 6 3 2 3 7 2 2" xfId="41138"/>
    <cellStyle name="Обычный 6 3 2 3 7 2 2 2" xfId="41139"/>
    <cellStyle name="Обычный 6 3 2 3 7 2 3" xfId="41140"/>
    <cellStyle name="Обычный 6 3 2 3 7 3" xfId="41141"/>
    <cellStyle name="Обычный 6 3 2 3 7 3 2" xfId="41142"/>
    <cellStyle name="Обычный 6 3 2 3 7 4" xfId="41143"/>
    <cellStyle name="Обычный 6 3 2 3 8" xfId="41144"/>
    <cellStyle name="Обычный 6 3 2 3 8 2" xfId="41145"/>
    <cellStyle name="Обычный 6 3 2 3 8 2 2" xfId="41146"/>
    <cellStyle name="Обычный 6 3 2 3 8 3" xfId="41147"/>
    <cellStyle name="Обычный 6 3 2 3 9" xfId="41148"/>
    <cellStyle name="Обычный 6 3 2 3 9 2" xfId="41149"/>
    <cellStyle name="Обычный 6 3 2 4" xfId="41150"/>
    <cellStyle name="Обычный 6 3 2 4 10" xfId="41151"/>
    <cellStyle name="Обычный 6 3 2 4 11" xfId="45002"/>
    <cellStyle name="Обычный 6 3 2 4 2" xfId="41152"/>
    <cellStyle name="Обычный 6 3 2 4 2 2" xfId="41153"/>
    <cellStyle name="Обычный 6 3 2 4 2 2 2" xfId="41154"/>
    <cellStyle name="Обычный 6 3 2 4 2 2 2 2" xfId="41155"/>
    <cellStyle name="Обычный 6 3 2 4 2 2 2 2 2" xfId="41156"/>
    <cellStyle name="Обычный 6 3 2 4 2 2 2 2 2 2" xfId="41157"/>
    <cellStyle name="Обычный 6 3 2 4 2 2 2 2 3" xfId="41158"/>
    <cellStyle name="Обычный 6 3 2 4 2 2 2 3" xfId="41159"/>
    <cellStyle name="Обычный 6 3 2 4 2 2 2 3 2" xfId="41160"/>
    <cellStyle name="Обычный 6 3 2 4 2 2 2 4" xfId="41161"/>
    <cellStyle name="Обычный 6 3 2 4 2 2 3" xfId="41162"/>
    <cellStyle name="Обычный 6 3 2 4 2 2 3 2" xfId="41163"/>
    <cellStyle name="Обычный 6 3 2 4 2 2 3 2 2" xfId="41164"/>
    <cellStyle name="Обычный 6 3 2 4 2 2 3 3" xfId="41165"/>
    <cellStyle name="Обычный 6 3 2 4 2 2 4" xfId="41166"/>
    <cellStyle name="Обычный 6 3 2 4 2 2 4 2" xfId="41167"/>
    <cellStyle name="Обычный 6 3 2 4 2 2 5" xfId="41168"/>
    <cellStyle name="Обычный 6 3 2 4 2 3" xfId="41169"/>
    <cellStyle name="Обычный 6 3 2 4 2 3 2" xfId="41170"/>
    <cellStyle name="Обычный 6 3 2 4 2 3 2 2" xfId="41171"/>
    <cellStyle name="Обычный 6 3 2 4 2 3 2 2 2" xfId="41172"/>
    <cellStyle name="Обычный 6 3 2 4 2 3 2 3" xfId="41173"/>
    <cellStyle name="Обычный 6 3 2 4 2 3 3" xfId="41174"/>
    <cellStyle name="Обычный 6 3 2 4 2 3 3 2" xfId="41175"/>
    <cellStyle name="Обычный 6 3 2 4 2 3 4" xfId="41176"/>
    <cellStyle name="Обычный 6 3 2 4 2 4" xfId="41177"/>
    <cellStyle name="Обычный 6 3 2 4 2 4 2" xfId="41178"/>
    <cellStyle name="Обычный 6 3 2 4 2 4 2 2" xfId="41179"/>
    <cellStyle name="Обычный 6 3 2 4 2 4 3" xfId="41180"/>
    <cellStyle name="Обычный 6 3 2 4 2 5" xfId="41181"/>
    <cellStyle name="Обычный 6 3 2 4 2 5 2" xfId="41182"/>
    <cellStyle name="Обычный 6 3 2 4 2 6" xfId="41183"/>
    <cellStyle name="Обычный 6 3 2 4 3" xfId="41184"/>
    <cellStyle name="Обычный 6 3 2 4 3 2" xfId="41185"/>
    <cellStyle name="Обычный 6 3 2 4 3 2 2" xfId="41186"/>
    <cellStyle name="Обычный 6 3 2 4 3 2 2 2" xfId="41187"/>
    <cellStyle name="Обычный 6 3 2 4 3 2 2 2 2" xfId="41188"/>
    <cellStyle name="Обычный 6 3 2 4 3 2 2 2 2 2" xfId="41189"/>
    <cellStyle name="Обычный 6 3 2 4 3 2 2 2 3" xfId="41190"/>
    <cellStyle name="Обычный 6 3 2 4 3 2 2 3" xfId="41191"/>
    <cellStyle name="Обычный 6 3 2 4 3 2 2 3 2" xfId="41192"/>
    <cellStyle name="Обычный 6 3 2 4 3 2 2 4" xfId="41193"/>
    <cellStyle name="Обычный 6 3 2 4 3 2 3" xfId="41194"/>
    <cellStyle name="Обычный 6 3 2 4 3 2 3 2" xfId="41195"/>
    <cellStyle name="Обычный 6 3 2 4 3 2 3 2 2" xfId="41196"/>
    <cellStyle name="Обычный 6 3 2 4 3 2 3 3" xfId="41197"/>
    <cellStyle name="Обычный 6 3 2 4 3 2 4" xfId="41198"/>
    <cellStyle name="Обычный 6 3 2 4 3 2 4 2" xfId="41199"/>
    <cellStyle name="Обычный 6 3 2 4 3 2 5" xfId="41200"/>
    <cellStyle name="Обычный 6 3 2 4 3 3" xfId="41201"/>
    <cellStyle name="Обычный 6 3 2 4 3 3 2" xfId="41202"/>
    <cellStyle name="Обычный 6 3 2 4 3 3 2 2" xfId="41203"/>
    <cellStyle name="Обычный 6 3 2 4 3 3 2 2 2" xfId="41204"/>
    <cellStyle name="Обычный 6 3 2 4 3 3 2 3" xfId="41205"/>
    <cellStyle name="Обычный 6 3 2 4 3 3 3" xfId="41206"/>
    <cellStyle name="Обычный 6 3 2 4 3 3 3 2" xfId="41207"/>
    <cellStyle name="Обычный 6 3 2 4 3 3 4" xfId="41208"/>
    <cellStyle name="Обычный 6 3 2 4 3 4" xfId="41209"/>
    <cellStyle name="Обычный 6 3 2 4 3 4 2" xfId="41210"/>
    <cellStyle name="Обычный 6 3 2 4 3 4 2 2" xfId="41211"/>
    <cellStyle name="Обычный 6 3 2 4 3 4 3" xfId="41212"/>
    <cellStyle name="Обычный 6 3 2 4 3 5" xfId="41213"/>
    <cellStyle name="Обычный 6 3 2 4 3 5 2" xfId="41214"/>
    <cellStyle name="Обычный 6 3 2 4 3 6" xfId="41215"/>
    <cellStyle name="Обычный 6 3 2 4 4" xfId="41216"/>
    <cellStyle name="Обычный 6 3 2 4 4 2" xfId="41217"/>
    <cellStyle name="Обычный 6 3 2 4 4 2 2" xfId="41218"/>
    <cellStyle name="Обычный 6 3 2 4 4 2 2 2" xfId="41219"/>
    <cellStyle name="Обычный 6 3 2 4 4 2 2 2 2" xfId="41220"/>
    <cellStyle name="Обычный 6 3 2 4 4 2 2 2 2 2" xfId="41221"/>
    <cellStyle name="Обычный 6 3 2 4 4 2 2 2 3" xfId="41222"/>
    <cellStyle name="Обычный 6 3 2 4 4 2 2 3" xfId="41223"/>
    <cellStyle name="Обычный 6 3 2 4 4 2 2 3 2" xfId="41224"/>
    <cellStyle name="Обычный 6 3 2 4 4 2 2 4" xfId="41225"/>
    <cellStyle name="Обычный 6 3 2 4 4 2 3" xfId="41226"/>
    <cellStyle name="Обычный 6 3 2 4 4 2 3 2" xfId="41227"/>
    <cellStyle name="Обычный 6 3 2 4 4 2 3 2 2" xfId="41228"/>
    <cellStyle name="Обычный 6 3 2 4 4 2 3 3" xfId="41229"/>
    <cellStyle name="Обычный 6 3 2 4 4 2 4" xfId="41230"/>
    <cellStyle name="Обычный 6 3 2 4 4 2 4 2" xfId="41231"/>
    <cellStyle name="Обычный 6 3 2 4 4 2 5" xfId="41232"/>
    <cellStyle name="Обычный 6 3 2 4 4 3" xfId="41233"/>
    <cellStyle name="Обычный 6 3 2 4 4 3 2" xfId="41234"/>
    <cellStyle name="Обычный 6 3 2 4 4 3 2 2" xfId="41235"/>
    <cellStyle name="Обычный 6 3 2 4 4 3 2 2 2" xfId="41236"/>
    <cellStyle name="Обычный 6 3 2 4 4 3 2 3" xfId="41237"/>
    <cellStyle name="Обычный 6 3 2 4 4 3 3" xfId="41238"/>
    <cellStyle name="Обычный 6 3 2 4 4 3 3 2" xfId="41239"/>
    <cellStyle name="Обычный 6 3 2 4 4 3 4" xfId="41240"/>
    <cellStyle name="Обычный 6 3 2 4 4 4" xfId="41241"/>
    <cellStyle name="Обычный 6 3 2 4 4 4 2" xfId="41242"/>
    <cellStyle name="Обычный 6 3 2 4 4 4 2 2" xfId="41243"/>
    <cellStyle name="Обычный 6 3 2 4 4 4 3" xfId="41244"/>
    <cellStyle name="Обычный 6 3 2 4 4 5" xfId="41245"/>
    <cellStyle name="Обычный 6 3 2 4 4 5 2" xfId="41246"/>
    <cellStyle name="Обычный 6 3 2 4 4 6" xfId="41247"/>
    <cellStyle name="Обычный 6 3 2 4 5" xfId="41248"/>
    <cellStyle name="Обычный 6 3 2 4 5 2" xfId="41249"/>
    <cellStyle name="Обычный 6 3 2 4 5 2 2" xfId="41250"/>
    <cellStyle name="Обычный 6 3 2 4 5 2 2 2" xfId="41251"/>
    <cellStyle name="Обычный 6 3 2 4 5 2 2 2 2" xfId="41252"/>
    <cellStyle name="Обычный 6 3 2 4 5 2 2 2 2 2" xfId="41253"/>
    <cellStyle name="Обычный 6 3 2 4 5 2 2 2 3" xfId="41254"/>
    <cellStyle name="Обычный 6 3 2 4 5 2 2 3" xfId="41255"/>
    <cellStyle name="Обычный 6 3 2 4 5 2 2 3 2" xfId="41256"/>
    <cellStyle name="Обычный 6 3 2 4 5 2 2 4" xfId="41257"/>
    <cellStyle name="Обычный 6 3 2 4 5 2 3" xfId="41258"/>
    <cellStyle name="Обычный 6 3 2 4 5 2 3 2" xfId="41259"/>
    <cellStyle name="Обычный 6 3 2 4 5 2 3 2 2" xfId="41260"/>
    <cellStyle name="Обычный 6 3 2 4 5 2 3 3" xfId="41261"/>
    <cellStyle name="Обычный 6 3 2 4 5 2 4" xfId="41262"/>
    <cellStyle name="Обычный 6 3 2 4 5 2 4 2" xfId="41263"/>
    <cellStyle name="Обычный 6 3 2 4 5 2 5" xfId="41264"/>
    <cellStyle name="Обычный 6 3 2 4 5 3" xfId="41265"/>
    <cellStyle name="Обычный 6 3 2 4 5 3 2" xfId="41266"/>
    <cellStyle name="Обычный 6 3 2 4 5 3 2 2" xfId="41267"/>
    <cellStyle name="Обычный 6 3 2 4 5 3 2 2 2" xfId="41268"/>
    <cellStyle name="Обычный 6 3 2 4 5 3 2 3" xfId="41269"/>
    <cellStyle name="Обычный 6 3 2 4 5 3 3" xfId="41270"/>
    <cellStyle name="Обычный 6 3 2 4 5 3 3 2" xfId="41271"/>
    <cellStyle name="Обычный 6 3 2 4 5 3 4" xfId="41272"/>
    <cellStyle name="Обычный 6 3 2 4 5 4" xfId="41273"/>
    <cellStyle name="Обычный 6 3 2 4 5 4 2" xfId="41274"/>
    <cellStyle name="Обычный 6 3 2 4 5 4 2 2" xfId="41275"/>
    <cellStyle name="Обычный 6 3 2 4 5 4 3" xfId="41276"/>
    <cellStyle name="Обычный 6 3 2 4 5 5" xfId="41277"/>
    <cellStyle name="Обычный 6 3 2 4 5 5 2" xfId="41278"/>
    <cellStyle name="Обычный 6 3 2 4 5 6" xfId="41279"/>
    <cellStyle name="Обычный 6 3 2 4 6" xfId="41280"/>
    <cellStyle name="Обычный 6 3 2 4 6 2" xfId="41281"/>
    <cellStyle name="Обычный 6 3 2 4 6 2 2" xfId="41282"/>
    <cellStyle name="Обычный 6 3 2 4 6 2 2 2" xfId="41283"/>
    <cellStyle name="Обычный 6 3 2 4 6 2 2 2 2" xfId="41284"/>
    <cellStyle name="Обычный 6 3 2 4 6 2 2 3" xfId="41285"/>
    <cellStyle name="Обычный 6 3 2 4 6 2 3" xfId="41286"/>
    <cellStyle name="Обычный 6 3 2 4 6 2 3 2" xfId="41287"/>
    <cellStyle name="Обычный 6 3 2 4 6 2 4" xfId="41288"/>
    <cellStyle name="Обычный 6 3 2 4 6 3" xfId="41289"/>
    <cellStyle name="Обычный 6 3 2 4 6 3 2" xfId="41290"/>
    <cellStyle name="Обычный 6 3 2 4 6 3 2 2" xfId="41291"/>
    <cellStyle name="Обычный 6 3 2 4 6 3 3" xfId="41292"/>
    <cellStyle name="Обычный 6 3 2 4 6 4" xfId="41293"/>
    <cellStyle name="Обычный 6 3 2 4 6 4 2" xfId="41294"/>
    <cellStyle name="Обычный 6 3 2 4 6 5" xfId="41295"/>
    <cellStyle name="Обычный 6 3 2 4 7" xfId="41296"/>
    <cellStyle name="Обычный 6 3 2 4 7 2" xfId="41297"/>
    <cellStyle name="Обычный 6 3 2 4 7 2 2" xfId="41298"/>
    <cellStyle name="Обычный 6 3 2 4 7 2 2 2" xfId="41299"/>
    <cellStyle name="Обычный 6 3 2 4 7 2 3" xfId="41300"/>
    <cellStyle name="Обычный 6 3 2 4 7 3" xfId="41301"/>
    <cellStyle name="Обычный 6 3 2 4 7 3 2" xfId="41302"/>
    <cellStyle name="Обычный 6 3 2 4 7 4" xfId="41303"/>
    <cellStyle name="Обычный 6 3 2 4 8" xfId="41304"/>
    <cellStyle name="Обычный 6 3 2 4 8 2" xfId="41305"/>
    <cellStyle name="Обычный 6 3 2 4 8 2 2" xfId="41306"/>
    <cellStyle name="Обычный 6 3 2 4 8 3" xfId="41307"/>
    <cellStyle name="Обычный 6 3 2 4 9" xfId="41308"/>
    <cellStyle name="Обычный 6 3 2 4 9 2" xfId="41309"/>
    <cellStyle name="Обычный 6 3 2 5" xfId="41310"/>
    <cellStyle name="Обычный 6 3 2 5 2" xfId="41311"/>
    <cellStyle name="Обычный 6 3 2 5 2 2" xfId="41312"/>
    <cellStyle name="Обычный 6 3 2 5 2 2 2" xfId="41313"/>
    <cellStyle name="Обычный 6 3 2 5 2 2 2 2" xfId="41314"/>
    <cellStyle name="Обычный 6 3 2 5 2 2 2 2 2" xfId="41315"/>
    <cellStyle name="Обычный 6 3 2 5 2 2 2 3" xfId="41316"/>
    <cellStyle name="Обычный 6 3 2 5 2 2 3" xfId="41317"/>
    <cellStyle name="Обычный 6 3 2 5 2 2 3 2" xfId="41318"/>
    <cellStyle name="Обычный 6 3 2 5 2 2 4" xfId="41319"/>
    <cellStyle name="Обычный 6 3 2 5 2 3" xfId="41320"/>
    <cellStyle name="Обычный 6 3 2 5 2 3 2" xfId="41321"/>
    <cellStyle name="Обычный 6 3 2 5 2 3 2 2" xfId="41322"/>
    <cellStyle name="Обычный 6 3 2 5 2 3 3" xfId="41323"/>
    <cellStyle name="Обычный 6 3 2 5 2 4" xfId="41324"/>
    <cellStyle name="Обычный 6 3 2 5 2 4 2" xfId="41325"/>
    <cellStyle name="Обычный 6 3 2 5 2 5" xfId="41326"/>
    <cellStyle name="Обычный 6 3 2 5 3" xfId="41327"/>
    <cellStyle name="Обычный 6 3 2 5 3 2" xfId="41328"/>
    <cellStyle name="Обычный 6 3 2 5 3 2 2" xfId="41329"/>
    <cellStyle name="Обычный 6 3 2 5 3 2 2 2" xfId="41330"/>
    <cellStyle name="Обычный 6 3 2 5 3 2 3" xfId="41331"/>
    <cellStyle name="Обычный 6 3 2 5 3 3" xfId="41332"/>
    <cellStyle name="Обычный 6 3 2 5 3 3 2" xfId="41333"/>
    <cellStyle name="Обычный 6 3 2 5 3 4" xfId="41334"/>
    <cellStyle name="Обычный 6 3 2 5 4" xfId="41335"/>
    <cellStyle name="Обычный 6 3 2 5 4 2" xfId="41336"/>
    <cellStyle name="Обычный 6 3 2 5 4 2 2" xfId="41337"/>
    <cellStyle name="Обычный 6 3 2 5 4 3" xfId="41338"/>
    <cellStyle name="Обычный 6 3 2 5 5" xfId="41339"/>
    <cellStyle name="Обычный 6 3 2 5 5 2" xfId="41340"/>
    <cellStyle name="Обычный 6 3 2 5 6" xfId="41341"/>
    <cellStyle name="Обычный 6 3 2 6" xfId="41342"/>
    <cellStyle name="Обычный 6 3 2 6 2" xfId="41343"/>
    <cellStyle name="Обычный 6 3 2 6 2 2" xfId="41344"/>
    <cellStyle name="Обычный 6 3 2 6 2 2 2" xfId="41345"/>
    <cellStyle name="Обычный 6 3 2 6 2 2 2 2" xfId="41346"/>
    <cellStyle name="Обычный 6 3 2 6 2 2 2 2 2" xfId="41347"/>
    <cellStyle name="Обычный 6 3 2 6 2 2 2 3" xfId="41348"/>
    <cellStyle name="Обычный 6 3 2 6 2 2 3" xfId="41349"/>
    <cellStyle name="Обычный 6 3 2 6 2 2 3 2" xfId="41350"/>
    <cellStyle name="Обычный 6 3 2 6 2 2 4" xfId="41351"/>
    <cellStyle name="Обычный 6 3 2 6 2 3" xfId="41352"/>
    <cellStyle name="Обычный 6 3 2 6 2 3 2" xfId="41353"/>
    <cellStyle name="Обычный 6 3 2 6 2 3 2 2" xfId="41354"/>
    <cellStyle name="Обычный 6 3 2 6 2 3 3" xfId="41355"/>
    <cellStyle name="Обычный 6 3 2 6 2 4" xfId="41356"/>
    <cellStyle name="Обычный 6 3 2 6 2 4 2" xfId="41357"/>
    <cellStyle name="Обычный 6 3 2 6 2 5" xfId="41358"/>
    <cellStyle name="Обычный 6 3 2 6 3" xfId="41359"/>
    <cellStyle name="Обычный 6 3 2 6 3 2" xfId="41360"/>
    <cellStyle name="Обычный 6 3 2 6 3 2 2" xfId="41361"/>
    <cellStyle name="Обычный 6 3 2 6 3 2 2 2" xfId="41362"/>
    <cellStyle name="Обычный 6 3 2 6 3 2 3" xfId="41363"/>
    <cellStyle name="Обычный 6 3 2 6 3 3" xfId="41364"/>
    <cellStyle name="Обычный 6 3 2 6 3 3 2" xfId="41365"/>
    <cellStyle name="Обычный 6 3 2 6 3 4" xfId="41366"/>
    <cellStyle name="Обычный 6 3 2 6 4" xfId="41367"/>
    <cellStyle name="Обычный 6 3 2 6 4 2" xfId="41368"/>
    <cellStyle name="Обычный 6 3 2 6 4 2 2" xfId="41369"/>
    <cellStyle name="Обычный 6 3 2 6 4 3" xfId="41370"/>
    <cellStyle name="Обычный 6 3 2 6 5" xfId="41371"/>
    <cellStyle name="Обычный 6 3 2 6 5 2" xfId="41372"/>
    <cellStyle name="Обычный 6 3 2 6 6" xfId="41373"/>
    <cellStyle name="Обычный 6 3 2 7" xfId="41374"/>
    <cellStyle name="Обычный 6 3 2 7 2" xfId="41375"/>
    <cellStyle name="Обычный 6 3 2 7 2 2" xfId="41376"/>
    <cellStyle name="Обычный 6 3 2 7 2 2 2" xfId="41377"/>
    <cellStyle name="Обычный 6 3 2 7 2 2 2 2" xfId="41378"/>
    <cellStyle name="Обычный 6 3 2 7 2 2 2 2 2" xfId="41379"/>
    <cellStyle name="Обычный 6 3 2 7 2 2 2 3" xfId="41380"/>
    <cellStyle name="Обычный 6 3 2 7 2 2 3" xfId="41381"/>
    <cellStyle name="Обычный 6 3 2 7 2 2 3 2" xfId="41382"/>
    <cellStyle name="Обычный 6 3 2 7 2 2 4" xfId="41383"/>
    <cellStyle name="Обычный 6 3 2 7 2 3" xfId="41384"/>
    <cellStyle name="Обычный 6 3 2 7 2 3 2" xfId="41385"/>
    <cellStyle name="Обычный 6 3 2 7 2 3 2 2" xfId="41386"/>
    <cellStyle name="Обычный 6 3 2 7 2 3 3" xfId="41387"/>
    <cellStyle name="Обычный 6 3 2 7 2 4" xfId="41388"/>
    <cellStyle name="Обычный 6 3 2 7 2 4 2" xfId="41389"/>
    <cellStyle name="Обычный 6 3 2 7 2 5" xfId="41390"/>
    <cellStyle name="Обычный 6 3 2 7 3" xfId="41391"/>
    <cellStyle name="Обычный 6 3 2 7 3 2" xfId="41392"/>
    <cellStyle name="Обычный 6 3 2 7 3 2 2" xfId="41393"/>
    <cellStyle name="Обычный 6 3 2 7 3 2 2 2" xfId="41394"/>
    <cellStyle name="Обычный 6 3 2 7 3 2 3" xfId="41395"/>
    <cellStyle name="Обычный 6 3 2 7 3 3" xfId="41396"/>
    <cellStyle name="Обычный 6 3 2 7 3 3 2" xfId="41397"/>
    <cellStyle name="Обычный 6 3 2 7 3 4" xfId="41398"/>
    <cellStyle name="Обычный 6 3 2 7 4" xfId="41399"/>
    <cellStyle name="Обычный 6 3 2 7 4 2" xfId="41400"/>
    <cellStyle name="Обычный 6 3 2 7 4 2 2" xfId="41401"/>
    <cellStyle name="Обычный 6 3 2 7 4 3" xfId="41402"/>
    <cellStyle name="Обычный 6 3 2 7 5" xfId="41403"/>
    <cellStyle name="Обычный 6 3 2 7 5 2" xfId="41404"/>
    <cellStyle name="Обычный 6 3 2 7 6" xfId="41405"/>
    <cellStyle name="Обычный 6 3 2 8" xfId="41406"/>
    <cellStyle name="Обычный 6 3 2 8 2" xfId="41407"/>
    <cellStyle name="Обычный 6 3 2 8 2 2" xfId="41408"/>
    <cellStyle name="Обычный 6 3 2 8 2 2 2" xfId="41409"/>
    <cellStyle name="Обычный 6 3 2 8 2 2 2 2" xfId="41410"/>
    <cellStyle name="Обычный 6 3 2 8 2 2 2 2 2" xfId="41411"/>
    <cellStyle name="Обычный 6 3 2 8 2 2 2 3" xfId="41412"/>
    <cellStyle name="Обычный 6 3 2 8 2 2 3" xfId="41413"/>
    <cellStyle name="Обычный 6 3 2 8 2 2 3 2" xfId="41414"/>
    <cellStyle name="Обычный 6 3 2 8 2 2 4" xfId="41415"/>
    <cellStyle name="Обычный 6 3 2 8 2 3" xfId="41416"/>
    <cellStyle name="Обычный 6 3 2 8 2 3 2" xfId="41417"/>
    <cellStyle name="Обычный 6 3 2 8 2 3 2 2" xfId="41418"/>
    <cellStyle name="Обычный 6 3 2 8 2 3 3" xfId="41419"/>
    <cellStyle name="Обычный 6 3 2 8 2 4" xfId="41420"/>
    <cellStyle name="Обычный 6 3 2 8 2 4 2" xfId="41421"/>
    <cellStyle name="Обычный 6 3 2 8 2 5" xfId="41422"/>
    <cellStyle name="Обычный 6 3 2 8 3" xfId="41423"/>
    <cellStyle name="Обычный 6 3 2 8 3 2" xfId="41424"/>
    <cellStyle name="Обычный 6 3 2 8 3 2 2" xfId="41425"/>
    <cellStyle name="Обычный 6 3 2 8 3 2 2 2" xfId="41426"/>
    <cellStyle name="Обычный 6 3 2 8 3 2 3" xfId="41427"/>
    <cellStyle name="Обычный 6 3 2 8 3 3" xfId="41428"/>
    <cellStyle name="Обычный 6 3 2 8 3 3 2" xfId="41429"/>
    <cellStyle name="Обычный 6 3 2 8 3 4" xfId="41430"/>
    <cellStyle name="Обычный 6 3 2 8 4" xfId="41431"/>
    <cellStyle name="Обычный 6 3 2 8 4 2" xfId="41432"/>
    <cellStyle name="Обычный 6 3 2 8 4 2 2" xfId="41433"/>
    <cellStyle name="Обычный 6 3 2 8 4 3" xfId="41434"/>
    <cellStyle name="Обычный 6 3 2 8 5" xfId="41435"/>
    <cellStyle name="Обычный 6 3 2 8 5 2" xfId="41436"/>
    <cellStyle name="Обычный 6 3 2 8 6" xfId="41437"/>
    <cellStyle name="Обычный 6 3 2 9" xfId="41438"/>
    <cellStyle name="Обычный 6 3 2 9 2" xfId="41439"/>
    <cellStyle name="Обычный 6 3 2 9 2 2" xfId="41440"/>
    <cellStyle name="Обычный 6 3 2 9 2 2 2" xfId="41441"/>
    <cellStyle name="Обычный 6 3 2 9 2 2 2 2" xfId="41442"/>
    <cellStyle name="Обычный 6 3 2 9 2 2 3" xfId="41443"/>
    <cellStyle name="Обычный 6 3 2 9 2 3" xfId="41444"/>
    <cellStyle name="Обычный 6 3 2 9 2 3 2" xfId="41445"/>
    <cellStyle name="Обычный 6 3 2 9 2 4" xfId="41446"/>
    <cellStyle name="Обычный 6 3 2 9 3" xfId="41447"/>
    <cellStyle name="Обычный 6 3 2 9 3 2" xfId="41448"/>
    <cellStyle name="Обычный 6 3 2 9 3 2 2" xfId="41449"/>
    <cellStyle name="Обычный 6 3 2 9 3 3" xfId="41450"/>
    <cellStyle name="Обычный 6 3 2 9 4" xfId="41451"/>
    <cellStyle name="Обычный 6 3 2 9 4 2" xfId="41452"/>
    <cellStyle name="Обычный 6 3 2 9 5" xfId="41453"/>
    <cellStyle name="Обычный 6 3 3" xfId="41454"/>
    <cellStyle name="Обычный 6 3 3 10" xfId="41455"/>
    <cellStyle name="Обычный 6 3 3 10 2" xfId="41456"/>
    <cellStyle name="Обычный 6 3 3 11" xfId="41457"/>
    <cellStyle name="Обычный 6 3 3 12" xfId="45003"/>
    <cellStyle name="Обычный 6 3 3 2" xfId="41458"/>
    <cellStyle name="Обычный 6 3 3 2 10" xfId="41459"/>
    <cellStyle name="Обычный 6 3 3 2 11" xfId="45004"/>
    <cellStyle name="Обычный 6 3 3 2 2" xfId="41460"/>
    <cellStyle name="Обычный 6 3 3 2 2 2" xfId="41461"/>
    <cellStyle name="Обычный 6 3 3 2 2 2 2" xfId="41462"/>
    <cellStyle name="Обычный 6 3 3 2 2 2 2 2" xfId="41463"/>
    <cellStyle name="Обычный 6 3 3 2 2 2 2 2 2" xfId="41464"/>
    <cellStyle name="Обычный 6 3 3 2 2 2 2 2 2 2" xfId="41465"/>
    <cellStyle name="Обычный 6 3 3 2 2 2 2 2 3" xfId="41466"/>
    <cellStyle name="Обычный 6 3 3 2 2 2 2 3" xfId="41467"/>
    <cellStyle name="Обычный 6 3 3 2 2 2 2 3 2" xfId="41468"/>
    <cellStyle name="Обычный 6 3 3 2 2 2 2 4" xfId="41469"/>
    <cellStyle name="Обычный 6 3 3 2 2 2 3" xfId="41470"/>
    <cellStyle name="Обычный 6 3 3 2 2 2 3 2" xfId="41471"/>
    <cellStyle name="Обычный 6 3 3 2 2 2 3 2 2" xfId="41472"/>
    <cellStyle name="Обычный 6 3 3 2 2 2 3 3" xfId="41473"/>
    <cellStyle name="Обычный 6 3 3 2 2 2 4" xfId="41474"/>
    <cellStyle name="Обычный 6 3 3 2 2 2 4 2" xfId="41475"/>
    <cellStyle name="Обычный 6 3 3 2 2 2 5" xfId="41476"/>
    <cellStyle name="Обычный 6 3 3 2 2 3" xfId="41477"/>
    <cellStyle name="Обычный 6 3 3 2 2 3 2" xfId="41478"/>
    <cellStyle name="Обычный 6 3 3 2 2 3 2 2" xfId="41479"/>
    <cellStyle name="Обычный 6 3 3 2 2 3 2 2 2" xfId="41480"/>
    <cellStyle name="Обычный 6 3 3 2 2 3 2 3" xfId="41481"/>
    <cellStyle name="Обычный 6 3 3 2 2 3 3" xfId="41482"/>
    <cellStyle name="Обычный 6 3 3 2 2 3 3 2" xfId="41483"/>
    <cellStyle name="Обычный 6 3 3 2 2 3 4" xfId="41484"/>
    <cellStyle name="Обычный 6 3 3 2 2 4" xfId="41485"/>
    <cellStyle name="Обычный 6 3 3 2 2 4 2" xfId="41486"/>
    <cellStyle name="Обычный 6 3 3 2 2 4 2 2" xfId="41487"/>
    <cellStyle name="Обычный 6 3 3 2 2 4 3" xfId="41488"/>
    <cellStyle name="Обычный 6 3 3 2 2 5" xfId="41489"/>
    <cellStyle name="Обычный 6 3 3 2 2 5 2" xfId="41490"/>
    <cellStyle name="Обычный 6 3 3 2 2 6" xfId="41491"/>
    <cellStyle name="Обычный 6 3 3 2 3" xfId="41492"/>
    <cellStyle name="Обычный 6 3 3 2 3 2" xfId="41493"/>
    <cellStyle name="Обычный 6 3 3 2 3 2 2" xfId="41494"/>
    <cellStyle name="Обычный 6 3 3 2 3 2 2 2" xfId="41495"/>
    <cellStyle name="Обычный 6 3 3 2 3 2 2 2 2" xfId="41496"/>
    <cellStyle name="Обычный 6 3 3 2 3 2 2 2 2 2" xfId="41497"/>
    <cellStyle name="Обычный 6 3 3 2 3 2 2 2 3" xfId="41498"/>
    <cellStyle name="Обычный 6 3 3 2 3 2 2 3" xfId="41499"/>
    <cellStyle name="Обычный 6 3 3 2 3 2 2 3 2" xfId="41500"/>
    <cellStyle name="Обычный 6 3 3 2 3 2 2 4" xfId="41501"/>
    <cellStyle name="Обычный 6 3 3 2 3 2 3" xfId="41502"/>
    <cellStyle name="Обычный 6 3 3 2 3 2 3 2" xfId="41503"/>
    <cellStyle name="Обычный 6 3 3 2 3 2 3 2 2" xfId="41504"/>
    <cellStyle name="Обычный 6 3 3 2 3 2 3 3" xfId="41505"/>
    <cellStyle name="Обычный 6 3 3 2 3 2 4" xfId="41506"/>
    <cellStyle name="Обычный 6 3 3 2 3 2 4 2" xfId="41507"/>
    <cellStyle name="Обычный 6 3 3 2 3 2 5" xfId="41508"/>
    <cellStyle name="Обычный 6 3 3 2 3 3" xfId="41509"/>
    <cellStyle name="Обычный 6 3 3 2 3 3 2" xfId="41510"/>
    <cellStyle name="Обычный 6 3 3 2 3 3 2 2" xfId="41511"/>
    <cellStyle name="Обычный 6 3 3 2 3 3 2 2 2" xfId="41512"/>
    <cellStyle name="Обычный 6 3 3 2 3 3 2 3" xfId="41513"/>
    <cellStyle name="Обычный 6 3 3 2 3 3 3" xfId="41514"/>
    <cellStyle name="Обычный 6 3 3 2 3 3 3 2" xfId="41515"/>
    <cellStyle name="Обычный 6 3 3 2 3 3 4" xfId="41516"/>
    <cellStyle name="Обычный 6 3 3 2 3 4" xfId="41517"/>
    <cellStyle name="Обычный 6 3 3 2 3 4 2" xfId="41518"/>
    <cellStyle name="Обычный 6 3 3 2 3 4 2 2" xfId="41519"/>
    <cellStyle name="Обычный 6 3 3 2 3 4 3" xfId="41520"/>
    <cellStyle name="Обычный 6 3 3 2 3 5" xfId="41521"/>
    <cellStyle name="Обычный 6 3 3 2 3 5 2" xfId="41522"/>
    <cellStyle name="Обычный 6 3 3 2 3 6" xfId="41523"/>
    <cellStyle name="Обычный 6 3 3 2 4" xfId="41524"/>
    <cellStyle name="Обычный 6 3 3 2 4 2" xfId="41525"/>
    <cellStyle name="Обычный 6 3 3 2 4 2 2" xfId="41526"/>
    <cellStyle name="Обычный 6 3 3 2 4 2 2 2" xfId="41527"/>
    <cellStyle name="Обычный 6 3 3 2 4 2 2 2 2" xfId="41528"/>
    <cellStyle name="Обычный 6 3 3 2 4 2 2 2 2 2" xfId="41529"/>
    <cellStyle name="Обычный 6 3 3 2 4 2 2 2 3" xfId="41530"/>
    <cellStyle name="Обычный 6 3 3 2 4 2 2 3" xfId="41531"/>
    <cellStyle name="Обычный 6 3 3 2 4 2 2 3 2" xfId="41532"/>
    <cellStyle name="Обычный 6 3 3 2 4 2 2 4" xfId="41533"/>
    <cellStyle name="Обычный 6 3 3 2 4 2 3" xfId="41534"/>
    <cellStyle name="Обычный 6 3 3 2 4 2 3 2" xfId="41535"/>
    <cellStyle name="Обычный 6 3 3 2 4 2 3 2 2" xfId="41536"/>
    <cellStyle name="Обычный 6 3 3 2 4 2 3 3" xfId="41537"/>
    <cellStyle name="Обычный 6 3 3 2 4 2 4" xfId="41538"/>
    <cellStyle name="Обычный 6 3 3 2 4 2 4 2" xfId="41539"/>
    <cellStyle name="Обычный 6 3 3 2 4 2 5" xfId="41540"/>
    <cellStyle name="Обычный 6 3 3 2 4 3" xfId="41541"/>
    <cellStyle name="Обычный 6 3 3 2 4 3 2" xfId="41542"/>
    <cellStyle name="Обычный 6 3 3 2 4 3 2 2" xfId="41543"/>
    <cellStyle name="Обычный 6 3 3 2 4 3 2 2 2" xfId="41544"/>
    <cellStyle name="Обычный 6 3 3 2 4 3 2 3" xfId="41545"/>
    <cellStyle name="Обычный 6 3 3 2 4 3 3" xfId="41546"/>
    <cellStyle name="Обычный 6 3 3 2 4 3 3 2" xfId="41547"/>
    <cellStyle name="Обычный 6 3 3 2 4 3 4" xfId="41548"/>
    <cellStyle name="Обычный 6 3 3 2 4 4" xfId="41549"/>
    <cellStyle name="Обычный 6 3 3 2 4 4 2" xfId="41550"/>
    <cellStyle name="Обычный 6 3 3 2 4 4 2 2" xfId="41551"/>
    <cellStyle name="Обычный 6 3 3 2 4 4 3" xfId="41552"/>
    <cellStyle name="Обычный 6 3 3 2 4 5" xfId="41553"/>
    <cellStyle name="Обычный 6 3 3 2 4 5 2" xfId="41554"/>
    <cellStyle name="Обычный 6 3 3 2 4 6" xfId="41555"/>
    <cellStyle name="Обычный 6 3 3 2 5" xfId="41556"/>
    <cellStyle name="Обычный 6 3 3 2 5 2" xfId="41557"/>
    <cellStyle name="Обычный 6 3 3 2 5 2 2" xfId="41558"/>
    <cellStyle name="Обычный 6 3 3 2 5 2 2 2" xfId="41559"/>
    <cellStyle name="Обычный 6 3 3 2 5 2 2 2 2" xfId="41560"/>
    <cellStyle name="Обычный 6 3 3 2 5 2 2 2 2 2" xfId="41561"/>
    <cellStyle name="Обычный 6 3 3 2 5 2 2 2 3" xfId="41562"/>
    <cellStyle name="Обычный 6 3 3 2 5 2 2 3" xfId="41563"/>
    <cellStyle name="Обычный 6 3 3 2 5 2 2 3 2" xfId="41564"/>
    <cellStyle name="Обычный 6 3 3 2 5 2 2 4" xfId="41565"/>
    <cellStyle name="Обычный 6 3 3 2 5 2 3" xfId="41566"/>
    <cellStyle name="Обычный 6 3 3 2 5 2 3 2" xfId="41567"/>
    <cellStyle name="Обычный 6 3 3 2 5 2 3 2 2" xfId="41568"/>
    <cellStyle name="Обычный 6 3 3 2 5 2 3 3" xfId="41569"/>
    <cellStyle name="Обычный 6 3 3 2 5 2 4" xfId="41570"/>
    <cellStyle name="Обычный 6 3 3 2 5 2 4 2" xfId="41571"/>
    <cellStyle name="Обычный 6 3 3 2 5 2 5" xfId="41572"/>
    <cellStyle name="Обычный 6 3 3 2 5 3" xfId="41573"/>
    <cellStyle name="Обычный 6 3 3 2 5 3 2" xfId="41574"/>
    <cellStyle name="Обычный 6 3 3 2 5 3 2 2" xfId="41575"/>
    <cellStyle name="Обычный 6 3 3 2 5 3 2 2 2" xfId="41576"/>
    <cellStyle name="Обычный 6 3 3 2 5 3 2 3" xfId="41577"/>
    <cellStyle name="Обычный 6 3 3 2 5 3 3" xfId="41578"/>
    <cellStyle name="Обычный 6 3 3 2 5 3 3 2" xfId="41579"/>
    <cellStyle name="Обычный 6 3 3 2 5 3 4" xfId="41580"/>
    <cellStyle name="Обычный 6 3 3 2 5 4" xfId="41581"/>
    <cellStyle name="Обычный 6 3 3 2 5 4 2" xfId="41582"/>
    <cellStyle name="Обычный 6 3 3 2 5 4 2 2" xfId="41583"/>
    <cellStyle name="Обычный 6 3 3 2 5 4 3" xfId="41584"/>
    <cellStyle name="Обычный 6 3 3 2 5 5" xfId="41585"/>
    <cellStyle name="Обычный 6 3 3 2 5 5 2" xfId="41586"/>
    <cellStyle name="Обычный 6 3 3 2 5 6" xfId="41587"/>
    <cellStyle name="Обычный 6 3 3 2 6" xfId="41588"/>
    <cellStyle name="Обычный 6 3 3 2 6 2" xfId="41589"/>
    <cellStyle name="Обычный 6 3 3 2 6 2 2" xfId="41590"/>
    <cellStyle name="Обычный 6 3 3 2 6 2 2 2" xfId="41591"/>
    <cellStyle name="Обычный 6 3 3 2 6 2 2 2 2" xfId="41592"/>
    <cellStyle name="Обычный 6 3 3 2 6 2 2 3" xfId="41593"/>
    <cellStyle name="Обычный 6 3 3 2 6 2 3" xfId="41594"/>
    <cellStyle name="Обычный 6 3 3 2 6 2 3 2" xfId="41595"/>
    <cellStyle name="Обычный 6 3 3 2 6 2 4" xfId="41596"/>
    <cellStyle name="Обычный 6 3 3 2 6 3" xfId="41597"/>
    <cellStyle name="Обычный 6 3 3 2 6 3 2" xfId="41598"/>
    <cellStyle name="Обычный 6 3 3 2 6 3 2 2" xfId="41599"/>
    <cellStyle name="Обычный 6 3 3 2 6 3 3" xfId="41600"/>
    <cellStyle name="Обычный 6 3 3 2 6 4" xfId="41601"/>
    <cellStyle name="Обычный 6 3 3 2 6 4 2" xfId="41602"/>
    <cellStyle name="Обычный 6 3 3 2 6 5" xfId="41603"/>
    <cellStyle name="Обычный 6 3 3 2 7" xfId="41604"/>
    <cellStyle name="Обычный 6 3 3 2 7 2" xfId="41605"/>
    <cellStyle name="Обычный 6 3 3 2 7 2 2" xfId="41606"/>
    <cellStyle name="Обычный 6 3 3 2 7 2 2 2" xfId="41607"/>
    <cellStyle name="Обычный 6 3 3 2 7 2 3" xfId="41608"/>
    <cellStyle name="Обычный 6 3 3 2 7 3" xfId="41609"/>
    <cellStyle name="Обычный 6 3 3 2 7 3 2" xfId="41610"/>
    <cellStyle name="Обычный 6 3 3 2 7 4" xfId="41611"/>
    <cellStyle name="Обычный 6 3 3 2 8" xfId="41612"/>
    <cellStyle name="Обычный 6 3 3 2 8 2" xfId="41613"/>
    <cellStyle name="Обычный 6 3 3 2 8 2 2" xfId="41614"/>
    <cellStyle name="Обычный 6 3 3 2 8 3" xfId="41615"/>
    <cellStyle name="Обычный 6 3 3 2 9" xfId="41616"/>
    <cellStyle name="Обычный 6 3 3 2 9 2" xfId="41617"/>
    <cellStyle name="Обычный 6 3 3 3" xfId="41618"/>
    <cellStyle name="Обычный 6 3 3 3 2" xfId="41619"/>
    <cellStyle name="Обычный 6 3 3 3 2 2" xfId="41620"/>
    <cellStyle name="Обычный 6 3 3 3 2 2 2" xfId="41621"/>
    <cellStyle name="Обычный 6 3 3 3 2 2 2 2" xfId="41622"/>
    <cellStyle name="Обычный 6 3 3 3 2 2 2 2 2" xfId="41623"/>
    <cellStyle name="Обычный 6 3 3 3 2 2 2 3" xfId="41624"/>
    <cellStyle name="Обычный 6 3 3 3 2 2 3" xfId="41625"/>
    <cellStyle name="Обычный 6 3 3 3 2 2 3 2" xfId="41626"/>
    <cellStyle name="Обычный 6 3 3 3 2 2 4" xfId="41627"/>
    <cellStyle name="Обычный 6 3 3 3 2 3" xfId="41628"/>
    <cellStyle name="Обычный 6 3 3 3 2 3 2" xfId="41629"/>
    <cellStyle name="Обычный 6 3 3 3 2 3 2 2" xfId="41630"/>
    <cellStyle name="Обычный 6 3 3 3 2 3 3" xfId="41631"/>
    <cellStyle name="Обычный 6 3 3 3 2 4" xfId="41632"/>
    <cellStyle name="Обычный 6 3 3 3 2 4 2" xfId="41633"/>
    <cellStyle name="Обычный 6 3 3 3 2 5" xfId="41634"/>
    <cellStyle name="Обычный 6 3 3 3 3" xfId="41635"/>
    <cellStyle name="Обычный 6 3 3 3 3 2" xfId="41636"/>
    <cellStyle name="Обычный 6 3 3 3 3 2 2" xfId="41637"/>
    <cellStyle name="Обычный 6 3 3 3 3 2 2 2" xfId="41638"/>
    <cellStyle name="Обычный 6 3 3 3 3 2 3" xfId="41639"/>
    <cellStyle name="Обычный 6 3 3 3 3 3" xfId="41640"/>
    <cellStyle name="Обычный 6 3 3 3 3 3 2" xfId="41641"/>
    <cellStyle name="Обычный 6 3 3 3 3 4" xfId="41642"/>
    <cellStyle name="Обычный 6 3 3 3 4" xfId="41643"/>
    <cellStyle name="Обычный 6 3 3 3 4 2" xfId="41644"/>
    <cellStyle name="Обычный 6 3 3 3 4 2 2" xfId="41645"/>
    <cellStyle name="Обычный 6 3 3 3 4 3" xfId="41646"/>
    <cellStyle name="Обычный 6 3 3 3 5" xfId="41647"/>
    <cellStyle name="Обычный 6 3 3 3 5 2" xfId="41648"/>
    <cellStyle name="Обычный 6 3 3 3 6" xfId="41649"/>
    <cellStyle name="Обычный 6 3 3 4" xfId="41650"/>
    <cellStyle name="Обычный 6 3 3 4 2" xfId="41651"/>
    <cellStyle name="Обычный 6 3 3 4 2 2" xfId="41652"/>
    <cellStyle name="Обычный 6 3 3 4 2 2 2" xfId="41653"/>
    <cellStyle name="Обычный 6 3 3 4 2 2 2 2" xfId="41654"/>
    <cellStyle name="Обычный 6 3 3 4 2 2 2 2 2" xfId="41655"/>
    <cellStyle name="Обычный 6 3 3 4 2 2 2 3" xfId="41656"/>
    <cellStyle name="Обычный 6 3 3 4 2 2 3" xfId="41657"/>
    <cellStyle name="Обычный 6 3 3 4 2 2 3 2" xfId="41658"/>
    <cellStyle name="Обычный 6 3 3 4 2 2 4" xfId="41659"/>
    <cellStyle name="Обычный 6 3 3 4 2 3" xfId="41660"/>
    <cellStyle name="Обычный 6 3 3 4 2 3 2" xfId="41661"/>
    <cellStyle name="Обычный 6 3 3 4 2 3 2 2" xfId="41662"/>
    <cellStyle name="Обычный 6 3 3 4 2 3 3" xfId="41663"/>
    <cellStyle name="Обычный 6 3 3 4 2 4" xfId="41664"/>
    <cellStyle name="Обычный 6 3 3 4 2 4 2" xfId="41665"/>
    <cellStyle name="Обычный 6 3 3 4 2 5" xfId="41666"/>
    <cellStyle name="Обычный 6 3 3 4 3" xfId="41667"/>
    <cellStyle name="Обычный 6 3 3 4 3 2" xfId="41668"/>
    <cellStyle name="Обычный 6 3 3 4 3 2 2" xfId="41669"/>
    <cellStyle name="Обычный 6 3 3 4 3 2 2 2" xfId="41670"/>
    <cellStyle name="Обычный 6 3 3 4 3 2 3" xfId="41671"/>
    <cellStyle name="Обычный 6 3 3 4 3 3" xfId="41672"/>
    <cellStyle name="Обычный 6 3 3 4 3 3 2" xfId="41673"/>
    <cellStyle name="Обычный 6 3 3 4 3 4" xfId="41674"/>
    <cellStyle name="Обычный 6 3 3 4 4" xfId="41675"/>
    <cellStyle name="Обычный 6 3 3 4 4 2" xfId="41676"/>
    <cellStyle name="Обычный 6 3 3 4 4 2 2" xfId="41677"/>
    <cellStyle name="Обычный 6 3 3 4 4 3" xfId="41678"/>
    <cellStyle name="Обычный 6 3 3 4 5" xfId="41679"/>
    <cellStyle name="Обычный 6 3 3 4 5 2" xfId="41680"/>
    <cellStyle name="Обычный 6 3 3 4 6" xfId="41681"/>
    <cellStyle name="Обычный 6 3 3 5" xfId="41682"/>
    <cellStyle name="Обычный 6 3 3 5 2" xfId="41683"/>
    <cellStyle name="Обычный 6 3 3 5 2 2" xfId="41684"/>
    <cellStyle name="Обычный 6 3 3 5 2 2 2" xfId="41685"/>
    <cellStyle name="Обычный 6 3 3 5 2 2 2 2" xfId="41686"/>
    <cellStyle name="Обычный 6 3 3 5 2 2 2 2 2" xfId="41687"/>
    <cellStyle name="Обычный 6 3 3 5 2 2 2 3" xfId="41688"/>
    <cellStyle name="Обычный 6 3 3 5 2 2 3" xfId="41689"/>
    <cellStyle name="Обычный 6 3 3 5 2 2 3 2" xfId="41690"/>
    <cellStyle name="Обычный 6 3 3 5 2 2 4" xfId="41691"/>
    <cellStyle name="Обычный 6 3 3 5 2 3" xfId="41692"/>
    <cellStyle name="Обычный 6 3 3 5 2 3 2" xfId="41693"/>
    <cellStyle name="Обычный 6 3 3 5 2 3 2 2" xfId="41694"/>
    <cellStyle name="Обычный 6 3 3 5 2 3 3" xfId="41695"/>
    <cellStyle name="Обычный 6 3 3 5 2 4" xfId="41696"/>
    <cellStyle name="Обычный 6 3 3 5 2 4 2" xfId="41697"/>
    <cellStyle name="Обычный 6 3 3 5 2 5" xfId="41698"/>
    <cellStyle name="Обычный 6 3 3 5 3" xfId="41699"/>
    <cellStyle name="Обычный 6 3 3 5 3 2" xfId="41700"/>
    <cellStyle name="Обычный 6 3 3 5 3 2 2" xfId="41701"/>
    <cellStyle name="Обычный 6 3 3 5 3 2 2 2" xfId="41702"/>
    <cellStyle name="Обычный 6 3 3 5 3 2 3" xfId="41703"/>
    <cellStyle name="Обычный 6 3 3 5 3 3" xfId="41704"/>
    <cellStyle name="Обычный 6 3 3 5 3 3 2" xfId="41705"/>
    <cellStyle name="Обычный 6 3 3 5 3 4" xfId="41706"/>
    <cellStyle name="Обычный 6 3 3 5 4" xfId="41707"/>
    <cellStyle name="Обычный 6 3 3 5 4 2" xfId="41708"/>
    <cellStyle name="Обычный 6 3 3 5 4 2 2" xfId="41709"/>
    <cellStyle name="Обычный 6 3 3 5 4 3" xfId="41710"/>
    <cellStyle name="Обычный 6 3 3 5 5" xfId="41711"/>
    <cellStyle name="Обычный 6 3 3 5 5 2" xfId="41712"/>
    <cellStyle name="Обычный 6 3 3 5 6" xfId="41713"/>
    <cellStyle name="Обычный 6 3 3 6" xfId="41714"/>
    <cellStyle name="Обычный 6 3 3 6 2" xfId="41715"/>
    <cellStyle name="Обычный 6 3 3 6 2 2" xfId="41716"/>
    <cellStyle name="Обычный 6 3 3 6 2 2 2" xfId="41717"/>
    <cellStyle name="Обычный 6 3 3 6 2 2 2 2" xfId="41718"/>
    <cellStyle name="Обычный 6 3 3 6 2 2 2 2 2" xfId="41719"/>
    <cellStyle name="Обычный 6 3 3 6 2 2 2 3" xfId="41720"/>
    <cellStyle name="Обычный 6 3 3 6 2 2 3" xfId="41721"/>
    <cellStyle name="Обычный 6 3 3 6 2 2 3 2" xfId="41722"/>
    <cellStyle name="Обычный 6 3 3 6 2 2 4" xfId="41723"/>
    <cellStyle name="Обычный 6 3 3 6 2 3" xfId="41724"/>
    <cellStyle name="Обычный 6 3 3 6 2 3 2" xfId="41725"/>
    <cellStyle name="Обычный 6 3 3 6 2 3 2 2" xfId="41726"/>
    <cellStyle name="Обычный 6 3 3 6 2 3 3" xfId="41727"/>
    <cellStyle name="Обычный 6 3 3 6 2 4" xfId="41728"/>
    <cellStyle name="Обычный 6 3 3 6 2 4 2" xfId="41729"/>
    <cellStyle name="Обычный 6 3 3 6 2 5" xfId="41730"/>
    <cellStyle name="Обычный 6 3 3 6 3" xfId="41731"/>
    <cellStyle name="Обычный 6 3 3 6 3 2" xfId="41732"/>
    <cellStyle name="Обычный 6 3 3 6 3 2 2" xfId="41733"/>
    <cellStyle name="Обычный 6 3 3 6 3 2 2 2" xfId="41734"/>
    <cellStyle name="Обычный 6 3 3 6 3 2 3" xfId="41735"/>
    <cellStyle name="Обычный 6 3 3 6 3 3" xfId="41736"/>
    <cellStyle name="Обычный 6 3 3 6 3 3 2" xfId="41737"/>
    <cellStyle name="Обычный 6 3 3 6 3 4" xfId="41738"/>
    <cellStyle name="Обычный 6 3 3 6 4" xfId="41739"/>
    <cellStyle name="Обычный 6 3 3 6 4 2" xfId="41740"/>
    <cellStyle name="Обычный 6 3 3 6 4 2 2" xfId="41741"/>
    <cellStyle name="Обычный 6 3 3 6 4 3" xfId="41742"/>
    <cellStyle name="Обычный 6 3 3 6 5" xfId="41743"/>
    <cellStyle name="Обычный 6 3 3 6 5 2" xfId="41744"/>
    <cellStyle name="Обычный 6 3 3 6 6" xfId="41745"/>
    <cellStyle name="Обычный 6 3 3 7" xfId="41746"/>
    <cellStyle name="Обычный 6 3 3 7 2" xfId="41747"/>
    <cellStyle name="Обычный 6 3 3 7 2 2" xfId="41748"/>
    <cellStyle name="Обычный 6 3 3 7 2 2 2" xfId="41749"/>
    <cellStyle name="Обычный 6 3 3 7 2 2 2 2" xfId="41750"/>
    <cellStyle name="Обычный 6 3 3 7 2 2 3" xfId="41751"/>
    <cellStyle name="Обычный 6 3 3 7 2 3" xfId="41752"/>
    <cellStyle name="Обычный 6 3 3 7 2 3 2" xfId="41753"/>
    <cellStyle name="Обычный 6 3 3 7 2 4" xfId="41754"/>
    <cellStyle name="Обычный 6 3 3 7 3" xfId="41755"/>
    <cellStyle name="Обычный 6 3 3 7 3 2" xfId="41756"/>
    <cellStyle name="Обычный 6 3 3 7 3 2 2" xfId="41757"/>
    <cellStyle name="Обычный 6 3 3 7 3 3" xfId="41758"/>
    <cellStyle name="Обычный 6 3 3 7 4" xfId="41759"/>
    <cellStyle name="Обычный 6 3 3 7 4 2" xfId="41760"/>
    <cellStyle name="Обычный 6 3 3 7 5" xfId="41761"/>
    <cellStyle name="Обычный 6 3 3 8" xfId="41762"/>
    <cellStyle name="Обычный 6 3 3 8 2" xfId="41763"/>
    <cellStyle name="Обычный 6 3 3 8 2 2" xfId="41764"/>
    <cellStyle name="Обычный 6 3 3 8 2 2 2" xfId="41765"/>
    <cellStyle name="Обычный 6 3 3 8 2 3" xfId="41766"/>
    <cellStyle name="Обычный 6 3 3 8 3" xfId="41767"/>
    <cellStyle name="Обычный 6 3 3 8 3 2" xfId="41768"/>
    <cellStyle name="Обычный 6 3 3 8 4" xfId="41769"/>
    <cellStyle name="Обычный 6 3 3 9" xfId="41770"/>
    <cellStyle name="Обычный 6 3 3 9 2" xfId="41771"/>
    <cellStyle name="Обычный 6 3 3 9 2 2" xfId="41772"/>
    <cellStyle name="Обычный 6 3 3 9 3" xfId="41773"/>
    <cellStyle name="Обычный 6 3 4" xfId="41774"/>
    <cellStyle name="Обычный 6 3 4 10" xfId="41775"/>
    <cellStyle name="Обычный 6 3 4 11" xfId="45005"/>
    <cellStyle name="Обычный 6 3 4 2" xfId="41776"/>
    <cellStyle name="Обычный 6 3 4 2 2" xfId="41777"/>
    <cellStyle name="Обычный 6 3 4 2 2 2" xfId="41778"/>
    <cellStyle name="Обычный 6 3 4 2 2 2 2" xfId="41779"/>
    <cellStyle name="Обычный 6 3 4 2 2 2 2 2" xfId="41780"/>
    <cellStyle name="Обычный 6 3 4 2 2 2 2 2 2" xfId="41781"/>
    <cellStyle name="Обычный 6 3 4 2 2 2 2 3" xfId="41782"/>
    <cellStyle name="Обычный 6 3 4 2 2 2 3" xfId="41783"/>
    <cellStyle name="Обычный 6 3 4 2 2 2 3 2" xfId="41784"/>
    <cellStyle name="Обычный 6 3 4 2 2 2 4" xfId="41785"/>
    <cellStyle name="Обычный 6 3 4 2 2 3" xfId="41786"/>
    <cellStyle name="Обычный 6 3 4 2 2 3 2" xfId="41787"/>
    <cellStyle name="Обычный 6 3 4 2 2 3 2 2" xfId="41788"/>
    <cellStyle name="Обычный 6 3 4 2 2 3 3" xfId="41789"/>
    <cellStyle name="Обычный 6 3 4 2 2 4" xfId="41790"/>
    <cellStyle name="Обычный 6 3 4 2 2 4 2" xfId="41791"/>
    <cellStyle name="Обычный 6 3 4 2 2 5" xfId="41792"/>
    <cellStyle name="Обычный 6 3 4 2 3" xfId="41793"/>
    <cellStyle name="Обычный 6 3 4 2 3 2" xfId="41794"/>
    <cellStyle name="Обычный 6 3 4 2 3 2 2" xfId="41795"/>
    <cellStyle name="Обычный 6 3 4 2 3 2 2 2" xfId="41796"/>
    <cellStyle name="Обычный 6 3 4 2 3 2 3" xfId="41797"/>
    <cellStyle name="Обычный 6 3 4 2 3 3" xfId="41798"/>
    <cellStyle name="Обычный 6 3 4 2 3 3 2" xfId="41799"/>
    <cellStyle name="Обычный 6 3 4 2 3 4" xfId="41800"/>
    <cellStyle name="Обычный 6 3 4 2 4" xfId="41801"/>
    <cellStyle name="Обычный 6 3 4 2 4 2" xfId="41802"/>
    <cellStyle name="Обычный 6 3 4 2 4 2 2" xfId="41803"/>
    <cellStyle name="Обычный 6 3 4 2 4 3" xfId="41804"/>
    <cellStyle name="Обычный 6 3 4 2 5" xfId="41805"/>
    <cellStyle name="Обычный 6 3 4 2 5 2" xfId="41806"/>
    <cellStyle name="Обычный 6 3 4 2 6" xfId="41807"/>
    <cellStyle name="Обычный 6 3 4 2 7" xfId="45006"/>
    <cellStyle name="Обычный 6 3 4 3" xfId="41808"/>
    <cellStyle name="Обычный 6 3 4 3 2" xfId="41809"/>
    <cellStyle name="Обычный 6 3 4 3 2 2" xfId="41810"/>
    <cellStyle name="Обычный 6 3 4 3 2 2 2" xfId="41811"/>
    <cellStyle name="Обычный 6 3 4 3 2 2 2 2" xfId="41812"/>
    <cellStyle name="Обычный 6 3 4 3 2 2 2 2 2" xfId="41813"/>
    <cellStyle name="Обычный 6 3 4 3 2 2 2 3" xfId="41814"/>
    <cellStyle name="Обычный 6 3 4 3 2 2 3" xfId="41815"/>
    <cellStyle name="Обычный 6 3 4 3 2 2 3 2" xfId="41816"/>
    <cellStyle name="Обычный 6 3 4 3 2 2 4" xfId="41817"/>
    <cellStyle name="Обычный 6 3 4 3 2 3" xfId="41818"/>
    <cellStyle name="Обычный 6 3 4 3 2 3 2" xfId="41819"/>
    <cellStyle name="Обычный 6 3 4 3 2 3 2 2" xfId="41820"/>
    <cellStyle name="Обычный 6 3 4 3 2 3 3" xfId="41821"/>
    <cellStyle name="Обычный 6 3 4 3 2 4" xfId="41822"/>
    <cellStyle name="Обычный 6 3 4 3 2 4 2" xfId="41823"/>
    <cellStyle name="Обычный 6 3 4 3 2 5" xfId="41824"/>
    <cellStyle name="Обычный 6 3 4 3 3" xfId="41825"/>
    <cellStyle name="Обычный 6 3 4 3 3 2" xfId="41826"/>
    <cellStyle name="Обычный 6 3 4 3 3 2 2" xfId="41827"/>
    <cellStyle name="Обычный 6 3 4 3 3 2 2 2" xfId="41828"/>
    <cellStyle name="Обычный 6 3 4 3 3 2 3" xfId="41829"/>
    <cellStyle name="Обычный 6 3 4 3 3 3" xfId="41830"/>
    <cellStyle name="Обычный 6 3 4 3 3 3 2" xfId="41831"/>
    <cellStyle name="Обычный 6 3 4 3 3 4" xfId="41832"/>
    <cellStyle name="Обычный 6 3 4 3 4" xfId="41833"/>
    <cellStyle name="Обычный 6 3 4 3 4 2" xfId="41834"/>
    <cellStyle name="Обычный 6 3 4 3 4 2 2" xfId="41835"/>
    <cellStyle name="Обычный 6 3 4 3 4 3" xfId="41836"/>
    <cellStyle name="Обычный 6 3 4 3 5" xfId="41837"/>
    <cellStyle name="Обычный 6 3 4 3 5 2" xfId="41838"/>
    <cellStyle name="Обычный 6 3 4 3 6" xfId="41839"/>
    <cellStyle name="Обычный 6 3 4 4" xfId="41840"/>
    <cellStyle name="Обычный 6 3 4 4 2" xfId="41841"/>
    <cellStyle name="Обычный 6 3 4 4 2 2" xfId="41842"/>
    <cellStyle name="Обычный 6 3 4 4 2 2 2" xfId="41843"/>
    <cellStyle name="Обычный 6 3 4 4 2 2 2 2" xfId="41844"/>
    <cellStyle name="Обычный 6 3 4 4 2 2 2 2 2" xfId="41845"/>
    <cellStyle name="Обычный 6 3 4 4 2 2 2 3" xfId="41846"/>
    <cellStyle name="Обычный 6 3 4 4 2 2 3" xfId="41847"/>
    <cellStyle name="Обычный 6 3 4 4 2 2 3 2" xfId="41848"/>
    <cellStyle name="Обычный 6 3 4 4 2 2 4" xfId="41849"/>
    <cellStyle name="Обычный 6 3 4 4 2 3" xfId="41850"/>
    <cellStyle name="Обычный 6 3 4 4 2 3 2" xfId="41851"/>
    <cellStyle name="Обычный 6 3 4 4 2 3 2 2" xfId="41852"/>
    <cellStyle name="Обычный 6 3 4 4 2 3 3" xfId="41853"/>
    <cellStyle name="Обычный 6 3 4 4 2 4" xfId="41854"/>
    <cellStyle name="Обычный 6 3 4 4 2 4 2" xfId="41855"/>
    <cellStyle name="Обычный 6 3 4 4 2 5" xfId="41856"/>
    <cellStyle name="Обычный 6 3 4 4 3" xfId="41857"/>
    <cellStyle name="Обычный 6 3 4 4 3 2" xfId="41858"/>
    <cellStyle name="Обычный 6 3 4 4 3 2 2" xfId="41859"/>
    <cellStyle name="Обычный 6 3 4 4 3 2 2 2" xfId="41860"/>
    <cellStyle name="Обычный 6 3 4 4 3 2 3" xfId="41861"/>
    <cellStyle name="Обычный 6 3 4 4 3 3" xfId="41862"/>
    <cellStyle name="Обычный 6 3 4 4 3 3 2" xfId="41863"/>
    <cellStyle name="Обычный 6 3 4 4 3 4" xfId="41864"/>
    <cellStyle name="Обычный 6 3 4 4 4" xfId="41865"/>
    <cellStyle name="Обычный 6 3 4 4 4 2" xfId="41866"/>
    <cellStyle name="Обычный 6 3 4 4 4 2 2" xfId="41867"/>
    <cellStyle name="Обычный 6 3 4 4 4 3" xfId="41868"/>
    <cellStyle name="Обычный 6 3 4 4 5" xfId="41869"/>
    <cellStyle name="Обычный 6 3 4 4 5 2" xfId="41870"/>
    <cellStyle name="Обычный 6 3 4 4 6" xfId="41871"/>
    <cellStyle name="Обычный 6 3 4 5" xfId="41872"/>
    <cellStyle name="Обычный 6 3 4 5 2" xfId="41873"/>
    <cellStyle name="Обычный 6 3 4 5 2 2" xfId="41874"/>
    <cellStyle name="Обычный 6 3 4 5 2 2 2" xfId="41875"/>
    <cellStyle name="Обычный 6 3 4 5 2 2 2 2" xfId="41876"/>
    <cellStyle name="Обычный 6 3 4 5 2 2 2 2 2" xfId="41877"/>
    <cellStyle name="Обычный 6 3 4 5 2 2 2 3" xfId="41878"/>
    <cellStyle name="Обычный 6 3 4 5 2 2 3" xfId="41879"/>
    <cellStyle name="Обычный 6 3 4 5 2 2 3 2" xfId="41880"/>
    <cellStyle name="Обычный 6 3 4 5 2 2 4" xfId="41881"/>
    <cellStyle name="Обычный 6 3 4 5 2 3" xfId="41882"/>
    <cellStyle name="Обычный 6 3 4 5 2 3 2" xfId="41883"/>
    <cellStyle name="Обычный 6 3 4 5 2 3 2 2" xfId="41884"/>
    <cellStyle name="Обычный 6 3 4 5 2 3 3" xfId="41885"/>
    <cellStyle name="Обычный 6 3 4 5 2 4" xfId="41886"/>
    <cellStyle name="Обычный 6 3 4 5 2 4 2" xfId="41887"/>
    <cellStyle name="Обычный 6 3 4 5 2 5" xfId="41888"/>
    <cellStyle name="Обычный 6 3 4 5 3" xfId="41889"/>
    <cellStyle name="Обычный 6 3 4 5 3 2" xfId="41890"/>
    <cellStyle name="Обычный 6 3 4 5 3 2 2" xfId="41891"/>
    <cellStyle name="Обычный 6 3 4 5 3 2 2 2" xfId="41892"/>
    <cellStyle name="Обычный 6 3 4 5 3 2 3" xfId="41893"/>
    <cellStyle name="Обычный 6 3 4 5 3 3" xfId="41894"/>
    <cellStyle name="Обычный 6 3 4 5 3 3 2" xfId="41895"/>
    <cellStyle name="Обычный 6 3 4 5 3 4" xfId="41896"/>
    <cellStyle name="Обычный 6 3 4 5 4" xfId="41897"/>
    <cellStyle name="Обычный 6 3 4 5 4 2" xfId="41898"/>
    <cellStyle name="Обычный 6 3 4 5 4 2 2" xfId="41899"/>
    <cellStyle name="Обычный 6 3 4 5 4 3" xfId="41900"/>
    <cellStyle name="Обычный 6 3 4 5 5" xfId="41901"/>
    <cellStyle name="Обычный 6 3 4 5 5 2" xfId="41902"/>
    <cellStyle name="Обычный 6 3 4 5 6" xfId="41903"/>
    <cellStyle name="Обычный 6 3 4 6" xfId="41904"/>
    <cellStyle name="Обычный 6 3 4 6 2" xfId="41905"/>
    <cellStyle name="Обычный 6 3 4 6 2 2" xfId="41906"/>
    <cellStyle name="Обычный 6 3 4 6 2 2 2" xfId="41907"/>
    <cellStyle name="Обычный 6 3 4 6 2 2 2 2" xfId="41908"/>
    <cellStyle name="Обычный 6 3 4 6 2 2 3" xfId="41909"/>
    <cellStyle name="Обычный 6 3 4 6 2 3" xfId="41910"/>
    <cellStyle name="Обычный 6 3 4 6 2 3 2" xfId="41911"/>
    <cellStyle name="Обычный 6 3 4 6 2 4" xfId="41912"/>
    <cellStyle name="Обычный 6 3 4 6 3" xfId="41913"/>
    <cellStyle name="Обычный 6 3 4 6 3 2" xfId="41914"/>
    <cellStyle name="Обычный 6 3 4 6 3 2 2" xfId="41915"/>
    <cellStyle name="Обычный 6 3 4 6 3 3" xfId="41916"/>
    <cellStyle name="Обычный 6 3 4 6 4" xfId="41917"/>
    <cellStyle name="Обычный 6 3 4 6 4 2" xfId="41918"/>
    <cellStyle name="Обычный 6 3 4 6 5" xfId="41919"/>
    <cellStyle name="Обычный 6 3 4 7" xfId="41920"/>
    <cellStyle name="Обычный 6 3 4 7 2" xfId="41921"/>
    <cellStyle name="Обычный 6 3 4 7 2 2" xfId="41922"/>
    <cellStyle name="Обычный 6 3 4 7 2 2 2" xfId="41923"/>
    <cellStyle name="Обычный 6 3 4 7 2 3" xfId="41924"/>
    <cellStyle name="Обычный 6 3 4 7 3" xfId="41925"/>
    <cellStyle name="Обычный 6 3 4 7 3 2" xfId="41926"/>
    <cellStyle name="Обычный 6 3 4 7 4" xfId="41927"/>
    <cellStyle name="Обычный 6 3 4 8" xfId="41928"/>
    <cellStyle name="Обычный 6 3 4 8 2" xfId="41929"/>
    <cellStyle name="Обычный 6 3 4 8 2 2" xfId="41930"/>
    <cellStyle name="Обычный 6 3 4 8 3" xfId="41931"/>
    <cellStyle name="Обычный 6 3 4 9" xfId="41932"/>
    <cellStyle name="Обычный 6 3 4 9 2" xfId="41933"/>
    <cellStyle name="Обычный 6 3 5" xfId="41934"/>
    <cellStyle name="Обычный 6 3 5 10" xfId="41935"/>
    <cellStyle name="Обычный 6 3 5 11" xfId="45007"/>
    <cellStyle name="Обычный 6 3 5 2" xfId="41936"/>
    <cellStyle name="Обычный 6 3 5 2 2" xfId="41937"/>
    <cellStyle name="Обычный 6 3 5 2 2 2" xfId="41938"/>
    <cellStyle name="Обычный 6 3 5 2 2 2 2" xfId="41939"/>
    <cellStyle name="Обычный 6 3 5 2 2 2 2 2" xfId="41940"/>
    <cellStyle name="Обычный 6 3 5 2 2 2 2 2 2" xfId="41941"/>
    <cellStyle name="Обычный 6 3 5 2 2 2 2 3" xfId="41942"/>
    <cellStyle name="Обычный 6 3 5 2 2 2 3" xfId="41943"/>
    <cellStyle name="Обычный 6 3 5 2 2 2 3 2" xfId="41944"/>
    <cellStyle name="Обычный 6 3 5 2 2 2 4" xfId="41945"/>
    <cellStyle name="Обычный 6 3 5 2 2 3" xfId="41946"/>
    <cellStyle name="Обычный 6 3 5 2 2 3 2" xfId="41947"/>
    <cellStyle name="Обычный 6 3 5 2 2 3 2 2" xfId="41948"/>
    <cellStyle name="Обычный 6 3 5 2 2 3 3" xfId="41949"/>
    <cellStyle name="Обычный 6 3 5 2 2 4" xfId="41950"/>
    <cellStyle name="Обычный 6 3 5 2 2 4 2" xfId="41951"/>
    <cellStyle name="Обычный 6 3 5 2 2 5" xfId="41952"/>
    <cellStyle name="Обычный 6 3 5 2 3" xfId="41953"/>
    <cellStyle name="Обычный 6 3 5 2 3 2" xfId="41954"/>
    <cellStyle name="Обычный 6 3 5 2 3 2 2" xfId="41955"/>
    <cellStyle name="Обычный 6 3 5 2 3 2 2 2" xfId="41956"/>
    <cellStyle name="Обычный 6 3 5 2 3 2 3" xfId="41957"/>
    <cellStyle name="Обычный 6 3 5 2 3 3" xfId="41958"/>
    <cellStyle name="Обычный 6 3 5 2 3 3 2" xfId="41959"/>
    <cellStyle name="Обычный 6 3 5 2 3 4" xfId="41960"/>
    <cellStyle name="Обычный 6 3 5 2 4" xfId="41961"/>
    <cellStyle name="Обычный 6 3 5 2 4 2" xfId="41962"/>
    <cellStyle name="Обычный 6 3 5 2 4 2 2" xfId="41963"/>
    <cellStyle name="Обычный 6 3 5 2 4 3" xfId="41964"/>
    <cellStyle name="Обычный 6 3 5 2 5" xfId="41965"/>
    <cellStyle name="Обычный 6 3 5 2 5 2" xfId="41966"/>
    <cellStyle name="Обычный 6 3 5 2 6" xfId="41967"/>
    <cellStyle name="Обычный 6 3 5 3" xfId="41968"/>
    <cellStyle name="Обычный 6 3 5 3 2" xfId="41969"/>
    <cellStyle name="Обычный 6 3 5 3 2 2" xfId="41970"/>
    <cellStyle name="Обычный 6 3 5 3 2 2 2" xfId="41971"/>
    <cellStyle name="Обычный 6 3 5 3 2 2 2 2" xfId="41972"/>
    <cellStyle name="Обычный 6 3 5 3 2 2 2 2 2" xfId="41973"/>
    <cellStyle name="Обычный 6 3 5 3 2 2 2 3" xfId="41974"/>
    <cellStyle name="Обычный 6 3 5 3 2 2 3" xfId="41975"/>
    <cellStyle name="Обычный 6 3 5 3 2 2 3 2" xfId="41976"/>
    <cellStyle name="Обычный 6 3 5 3 2 2 4" xfId="41977"/>
    <cellStyle name="Обычный 6 3 5 3 2 3" xfId="41978"/>
    <cellStyle name="Обычный 6 3 5 3 2 3 2" xfId="41979"/>
    <cellStyle name="Обычный 6 3 5 3 2 3 2 2" xfId="41980"/>
    <cellStyle name="Обычный 6 3 5 3 2 3 3" xfId="41981"/>
    <cellStyle name="Обычный 6 3 5 3 2 4" xfId="41982"/>
    <cellStyle name="Обычный 6 3 5 3 2 4 2" xfId="41983"/>
    <cellStyle name="Обычный 6 3 5 3 2 5" xfId="41984"/>
    <cellStyle name="Обычный 6 3 5 3 3" xfId="41985"/>
    <cellStyle name="Обычный 6 3 5 3 3 2" xfId="41986"/>
    <cellStyle name="Обычный 6 3 5 3 3 2 2" xfId="41987"/>
    <cellStyle name="Обычный 6 3 5 3 3 2 2 2" xfId="41988"/>
    <cellStyle name="Обычный 6 3 5 3 3 2 3" xfId="41989"/>
    <cellStyle name="Обычный 6 3 5 3 3 3" xfId="41990"/>
    <cellStyle name="Обычный 6 3 5 3 3 3 2" xfId="41991"/>
    <cellStyle name="Обычный 6 3 5 3 3 4" xfId="41992"/>
    <cellStyle name="Обычный 6 3 5 3 4" xfId="41993"/>
    <cellStyle name="Обычный 6 3 5 3 4 2" xfId="41994"/>
    <cellStyle name="Обычный 6 3 5 3 4 2 2" xfId="41995"/>
    <cellStyle name="Обычный 6 3 5 3 4 3" xfId="41996"/>
    <cellStyle name="Обычный 6 3 5 3 5" xfId="41997"/>
    <cellStyle name="Обычный 6 3 5 3 5 2" xfId="41998"/>
    <cellStyle name="Обычный 6 3 5 3 6" xfId="41999"/>
    <cellStyle name="Обычный 6 3 5 4" xfId="42000"/>
    <cellStyle name="Обычный 6 3 5 4 2" xfId="42001"/>
    <cellStyle name="Обычный 6 3 5 4 2 2" xfId="42002"/>
    <cellStyle name="Обычный 6 3 5 4 2 2 2" xfId="42003"/>
    <cellStyle name="Обычный 6 3 5 4 2 2 2 2" xfId="42004"/>
    <cellStyle name="Обычный 6 3 5 4 2 2 2 2 2" xfId="42005"/>
    <cellStyle name="Обычный 6 3 5 4 2 2 2 3" xfId="42006"/>
    <cellStyle name="Обычный 6 3 5 4 2 2 3" xfId="42007"/>
    <cellStyle name="Обычный 6 3 5 4 2 2 3 2" xfId="42008"/>
    <cellStyle name="Обычный 6 3 5 4 2 2 4" xfId="42009"/>
    <cellStyle name="Обычный 6 3 5 4 2 3" xfId="42010"/>
    <cellStyle name="Обычный 6 3 5 4 2 3 2" xfId="42011"/>
    <cellStyle name="Обычный 6 3 5 4 2 3 2 2" xfId="42012"/>
    <cellStyle name="Обычный 6 3 5 4 2 3 3" xfId="42013"/>
    <cellStyle name="Обычный 6 3 5 4 2 4" xfId="42014"/>
    <cellStyle name="Обычный 6 3 5 4 2 4 2" xfId="42015"/>
    <cellStyle name="Обычный 6 3 5 4 2 5" xfId="42016"/>
    <cellStyle name="Обычный 6 3 5 4 3" xfId="42017"/>
    <cellStyle name="Обычный 6 3 5 4 3 2" xfId="42018"/>
    <cellStyle name="Обычный 6 3 5 4 3 2 2" xfId="42019"/>
    <cellStyle name="Обычный 6 3 5 4 3 2 2 2" xfId="42020"/>
    <cellStyle name="Обычный 6 3 5 4 3 2 3" xfId="42021"/>
    <cellStyle name="Обычный 6 3 5 4 3 3" xfId="42022"/>
    <cellStyle name="Обычный 6 3 5 4 3 3 2" xfId="42023"/>
    <cellStyle name="Обычный 6 3 5 4 3 4" xfId="42024"/>
    <cellStyle name="Обычный 6 3 5 4 4" xfId="42025"/>
    <cellStyle name="Обычный 6 3 5 4 4 2" xfId="42026"/>
    <cellStyle name="Обычный 6 3 5 4 4 2 2" xfId="42027"/>
    <cellStyle name="Обычный 6 3 5 4 4 3" xfId="42028"/>
    <cellStyle name="Обычный 6 3 5 4 5" xfId="42029"/>
    <cellStyle name="Обычный 6 3 5 4 5 2" xfId="42030"/>
    <cellStyle name="Обычный 6 3 5 4 6" xfId="42031"/>
    <cellStyle name="Обычный 6 3 5 5" xfId="42032"/>
    <cellStyle name="Обычный 6 3 5 5 2" xfId="42033"/>
    <cellStyle name="Обычный 6 3 5 5 2 2" xfId="42034"/>
    <cellStyle name="Обычный 6 3 5 5 2 2 2" xfId="42035"/>
    <cellStyle name="Обычный 6 3 5 5 2 2 2 2" xfId="42036"/>
    <cellStyle name="Обычный 6 3 5 5 2 2 2 2 2" xfId="42037"/>
    <cellStyle name="Обычный 6 3 5 5 2 2 2 3" xfId="42038"/>
    <cellStyle name="Обычный 6 3 5 5 2 2 3" xfId="42039"/>
    <cellStyle name="Обычный 6 3 5 5 2 2 3 2" xfId="42040"/>
    <cellStyle name="Обычный 6 3 5 5 2 2 4" xfId="42041"/>
    <cellStyle name="Обычный 6 3 5 5 2 3" xfId="42042"/>
    <cellStyle name="Обычный 6 3 5 5 2 3 2" xfId="42043"/>
    <cellStyle name="Обычный 6 3 5 5 2 3 2 2" xfId="42044"/>
    <cellStyle name="Обычный 6 3 5 5 2 3 3" xfId="42045"/>
    <cellStyle name="Обычный 6 3 5 5 2 4" xfId="42046"/>
    <cellStyle name="Обычный 6 3 5 5 2 4 2" xfId="42047"/>
    <cellStyle name="Обычный 6 3 5 5 2 5" xfId="42048"/>
    <cellStyle name="Обычный 6 3 5 5 3" xfId="42049"/>
    <cellStyle name="Обычный 6 3 5 5 3 2" xfId="42050"/>
    <cellStyle name="Обычный 6 3 5 5 3 2 2" xfId="42051"/>
    <cellStyle name="Обычный 6 3 5 5 3 2 2 2" xfId="42052"/>
    <cellStyle name="Обычный 6 3 5 5 3 2 3" xfId="42053"/>
    <cellStyle name="Обычный 6 3 5 5 3 3" xfId="42054"/>
    <cellStyle name="Обычный 6 3 5 5 3 3 2" xfId="42055"/>
    <cellStyle name="Обычный 6 3 5 5 3 4" xfId="42056"/>
    <cellStyle name="Обычный 6 3 5 5 4" xfId="42057"/>
    <cellStyle name="Обычный 6 3 5 5 4 2" xfId="42058"/>
    <cellStyle name="Обычный 6 3 5 5 4 2 2" xfId="42059"/>
    <cellStyle name="Обычный 6 3 5 5 4 3" xfId="42060"/>
    <cellStyle name="Обычный 6 3 5 5 5" xfId="42061"/>
    <cellStyle name="Обычный 6 3 5 5 5 2" xfId="42062"/>
    <cellStyle name="Обычный 6 3 5 5 6" xfId="42063"/>
    <cellStyle name="Обычный 6 3 5 6" xfId="42064"/>
    <cellStyle name="Обычный 6 3 5 6 2" xfId="42065"/>
    <cellStyle name="Обычный 6 3 5 6 2 2" xfId="42066"/>
    <cellStyle name="Обычный 6 3 5 6 2 2 2" xfId="42067"/>
    <cellStyle name="Обычный 6 3 5 6 2 2 2 2" xfId="42068"/>
    <cellStyle name="Обычный 6 3 5 6 2 2 3" xfId="42069"/>
    <cellStyle name="Обычный 6 3 5 6 2 3" xfId="42070"/>
    <cellStyle name="Обычный 6 3 5 6 2 3 2" xfId="42071"/>
    <cellStyle name="Обычный 6 3 5 6 2 4" xfId="42072"/>
    <cellStyle name="Обычный 6 3 5 6 3" xfId="42073"/>
    <cellStyle name="Обычный 6 3 5 6 3 2" xfId="42074"/>
    <cellStyle name="Обычный 6 3 5 6 3 2 2" xfId="42075"/>
    <cellStyle name="Обычный 6 3 5 6 3 3" xfId="42076"/>
    <cellStyle name="Обычный 6 3 5 6 4" xfId="42077"/>
    <cellStyle name="Обычный 6 3 5 6 4 2" xfId="42078"/>
    <cellStyle name="Обычный 6 3 5 6 5" xfId="42079"/>
    <cellStyle name="Обычный 6 3 5 7" xfId="42080"/>
    <cellStyle name="Обычный 6 3 5 7 2" xfId="42081"/>
    <cellStyle name="Обычный 6 3 5 7 2 2" xfId="42082"/>
    <cellStyle name="Обычный 6 3 5 7 2 2 2" xfId="42083"/>
    <cellStyle name="Обычный 6 3 5 7 2 3" xfId="42084"/>
    <cellStyle name="Обычный 6 3 5 7 3" xfId="42085"/>
    <cellStyle name="Обычный 6 3 5 7 3 2" xfId="42086"/>
    <cellStyle name="Обычный 6 3 5 7 4" xfId="42087"/>
    <cellStyle name="Обычный 6 3 5 8" xfId="42088"/>
    <cellStyle name="Обычный 6 3 5 8 2" xfId="42089"/>
    <cellStyle name="Обычный 6 3 5 8 2 2" xfId="42090"/>
    <cellStyle name="Обычный 6 3 5 8 3" xfId="42091"/>
    <cellStyle name="Обычный 6 3 5 9" xfId="42092"/>
    <cellStyle name="Обычный 6 3 5 9 2" xfId="42093"/>
    <cellStyle name="Обычный 6 3 6" xfId="42094"/>
    <cellStyle name="Обычный 6 3 6 2" xfId="42095"/>
    <cellStyle name="Обычный 6 3 6 2 2" xfId="42096"/>
    <cellStyle name="Обычный 6 3 6 2 2 2" xfId="42097"/>
    <cellStyle name="Обычный 6 3 6 2 2 2 2" xfId="42098"/>
    <cellStyle name="Обычный 6 3 6 2 2 2 2 2" xfId="42099"/>
    <cellStyle name="Обычный 6 3 6 2 2 2 3" xfId="42100"/>
    <cellStyle name="Обычный 6 3 6 2 2 3" xfId="42101"/>
    <cellStyle name="Обычный 6 3 6 2 2 3 2" xfId="42102"/>
    <cellStyle name="Обычный 6 3 6 2 2 4" xfId="42103"/>
    <cellStyle name="Обычный 6 3 6 2 3" xfId="42104"/>
    <cellStyle name="Обычный 6 3 6 2 3 2" xfId="42105"/>
    <cellStyle name="Обычный 6 3 6 2 3 2 2" xfId="42106"/>
    <cellStyle name="Обычный 6 3 6 2 3 3" xfId="42107"/>
    <cellStyle name="Обычный 6 3 6 2 4" xfId="42108"/>
    <cellStyle name="Обычный 6 3 6 2 4 2" xfId="42109"/>
    <cellStyle name="Обычный 6 3 6 2 5" xfId="42110"/>
    <cellStyle name="Обычный 6 3 6 3" xfId="42111"/>
    <cellStyle name="Обычный 6 3 6 3 2" xfId="42112"/>
    <cellStyle name="Обычный 6 3 6 3 2 2" xfId="42113"/>
    <cellStyle name="Обычный 6 3 6 3 2 2 2" xfId="42114"/>
    <cellStyle name="Обычный 6 3 6 3 2 3" xfId="42115"/>
    <cellStyle name="Обычный 6 3 6 3 3" xfId="42116"/>
    <cellStyle name="Обычный 6 3 6 3 3 2" xfId="42117"/>
    <cellStyle name="Обычный 6 3 6 3 4" xfId="42118"/>
    <cellStyle name="Обычный 6 3 6 4" xfId="42119"/>
    <cellStyle name="Обычный 6 3 6 4 2" xfId="42120"/>
    <cellStyle name="Обычный 6 3 6 4 2 2" xfId="42121"/>
    <cellStyle name="Обычный 6 3 6 4 3" xfId="42122"/>
    <cellStyle name="Обычный 6 3 6 5" xfId="42123"/>
    <cellStyle name="Обычный 6 3 6 5 2" xfId="42124"/>
    <cellStyle name="Обычный 6 3 6 6" xfId="42125"/>
    <cellStyle name="Обычный 6 3 7" xfId="42126"/>
    <cellStyle name="Обычный 6 3 7 2" xfId="42127"/>
    <cellStyle name="Обычный 6 3 7 2 2" xfId="42128"/>
    <cellStyle name="Обычный 6 3 7 2 2 2" xfId="42129"/>
    <cellStyle name="Обычный 6 3 7 2 2 2 2" xfId="42130"/>
    <cellStyle name="Обычный 6 3 7 2 2 2 2 2" xfId="42131"/>
    <cellStyle name="Обычный 6 3 7 2 2 2 3" xfId="42132"/>
    <cellStyle name="Обычный 6 3 7 2 2 3" xfId="42133"/>
    <cellStyle name="Обычный 6 3 7 2 2 3 2" xfId="42134"/>
    <cellStyle name="Обычный 6 3 7 2 2 4" xfId="42135"/>
    <cellStyle name="Обычный 6 3 7 2 3" xfId="42136"/>
    <cellStyle name="Обычный 6 3 7 2 3 2" xfId="42137"/>
    <cellStyle name="Обычный 6 3 7 2 3 2 2" xfId="42138"/>
    <cellStyle name="Обычный 6 3 7 2 3 3" xfId="42139"/>
    <cellStyle name="Обычный 6 3 7 2 4" xfId="42140"/>
    <cellStyle name="Обычный 6 3 7 2 4 2" xfId="42141"/>
    <cellStyle name="Обычный 6 3 7 2 5" xfId="42142"/>
    <cellStyle name="Обычный 6 3 7 3" xfId="42143"/>
    <cellStyle name="Обычный 6 3 7 3 2" xfId="42144"/>
    <cellStyle name="Обычный 6 3 7 3 2 2" xfId="42145"/>
    <cellStyle name="Обычный 6 3 7 3 2 2 2" xfId="42146"/>
    <cellStyle name="Обычный 6 3 7 3 2 3" xfId="42147"/>
    <cellStyle name="Обычный 6 3 7 3 3" xfId="42148"/>
    <cellStyle name="Обычный 6 3 7 3 3 2" xfId="42149"/>
    <cellStyle name="Обычный 6 3 7 3 4" xfId="42150"/>
    <cellStyle name="Обычный 6 3 7 4" xfId="42151"/>
    <cellStyle name="Обычный 6 3 7 4 2" xfId="42152"/>
    <cellStyle name="Обычный 6 3 7 4 2 2" xfId="42153"/>
    <cellStyle name="Обычный 6 3 7 4 3" xfId="42154"/>
    <cellStyle name="Обычный 6 3 7 5" xfId="42155"/>
    <cellStyle name="Обычный 6 3 7 5 2" xfId="42156"/>
    <cellStyle name="Обычный 6 3 7 6" xfId="42157"/>
    <cellStyle name="Обычный 6 3 8" xfId="42158"/>
    <cellStyle name="Обычный 6 3 8 2" xfId="42159"/>
    <cellStyle name="Обычный 6 3 8 2 2" xfId="42160"/>
    <cellStyle name="Обычный 6 3 8 2 2 2" xfId="42161"/>
    <cellStyle name="Обычный 6 3 8 2 2 2 2" xfId="42162"/>
    <cellStyle name="Обычный 6 3 8 2 2 2 2 2" xfId="42163"/>
    <cellStyle name="Обычный 6 3 8 2 2 2 3" xfId="42164"/>
    <cellStyle name="Обычный 6 3 8 2 2 3" xfId="42165"/>
    <cellStyle name="Обычный 6 3 8 2 2 3 2" xfId="42166"/>
    <cellStyle name="Обычный 6 3 8 2 2 4" xfId="42167"/>
    <cellStyle name="Обычный 6 3 8 2 3" xfId="42168"/>
    <cellStyle name="Обычный 6 3 8 2 3 2" xfId="42169"/>
    <cellStyle name="Обычный 6 3 8 2 3 2 2" xfId="42170"/>
    <cellStyle name="Обычный 6 3 8 2 3 3" xfId="42171"/>
    <cellStyle name="Обычный 6 3 8 2 4" xfId="42172"/>
    <cellStyle name="Обычный 6 3 8 2 4 2" xfId="42173"/>
    <cellStyle name="Обычный 6 3 8 2 5" xfId="42174"/>
    <cellStyle name="Обычный 6 3 8 3" xfId="42175"/>
    <cellStyle name="Обычный 6 3 8 3 2" xfId="42176"/>
    <cellStyle name="Обычный 6 3 8 3 2 2" xfId="42177"/>
    <cellStyle name="Обычный 6 3 8 3 2 2 2" xfId="42178"/>
    <cellStyle name="Обычный 6 3 8 3 2 3" xfId="42179"/>
    <cellStyle name="Обычный 6 3 8 3 3" xfId="42180"/>
    <cellStyle name="Обычный 6 3 8 3 3 2" xfId="42181"/>
    <cellStyle name="Обычный 6 3 8 3 4" xfId="42182"/>
    <cellStyle name="Обычный 6 3 8 4" xfId="42183"/>
    <cellStyle name="Обычный 6 3 8 4 2" xfId="42184"/>
    <cellStyle name="Обычный 6 3 8 4 2 2" xfId="42185"/>
    <cellStyle name="Обычный 6 3 8 4 3" xfId="42186"/>
    <cellStyle name="Обычный 6 3 8 5" xfId="42187"/>
    <cellStyle name="Обычный 6 3 8 5 2" xfId="42188"/>
    <cellStyle name="Обычный 6 3 8 6" xfId="42189"/>
    <cellStyle name="Обычный 6 3 9" xfId="42190"/>
    <cellStyle name="Обычный 6 3 9 2" xfId="42191"/>
    <cellStyle name="Обычный 6 3 9 2 2" xfId="42192"/>
    <cellStyle name="Обычный 6 3 9 2 2 2" xfId="42193"/>
    <cellStyle name="Обычный 6 3 9 2 2 2 2" xfId="42194"/>
    <cellStyle name="Обычный 6 3 9 2 2 2 2 2" xfId="42195"/>
    <cellStyle name="Обычный 6 3 9 2 2 2 3" xfId="42196"/>
    <cellStyle name="Обычный 6 3 9 2 2 3" xfId="42197"/>
    <cellStyle name="Обычный 6 3 9 2 2 3 2" xfId="42198"/>
    <cellStyle name="Обычный 6 3 9 2 2 4" xfId="42199"/>
    <cellStyle name="Обычный 6 3 9 2 3" xfId="42200"/>
    <cellStyle name="Обычный 6 3 9 2 3 2" xfId="42201"/>
    <cellStyle name="Обычный 6 3 9 2 3 2 2" xfId="42202"/>
    <cellStyle name="Обычный 6 3 9 2 3 3" xfId="42203"/>
    <cellStyle name="Обычный 6 3 9 2 4" xfId="42204"/>
    <cellStyle name="Обычный 6 3 9 2 4 2" xfId="42205"/>
    <cellStyle name="Обычный 6 3 9 2 5" xfId="42206"/>
    <cellStyle name="Обычный 6 3 9 3" xfId="42207"/>
    <cellStyle name="Обычный 6 3 9 3 2" xfId="42208"/>
    <cellStyle name="Обычный 6 3 9 3 2 2" xfId="42209"/>
    <cellStyle name="Обычный 6 3 9 3 2 2 2" xfId="42210"/>
    <cellStyle name="Обычный 6 3 9 3 2 3" xfId="42211"/>
    <cellStyle name="Обычный 6 3 9 3 3" xfId="42212"/>
    <cellStyle name="Обычный 6 3 9 3 3 2" xfId="42213"/>
    <cellStyle name="Обычный 6 3 9 3 4" xfId="42214"/>
    <cellStyle name="Обычный 6 3 9 4" xfId="42215"/>
    <cellStyle name="Обычный 6 3 9 4 2" xfId="42216"/>
    <cellStyle name="Обычный 6 3 9 4 2 2" xfId="42217"/>
    <cellStyle name="Обычный 6 3 9 4 3" xfId="42218"/>
    <cellStyle name="Обычный 6 3 9 5" xfId="42219"/>
    <cellStyle name="Обычный 6 3 9 5 2" xfId="42220"/>
    <cellStyle name="Обычный 6 3 9 6" xfId="42221"/>
    <cellStyle name="Обычный 6 4" xfId="946"/>
    <cellStyle name="Обычный 6 4 2" xfId="42222"/>
    <cellStyle name="Обычный 6 4 2 2" xfId="45008"/>
    <cellStyle name="Обычный 6 4 2 2 2" xfId="45009"/>
    <cellStyle name="Обычный 6 4 2 3" xfId="45010"/>
    <cellStyle name="Обычный 6 4 2 3 2" xfId="45011"/>
    <cellStyle name="Обычный 6 4 2 4" xfId="45012"/>
    <cellStyle name="Обычный 6 4 2 5" xfId="45013"/>
    <cellStyle name="Обычный 6 4 3" xfId="1107"/>
    <cellStyle name="Обычный 6 4 3 2" xfId="45014"/>
    <cellStyle name="Обычный 6 4 4" xfId="45015"/>
    <cellStyle name="Обычный 6 4 4 2" xfId="45016"/>
    <cellStyle name="Обычный 6 4 5" xfId="45017"/>
    <cellStyle name="Обычный 6 4 6" xfId="45018"/>
    <cellStyle name="Обычный 6 4 7" xfId="45019"/>
    <cellStyle name="Обычный 6 5" xfId="964"/>
    <cellStyle name="Обычный 6 5 2" xfId="42223"/>
    <cellStyle name="Обычный 6 5 2 2" xfId="45020"/>
    <cellStyle name="Обычный 6 5 2 3" xfId="45021"/>
    <cellStyle name="Обычный 6 5 3" xfId="1125"/>
    <cellStyle name="Обычный 6 5 3 2" xfId="45022"/>
    <cellStyle name="Обычный 6 5 4" xfId="45023"/>
    <cellStyle name="Обычный 6 5 5" xfId="45024"/>
    <cellStyle name="Обычный 6 5 6" xfId="45025"/>
    <cellStyle name="Обычный 6 6" xfId="982"/>
    <cellStyle name="Обычный 6 6 2" xfId="42224"/>
    <cellStyle name="Обычный 6 6 2 2" xfId="45026"/>
    <cellStyle name="Обычный 6 6 3" xfId="1143"/>
    <cellStyle name="Обычный 6 6 4" xfId="45027"/>
    <cellStyle name="Обычный 6 7" xfId="1000"/>
    <cellStyle name="Обычный 6 7 2" xfId="42225"/>
    <cellStyle name="Обычный 6 7 2 2" xfId="45028"/>
    <cellStyle name="Обычный 6 7 3" xfId="1161"/>
    <cellStyle name="Обычный 6 7 4" xfId="45029"/>
    <cellStyle name="Обычный 6 8" xfId="42226"/>
    <cellStyle name="Обычный 6 8 2" xfId="45030"/>
    <cellStyle name="Обычный 6 8 3" xfId="45031"/>
    <cellStyle name="Обычный 6 8 4" xfId="45032"/>
    <cellStyle name="Обычный 6 9" xfId="42227"/>
    <cellStyle name="Обычный 6 9 2" xfId="45033"/>
    <cellStyle name="Обычный 6 9 3" xfId="45034"/>
    <cellStyle name="Обычный 60" xfId="42228"/>
    <cellStyle name="Обычный 61" xfId="42229"/>
    <cellStyle name="Обычный 62" xfId="42230"/>
    <cellStyle name="Обычный 62 2" xfId="42231"/>
    <cellStyle name="Обычный 63" xfId="42232"/>
    <cellStyle name="Обычный 63 2" xfId="42233"/>
    <cellStyle name="Обычный 63 2 2" xfId="42234"/>
    <cellStyle name="Обычный 63 2 2 2" xfId="42235"/>
    <cellStyle name="Обычный 63 2 3" xfId="42236"/>
    <cellStyle name="Обычный 64" xfId="42237"/>
    <cellStyle name="Обычный 65" xfId="42238"/>
    <cellStyle name="Обычный 66" xfId="42239"/>
    <cellStyle name="Обычный 67" xfId="42240"/>
    <cellStyle name="Обычный 68" xfId="42241"/>
    <cellStyle name="Обычный 69" xfId="42242"/>
    <cellStyle name="Обычный 7" xfId="780"/>
    <cellStyle name="Обычный 7 10" xfId="42244"/>
    <cellStyle name="Обычный 7 11" xfId="42245"/>
    <cellStyle name="Обычный 7 12" xfId="42246"/>
    <cellStyle name="Обычный 7 13" xfId="42247"/>
    <cellStyle name="Обычный 7 14" xfId="42248"/>
    <cellStyle name="Обычный 7 15" xfId="42249"/>
    <cellStyle name="Обычный 7 16" xfId="42243"/>
    <cellStyle name="Обычный 7 17" xfId="42453"/>
    <cellStyle name="Обычный 7 17 2" xfId="44700"/>
    <cellStyle name="Обычный 7 18" xfId="1045"/>
    <cellStyle name="Обычный 7 19" xfId="42746"/>
    <cellStyle name="Обычный 7 2" xfId="900"/>
    <cellStyle name="Обычный 7 2 10" xfId="45035"/>
    <cellStyle name="Обычный 7 2 11" xfId="45036"/>
    <cellStyle name="Обычный 7 2 2" xfId="42250"/>
    <cellStyle name="Обычный 7 2 2 2" xfId="45037"/>
    <cellStyle name="Обычный 7 2 2 2 2" xfId="45038"/>
    <cellStyle name="Обычный 7 2 2 2 2 2" xfId="45039"/>
    <cellStyle name="Обычный 7 2 2 2 3" xfId="45040"/>
    <cellStyle name="Обычный 7 2 2 2 3 2" xfId="45041"/>
    <cellStyle name="Обычный 7 2 2 2 4" xfId="45042"/>
    <cellStyle name="Обычный 7 2 2 3" xfId="45043"/>
    <cellStyle name="Обычный 7 2 2 3 2" xfId="45044"/>
    <cellStyle name="Обычный 7 2 2 4" xfId="45045"/>
    <cellStyle name="Обычный 7 2 2 4 2" xfId="45046"/>
    <cellStyle name="Обычный 7 2 2 5" xfId="45047"/>
    <cellStyle name="Обычный 7 2 2 6" xfId="45048"/>
    <cellStyle name="Обычный 7 2 3" xfId="1073"/>
    <cellStyle name="Обычный 7 2 3 2" xfId="45049"/>
    <cellStyle name="Обычный 7 2 3 2 2" xfId="45050"/>
    <cellStyle name="Обычный 7 2 3 2 2 2" xfId="45051"/>
    <cellStyle name="Обычный 7 2 3 2 3" xfId="45052"/>
    <cellStyle name="Обычный 7 2 3 2 3 2" xfId="45053"/>
    <cellStyle name="Обычный 7 2 3 2 4" xfId="45054"/>
    <cellStyle name="Обычный 7 2 3 3" xfId="45055"/>
    <cellStyle name="Обычный 7 2 3 3 2" xfId="45056"/>
    <cellStyle name="Обычный 7 2 3 4" xfId="45057"/>
    <cellStyle name="Обычный 7 2 3 4 2" xfId="45058"/>
    <cellStyle name="Обычный 7 2 3 5" xfId="45059"/>
    <cellStyle name="Обычный 7 2 3 6" xfId="45060"/>
    <cellStyle name="Обычный 7 2 4" xfId="42912"/>
    <cellStyle name="Обычный 7 2 4 2" xfId="45061"/>
    <cellStyle name="Обычный 7 2 4 2 2" xfId="45062"/>
    <cellStyle name="Обычный 7 2 4 3" xfId="45063"/>
    <cellStyle name="Обычный 7 2 4 3 2" xfId="45064"/>
    <cellStyle name="Обычный 7 2 4 4" xfId="45065"/>
    <cellStyle name="Обычный 7 2 5" xfId="44538"/>
    <cellStyle name="Обычный 7 2 5 2" xfId="45066"/>
    <cellStyle name="Обычный 7 2 6" xfId="45067"/>
    <cellStyle name="Обычный 7 2 6 2" xfId="45068"/>
    <cellStyle name="Обычный 7 2 7" xfId="45069"/>
    <cellStyle name="Обычный 7 2 7 2" xfId="45070"/>
    <cellStyle name="Обычный 7 2 8" xfId="45071"/>
    <cellStyle name="Обычный 7 2 9" xfId="45072"/>
    <cellStyle name="Обычный 7 20" xfId="42827"/>
    <cellStyle name="Обычный 7 21" xfId="42859"/>
    <cellStyle name="Обычный 7 22" xfId="42889"/>
    <cellStyle name="Обычный 7 23" xfId="43198"/>
    <cellStyle name="Обычный 7 24" xfId="43496"/>
    <cellStyle name="Обычный 7 25" xfId="43776"/>
    <cellStyle name="Обычный 7 26" xfId="44047"/>
    <cellStyle name="Обычный 7 27" xfId="44512"/>
    <cellStyle name="Обычный 7 28" xfId="44688"/>
    <cellStyle name="Обычный 7 3" xfId="929"/>
    <cellStyle name="Обычный 7 3 2" xfId="42251"/>
    <cellStyle name="Обычный 7 3 3" xfId="1091"/>
    <cellStyle name="Обычный 7 3 4" xfId="42927"/>
    <cellStyle name="Обычный 7 4" xfId="948"/>
    <cellStyle name="Обычный 7 4 2" xfId="42252"/>
    <cellStyle name="Обычный 7 4 3" xfId="1109"/>
    <cellStyle name="Обычный 7 5" xfId="966"/>
    <cellStyle name="Обычный 7 5 2" xfId="42253"/>
    <cellStyle name="Обычный 7 5 3" xfId="1127"/>
    <cellStyle name="Обычный 7 6" xfId="984"/>
    <cellStyle name="Обычный 7 6 2" xfId="42254"/>
    <cellStyle name="Обычный 7 6 3" xfId="1145"/>
    <cellStyle name="Обычный 7 7" xfId="1002"/>
    <cellStyle name="Обычный 7 7 2" xfId="42255"/>
    <cellStyle name="Обычный 7 7 3" xfId="1163"/>
    <cellStyle name="Обычный 7 8" xfId="42256"/>
    <cellStyle name="Обычный 7 8 2" xfId="45073"/>
    <cellStyle name="Обычный 7 9" xfId="42257"/>
    <cellStyle name="Обычный 7 9 2" xfId="45074"/>
    <cellStyle name="Обычный 70" xfId="42258"/>
    <cellStyle name="Обычный 71" xfId="42259"/>
    <cellStyle name="Обычный 72" xfId="42260"/>
    <cellStyle name="Обычный 73" xfId="42261"/>
    <cellStyle name="Обычный 74" xfId="42262"/>
    <cellStyle name="Обычный 75" xfId="42263"/>
    <cellStyle name="Обычный 76" xfId="42264"/>
    <cellStyle name="Обычный 77" xfId="42265"/>
    <cellStyle name="Обычный 78" xfId="42266"/>
    <cellStyle name="Обычный 79" xfId="42267"/>
    <cellStyle name="Обычный 8" xfId="781"/>
    <cellStyle name="Обычный 8 10" xfId="42269"/>
    <cellStyle name="Обычный 8 11" xfId="42270"/>
    <cellStyle name="Обычный 8 12" xfId="42271"/>
    <cellStyle name="Обычный 8 13" xfId="42272"/>
    <cellStyle name="Обычный 8 14" xfId="42273"/>
    <cellStyle name="Обычный 8 15" xfId="42274"/>
    <cellStyle name="Обычный 8 16" xfId="42268"/>
    <cellStyle name="Обычный 8 17" xfId="42454"/>
    <cellStyle name="Обычный 8 18" xfId="1046"/>
    <cellStyle name="Обычный 8 19" xfId="42747"/>
    <cellStyle name="Обычный 8 2" xfId="901"/>
    <cellStyle name="Обычный 8 2 2" xfId="42275"/>
    <cellStyle name="Обычный 8 2 3" xfId="1074"/>
    <cellStyle name="Обычный 8 2 4" xfId="42913"/>
    <cellStyle name="Обычный 8 2 5" xfId="44539"/>
    <cellStyle name="Обычный 8 20" xfId="42828"/>
    <cellStyle name="Обычный 8 21" xfId="42860"/>
    <cellStyle name="Обычный 8 22" xfId="42890"/>
    <cellStyle name="Обычный 8 23" xfId="43199"/>
    <cellStyle name="Обычный 8 24" xfId="43497"/>
    <cellStyle name="Обычный 8 25" xfId="43777"/>
    <cellStyle name="Обычный 8 26" xfId="44048"/>
    <cellStyle name="Обычный 8 27" xfId="44513"/>
    <cellStyle name="Обычный 8 28" xfId="44689"/>
    <cellStyle name="Обычный 8 3" xfId="930"/>
    <cellStyle name="Обычный 8 3 2" xfId="42276"/>
    <cellStyle name="Обычный 8 3 3" xfId="1092"/>
    <cellStyle name="Обычный 8 3 4" xfId="42928"/>
    <cellStyle name="Обычный 8 4" xfId="949"/>
    <cellStyle name="Обычный 8 4 2" xfId="42277"/>
    <cellStyle name="Обычный 8 4 3" xfId="1110"/>
    <cellStyle name="Обычный 8 5" xfId="967"/>
    <cellStyle name="Обычный 8 5 2" xfId="42278"/>
    <cellStyle name="Обычный 8 5 3" xfId="1128"/>
    <cellStyle name="Обычный 8 6" xfId="985"/>
    <cellStyle name="Обычный 8 6 2" xfId="42279"/>
    <cellStyle name="Обычный 8 6 3" xfId="1146"/>
    <cellStyle name="Обычный 8 7" xfId="1003"/>
    <cellStyle name="Обычный 8 7 2" xfId="42280"/>
    <cellStyle name="Обычный 8 7 3" xfId="1164"/>
    <cellStyle name="Обычный 8 8" xfId="42281"/>
    <cellStyle name="Обычный 8 8 2" xfId="45075"/>
    <cellStyle name="Обычный 8 9" xfId="42282"/>
    <cellStyle name="Обычный 8 9 2" xfId="45076"/>
    <cellStyle name="Обычный 80" xfId="42283"/>
    <cellStyle name="Обычный 81" xfId="42284"/>
    <cellStyle name="Обычный 82" xfId="42285"/>
    <cellStyle name="Обычный 83" xfId="42286"/>
    <cellStyle name="Обычный 84" xfId="42287"/>
    <cellStyle name="Обычный 85" xfId="42288"/>
    <cellStyle name="Обычный 86" xfId="42289"/>
    <cellStyle name="Обычный 87" xfId="42290"/>
    <cellStyle name="Обычный 88" xfId="42291"/>
    <cellStyle name="Обычный 89" xfId="42292"/>
    <cellStyle name="Обычный 9" xfId="782"/>
    <cellStyle name="Обычный 9 10" xfId="42294"/>
    <cellStyle name="Обычный 9 11" xfId="42295"/>
    <cellStyle name="Обычный 9 12" xfId="42296"/>
    <cellStyle name="Обычный 9 13" xfId="42297"/>
    <cellStyle name="Обычный 9 14" xfId="42298"/>
    <cellStyle name="Обычный 9 15" xfId="42299"/>
    <cellStyle name="Обычный 9 16" xfId="42293"/>
    <cellStyle name="Обычный 9 17" xfId="45077"/>
    <cellStyle name="Обычный 9 18" xfId="45078"/>
    <cellStyle name="Обычный 9 2" xfId="42300"/>
    <cellStyle name="Обычный 9 2 2" xfId="45079"/>
    <cellStyle name="Обычный 9 2 2 2" xfId="45080"/>
    <cellStyle name="Обычный 9 2 2 2 2" xfId="45081"/>
    <cellStyle name="Обычный 9 2 2 3" xfId="45082"/>
    <cellStyle name="Обычный 9 2 2 3 2" xfId="45083"/>
    <cellStyle name="Обычный 9 2 2 4" xfId="45084"/>
    <cellStyle name="Обычный 9 2 2 4 2" xfId="45085"/>
    <cellStyle name="Обычный 9 2 2 5" xfId="45086"/>
    <cellStyle name="Обычный 9 2 3" xfId="45087"/>
    <cellStyle name="Обычный 9 2 3 2" xfId="45088"/>
    <cellStyle name="Обычный 9 2 4" xfId="45089"/>
    <cellStyle name="Обычный 9 2 4 2" xfId="45090"/>
    <cellStyle name="Обычный 9 2 5" xfId="45091"/>
    <cellStyle name="Обычный 9 2 6" xfId="45092"/>
    <cellStyle name="Обычный 9 3" xfId="42301"/>
    <cellStyle name="Обычный 9 3 2" xfId="45093"/>
    <cellStyle name="Обычный 9 3 2 2" xfId="45094"/>
    <cellStyle name="Обычный 9 3 3" xfId="45095"/>
    <cellStyle name="Обычный 9 3 3 2" xfId="45096"/>
    <cellStyle name="Обычный 9 3 4" xfId="45097"/>
    <cellStyle name="Обычный 9 3 4 2" xfId="45098"/>
    <cellStyle name="Обычный 9 3 5" xfId="45099"/>
    <cellStyle name="Обычный 9 3 6" xfId="45100"/>
    <cellStyle name="Обычный 9 4" xfId="42302"/>
    <cellStyle name="Обычный 9 4 2" xfId="45101"/>
    <cellStyle name="Обычный 9 4 3" xfId="45102"/>
    <cellStyle name="Обычный 9 5" xfId="42303"/>
    <cellStyle name="Обычный 9 5 2" xfId="45103"/>
    <cellStyle name="Обычный 9 5 3" xfId="45104"/>
    <cellStyle name="Обычный 9 6" xfId="42304"/>
    <cellStyle name="Обычный 9 6 2" xfId="45105"/>
    <cellStyle name="Обычный 9 7" xfId="42305"/>
    <cellStyle name="Обычный 9 8" xfId="42306"/>
    <cellStyle name="Обычный 9 9" xfId="42307"/>
    <cellStyle name="Обычный 90" xfId="42308"/>
    <cellStyle name="Обычный 91" xfId="42309"/>
    <cellStyle name="Обычный 92" xfId="42310"/>
    <cellStyle name="Обычный 93" xfId="42311"/>
    <cellStyle name="Обычный 94" xfId="42312"/>
    <cellStyle name="Обычный 95" xfId="42313"/>
    <cellStyle name="Обычный 96" xfId="42314"/>
    <cellStyle name="Обычный 97" xfId="42315"/>
    <cellStyle name="Обычный 98" xfId="42316"/>
    <cellStyle name="Обычный 99" xfId="42317"/>
    <cellStyle name="Обычный_МО" xfId="44693"/>
    <cellStyle name="Обычный_Сб-macro 2020" xfId="783"/>
    <cellStyle name="Открывавшаяся гиперссылка 2" xfId="42318"/>
    <cellStyle name="Плохой" xfId="784" builtinId="27" customBuiltin="1"/>
    <cellStyle name="Плохой 2" xfId="785"/>
    <cellStyle name="Плохой 3" xfId="786"/>
    <cellStyle name="Плохой 4" xfId="45106"/>
    <cellStyle name="Плохой 5" xfId="45107"/>
    <cellStyle name="ПодПодраздел" xfId="42319"/>
    <cellStyle name="ПодПодраздел 2" xfId="42320"/>
    <cellStyle name="ПодПодраздел 2 2" xfId="42321"/>
    <cellStyle name="ПодПодраздел 2 2 2" xfId="42322"/>
    <cellStyle name="ПодПодраздел 2 3" xfId="42323"/>
    <cellStyle name="ПодПодраздел 3" xfId="42324"/>
    <cellStyle name="ПодПодраздел 3 2" xfId="42325"/>
    <cellStyle name="ПодПодраздел 4" xfId="42326"/>
    <cellStyle name="Пояснение" xfId="787" builtinId="53" customBuiltin="1"/>
    <cellStyle name="Пояснение 2" xfId="788"/>
    <cellStyle name="Пояснение 3" xfId="789"/>
    <cellStyle name="Пояснение 4" xfId="45108"/>
    <cellStyle name="Пояснение 5" xfId="45109"/>
    <cellStyle name="Примечание" xfId="790" builtinId="10" customBuiltin="1"/>
    <cellStyle name="Примечание 10" xfId="44049"/>
    <cellStyle name="Примечание 11" xfId="44514"/>
    <cellStyle name="Примечание 12" xfId="44619"/>
    <cellStyle name="Примечание 2" xfId="791"/>
    <cellStyle name="Примечание 2 10" xfId="43779"/>
    <cellStyle name="Примечание 2 11" xfId="44050"/>
    <cellStyle name="Примечание 2 12" xfId="44515"/>
    <cellStyle name="Примечание 2 13" xfId="44620"/>
    <cellStyle name="Примечание 2 2" xfId="42328"/>
    <cellStyle name="Примечание 2 2 2" xfId="42329"/>
    <cellStyle name="Примечание 2 2 2 2" xfId="42330"/>
    <cellStyle name="Примечание 2 2 3" xfId="42331"/>
    <cellStyle name="Примечание 2 2 3 2" xfId="42332"/>
    <cellStyle name="Примечание 2 2 4" xfId="42333"/>
    <cellStyle name="Примечание 2 2 5" xfId="45110"/>
    <cellStyle name="Примечание 2 3" xfId="42334"/>
    <cellStyle name="Примечание 2 3 2" xfId="42335"/>
    <cellStyle name="Примечание 2 4" xfId="42336"/>
    <cellStyle name="Примечание 2 4 2" xfId="42337"/>
    <cellStyle name="Примечание 2 5" xfId="42327"/>
    <cellStyle name="Примечание 2 6" xfId="42456"/>
    <cellStyle name="Примечание 2 7" xfId="42761"/>
    <cellStyle name="Примечание 2 8" xfId="43201"/>
    <cellStyle name="Примечание 2 9" xfId="43499"/>
    <cellStyle name="Примечание 3" xfId="792"/>
    <cellStyle name="Примечание 3 10" xfId="43780"/>
    <cellStyle name="Примечание 3 11" xfId="44051"/>
    <cellStyle name="Примечание 3 12" xfId="44516"/>
    <cellStyle name="Примечание 3 13" xfId="44621"/>
    <cellStyle name="Примечание 3 2" xfId="903"/>
    <cellStyle name="Примечание 3 2 2" xfId="42340"/>
    <cellStyle name="Примечание 3 2 3" xfId="42339"/>
    <cellStyle name="Примечание 3 2 4" xfId="42934"/>
    <cellStyle name="Примечание 3 2 5" xfId="44540"/>
    <cellStyle name="Примечание 3 2 6" xfId="44629"/>
    <cellStyle name="Примечание 3 3" xfId="42341"/>
    <cellStyle name="Примечание 3 3 2" xfId="42342"/>
    <cellStyle name="Примечание 3 3 3" xfId="1009"/>
    <cellStyle name="Примечание 3 4" xfId="42343"/>
    <cellStyle name="Примечание 3 5" xfId="42338"/>
    <cellStyle name="Примечание 3 6" xfId="42455"/>
    <cellStyle name="Примечание 3 7" xfId="42762"/>
    <cellStyle name="Примечание 3 8" xfId="43202"/>
    <cellStyle name="Примечание 3 9" xfId="43500"/>
    <cellStyle name="Примечание 4" xfId="902"/>
    <cellStyle name="Примечание 4 2" xfId="42345"/>
    <cellStyle name="Примечание 4 3" xfId="42344"/>
    <cellStyle name="Примечание 4 4" xfId="42933"/>
    <cellStyle name="Примечание 5" xfId="1010"/>
    <cellStyle name="Примечание 6" xfId="42760"/>
    <cellStyle name="Примечание 7" xfId="43200"/>
    <cellStyle name="Примечание 8" xfId="43498"/>
    <cellStyle name="Примечание 9" xfId="43778"/>
    <cellStyle name="Процентный 10" xfId="793"/>
    <cellStyle name="Процентный 11" xfId="794"/>
    <cellStyle name="Процентный 12" xfId="795"/>
    <cellStyle name="Процентный 13" xfId="42346"/>
    <cellStyle name="Процентный 14" xfId="42347"/>
    <cellStyle name="Процентный 15" xfId="42348"/>
    <cellStyle name="Процентный 2" xfId="796"/>
    <cellStyle name="Процентный 2 10" xfId="42350"/>
    <cellStyle name="Процентный 2 11" xfId="42351"/>
    <cellStyle name="Процентный 2 12" xfId="42352"/>
    <cellStyle name="Процентный 2 13" xfId="42353"/>
    <cellStyle name="Процентный 2 14" xfId="42354"/>
    <cellStyle name="Процентный 2 15" xfId="42355"/>
    <cellStyle name="Процентный 2 16" xfId="42356"/>
    <cellStyle name="Процентный 2 17" xfId="42357"/>
    <cellStyle name="Процентный 2 18" xfId="42358"/>
    <cellStyle name="Процентный 2 19" xfId="42359"/>
    <cellStyle name="Процентный 2 2" xfId="797"/>
    <cellStyle name="Процентный 2 2 2" xfId="798"/>
    <cellStyle name="Процентный 2 20" xfId="42360"/>
    <cellStyle name="Процентный 2 21" xfId="42349"/>
    <cellStyle name="Процентный 2 3" xfId="42361"/>
    <cellStyle name="Процентный 2 4" xfId="42362"/>
    <cellStyle name="Процентный 2 5" xfId="42363"/>
    <cellStyle name="Процентный 2 6" xfId="42364"/>
    <cellStyle name="Процентный 2 7" xfId="42365"/>
    <cellStyle name="Процентный 2 8" xfId="42366"/>
    <cellStyle name="Процентный 2 9" xfId="42367"/>
    <cellStyle name="Процентный 3" xfId="799"/>
    <cellStyle name="Процентный 3 10" xfId="1047"/>
    <cellStyle name="Процентный 3 11" xfId="42748"/>
    <cellStyle name="Процентный 3 12" xfId="42829"/>
    <cellStyle name="Процентный 3 13" xfId="42861"/>
    <cellStyle name="Процентный 3 14" xfId="42891"/>
    <cellStyle name="Процентный 3 15" xfId="43203"/>
    <cellStyle name="Процентный 3 16" xfId="43501"/>
    <cellStyle name="Процентный 3 17" xfId="43781"/>
    <cellStyle name="Процентный 3 18" xfId="44052"/>
    <cellStyle name="Процентный 3 19" xfId="44517"/>
    <cellStyle name="Процентный 3 2" xfId="904"/>
    <cellStyle name="Процентный 3 2 2" xfId="42369"/>
    <cellStyle name="Процентный 3 2 3" xfId="1075"/>
    <cellStyle name="Процентный 3 2 4" xfId="42914"/>
    <cellStyle name="Процентный 3 2 5" xfId="44541"/>
    <cellStyle name="Процентный 3 20" xfId="44690"/>
    <cellStyle name="Процентный 3 3" xfId="931"/>
    <cellStyle name="Процентный 3 3 2" xfId="42370"/>
    <cellStyle name="Процентный 3 3 3" xfId="1093"/>
    <cellStyle name="Процентный 3 3 4" xfId="42929"/>
    <cellStyle name="Процентный 3 4" xfId="950"/>
    <cellStyle name="Процентный 3 4 2" xfId="1111"/>
    <cellStyle name="Процентный 3 4 3" xfId="45111"/>
    <cellStyle name="Процентный 3 5" xfId="968"/>
    <cellStyle name="Процентный 3 5 2" xfId="1129"/>
    <cellStyle name="Процентный 3 6" xfId="986"/>
    <cellStyle name="Процентный 3 6 2" xfId="1147"/>
    <cellStyle name="Процентный 3 7" xfId="1004"/>
    <cellStyle name="Процентный 3 7 2" xfId="1165"/>
    <cellStyle name="Процентный 3 8" xfId="42368"/>
    <cellStyle name="Процентный 3 9" xfId="42459"/>
    <cellStyle name="Процентный 4" xfId="800"/>
    <cellStyle name="Процентный 4 2" xfId="42371"/>
    <cellStyle name="Процентный 5" xfId="801"/>
    <cellStyle name="Процентный 5 2" xfId="42372"/>
    <cellStyle name="Процентный 6" xfId="802"/>
    <cellStyle name="Процентный 7" xfId="803"/>
    <cellStyle name="Процентный 8" xfId="804"/>
    <cellStyle name="Процентный 9" xfId="805"/>
    <cellStyle name="Процентный 9 2" xfId="905"/>
    <cellStyle name="Процентный 9 3" xfId="1008"/>
    <cellStyle name="Сверхулин" xfId="806"/>
    <cellStyle name="Сверхулин 10" xfId="44622"/>
    <cellStyle name="Сверхулин 2" xfId="42373"/>
    <cellStyle name="Сверхулин 3" xfId="42460"/>
    <cellStyle name="Сверхулин 4" xfId="42749"/>
    <cellStyle name="Сверхулин 5" xfId="43204"/>
    <cellStyle name="Сверхулин 6" xfId="43502"/>
    <cellStyle name="Сверхулин 7" xfId="43782"/>
    <cellStyle name="Сверхулин 8" xfId="44053"/>
    <cellStyle name="Сверхулин 9" xfId="44518"/>
    <cellStyle name="Сверхулин_Лист1" xfId="42374"/>
    <cellStyle name="Связанная ячейка" xfId="807" builtinId="24" customBuiltin="1"/>
    <cellStyle name="Связанная ячейка 2" xfId="808"/>
    <cellStyle name="Связанная ячейка 3" xfId="809"/>
    <cellStyle name="Связанная ячейка 4" xfId="45112"/>
    <cellStyle name="Связанная ячейка 5" xfId="45113"/>
    <cellStyle name="смр" xfId="810"/>
    <cellStyle name="Стиль 1" xfId="811"/>
    <cellStyle name="Стиль 1 2" xfId="812"/>
    <cellStyle name="Стиль 1 2 2" xfId="42375"/>
    <cellStyle name="Стиль 1 3" xfId="813"/>
    <cellStyle name="Стиль 1 3 2" xfId="42376"/>
    <cellStyle name="Стиль 1 4" xfId="814"/>
    <cellStyle name="Стиль 1 5" xfId="815"/>
    <cellStyle name="Стиль 1 6" xfId="816"/>
    <cellStyle name="Стиль 1 7" xfId="817"/>
    <cellStyle name="Стиль 1_Exp-Imp-2030_1" xfId="42377"/>
    <cellStyle name="Стиль_названий" xfId="42378"/>
    <cellStyle name="Строка нечётная" xfId="42379"/>
    <cellStyle name="Строка нечётная 2" xfId="42380"/>
    <cellStyle name="Строка нечётная 2 2" xfId="42381"/>
    <cellStyle name="Строка нечётная 3" xfId="42382"/>
    <cellStyle name="Строка чётная" xfId="42383"/>
    <cellStyle name="Строка чётная 2" xfId="42384"/>
    <cellStyle name="Строка чётная 2 2" xfId="42385"/>
    <cellStyle name="Строка чётная 2 2 2" xfId="42386"/>
    <cellStyle name="Строка чётная 2 3" xfId="42387"/>
    <cellStyle name="Строка чётная 3" xfId="42388"/>
    <cellStyle name="Строка чётная 3 2" xfId="42389"/>
    <cellStyle name="Строка чётная 4" xfId="42390"/>
    <cellStyle name="ТаблицаТекст" xfId="818"/>
    <cellStyle name="Текст предупреждения" xfId="819" builtinId="11" customBuiltin="1"/>
    <cellStyle name="Текст предупреждения 2" xfId="820"/>
    <cellStyle name="Текст предупреждения 3" xfId="821"/>
    <cellStyle name="Текст предупреждения 4" xfId="45114"/>
    <cellStyle name="Текст предупреждения 5" xfId="45115"/>
    <cellStyle name="Тысячи [0]_01.01.98" xfId="822"/>
    <cellStyle name="тысячи 0" xfId="42391"/>
    <cellStyle name="Тысячи_01.01.98" xfId="823"/>
    <cellStyle name="Финансовый" xfId="824" builtinId="3"/>
    <cellStyle name="Финансовый [0] 2" xfId="42392"/>
    <cellStyle name="Финансовый [0] 2 2" xfId="42393"/>
    <cellStyle name="Финансовый 10" xfId="825"/>
    <cellStyle name="Финансовый 10 2" xfId="42394"/>
    <cellStyle name="Финансовый 11" xfId="826"/>
    <cellStyle name="Финансовый 11 2" xfId="42395"/>
    <cellStyle name="Финансовый 12" xfId="827"/>
    <cellStyle name="Финансовый 12 2" xfId="42396"/>
    <cellStyle name="Финансовый 13" xfId="828"/>
    <cellStyle name="Финансовый 13 2" xfId="42397"/>
    <cellStyle name="Финансовый 14" xfId="829"/>
    <cellStyle name="Финансовый 14 2" xfId="42398"/>
    <cellStyle name="Финансовый 15" xfId="830"/>
    <cellStyle name="Финансовый 15 2" xfId="42399"/>
    <cellStyle name="Финансовый 16" xfId="831"/>
    <cellStyle name="Финансовый 16 2" xfId="832"/>
    <cellStyle name="Финансовый 16 2 2" xfId="907"/>
    <cellStyle name="Финансовый 16 2 3" xfId="42401"/>
    <cellStyle name="Финансовый 16 2 3 2" xfId="42915"/>
    <cellStyle name="Финансовый 16 3" xfId="906"/>
    <cellStyle name="Финансовый 16 4" xfId="42400"/>
    <cellStyle name="Финансовый 17" xfId="42402"/>
    <cellStyle name="Финансовый 17 2" xfId="42403"/>
    <cellStyle name="Финансовый 17 3" xfId="42831"/>
    <cellStyle name="Финансовый 17 4" xfId="45201"/>
    <cellStyle name="Финансовый 18" xfId="42404"/>
    <cellStyle name="Финансовый 18 2" xfId="42832"/>
    <cellStyle name="Финансовый 18 3" xfId="44703"/>
    <cellStyle name="Финансовый 19" xfId="42830"/>
    <cellStyle name="Финансовый 2" xfId="833"/>
    <cellStyle name="Финансовый 2 10" xfId="834"/>
    <cellStyle name="Финансовый 2 10 2" xfId="42406"/>
    <cellStyle name="Финансовый 2 11" xfId="42407"/>
    <cellStyle name="Финансовый 2 11 2" xfId="45116"/>
    <cellStyle name="Финансовый 2 12" xfId="42408"/>
    <cellStyle name="Финансовый 2 13" xfId="42409"/>
    <cellStyle name="Финансовый 2 14" xfId="42410"/>
    <cellStyle name="Финансовый 2 15" xfId="42411"/>
    <cellStyle name="Финансовый 2 16" xfId="42412"/>
    <cellStyle name="Финансовый 2 17" xfId="42413"/>
    <cellStyle name="Финансовый 2 18" xfId="42414"/>
    <cellStyle name="Финансовый 2 19" xfId="42415"/>
    <cellStyle name="Финансовый 2 2" xfId="835"/>
    <cellStyle name="Финансовый 2 2 2" xfId="42416"/>
    <cellStyle name="Финансовый 2 2 2 2" xfId="45117"/>
    <cellStyle name="Финансовый 2 2 2 2 2" xfId="45118"/>
    <cellStyle name="Финансовый 2 2 2 2 3" xfId="45119"/>
    <cellStyle name="Финансовый 2 2 2 3" xfId="45120"/>
    <cellStyle name="Финансовый 2 2 2 3 2" xfId="45121"/>
    <cellStyle name="Финансовый 2 2 2 4" xfId="45122"/>
    <cellStyle name="Финансовый 2 2 2 5" xfId="45123"/>
    <cellStyle name="Финансовый 2 2 3" xfId="45124"/>
    <cellStyle name="Финансовый 2 2 3 2" xfId="45125"/>
    <cellStyle name="Финансовый 2 2 4" xfId="45126"/>
    <cellStyle name="Финансовый 2 2 4 2" xfId="45127"/>
    <cellStyle name="Финансовый 2 2 5" xfId="45128"/>
    <cellStyle name="Финансовый 2 2 6" xfId="45129"/>
    <cellStyle name="Финансовый 2 2 7" xfId="45130"/>
    <cellStyle name="Финансовый 2 20" xfId="42417"/>
    <cellStyle name="Финансовый 2 21" xfId="42418"/>
    <cellStyle name="Финансовый 2 22" xfId="42405"/>
    <cellStyle name="Финансовый 2 23" xfId="45131"/>
    <cellStyle name="Финансовый 2 24" xfId="45132"/>
    <cellStyle name="Финансовый 2 25" xfId="45133"/>
    <cellStyle name="Финансовый 2 3" xfId="836"/>
    <cellStyle name="Финансовый 2 3 2" xfId="42420"/>
    <cellStyle name="Финансовый 2 3 2 2" xfId="45134"/>
    <cellStyle name="Финансовый 2 3 2 2 2" xfId="45135"/>
    <cellStyle name="Финансовый 2 3 2 3" xfId="45136"/>
    <cellStyle name="Финансовый 2 3 2 3 2" xfId="45137"/>
    <cellStyle name="Финансовый 2 3 2 4" xfId="45138"/>
    <cellStyle name="Финансовый 2 3 3" xfId="45139"/>
    <cellStyle name="Финансовый 2 3 3 2" xfId="45140"/>
    <cellStyle name="Финансовый 2 3 4" xfId="45141"/>
    <cellStyle name="Финансовый 2 3 4 2" xfId="45142"/>
    <cellStyle name="Финансовый 2 3 5" xfId="45143"/>
    <cellStyle name="Финансовый 2 3 6" xfId="45144"/>
    <cellStyle name="Финансовый 2 3 7" xfId="45145"/>
    <cellStyle name="Финансовый 2 4" xfId="837"/>
    <cellStyle name="Финансовый 2 4 2" xfId="42421"/>
    <cellStyle name="Финансовый 2 4 2 2" xfId="45146"/>
    <cellStyle name="Финансовый 2 4 3" xfId="45147"/>
    <cellStyle name="Финансовый 2 4 3 2" xfId="45148"/>
    <cellStyle name="Финансовый 2 4 4" xfId="45149"/>
    <cellStyle name="Финансовый 2 4 5" xfId="45150"/>
    <cellStyle name="Финансовый 2 4 6" xfId="45151"/>
    <cellStyle name="Финансовый 2 5" xfId="838"/>
    <cellStyle name="Финансовый 2 5 2" xfId="42422"/>
    <cellStyle name="Финансовый 2 5 3" xfId="45152"/>
    <cellStyle name="Финансовый 2 5 4" xfId="45153"/>
    <cellStyle name="Финансовый 2 6" xfId="839"/>
    <cellStyle name="Финансовый 2 6 2" xfId="42423"/>
    <cellStyle name="Финансовый 2 6 3" xfId="45154"/>
    <cellStyle name="Финансовый 2 6 4" xfId="45155"/>
    <cellStyle name="Финансовый 2 7" xfId="840"/>
    <cellStyle name="Финансовый 2 7 2" xfId="42424"/>
    <cellStyle name="Финансовый 2 7 3" xfId="45156"/>
    <cellStyle name="Финансовый 2 7 4" xfId="45157"/>
    <cellStyle name="Финансовый 2 8" xfId="841"/>
    <cellStyle name="Финансовый 2 8 2" xfId="42425"/>
    <cellStyle name="Финансовый 2 8 3" xfId="45158"/>
    <cellStyle name="Финансовый 2 9" xfId="842"/>
    <cellStyle name="Финансовый 2 9 2" xfId="42426"/>
    <cellStyle name="Финансовый 20" xfId="42836"/>
    <cellStyle name="Финансовый 21" xfId="43205"/>
    <cellStyle name="Финансовый 22" xfId="43222"/>
    <cellStyle name="Финансовый 23" xfId="43206"/>
    <cellStyle name="Финансовый 24" xfId="43223"/>
    <cellStyle name="Финансовый 25" xfId="43207"/>
    <cellStyle name="Финансовый 26" xfId="43224"/>
    <cellStyle name="Финансовый 27" xfId="43208"/>
    <cellStyle name="Финансовый 28" xfId="43225"/>
    <cellStyle name="Финансовый 29" xfId="44701"/>
    <cellStyle name="Финансовый 3" xfId="843"/>
    <cellStyle name="Финансовый 3 10" xfId="1048"/>
    <cellStyle name="Финансовый 3 11" xfId="42751"/>
    <cellStyle name="Финансовый 3 12" xfId="42833"/>
    <cellStyle name="Финансовый 3 13" xfId="42862"/>
    <cellStyle name="Финансовый 3 14" xfId="42893"/>
    <cellStyle name="Финансовый 3 15" xfId="43210"/>
    <cellStyle name="Финансовый 3 16" xfId="43503"/>
    <cellStyle name="Финансовый 3 17" xfId="43783"/>
    <cellStyle name="Финансовый 3 18" xfId="44054"/>
    <cellStyle name="Финансовый 3 19" xfId="44520"/>
    <cellStyle name="Финансовый 3 2" xfId="908"/>
    <cellStyle name="Финансовый 3 2 2" xfId="42429"/>
    <cellStyle name="Финансовый 3 2 2 2" xfId="45159"/>
    <cellStyle name="Финансовый 3 2 2 2 2" xfId="45160"/>
    <cellStyle name="Финансовый 3 2 2 3" xfId="45161"/>
    <cellStyle name="Финансовый 3 2 2 3 2" xfId="45162"/>
    <cellStyle name="Финансовый 3 2 2 4" xfId="45163"/>
    <cellStyle name="Финансовый 3 2 2 5" xfId="45164"/>
    <cellStyle name="Финансовый 3 2 2 6" xfId="45165"/>
    <cellStyle name="Финансовый 3 2 3" xfId="42428"/>
    <cellStyle name="Финансовый 3 2 3 2" xfId="45166"/>
    <cellStyle name="Финансовый 3 2 3 3" xfId="45167"/>
    <cellStyle name="Финансовый 3 2 4" xfId="1076"/>
    <cellStyle name="Финансовый 3 2 4 2" xfId="45168"/>
    <cellStyle name="Финансовый 3 2 5" xfId="42916"/>
    <cellStyle name="Финансовый 3 2 6" xfId="44542"/>
    <cellStyle name="Финансовый 3 2 7" xfId="45169"/>
    <cellStyle name="Финансовый 3 2 8" xfId="45170"/>
    <cellStyle name="Финансовый 3 20" xfId="44691"/>
    <cellStyle name="Финансовый 3 3" xfId="932"/>
    <cellStyle name="Финансовый 3 3 2" xfId="42430"/>
    <cellStyle name="Финансовый 3 3 2 2" xfId="45171"/>
    <cellStyle name="Финансовый 3 3 2 2 2" xfId="45172"/>
    <cellStyle name="Финансовый 3 3 2 3" xfId="45173"/>
    <cellStyle name="Финансовый 3 3 2 3 2" xfId="45174"/>
    <cellStyle name="Финансовый 3 3 2 4" xfId="45175"/>
    <cellStyle name="Финансовый 3 3 2 5" xfId="45176"/>
    <cellStyle name="Финансовый 3 3 3" xfId="1094"/>
    <cellStyle name="Финансовый 3 3 3 2" xfId="45177"/>
    <cellStyle name="Финансовый 3 3 4" xfId="42930"/>
    <cellStyle name="Финансовый 3 3 4 2" xfId="45178"/>
    <cellStyle name="Финансовый 3 3 5" xfId="45179"/>
    <cellStyle name="Финансовый 3 3 6" xfId="45180"/>
    <cellStyle name="Финансовый 3 3 7" xfId="45181"/>
    <cellStyle name="Финансовый 3 4" xfId="951"/>
    <cellStyle name="Финансовый 3 4 2" xfId="1112"/>
    <cellStyle name="Финансовый 3 4 2 2" xfId="45182"/>
    <cellStyle name="Финансовый 3 4 2 3" xfId="45183"/>
    <cellStyle name="Финансовый 3 4 3" xfId="45184"/>
    <cellStyle name="Финансовый 3 4 3 2" xfId="45185"/>
    <cellStyle name="Финансовый 3 4 4" xfId="45186"/>
    <cellStyle name="Финансовый 3 4 5" xfId="45187"/>
    <cellStyle name="Финансовый 3 5" xfId="969"/>
    <cellStyle name="Финансовый 3 5 2" xfId="1130"/>
    <cellStyle name="Финансовый 3 5 2 2" xfId="45188"/>
    <cellStyle name="Финансовый 3 5 3" xfId="45189"/>
    <cellStyle name="Финансовый 3 6" xfId="987"/>
    <cellStyle name="Финансовый 3 6 2" xfId="1148"/>
    <cellStyle name="Финансовый 3 6 2 2" xfId="45190"/>
    <cellStyle name="Финансовый 3 6 3" xfId="45191"/>
    <cellStyle name="Финансовый 3 7" xfId="1005"/>
    <cellStyle name="Финансовый 3 7 2" xfId="1166"/>
    <cellStyle name="Финансовый 3 7 2 2" xfId="45192"/>
    <cellStyle name="Финансовый 3 7 3" xfId="45193"/>
    <cellStyle name="Финансовый 3 8" xfId="42427"/>
    <cellStyle name="Финансовый 3 8 2" xfId="45194"/>
    <cellStyle name="Финансовый 3 9" xfId="42461"/>
    <cellStyle name="Финансовый 3 9 2" xfId="45195"/>
    <cellStyle name="Финансовый 30" xfId="45196"/>
    <cellStyle name="Финансовый 30 2" xfId="45197"/>
    <cellStyle name="Финансовый 4" xfId="844"/>
    <cellStyle name="Финансовый 4 10" xfId="1049"/>
    <cellStyle name="Финансовый 4 11" xfId="42752"/>
    <cellStyle name="Финансовый 4 12" xfId="42834"/>
    <cellStyle name="Финансовый 4 13" xfId="42863"/>
    <cellStyle name="Финансовый 4 14" xfId="42894"/>
    <cellStyle name="Финансовый 4 15" xfId="43211"/>
    <cellStyle name="Финансовый 4 16" xfId="43504"/>
    <cellStyle name="Финансовый 4 17" xfId="43784"/>
    <cellStyle name="Финансовый 4 18" xfId="44055"/>
    <cellStyle name="Финансовый 4 19" xfId="44521"/>
    <cellStyle name="Финансовый 4 2" xfId="909"/>
    <cellStyle name="Финансовый 4 2 2" xfId="1077"/>
    <cellStyle name="Финансовый 4 2 3" xfId="42917"/>
    <cellStyle name="Финансовый 4 2 4" xfId="44543"/>
    <cellStyle name="Финансовый 4 20" xfId="44692"/>
    <cellStyle name="Финансовый 4 3" xfId="933"/>
    <cellStyle name="Финансовый 4 3 2" xfId="1095"/>
    <cellStyle name="Финансовый 4 3 3" xfId="42931"/>
    <cellStyle name="Финансовый 4 4" xfId="952"/>
    <cellStyle name="Финансовый 4 4 2" xfId="1113"/>
    <cellStyle name="Финансовый 4 5" xfId="970"/>
    <cellStyle name="Финансовый 4 5 2" xfId="1131"/>
    <cellStyle name="Финансовый 4 6" xfId="988"/>
    <cellStyle name="Финансовый 4 6 2" xfId="1149"/>
    <cellStyle name="Финансовый 4 7" xfId="1006"/>
    <cellStyle name="Финансовый 4 7 2" xfId="1167"/>
    <cellStyle name="Финансовый 4 8" xfId="42431"/>
    <cellStyle name="Финансовый 4 9" xfId="42462"/>
    <cellStyle name="Финансовый 5" xfId="845"/>
    <cellStyle name="Финансовый 5 2" xfId="42432"/>
    <cellStyle name="Финансовый 6" xfId="846"/>
    <cellStyle name="Финансовый 6 2" xfId="42433"/>
    <cellStyle name="Финансовый 7" xfId="847"/>
    <cellStyle name="Финансовый 7 2" xfId="42434"/>
    <cellStyle name="Финансовый 8" xfId="848"/>
    <cellStyle name="Финансовый 8 2" xfId="910"/>
    <cellStyle name="Финансовый 8 2 2" xfId="42436"/>
    <cellStyle name="Финансовый 8 3" xfId="1007"/>
    <cellStyle name="Финансовый 9" xfId="849"/>
    <cellStyle name="Финансовый 9 2" xfId="42437"/>
    <cellStyle name="Формула_Книга1" xfId="850"/>
    <cellStyle name="Хороший" xfId="851" builtinId="26" customBuiltin="1"/>
    <cellStyle name="Хороший 2" xfId="852"/>
    <cellStyle name="Хороший 3" xfId="853"/>
    <cellStyle name="Хороший 4" xfId="45198"/>
    <cellStyle name="Хороший 5" xfId="45199"/>
    <cellStyle name="Џђћ–…ќ’ќ›‰" xfId="42438"/>
  </cellStyles>
  <dxfs count="22">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s>
  <tableStyles count="0" defaultTableStyle="TableStyleMedium9" defaultPivotStyle="PivotStyleLight16"/>
  <colors>
    <mruColors>
      <color rgb="FFFFFFCC"/>
      <color rgb="FFDDDDDD"/>
      <color rgb="FFF8F8F8"/>
      <color rgb="FFFFCC00"/>
      <color rgb="FFCCFF99"/>
      <color rgb="FFCCFFFF"/>
      <color rgb="FFFF9966"/>
      <color rgb="FFCCECFF"/>
      <color rgb="FFCCFFCC"/>
      <color rgb="FFFFFF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5.xml"/><Relationship Id="rId18" Type="http://schemas.openxmlformats.org/officeDocument/2006/relationships/externalLink" Target="externalLinks/externalLink10.xml"/><Relationship Id="rId26" Type="http://schemas.openxmlformats.org/officeDocument/2006/relationships/externalLink" Target="externalLinks/externalLink18.xml"/><Relationship Id="rId39" Type="http://schemas.openxmlformats.org/officeDocument/2006/relationships/styles" Target="styles.xml"/><Relationship Id="rId3" Type="http://schemas.openxmlformats.org/officeDocument/2006/relationships/worksheet" Target="worksheets/sheet3.xml"/><Relationship Id="rId21" Type="http://schemas.openxmlformats.org/officeDocument/2006/relationships/externalLink" Target="externalLinks/externalLink13.xml"/><Relationship Id="rId34" Type="http://schemas.openxmlformats.org/officeDocument/2006/relationships/externalLink" Target="externalLinks/externalLink26.xml"/><Relationship Id="rId7" Type="http://schemas.openxmlformats.org/officeDocument/2006/relationships/worksheet" Target="worksheets/sheet7.xml"/><Relationship Id="rId12" Type="http://schemas.openxmlformats.org/officeDocument/2006/relationships/externalLink" Target="externalLinks/externalLink4.xml"/><Relationship Id="rId17" Type="http://schemas.openxmlformats.org/officeDocument/2006/relationships/externalLink" Target="externalLinks/externalLink9.xml"/><Relationship Id="rId25" Type="http://schemas.openxmlformats.org/officeDocument/2006/relationships/externalLink" Target="externalLinks/externalLink17.xml"/><Relationship Id="rId33" Type="http://schemas.openxmlformats.org/officeDocument/2006/relationships/externalLink" Target="externalLinks/externalLink25.xml"/><Relationship Id="rId38"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externalLink" Target="externalLinks/externalLink8.xml"/><Relationship Id="rId20" Type="http://schemas.openxmlformats.org/officeDocument/2006/relationships/externalLink" Target="externalLinks/externalLink12.xml"/><Relationship Id="rId29" Type="http://schemas.openxmlformats.org/officeDocument/2006/relationships/externalLink" Target="externalLinks/externalLink21.xml"/><Relationship Id="rId41"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3.xml"/><Relationship Id="rId24" Type="http://schemas.openxmlformats.org/officeDocument/2006/relationships/externalLink" Target="externalLinks/externalLink16.xml"/><Relationship Id="rId32" Type="http://schemas.openxmlformats.org/officeDocument/2006/relationships/externalLink" Target="externalLinks/externalLink24.xml"/><Relationship Id="rId37" Type="http://schemas.openxmlformats.org/officeDocument/2006/relationships/externalLink" Target="externalLinks/externalLink29.xml"/><Relationship Id="rId40"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7.xml"/><Relationship Id="rId23" Type="http://schemas.openxmlformats.org/officeDocument/2006/relationships/externalLink" Target="externalLinks/externalLink15.xml"/><Relationship Id="rId28" Type="http://schemas.openxmlformats.org/officeDocument/2006/relationships/externalLink" Target="externalLinks/externalLink20.xml"/><Relationship Id="rId36" Type="http://schemas.openxmlformats.org/officeDocument/2006/relationships/externalLink" Target="externalLinks/externalLink28.xml"/><Relationship Id="rId10" Type="http://schemas.openxmlformats.org/officeDocument/2006/relationships/externalLink" Target="externalLinks/externalLink2.xml"/><Relationship Id="rId19" Type="http://schemas.openxmlformats.org/officeDocument/2006/relationships/externalLink" Target="externalLinks/externalLink11.xml"/><Relationship Id="rId31" Type="http://schemas.openxmlformats.org/officeDocument/2006/relationships/externalLink" Target="externalLinks/externalLink23.xml"/><Relationship Id="rId4" Type="http://schemas.openxmlformats.org/officeDocument/2006/relationships/worksheet" Target="worksheets/sheet4.xml"/><Relationship Id="rId9" Type="http://schemas.openxmlformats.org/officeDocument/2006/relationships/externalLink" Target="externalLinks/externalLink1.xml"/><Relationship Id="rId14" Type="http://schemas.openxmlformats.org/officeDocument/2006/relationships/externalLink" Target="externalLinks/externalLink6.xml"/><Relationship Id="rId22" Type="http://schemas.openxmlformats.org/officeDocument/2006/relationships/externalLink" Target="externalLinks/externalLink14.xml"/><Relationship Id="rId27" Type="http://schemas.openxmlformats.org/officeDocument/2006/relationships/externalLink" Target="externalLinks/externalLink19.xml"/><Relationship Id="rId30" Type="http://schemas.openxmlformats.org/officeDocument/2006/relationships/externalLink" Target="externalLinks/externalLink22.xml"/><Relationship Id="rId35" Type="http://schemas.openxmlformats.org/officeDocument/2006/relationships/externalLink" Target="externalLinks/externalLink27.xml"/></Relationships>
</file>

<file path=xl/drawings/_rels/drawing1.xml.rels><?xml version="1.0" encoding="UTF-8" standalone="yes"?>
<Relationships xmlns="http://schemas.openxmlformats.org/package/2006/relationships"><Relationship Id="rId1" Type="http://schemas.openxmlformats.org/officeDocument/2006/relationships/image" Target="../media/image1.TIF"/></Relationships>
</file>

<file path=xl/drawings/drawing1.xml><?xml version="1.0" encoding="utf-8"?>
<xdr:wsDr xmlns:xdr="http://schemas.openxmlformats.org/drawingml/2006/spreadsheetDrawing" xmlns:a="http://schemas.openxmlformats.org/drawingml/2006/main">
  <xdr:twoCellAnchor editAs="oneCell">
    <xdr:from>
      <xdr:col>4</xdr:col>
      <xdr:colOff>870275</xdr:colOff>
      <xdr:row>48</xdr:row>
      <xdr:rowOff>51776</xdr:rowOff>
    </xdr:from>
    <xdr:to>
      <xdr:col>4</xdr:col>
      <xdr:colOff>2699075</xdr:colOff>
      <xdr:row>51</xdr:row>
      <xdr:rowOff>92889</xdr:rowOff>
    </xdr:to>
    <xdr:pic>
      <xdr:nvPicPr>
        <xdr:cNvPr id="4" name="Рисунок 3"/>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3190467" y="111054661"/>
          <a:ext cx="1828800" cy="993613"/>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Msk-dc-fprfs.moesk.ru\depinvest$\Documents%20and%20Settings\Ievleva\Local%20Settings\Temporary%20Internet%20Files\Content.Outlook\XTAUZLZV\v-2013-2017-2030-1.11%2013.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G:\Documents%20and%20Settings\Nahimovskay\Local%20Settings\Temporary%20Internet%20Files\OLK13\v%202007-20107-13.03.2008%20&#1085;&#1072;%209%25.&#1048;&#1090;2007.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Msk-dc-fprfs.moesk.ru\depinvest$\&#1041;&#1072;&#1083;&#1072;&#1085;&#1089;\An(EsMon)\SC_W\&#1055;&#1088;&#1086;&#1075;&#1085;&#1086;&#1079;\&#1055;&#1088;&#1086;&#1075;05_00(27.06).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G:\&#1041;&#1072;&#1083;&#1072;&#1085;&#1089;\An(EsMon)\SC_W\&#1055;&#1088;&#1086;&#1075;&#1085;&#1086;&#1079;\&#1055;&#1088;&#1086;&#1075;05_00(27.06).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Msk-dc-fprfs.moesk.ru\depinvest$\&#1041;&#1072;&#1083;&#1072;&#1085;&#1089;\An(EsMon)\7.02.01\SC_W\&#1055;&#1088;&#1086;&#1075;&#1085;&#1086;&#1079;\&#1055;&#1088;&#1086;&#1075;05_00(27.06).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G:\&#1041;&#1072;&#1083;&#1072;&#1085;&#1089;\An(EsMon)\7.02.01\SC_W\&#1055;&#1088;&#1086;&#1075;&#1085;&#1086;&#1079;\&#1055;&#1088;&#1086;&#1075;05_00(27.06).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Msk-dc-fprfs.moesk.ru\depinvest$\&#1041;&#1072;&#1083;&#1072;&#1085;&#1089;\An(EsMon)\7.02.01\&#1061;&#1072;&#1085;&#1086;&#1074;&#1072;\&#1043;&#1088;(27.07.00)5&#106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G:\&#1041;&#1072;&#1083;&#1072;&#1085;&#1089;\An(EsMon)\7.02.01\&#1061;&#1072;&#1085;&#1086;&#1074;&#1072;\&#1043;&#1088;(27.07.00)5&#106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Msk-dc-fprfs.moesk.ru\depinvest$\&#1041;&#1072;&#1083;&#1072;&#1085;&#1089;\An(EsMon)\&#1061;&#1072;&#1085;&#1086;&#1074;&#1072;\&#1043;&#1088;(27.07.00)5&#1061;.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G:\&#1041;&#1072;&#1083;&#1072;&#1085;&#1089;\An(EsMon)\&#1061;&#1072;&#1085;&#1086;&#1074;&#1072;\&#1043;&#1088;(27.07.00)5&#1061;.xls" TargetMode="External"/></Relationships>
</file>

<file path=xl/externalLinks/_rels/externalLink11.xml.rels><?xml version="1.0" encoding="UTF-8" standalone="yes"?>
<Relationships xmlns="http://schemas.openxmlformats.org/package/2006/relationships"><Relationship Id="rId1" Type="http://schemas.microsoft.com/office/2006/relationships/xlExternalLinkPath/xlPathMissing" Target="Template_t7"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Msk-dc-fprfs.moesk.ru\depinvest$\&#1052;&#1086;&#1080;%20&#1076;&#1086;&#1082;&#1091;&#1084;&#1077;&#1085;&#1090;&#1099;\&#1052;&#1054;&#1041;\06-03-06\Var2.7%20(version%201).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G:\&#1052;&#1086;&#1080;%20&#1076;&#1086;&#1082;&#1091;&#1084;&#1077;&#1085;&#1090;&#1099;\&#1052;&#1054;&#1041;\06-03-06\Var2.7%20(version%201).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Hanova\ira_send\&#1045;&#1057;&#1052;&#1054;&#1053;2002\&#1052;&#1072;&#1090;&#1077;&#1088;&#1086;&#1074;-03.01.02\&#1041;&#1072;&#1083;&#1072;&#1085;&#1089;\An(EsMon)\7.02.01\&#1061;&#1072;&#1085;&#1086;&#1074;&#1072;\&#1043;&#1088;(27.07.00)5&#1061;.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Hanova\ira_send\&#1045;&#1057;&#1052;&#1054;&#1053;2002\&#1052;&#1072;&#1090;&#1077;&#1088;&#1086;&#1074;-03.01.02\&#1041;&#1072;&#1083;&#1072;&#1085;&#1089;\An(EsMon)\7.02.01\SC_W\&#1055;&#1088;&#1086;&#1075;&#1085;&#1086;&#1079;\&#1055;&#1088;&#1086;&#1075;05_00(27.06).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Hanova\ira_send\&#1045;&#1057;&#1052;&#1054;&#1053;2002\&#1052;&#1072;&#1090;&#1077;&#1088;&#1086;&#1074;-03.01.02\&#1041;&#1072;&#1083;&#1072;&#1085;&#1089;\An(EsMon)\SC_W\&#1055;&#1088;&#1086;&#1075;&#1085;&#1086;&#1079;\&#1055;&#1088;&#1086;&#1075;05_00(27.06).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Msk-dc-fprfs.moesk.ru\depinvest$\&#1061;&#1072;&#1085;&#1086;&#1074;&#1072;\&#1043;&#1088;(27.07.00)5&#1061;.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G:\&#1061;&#1072;&#1085;&#1086;&#1074;&#1072;\&#1043;&#1088;(27.07.00)5&#1061;.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Msk-dc-fprfs.moesk.ru\depinvest$\&#1076;&#1077;&#1092;&#1083;2005\V3-1.20.10.04.2007.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G:\&#1076;&#1077;&#1092;&#1083;2005\V3-1.20.10.04.2007.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Msk-dc-fprfs.moesk.ru\depinvest$\&#1041;&#1072;&#1083;&#1072;&#1085;&#1089;\An(EsMon)\7.02.01\V&#1045;&#1052;_2001.5.02.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G:\&#1041;&#1072;&#1083;&#1072;&#1085;&#1089;\An(EsMon)\7.02.01\V&#1045;&#1052;_2001.5.02.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Msk-dc-fprfs.moesk.ru\depinvest$\SC_W\&#1055;&#1088;&#1086;&#1075;&#1085;&#1086;&#1079;\&#1055;&#1088;&#1086;&#1075;05_00(27.06).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G:\SC_W\&#1055;&#1088;&#1086;&#1075;&#1085;&#1086;&#1079;\&#1055;&#1088;&#1086;&#1075;05_00(27.06).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F:\Documents%20and%20Settings\molodtsovdm\Local%20Settings\Temporary%20Internet%20Files\Content.Outlook\J0TRWNGX\&#1056;&#1072;&#1089;&#1095;&#1077;&#1090;%20&#1089;&#1090;&#1086;&#1080;&#1084;&#1086;&#1089;&#1090;&#1080;%20&#1087;&#1086;%20&#1057;&#1059;&#1055;&#1057;&#1057;_&#1055;&#1057;%20&#1052;&#1080;&#1085;&#1077;&#1088;&#1072;&#1083;&#1100;&#1085;&#1072;&#1103;.xlsx"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Hanova\ira_send\&#1045;&#1057;&#1052;&#1054;&#1053;2002\&#1052;&#1072;&#1090;&#1077;&#1088;&#1086;&#1074;-03.01.02\&#1041;&#1072;&#1083;&#1072;&#1085;&#1089;\An(EsMon)\&#1061;&#1072;&#1085;&#1086;&#1074;&#1072;\&#1043;&#1088;(27.07.00)5&#1061;.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1054;&#1048;&#1055;&#1080;&#1069;&#1058;&#1055;/&#1040;&#1088;&#1078;&#1072;&#1085;&#1094;&#1077;&#1074;&#1072;%20&#1054;&#1082;&#1089;&#1072;&#1085;&#1072;/&#1042;&#1099;&#1075;&#1088;&#1091;&#1079;&#1082;&#1072;%20&#1080;%20&#1087;&#1077;&#1088;&#1077;&#1095;&#1077;&#1085;&#1100;/2021/&#1060;&#1077;&#1074;&#1088;&#1072;&#1083;&#1100;/&#1053;&#1086;&#1074;&#1072;&#1103;%20&#1087;&#1072;&#1087;&#1082;&#1072;/&#1055;&#1051;&#1040;&#1053;%20&#1063;1%20(&#1076;&#1083;&#1103;%20&#1059;&#1053;&#1062;).xlsx"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1054;&#1048;&#1055;&#1080;&#1069;&#1058;&#1055;/&#1040;&#1088;&#1078;&#1072;&#1085;&#1094;&#1077;&#1074;&#1072;%20&#1054;&#1082;&#1089;&#1072;&#1085;&#1072;/&#1042;&#1099;&#1075;&#1088;&#1091;&#1079;&#1082;&#1072;%20&#1080;%20&#1087;&#1077;&#1088;&#1077;&#1095;&#1077;&#1085;&#1100;/2025/&#1057;&#1077;&#1085;&#1090;&#1103;&#1073;&#1088;&#1100;/01.09.2025/&#1056;&#1072;&#1089;&#1095;&#1077;&#1090;_&#1057;&#1045;&#1053;&#1058;25.xlsx"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1054;&#1048;&#1055;&#1080;&#1069;&#1058;&#1055;/&#1040;&#1088;&#1078;&#1072;&#1085;&#1094;&#1077;&#1074;&#1072;%20&#1054;&#1082;&#1089;&#1072;&#1085;&#1072;/&#1042;&#1099;&#1075;&#1088;&#1091;&#1079;&#1082;&#1072;%20&#1080;%20&#1087;&#1077;&#1088;&#1077;&#1095;&#1077;&#1085;&#1100;/2024/&#1055;&#1056;&#1048;&#1050;&#1040;&#1047;%201258%20&#1086;&#1090;%2015.11.2024/&#1055;&#1088;&#1080;&#1083;&#1086;&#1078;&#1077;&#1085;&#1080;&#1077;_3%20&#1052;&#1054;%20&#1053;&#1057;.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od"/>
      <sheetName val="ИПЦ"/>
      <sheetName val="df08-12"/>
      <sheetName val="df13-16"/>
      <sheetName val="печ-1-0"/>
      <sheetName val="vec"/>
      <sheetName val="электро"/>
      <sheetName val="уголь-мазут"/>
      <sheetName val="Мир _цен"/>
      <sheetName val="ИЦПМЭР"/>
      <sheetName val="2030-ИПЦ"/>
      <sheetName val="df13-30 "/>
      <sheetName val="пч-2030"/>
      <sheetName val="df04-07"/>
      <sheetName val="Лист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PI-food "/>
      <sheetName val=" ИПЦцепн."/>
      <sheetName val="пч-2010"/>
      <sheetName val="пч-2020(1-3)"/>
      <sheetName val="def04-07"/>
      <sheetName val="def08-20"/>
      <sheetName val="Мир _цены"/>
      <sheetName val="Тарэлектродо2011."/>
      <sheetName val="Тарифы газ-энергия 2020"/>
      <sheetName val="РасчМЭРТИЦП"/>
      <sheetName val="ИПЦ2002-2004"/>
      <sheetName val="1999"/>
      <sheetName val="справочник"/>
      <sheetName val="Установка тр-ра"/>
      <sheetName val="Яч-Крун"/>
      <sheetName val="КЛ"/>
      <sheetName val="ВЛ"/>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emplate_t7"/>
    </sheetNames>
    <sheetDataSet>
      <sheetData sheetId="0"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МОБ03"/>
      <sheetName val="МОБ04"/>
      <sheetName val="МОБ04_старый"/>
      <sheetName val="2005сц"/>
      <sheetName val="Темпы промышл"/>
      <sheetName val="Temp"/>
      <sheetName val="Deflator"/>
      <sheetName val="окраска"/>
      <sheetName val="Matrix"/>
      <sheetName val="Лист2"/>
      <sheetName val="Matrix (2)"/>
      <sheetName val="В_2оп_цены"/>
      <sheetName val="Лист4"/>
      <sheetName val="2005 - 2008 текущие цены"/>
      <sheetName val="Печать_V2"/>
      <sheetName val="Печ 2оп"/>
      <sheetName val="СводБВ"/>
      <sheetName val="Отр"/>
      <sheetName val="ОГУ"/>
      <sheetName val="ИОК"/>
      <sheetName val="Исходные данные"/>
      <sheetName val="Расчет"/>
      <sheetName val="рабочий"/>
      <sheetName val="Текущие цены"/>
      <sheetName val="Оглавление"/>
      <sheetName val="Печать Выпусков"/>
      <sheetName val="Печать ИОК"/>
      <sheetName val="Печать фондов"/>
      <sheetName val="Огл. Графиков"/>
      <sheetName val="Баланс ОФ"/>
    </sheetNames>
    <sheetDataSet>
      <sheetData sheetId="0"/>
      <sheetData sheetId="1"/>
      <sheetData sheetId="2"/>
      <sheetData sheetId="3"/>
      <sheetData sheetId="4"/>
      <sheetData sheetId="5"/>
      <sheetData sheetId="6"/>
      <sheetData sheetId="7">
        <row r="7">
          <cell r="C7">
            <v>1</v>
          </cell>
          <cell r="D7">
            <v>0.96823653094377704</v>
          </cell>
          <cell r="E7">
            <v>0.96823653094377704</v>
          </cell>
          <cell r="F7">
            <v>1.1229601901335196</v>
          </cell>
          <cell r="G7">
            <v>1.0161446914977652</v>
          </cell>
          <cell r="H7">
            <v>0.99805999075066543</v>
          </cell>
          <cell r="I7">
            <v>1.0396119004194233</v>
          </cell>
          <cell r="J7">
            <v>0.98049752943558566</v>
          </cell>
          <cell r="K7">
            <v>0.99259132902537861</v>
          </cell>
          <cell r="L7">
            <v>1.1044472842847237</v>
          </cell>
          <cell r="M7">
            <v>1.0348386163581633</v>
          </cell>
          <cell r="N7">
            <v>1.0395740996174592</v>
          </cell>
          <cell r="O7">
            <v>1.0540458226402531</v>
          </cell>
          <cell r="P7">
            <v>0.96817585107915716</v>
          </cell>
          <cell r="Q7">
            <v>1.0294219108120777</v>
          </cell>
          <cell r="R7">
            <v>1.0399571051610308</v>
          </cell>
          <cell r="S7">
            <v>1.1119741325716432</v>
          </cell>
          <cell r="T7">
            <v>1.0990743618652594</v>
          </cell>
          <cell r="U7">
            <v>1.1000778357313643</v>
          </cell>
          <cell r="V7">
            <v>1.0230732575483696</v>
          </cell>
          <cell r="W7">
            <v>1.0561540342743616</v>
          </cell>
          <cell r="X7">
            <v>1.0313101518559431</v>
          </cell>
          <cell r="Y7">
            <v>1.0344522207555042</v>
          </cell>
          <cell r="Z7">
            <v>1.0230732575483696</v>
          </cell>
        </row>
        <row r="8">
          <cell r="C8">
            <v>1.0328054850659909</v>
          </cell>
          <cell r="D8">
            <v>1</v>
          </cell>
          <cell r="E8">
            <v>1</v>
          </cell>
          <cell r="F8">
            <v>1.1597994438806472</v>
          </cell>
          <cell r="G8">
            <v>1.0494798109995811</v>
          </cell>
          <cell r="H8">
            <v>1.0308018328721995</v>
          </cell>
          <cell r="I8">
            <v>1.0737168730930593</v>
          </cell>
          <cell r="J8">
            <v>1.0126632264947257</v>
          </cell>
          <cell r="K8">
            <v>1.0251537690463528</v>
          </cell>
          <cell r="L8">
            <v>1.1406792131755006</v>
          </cell>
          <cell r="M8">
            <v>1.0687869991328118</v>
          </cell>
          <cell r="N8">
            <v>1.0736778322174507</v>
          </cell>
          <cell r="O8">
            <v>1.0886243071337482</v>
          </cell>
          <cell r="P8">
            <v>0.99993732950298753</v>
          </cell>
          <cell r="Q8">
            <v>1.0631925959338271</v>
          </cell>
          <cell r="R8">
            <v>1.0740734024436622</v>
          </cell>
          <cell r="S8">
            <v>1.1484529833714905</v>
          </cell>
          <cell r="T8">
            <v>1.1351300294298439</v>
          </cell>
          <cell r="U8">
            <v>1.1361664227428774</v>
          </cell>
          <cell r="V8">
            <v>1.0566356720202874</v>
          </cell>
          <cell r="W8">
            <v>1.0908016796731355</v>
          </cell>
          <cell r="X8">
            <v>1.0651427816410579</v>
          </cell>
          <cell r="Y8">
            <v>1.0683879276349801</v>
          </cell>
          <cell r="Z8">
            <v>1.0566356720202874</v>
          </cell>
        </row>
        <row r="9">
          <cell r="C9">
            <v>1.0328054850659909</v>
          </cell>
          <cell r="D9">
            <v>1</v>
          </cell>
          <cell r="E9">
            <v>1</v>
          </cell>
          <cell r="F9">
            <v>1.1597994438806472</v>
          </cell>
          <cell r="G9">
            <v>1.0494798109995811</v>
          </cell>
          <cell r="H9">
            <v>1.0308018328721995</v>
          </cell>
          <cell r="I9">
            <v>1.0737168730930593</v>
          </cell>
          <cell r="J9">
            <v>1.0126632264947257</v>
          </cell>
          <cell r="K9">
            <v>1.0251537690463528</v>
          </cell>
          <cell r="L9">
            <v>1.1406792131755006</v>
          </cell>
          <cell r="M9">
            <v>1.0687869991328118</v>
          </cell>
          <cell r="N9">
            <v>1.0736778322174507</v>
          </cell>
          <cell r="O9">
            <v>1.0886243071337482</v>
          </cell>
          <cell r="P9">
            <v>0.99993732950298753</v>
          </cell>
          <cell r="Q9">
            <v>1.0631925959338271</v>
          </cell>
          <cell r="R9">
            <v>1.0740734024436622</v>
          </cell>
          <cell r="S9">
            <v>1.1484529833714905</v>
          </cell>
          <cell r="T9">
            <v>1.1351300294298439</v>
          </cell>
          <cell r="U9">
            <v>1.1361664227428774</v>
          </cell>
          <cell r="V9">
            <v>1.0566356720202874</v>
          </cell>
          <cell r="W9">
            <v>1.0908016796731355</v>
          </cell>
          <cell r="X9">
            <v>1.0651427816410579</v>
          </cell>
          <cell r="Y9">
            <v>1.0683879276349801</v>
          </cell>
          <cell r="Z9">
            <v>1.0566356720202874</v>
          </cell>
        </row>
        <row r="10">
          <cell r="C10">
            <v>0.89050351809987172</v>
          </cell>
          <cell r="D10">
            <v>0.86221803715824874</v>
          </cell>
          <cell r="E10">
            <v>0.86221803715824874</v>
          </cell>
          <cell r="F10">
            <v>1</v>
          </cell>
          <cell r="G10">
            <v>0.90488042267726876</v>
          </cell>
          <cell r="H10">
            <v>0.88877593303819302</v>
          </cell>
          <cell r="I10">
            <v>0.92577805478199005</v>
          </cell>
          <cell r="J10">
            <v>0.87313649945062155</v>
          </cell>
          <cell r="K10">
            <v>0.88390607053252701</v>
          </cell>
          <cell r="L10">
            <v>0.98351419221139569</v>
          </cell>
          <cell r="M10">
            <v>0.92152742853254788</v>
          </cell>
          <cell r="N10">
            <v>0.92574439303485401</v>
          </cell>
          <cell r="O10">
            <v>0.93863151329961891</v>
          </cell>
          <cell r="P10">
            <v>0.86216400152532702</v>
          </cell>
          <cell r="Q10">
            <v>0.91670383318724757</v>
          </cell>
          <cell r="R10">
            <v>0.92608546081885623</v>
          </cell>
          <cell r="S10">
            <v>0.9902168770911014</v>
          </cell>
          <cell r="T10">
            <v>0.97872958589438508</v>
          </cell>
          <cell r="U10">
            <v>0.97962318290247274</v>
          </cell>
          <cell r="V10">
            <v>0.91105033512071931</v>
          </cell>
          <cell r="W10">
            <v>0.94050888317669157</v>
          </cell>
          <cell r="X10">
            <v>0.91838531847983018</v>
          </cell>
          <cell r="Y10">
            <v>0.92118334188900164</v>
          </cell>
          <cell r="Z10">
            <v>0.91105033512071931</v>
          </cell>
        </row>
        <row r="11">
          <cell r="C11">
            <v>0.98411181829433314</v>
          </cell>
          <cell r="D11">
            <v>0.95285301300607783</v>
          </cell>
          <cell r="E11">
            <v>0.95285301300607783</v>
          </cell>
          <cell r="F11">
            <v>1.105118394584448</v>
          </cell>
          <cell r="G11">
            <v>1</v>
          </cell>
          <cell r="H11">
            <v>0.98220263226446269</v>
          </cell>
          <cell r="I11">
            <v>1.023094357642186</v>
          </cell>
          <cell r="J11">
            <v>0.96491920652595564</v>
          </cell>
          <cell r="K11">
            <v>0.97682085763035409</v>
          </cell>
          <cell r="L11">
            <v>1.0868996251476779</v>
          </cell>
          <cell r="M11">
            <v>1.018396912385424</v>
          </cell>
          <cell r="N11">
            <v>1.0230571574262322</v>
          </cell>
          <cell r="O11">
            <v>1.0372989510840458</v>
          </cell>
          <cell r="P11">
            <v>0.95279329723417294</v>
          </cell>
          <cell r="Q11">
            <v>1.0130662684413005</v>
          </cell>
          <cell r="R11">
            <v>1.0234340777081332</v>
          </cell>
          <cell r="S11">
            <v>1.0943068855013436</v>
          </cell>
          <cell r="T11">
            <v>1.0816120686959045</v>
          </cell>
          <cell r="U11">
            <v>1.0825995991868878</v>
          </cell>
          <cell r="V11">
            <v>1.0068184837342327</v>
          </cell>
          <cell r="W11">
            <v>1.0393736670686375</v>
          </cell>
          <cell r="X11">
            <v>1.0149245087683569</v>
          </cell>
          <cell r="Y11">
            <v>1.0180166559063102</v>
          </cell>
          <cell r="Z11">
            <v>1.0068184837342327</v>
          </cell>
        </row>
        <row r="12">
          <cell r="C12">
            <v>1.001943780200903</v>
          </cell>
          <cell r="D12">
            <v>0.97011856994241652</v>
          </cell>
          <cell r="E12">
            <v>0.97011856994241652</v>
          </cell>
          <cell r="F12">
            <v>1.1251429779175033</v>
          </cell>
          <cell r="G12">
            <v>1.0181198534303513</v>
          </cell>
          <cell r="H12">
            <v>1</v>
          </cell>
          <cell r="I12">
            <v>1.0416326774480817</v>
          </cell>
          <cell r="J12">
            <v>0.98240340112033686</v>
          </cell>
          <cell r="K12">
            <v>0.99452070839832607</v>
          </cell>
          <cell r="L12">
            <v>1.1065940870488575</v>
          </cell>
          <cell r="M12">
            <v>1.0368501151717702</v>
          </cell>
          <cell r="N12">
            <v>1.0415948031696671</v>
          </cell>
          <cell r="O12">
            <v>1.0560946560411459</v>
          </cell>
          <cell r="P12">
            <v>0.9700577721294773</v>
          </cell>
          <cell r="Q12">
            <v>1.03142288074069</v>
          </cell>
          <cell r="R12">
            <v>1.0419785531918313</v>
          </cell>
          <cell r="S12">
            <v>1.1141355658744523</v>
          </cell>
          <cell r="T12">
            <v>1.1012107208491733</v>
          </cell>
          <cell r="U12">
            <v>1.1022161452479111</v>
          </cell>
          <cell r="V12">
            <v>1.0250618870904655</v>
          </cell>
          <cell r="W12">
            <v>1.0582069655752879</v>
          </cell>
          <cell r="X12">
            <v>1.0333147921101109</v>
          </cell>
          <cell r="Y12">
            <v>1.036462968500989</v>
          </cell>
          <cell r="Z12">
            <v>1.0250618870904655</v>
          </cell>
        </row>
        <row r="13">
          <cell r="C13">
            <v>0.96189741536871376</v>
          </cell>
          <cell r="D13">
            <v>0.9313442165803888</v>
          </cell>
          <cell r="E13">
            <v>0.9313442165803888</v>
          </cell>
          <cell r="F13">
            <v>1.0801725044513919</v>
          </cell>
          <cell r="G13">
            <v>0.97742695239233945</v>
          </cell>
          <cell r="H13">
            <v>0.96003132548598746</v>
          </cell>
          <cell r="I13">
            <v>1</v>
          </cell>
          <cell r="J13">
            <v>0.94313803933949925</v>
          </cell>
          <cell r="K13">
            <v>0.95477103390690832</v>
          </cell>
          <cell r="L13">
            <v>1.0623649881644708</v>
          </cell>
          <cell r="M13">
            <v>0.99540859039865326</v>
          </cell>
          <cell r="N13">
            <v>0.99996363950629186</v>
          </cell>
          <cell r="O13">
            <v>1.0138839524778493</v>
          </cell>
          <cell r="P13">
            <v>0.93128584877544607</v>
          </cell>
          <cell r="Q13">
            <v>0.99019827533406013</v>
          </cell>
          <cell r="R13">
            <v>1.0003320515487253</v>
          </cell>
          <cell r="S13">
            <v>1.0696050440775311</v>
          </cell>
          <cell r="T13">
            <v>1.0571967879762116</v>
          </cell>
          <cell r="U13">
            <v>1.0581620268944079</v>
          </cell>
          <cell r="V13">
            <v>0.98409152216862716</v>
          </cell>
          <cell r="W13">
            <v>1.0159118357997485</v>
          </cell>
          <cell r="X13">
            <v>0.99201456951374734</v>
          </cell>
          <cell r="Y13">
            <v>0.99503691746714573</v>
          </cell>
          <cell r="Z13">
            <v>0.98409152216862716</v>
          </cell>
        </row>
        <row r="14">
          <cell r="C14">
            <v>1.0198903821569452</v>
          </cell>
          <cell r="D14">
            <v>0.98749512556256358</v>
          </cell>
          <cell r="E14">
            <v>0.98749512556256358</v>
          </cell>
          <cell r="F14">
            <v>1.1452962974623109</v>
          </cell>
          <cell r="G14">
            <v>1.0363561977384068</v>
          </cell>
          <cell r="H14">
            <v>1.0179117853822532</v>
          </cell>
          <cell r="I14">
            <v>1.0602901784136736</v>
          </cell>
          <cell r="J14">
            <v>1</v>
          </cell>
          <cell r="K14">
            <v>1.0123343498853634</v>
          </cell>
          <cell r="L14">
            <v>1.126415162841347</v>
          </cell>
          <cell r="M14">
            <v>1.0554219519082915</v>
          </cell>
          <cell r="N14">
            <v>1.0602516257393126</v>
          </cell>
          <cell r="O14">
            <v>1.0750111968634994</v>
          </cell>
          <cell r="P14">
            <v>0.9874332387522472</v>
          </cell>
          <cell r="Q14">
            <v>1.0498975060188624</v>
          </cell>
          <cell r="R14">
            <v>1.060642249409514</v>
          </cell>
          <cell r="S14">
            <v>1.1340917230171306</v>
          </cell>
          <cell r="T14">
            <v>1.1209353709416601</v>
          </cell>
          <cell r="U14">
            <v>1.1219588042864463</v>
          </cell>
          <cell r="V14">
            <v>1.0434225756155573</v>
          </cell>
          <cell r="W14">
            <v>1.077161341632678</v>
          </cell>
          <cell r="X14">
            <v>1.0518233048986947</v>
          </cell>
          <cell r="Y14">
            <v>1.0550278707494318</v>
          </cell>
          <cell r="Z14">
            <v>1.0434225756155573</v>
          </cell>
        </row>
        <row r="15">
          <cell r="C15">
            <v>1.0074639690655931</v>
          </cell>
          <cell r="D15">
            <v>0.9754634184589186</v>
          </cell>
          <cell r="E15">
            <v>0.9754634184589186</v>
          </cell>
          <cell r="F15">
            <v>1.1313419302545686</v>
          </cell>
          <cell r="G15">
            <v>1.0237291640412713</v>
          </cell>
          <cell r="H15">
            <v>1.0055094796472346</v>
          </cell>
          <cell r="I15">
            <v>1.0473715314843763</v>
          </cell>
          <cell r="J15">
            <v>0.98781593266418333</v>
          </cell>
          <cell r="K15">
            <v>1</v>
          </cell>
          <cell r="L15">
            <v>1.1126908446492032</v>
          </cell>
          <cell r="M15">
            <v>1.0425626197785418</v>
          </cell>
          <cell r="N15">
            <v>1.0473334485383958</v>
          </cell>
          <cell r="O15">
            <v>1.0619131880541577</v>
          </cell>
          <cell r="P15">
            <v>0.97540228568166631</v>
          </cell>
          <cell r="Q15">
            <v>1.0371054841098228</v>
          </cell>
          <cell r="R15">
            <v>1.0477193128234965</v>
          </cell>
          <cell r="S15">
            <v>1.1202738730988977</v>
          </cell>
          <cell r="T15">
            <v>1.1072778189030084</v>
          </cell>
          <cell r="U15">
            <v>1.1082887826670078</v>
          </cell>
          <cell r="V15">
            <v>1.0307094446945462</v>
          </cell>
          <cell r="W15">
            <v>1.0640371353146869</v>
          </cell>
          <cell r="X15">
            <v>1.039007818926428</v>
          </cell>
          <cell r="Y15">
            <v>1.0421733401310576</v>
          </cell>
          <cell r="Z15">
            <v>1.0307094446945462</v>
          </cell>
        </row>
        <row r="16">
          <cell r="C16">
            <v>0.90543026745512145</v>
          </cell>
          <cell r="D16">
            <v>0.87667066117224302</v>
          </cell>
          <cell r="E16">
            <v>0.87667066117224302</v>
          </cell>
          <cell r="F16">
            <v>1.0167621452940465</v>
          </cell>
          <cell r="G16">
            <v>0.92004815979592347</v>
          </cell>
          <cell r="H16">
            <v>0.90367372436163107</v>
          </cell>
          <cell r="I16">
            <v>0.94129608104628559</v>
          </cell>
          <cell r="J16">
            <v>0.8877721403159482</v>
          </cell>
          <cell r="K16">
            <v>0.89872223251308303</v>
          </cell>
          <cell r="L16">
            <v>1</v>
          </cell>
          <cell r="M16">
            <v>0.93697420518205954</v>
          </cell>
          <cell r="N16">
            <v>0.9412618550560532</v>
          </cell>
          <cell r="O16">
            <v>0.95436499110311801</v>
          </cell>
          <cell r="P16">
            <v>0.87661571978619113</v>
          </cell>
          <cell r="Q16">
            <v>0.9320697560307416</v>
          </cell>
          <cell r="R16">
            <v>0.94160863986780607</v>
          </cell>
          <cell r="S16">
            <v>1.0068150362575194</v>
          </cell>
          <cell r="T16">
            <v>0.99513519341672885</v>
          </cell>
          <cell r="U16">
            <v>0.99604376902770042</v>
          </cell>
          <cell r="V16">
            <v>0.92632149320820267</v>
          </cell>
          <cell r="W16">
            <v>0.95627382972684083</v>
          </cell>
          <cell r="X16">
            <v>0.9337794266241084</v>
          </cell>
          <cell r="Y16">
            <v>0.93662435090820051</v>
          </cell>
          <cell r="Z16">
            <v>0.92632149320820267</v>
          </cell>
        </row>
        <row r="17">
          <cell r="C17">
            <v>0.96633425173021814</v>
          </cell>
          <cell r="D17">
            <v>0.935640123627417</v>
          </cell>
          <cell r="E17">
            <v>0.935640123627417</v>
          </cell>
          <cell r="F17">
            <v>1.0851548950554981</v>
          </cell>
          <cell r="G17">
            <v>0.9819354201081264</v>
          </cell>
          <cell r="H17">
            <v>0.96445955434391273</v>
          </cell>
          <cell r="I17">
            <v>1.0046125878816334</v>
          </cell>
          <cell r="J17">
            <v>0.9474883464304642</v>
          </cell>
          <cell r="K17">
            <v>0.95917499920764204</v>
          </cell>
          <cell r="L17">
            <v>1.06726524003475</v>
          </cell>
          <cell r="M17">
            <v>1</v>
          </cell>
          <cell r="N17">
            <v>1.0045760596719528</v>
          </cell>
          <cell r="O17">
            <v>1.0185605813104313</v>
          </cell>
          <cell r="P17">
            <v>0.9355814865958445</v>
          </cell>
          <cell r="Q17">
            <v>0.99476565189928046</v>
          </cell>
          <cell r="R17">
            <v>1.0049461710473084</v>
          </cell>
          <cell r="S17">
            <v>1.0745386913419772</v>
          </cell>
          <cell r="T17">
            <v>1.0620732010689327</v>
          </cell>
          <cell r="U17">
            <v>1.0630428922364659</v>
          </cell>
          <cell r="V17">
            <v>0.98863073079820052</v>
          </cell>
          <cell r="W17">
            <v>1.0205978184223665</v>
          </cell>
          <cell r="X17">
            <v>0.99659032389549029</v>
          </cell>
          <cell r="Y17">
            <v>0.99962661269443265</v>
          </cell>
          <cell r="Z17">
            <v>0.98863073079820052</v>
          </cell>
        </row>
        <row r="18">
          <cell r="C18">
            <v>0.96193239170539002</v>
          </cell>
          <cell r="D18">
            <v>0.93137808194727734</v>
          </cell>
          <cell r="E18">
            <v>0.93137808194727734</v>
          </cell>
          <cell r="F18">
            <v>1.080211781485076</v>
          </cell>
          <cell r="G18">
            <v>0.97746249341118108</v>
          </cell>
          <cell r="H18">
            <v>0.96006623396824708</v>
          </cell>
          <cell r="I18">
            <v>1.0000363618158417</v>
          </cell>
          <cell r="J18">
            <v>0.943172333551199</v>
          </cell>
          <cell r="K18">
            <v>0.95480575111541421</v>
          </cell>
          <cell r="L18">
            <v>1.0624036176845273</v>
          </cell>
          <cell r="M18">
            <v>0.99544478526250457</v>
          </cell>
          <cell r="N18">
            <v>1</v>
          </cell>
          <cell r="O18">
            <v>1.0139208191394142</v>
          </cell>
          <cell r="P18">
            <v>0.93131971201997521</v>
          </cell>
          <cell r="Q18">
            <v>0.99023428074139463</v>
          </cell>
          <cell r="R18">
            <v>1.0003684254385643</v>
          </cell>
          <cell r="S18">
            <v>1.0696439368591673</v>
          </cell>
          <cell r="T18">
            <v>1.0572352295711245</v>
          </cell>
          <cell r="U18">
            <v>1.0582005035871604</v>
          </cell>
          <cell r="V18">
            <v>0.98412730552332772</v>
          </cell>
          <cell r="W18">
            <v>1.0159487761988333</v>
          </cell>
          <cell r="X18">
            <v>0.99205064096483631</v>
          </cell>
          <cell r="Y18">
            <v>0.99507309881629435</v>
          </cell>
          <cell r="Z18">
            <v>0.98412730552332772</v>
          </cell>
        </row>
        <row r="19">
          <cell r="C19">
            <v>0.94872535758941179</v>
          </cell>
          <cell r="D19">
            <v>0.91859054905076643</v>
          </cell>
          <cell r="E19">
            <v>0.91859054905076643</v>
          </cell>
          <cell r="F19">
            <v>1.0653808079430973</v>
          </cell>
          <cell r="G19">
            <v>0.96404223580379989</v>
          </cell>
          <cell r="H19">
            <v>0.94688482162061016</v>
          </cell>
          <cell r="I19">
            <v>0.98630617197962545</v>
          </cell>
          <cell r="J19">
            <v>0.93022286922931086</v>
          </cell>
          <cell r="K19">
            <v>0.94169656356975184</v>
          </cell>
          <cell r="L19">
            <v>1.0478171447216793</v>
          </cell>
          <cell r="M19">
            <v>0.98177763635173065</v>
          </cell>
          <cell r="N19">
            <v>0.98627030940026483</v>
          </cell>
          <cell r="O19">
            <v>1</v>
          </cell>
          <cell r="P19">
            <v>0.91853298052450649</v>
          </cell>
          <cell r="Q19">
            <v>0.97663867044556396</v>
          </cell>
          <cell r="R19">
            <v>0.98663367647154854</v>
          </cell>
          <cell r="S19">
            <v>1.0549580565542083</v>
          </cell>
          <cell r="T19">
            <v>1.0427197169779729</v>
          </cell>
          <cell r="U19">
            <v>1.0436717380804248</v>
          </cell>
          <cell r="V19">
            <v>0.97061554210774137</v>
          </cell>
          <cell r="W19">
            <v>1.0020001138364436</v>
          </cell>
          <cell r="X19">
            <v>0.97843009260512015</v>
          </cell>
          <cell r="Y19">
            <v>0.98141105304542697</v>
          </cell>
          <cell r="Z19">
            <v>0.97061554210774137</v>
          </cell>
        </row>
        <row r="20">
          <cell r="C20">
            <v>1.0328702155557492</v>
          </cell>
          <cell r="D20">
            <v>1.0000626744248498</v>
          </cell>
          <cell r="E20">
            <v>1.0000626744248498</v>
          </cell>
          <cell r="F20">
            <v>1.1598721336437334</v>
          </cell>
          <cell r="G20">
            <v>1.0495455865431271</v>
          </cell>
          <cell r="H20">
            <v>1.0308664377842089</v>
          </cell>
          <cell r="I20">
            <v>1.0737841676805318</v>
          </cell>
          <cell r="J20">
            <v>1.0127266945800129</v>
          </cell>
          <cell r="K20">
            <v>1.0252180199692102</v>
          </cell>
          <cell r="L20">
            <v>1.1407507045891245</v>
          </cell>
          <cell r="M20">
            <v>1.0688539847432694</v>
          </cell>
          <cell r="N20">
            <v>1.0737451243580589</v>
          </cell>
          <cell r="O20">
            <v>1.0886925360360753</v>
          </cell>
          <cell r="P20">
            <v>1</v>
          </cell>
          <cell r="Q20">
            <v>1.0632592309182818</v>
          </cell>
          <cell r="R20">
            <v>1.0741407193764068</v>
          </cell>
          <cell r="S20">
            <v>1.1485249620016902</v>
          </cell>
          <cell r="T20">
            <v>1.1352011730515681</v>
          </cell>
          <cell r="U20">
            <v>1.1362376313199563</v>
          </cell>
          <cell r="V20">
            <v>1.056701896053307</v>
          </cell>
          <cell r="W20">
            <v>1.090870045041034</v>
          </cell>
          <cell r="X20">
            <v>1.0652095388522802</v>
          </cell>
          <cell r="Y20">
            <v>1.0684548882338611</v>
          </cell>
          <cell r="Z20">
            <v>1.056701896053307</v>
          </cell>
        </row>
        <row r="21">
          <cell r="C21">
            <v>0.97141899691170586</v>
          </cell>
          <cell r="D21">
            <v>0.94056335966267368</v>
          </cell>
          <cell r="E21">
            <v>0.94056335966267368</v>
          </cell>
          <cell r="F21">
            <v>1.0908648614712819</v>
          </cell>
          <cell r="G21">
            <v>0.98710225693191389</v>
          </cell>
          <cell r="H21">
            <v>0.96953443507271786</v>
          </cell>
          <cell r="I21">
            <v>1.0098987494829084</v>
          </cell>
          <cell r="J21">
            <v>0.95247392651872242</v>
          </cell>
          <cell r="K21">
            <v>0.96422207318509023</v>
          </cell>
          <cell r="L21">
            <v>1.072881073041724</v>
          </cell>
          <cell r="M21">
            <v>1.0052618906681445</v>
          </cell>
          <cell r="N21">
            <v>1.009862029065782</v>
          </cell>
          <cell r="O21">
            <v>1.0239201357281686</v>
          </cell>
          <cell r="P21">
            <v>0.94050441408945196</v>
          </cell>
          <cell r="Q21">
            <v>1</v>
          </cell>
          <cell r="R21">
            <v>1.01023408792673</v>
          </cell>
          <cell r="S21">
            <v>1.0801927964545097</v>
          </cell>
          <cell r="T21">
            <v>1.0676617141345237</v>
          </cell>
          <cell r="U21">
            <v>1.0686365077109623</v>
          </cell>
          <cell r="V21">
            <v>0.99383279761482846</v>
          </cell>
          <cell r="W21">
            <v>1.0259680925590517</v>
          </cell>
          <cell r="X21">
            <v>1.0018342732207592</v>
          </cell>
          <cell r="Y21">
            <v>1.0048865386393984</v>
          </cell>
          <cell r="Z21">
            <v>0.99383279761482846</v>
          </cell>
        </row>
        <row r="22">
          <cell r="C22">
            <v>0.9615781218641285</v>
          </cell>
          <cell r="D22">
            <v>0.9310350649451562</v>
          </cell>
          <cell r="E22">
            <v>0.9310350649451562</v>
          </cell>
          <cell r="F22">
            <v>1.0798139505567743</v>
          </cell>
          <cell r="G22">
            <v>0.97710250399262533</v>
          </cell>
          <cell r="H22">
            <v>0.95971265141375428</v>
          </cell>
          <cell r="I22">
            <v>0.99966805867290642</v>
          </cell>
          <cell r="J22">
            <v>0.94282497284708855</v>
          </cell>
          <cell r="K22">
            <v>0.95445410594284275</v>
          </cell>
          <cell r="L22">
            <v>1.062012345320442</v>
          </cell>
          <cell r="M22">
            <v>0.99507817315015601</v>
          </cell>
          <cell r="N22">
            <v>0.99963171024874886</v>
          </cell>
          <cell r="O22">
            <v>1.013547402493145</v>
          </cell>
          <cell r="P22">
            <v>0.9309767165149001</v>
          </cell>
          <cell r="Q22">
            <v>0.98986958760445998</v>
          </cell>
          <cell r="R22">
            <v>1</v>
          </cell>
          <cell r="S22">
            <v>1.0692499979597341</v>
          </cell>
          <cell r="T22">
            <v>1.0568458606714117</v>
          </cell>
          <cell r="U22">
            <v>1.0578107791869207</v>
          </cell>
          <cell r="V22">
            <v>0.98376486152277709</v>
          </cell>
          <cell r="W22">
            <v>1.0155746126767631</v>
          </cell>
          <cell r="X22">
            <v>0.99168527888104685</v>
          </cell>
          <cell r="Y22">
            <v>0.99470662359225459</v>
          </cell>
          <cell r="Z22">
            <v>0.98376486152277709</v>
          </cell>
        </row>
        <row r="23">
          <cell r="C23">
            <v>0.89930149515917013</v>
          </cell>
          <cell r="D23">
            <v>0.87073655994546684</v>
          </cell>
          <cell r="E23">
            <v>0.87073655994546684</v>
          </cell>
          <cell r="F23">
            <v>1.0098797779913002</v>
          </cell>
          <cell r="G23">
            <v>0.91382044036199406</v>
          </cell>
          <cell r="H23">
            <v>0.89755684194062102</v>
          </cell>
          <cell r="I23">
            <v>0.93492453643245377</v>
          </cell>
          <cell r="J23">
            <v>0.88176289422129472</v>
          </cell>
          <cell r="K23">
            <v>0.8926388662745508</v>
          </cell>
          <cell r="L23">
            <v>0.99323109408173715</v>
          </cell>
          <cell r="M23">
            <v>0.93063191493934316</v>
          </cell>
          <cell r="N23">
            <v>0.93489054211472922</v>
          </cell>
          <cell r="O23">
            <v>0.94790498426665726</v>
          </cell>
          <cell r="P23">
            <v>0.87068199045248817</v>
          </cell>
          <cell r="Q23">
            <v>0.92576066354291142</v>
          </cell>
          <cell r="R23">
            <v>0.9352349795727174</v>
          </cell>
          <cell r="S23">
            <v>1</v>
          </cell>
          <cell r="T23">
            <v>0.98839921691653876</v>
          </cell>
          <cell r="U23">
            <v>0.98930164246468</v>
          </cell>
          <cell r="V23">
            <v>0.92005131017061159</v>
          </cell>
          <cell r="W23">
            <v>0.94980090214132296</v>
          </cell>
          <cell r="X23">
            <v>0.92745876153688045</v>
          </cell>
          <cell r="Y23">
            <v>0.93028442879614892</v>
          </cell>
          <cell r="Z23">
            <v>0.92005131017061159</v>
          </cell>
        </row>
        <row r="24">
          <cell r="C24">
            <v>0.90985654355805501</v>
          </cell>
          <cell r="D24">
            <v>0.8809563433911467</v>
          </cell>
          <cell r="E24">
            <v>0.8809563433911467</v>
          </cell>
          <cell r="F24">
            <v>1.0217326771481803</v>
          </cell>
          <cell r="G24">
            <v>0.92454589676102283</v>
          </cell>
          <cell r="H24">
            <v>0.90809141344798483</v>
          </cell>
          <cell r="I24">
            <v>0.94589769035743743</v>
          </cell>
          <cell r="J24">
            <v>0.89211209309947426</v>
          </cell>
          <cell r="K24">
            <v>0.90311571579272709</v>
          </cell>
          <cell r="L24">
            <v>1.0048885886213794</v>
          </cell>
          <cell r="M24">
            <v>0.94155468662003861</v>
          </cell>
          <cell r="N24">
            <v>0.94586329705041861</v>
          </cell>
          <cell r="O24">
            <v>0.95903048893926746</v>
          </cell>
          <cell r="P24">
            <v>0.88090113341926013</v>
          </cell>
          <cell r="Q24">
            <v>0.93662626163440532</v>
          </cell>
          <cell r="R24">
            <v>0.94621177715045623</v>
          </cell>
          <cell r="S24">
            <v>1.0117369407876016</v>
          </cell>
          <cell r="T24">
            <v>1</v>
          </cell>
          <cell r="U24">
            <v>1.0009130172633649</v>
          </cell>
          <cell r="V24">
            <v>0.93084989791963935</v>
          </cell>
          <cell r="W24">
            <v>0.96094865908976634</v>
          </cell>
          <cell r="X24">
            <v>0.93834429010398113</v>
          </cell>
          <cell r="Y24">
            <v>0.94120312205255718</v>
          </cell>
          <cell r="Z24">
            <v>0.93084989791963935</v>
          </cell>
        </row>
        <row r="25">
          <cell r="C25">
            <v>0.90902658659163904</v>
          </cell>
          <cell r="D25">
            <v>0.88015274873715155</v>
          </cell>
          <cell r="E25">
            <v>0.88015274873715155</v>
          </cell>
          <cell r="F25">
            <v>1.0208006685153712</v>
          </cell>
          <cell r="G25">
            <v>0.92370254039542765</v>
          </cell>
          <cell r="H25">
            <v>0.90726306660576028</v>
          </cell>
          <cell r="I25">
            <v>0.94503485721831537</v>
          </cell>
          <cell r="J25">
            <v>0.89129832234436557</v>
          </cell>
          <cell r="K25">
            <v>0.90229190770439849</v>
          </cell>
          <cell r="L25">
            <v>1.0039719449037481</v>
          </cell>
          <cell r="M25">
            <v>0.94069581510127587</v>
          </cell>
          <cell r="N25">
            <v>0.94500049528433561</v>
          </cell>
          <cell r="O25">
            <v>0.95815567626584563</v>
          </cell>
          <cell r="P25">
            <v>0.88009758912694136</v>
          </cell>
          <cell r="Q25">
            <v>0.93577188574814563</v>
          </cell>
          <cell r="R25">
            <v>0.94534865750625408</v>
          </cell>
          <cell r="S25">
            <v>1.0108140501097995</v>
          </cell>
          <cell r="T25">
            <v>0.99908781557676074</v>
          </cell>
          <cell r="U25">
            <v>1</v>
          </cell>
          <cell r="V25">
            <v>0.93000079114238332</v>
          </cell>
          <cell r="W25">
            <v>0.96007209669141202</v>
          </cell>
          <cell r="X25">
            <v>0.93748834705891282</v>
          </cell>
          <cell r="Y25">
            <v>0.94034457122551673</v>
          </cell>
          <cell r="Z25">
            <v>0.93000079114238332</v>
          </cell>
        </row>
        <row r="26">
          <cell r="C26">
            <v>0.97744711106645388</v>
          </cell>
          <cell r="D26">
            <v>0.94640000000000002</v>
          </cell>
          <cell r="E26">
            <v>0.94640000000000002</v>
          </cell>
          <cell r="F26">
            <v>1.0976341936886445</v>
          </cell>
          <cell r="G26">
            <v>0.9932276931300037</v>
          </cell>
          <cell r="H26">
            <v>0.9755508546302496</v>
          </cell>
          <cell r="I26">
            <v>1.0161656486952713</v>
          </cell>
          <cell r="J26">
            <v>0.95838447755460854</v>
          </cell>
          <cell r="K26">
            <v>0.97020552702546825</v>
          </cell>
          <cell r="L26">
            <v>1.0795388073492937</v>
          </cell>
          <cell r="M26">
            <v>1.0115000159792931</v>
          </cell>
          <cell r="N26">
            <v>1.0161287004105954</v>
          </cell>
          <cell r="O26">
            <v>1.0302740442713794</v>
          </cell>
          <cell r="P26">
            <v>0.94634068864162746</v>
          </cell>
          <cell r="Q26">
            <v>1.006205472791774</v>
          </cell>
          <cell r="R26">
            <v>1.0165030680726819</v>
          </cell>
          <cell r="S26">
            <v>1.0868959034627785</v>
          </cell>
          <cell r="T26">
            <v>1.0742870598524041</v>
          </cell>
          <cell r="U26">
            <v>1.0752679024838592</v>
          </cell>
          <cell r="V26">
            <v>1</v>
          </cell>
          <cell r="W26">
            <v>1.0323347096426554</v>
          </cell>
          <cell r="X26">
            <v>1.0080511285450973</v>
          </cell>
          <cell r="Y26">
            <v>1.0111223347137452</v>
          </cell>
          <cell r="Z26">
            <v>1</v>
          </cell>
        </row>
        <row r="27">
          <cell r="C27">
            <v>0.94683158663220679</v>
          </cell>
          <cell r="D27">
            <v>0.9167569308287602</v>
          </cell>
          <cell r="E27">
            <v>0.9167569308287602</v>
          </cell>
          <cell r="F27">
            <v>1.0632541785489249</v>
          </cell>
          <cell r="G27">
            <v>0.96211789049872332</v>
          </cell>
          <cell r="H27">
            <v>0.94499472459657818</v>
          </cell>
          <cell r="I27">
            <v>0.98433738515584634</v>
          </cell>
          <cell r="J27">
            <v>0.92836603148445451</v>
          </cell>
          <cell r="K27">
            <v>0.93981682293847002</v>
          </cell>
          <cell r="L27">
            <v>1.0457255745309371</v>
          </cell>
          <cell r="M27">
            <v>0.97981788903467726</v>
          </cell>
          <cell r="N27">
            <v>0.9843015941625467</v>
          </cell>
          <cell r="O27">
            <v>0.99800387863352058</v>
          </cell>
          <cell r="P27">
            <v>0.91669947721626555</v>
          </cell>
          <cell r="Q27">
            <v>0.97468918112815761</v>
          </cell>
          <cell r="R27">
            <v>0.98466423590905561</v>
          </cell>
          <cell r="S27">
            <v>1.0528522322367808</v>
          </cell>
          <cell r="T27">
            <v>1.0406383218716639</v>
          </cell>
          <cell r="U27">
            <v>1.0415884426244519</v>
          </cell>
          <cell r="V27">
            <v>0.96867807568550313</v>
          </cell>
          <cell r="W27">
            <v>1</v>
          </cell>
          <cell r="X27">
            <v>0.97647702739166464</v>
          </cell>
          <cell r="Y27">
            <v>0.97945203747314391</v>
          </cell>
          <cell r="Z27">
            <v>0.96867807568550313</v>
          </cell>
        </row>
        <row r="28">
          <cell r="C28">
            <v>0.9696404114711783</v>
          </cell>
          <cell r="D28">
            <v>0.93884126826575032</v>
          </cell>
          <cell r="E28">
            <v>0.93884126826575032</v>
          </cell>
          <cell r="F28">
            <v>1.0888675808268184</v>
          </cell>
          <cell r="G28">
            <v>0.98529495677814671</v>
          </cell>
          <cell r="H28">
            <v>0.9677593001043957</v>
          </cell>
          <cell r="I28">
            <v>1.0080497108930233</v>
          </cell>
          <cell r="J28">
            <v>0.95073002788839511</v>
          </cell>
          <cell r="K28">
            <v>0.96245666469889191</v>
          </cell>
          <cell r="L28">
            <v>1.070916719182065</v>
          </cell>
          <cell r="M28">
            <v>1.0034213417717943</v>
          </cell>
          <cell r="N28">
            <v>1.008013057707853</v>
          </cell>
          <cell r="O28">
            <v>1.0220454251743718</v>
          </cell>
          <cell r="P28">
            <v>0.93878243061685229</v>
          </cell>
          <cell r="Q28">
            <v>0.99816908517726965</v>
          </cell>
          <cell r="R28">
            <v>1.0083844353607174</v>
          </cell>
          <cell r="S28">
            <v>1.0782150554520746</v>
          </cell>
          <cell r="T28">
            <v>1.065706916476453</v>
          </cell>
          <cell r="U28">
            <v>1.0666799252888834</v>
          </cell>
          <cell r="V28">
            <v>0.99201317441435988</v>
          </cell>
          <cell r="W28">
            <v>1.0240896323707371</v>
          </cell>
          <cell r="X28">
            <v>1</v>
          </cell>
          <cell r="Y28">
            <v>1.0030466769806414</v>
          </cell>
          <cell r="Z28">
            <v>0.99201317441435988</v>
          </cell>
        </row>
        <row r="29">
          <cell r="C29">
            <v>0.96669520344753834</v>
          </cell>
          <cell r="D29">
            <v>0.93598961026603322</v>
          </cell>
          <cell r="E29">
            <v>0.93598961026603322</v>
          </cell>
          <cell r="F29">
            <v>1.085560229464609</v>
          </cell>
          <cell r="G29">
            <v>0.98230219927956819</v>
          </cell>
          <cell r="H29">
            <v>0.96481980581156268</v>
          </cell>
          <cell r="I29">
            <v>1.0049878375824364</v>
          </cell>
          <cell r="J29">
            <v>0.94784225869754213</v>
          </cell>
          <cell r="K29">
            <v>0.95953327675245081</v>
          </cell>
          <cell r="L29">
            <v>1.0676638921787023</v>
          </cell>
          <cell r="M29">
            <v>1.0003735267757237</v>
          </cell>
          <cell r="N29">
            <v>1.0049512957284912</v>
          </cell>
          <cell r="O29">
            <v>1.0189410409602475</v>
          </cell>
          <cell r="P29">
            <v>0.93593095133195936</v>
          </cell>
          <cell r="Q29">
            <v>0.995137223505835</v>
          </cell>
          <cell r="R29">
            <v>1.0053215453503557</v>
          </cell>
          <cell r="S29">
            <v>1.0749400603147445</v>
          </cell>
          <cell r="T29">
            <v>1.0624699138473104</v>
          </cell>
          <cell r="U29">
            <v>1.0634399672204589</v>
          </cell>
          <cell r="V29">
            <v>0.98900001084745692</v>
          </cell>
          <cell r="W29">
            <v>1.0209790390347924</v>
          </cell>
          <cell r="X29">
            <v>0.99696257706589242</v>
          </cell>
          <cell r="Y29">
            <v>1</v>
          </cell>
          <cell r="Z29">
            <v>0.98900001084745692</v>
          </cell>
        </row>
        <row r="30">
          <cell r="C30">
            <v>0.97744711106645388</v>
          </cell>
          <cell r="D30">
            <v>0.94640000000000002</v>
          </cell>
          <cell r="E30">
            <v>0.94640000000000002</v>
          </cell>
          <cell r="F30">
            <v>1.0976341936886445</v>
          </cell>
          <cell r="G30">
            <v>0.9932276931300037</v>
          </cell>
          <cell r="H30">
            <v>0.9755508546302496</v>
          </cell>
          <cell r="I30">
            <v>1.0161656486952713</v>
          </cell>
          <cell r="J30">
            <v>0.95838447755460854</v>
          </cell>
          <cell r="K30">
            <v>0.97020552702546825</v>
          </cell>
          <cell r="L30">
            <v>1.0795388073492937</v>
          </cell>
          <cell r="M30">
            <v>1.0115000159792931</v>
          </cell>
          <cell r="N30">
            <v>1.0161287004105954</v>
          </cell>
          <cell r="O30">
            <v>1.0302740442713794</v>
          </cell>
          <cell r="P30">
            <v>0.94634068864162746</v>
          </cell>
          <cell r="Q30">
            <v>1.006205472791774</v>
          </cell>
          <cell r="R30">
            <v>1.0165030680726819</v>
          </cell>
          <cell r="S30">
            <v>1.0868959034627785</v>
          </cell>
          <cell r="T30">
            <v>1.0742870598524041</v>
          </cell>
          <cell r="U30">
            <v>1.0752679024838592</v>
          </cell>
          <cell r="V30">
            <v>1</v>
          </cell>
          <cell r="W30">
            <v>1.0323347096426554</v>
          </cell>
          <cell r="X30">
            <v>1.0080511285450973</v>
          </cell>
          <cell r="Y30">
            <v>1.0111223347137452</v>
          </cell>
          <cell r="Z30">
            <v>1</v>
          </cell>
        </row>
        <row r="35">
          <cell r="C35">
            <v>1</v>
          </cell>
          <cell r="D35">
            <v>1.0564883797632827</v>
          </cell>
          <cell r="E35">
            <v>1.0319598161524466</v>
          </cell>
          <cell r="F35">
            <v>0.98631379372443007</v>
          </cell>
          <cell r="G35">
            <v>1.0319598161524466</v>
          </cell>
          <cell r="H35">
            <v>0.99329849279588001</v>
          </cell>
          <cell r="I35">
            <v>0.99618373310284902</v>
          </cell>
          <cell r="J35">
            <v>0.99593490107989358</v>
          </cell>
          <cell r="K35">
            <v>0.99953652538857651</v>
          </cell>
          <cell r="L35">
            <v>0.99953652538857651</v>
          </cell>
          <cell r="M35">
            <v>1.016987679079665</v>
          </cell>
          <cell r="N35">
            <v>0.99108442069876046</v>
          </cell>
          <cell r="O35">
            <v>1.0072822285418261</v>
          </cell>
          <cell r="P35">
            <v>1.0080951997231959</v>
          </cell>
          <cell r="Q35">
            <v>1.0221479140528664</v>
          </cell>
          <cell r="R35">
            <v>0.99127258324581358</v>
          </cell>
          <cell r="S35">
            <v>1.0433678429060247</v>
          </cell>
          <cell r="T35">
            <v>1.0193878386773862</v>
          </cell>
          <cell r="U35">
            <v>1.032011785131977</v>
          </cell>
          <cell r="V35">
            <v>0.99538462572361075</v>
          </cell>
          <cell r="W35">
            <v>0.96783410234161693</v>
          </cell>
          <cell r="X35">
            <v>0.98735739841575454</v>
          </cell>
          <cell r="Y35">
            <v>0.96697895601099526</v>
          </cell>
          <cell r="Z35">
            <v>0.98303921657991655</v>
          </cell>
        </row>
        <row r="36">
          <cell r="C36">
            <v>0.94653194408447772</v>
          </cell>
          <cell r="D36">
            <v>1</v>
          </cell>
          <cell r="E36">
            <v>0.97678293099983549</v>
          </cell>
          <cell r="F36">
            <v>0.93357751265132127</v>
          </cell>
          <cell r="G36">
            <v>0.97678293099983549</v>
          </cell>
          <cell r="H36">
            <v>0.94018875344226593</v>
          </cell>
          <cell r="I36">
            <v>0.94291972555917214</v>
          </cell>
          <cell r="J36">
            <v>0.94268419810073367</v>
          </cell>
          <cell r="K36">
            <v>0.94609325055949323</v>
          </cell>
          <cell r="L36">
            <v>0.94609325055949323</v>
          </cell>
          <cell r="M36">
            <v>0.96261132498923629</v>
          </cell>
          <cell r="N36">
            <v>0.93809306347583621</v>
          </cell>
          <cell r="O36">
            <v>0.95342480602343982</v>
          </cell>
          <cell r="P36">
            <v>0.9541943092162265</v>
          </cell>
          <cell r="Q36">
            <v>0.96749565223035339</v>
          </cell>
          <cell r="R36">
            <v>0.93827116533730215</v>
          </cell>
          <cell r="S36">
            <v>0.98758099274106748</v>
          </cell>
          <cell r="T36">
            <v>0.96488315271938041</v>
          </cell>
          <cell r="U36">
            <v>0.97683212129906261</v>
          </cell>
          <cell r="V36">
            <v>0.94216334489796949</v>
          </cell>
          <cell r="W36">
            <v>0.91608589444066602</v>
          </cell>
          <cell r="X36">
            <v>0.93456531782865637</v>
          </cell>
          <cell r="Y36">
            <v>0.91527647112186605</v>
          </cell>
          <cell r="Z36">
            <v>0.93047802078067032</v>
          </cell>
        </row>
        <row r="37">
          <cell r="C37">
            <v>0.96902997999320817</v>
          </cell>
          <cell r="D37">
            <v>1.0237689135050707</v>
          </cell>
          <cell r="E37">
            <v>1</v>
          </cell>
          <cell r="F37">
            <v>0.95576763579980961</v>
          </cell>
          <cell r="G37">
            <v>1</v>
          </cell>
          <cell r="H37">
            <v>0.96253601860127547</v>
          </cell>
          <cell r="I37">
            <v>0.96533190295821314</v>
          </cell>
          <cell r="J37">
            <v>0.96509077726798698</v>
          </cell>
          <cell r="K37">
            <v>0.9685808591997731</v>
          </cell>
          <cell r="L37">
            <v>0.9685808591997731</v>
          </cell>
          <cell r="M37">
            <v>0.98549155031190694</v>
          </cell>
          <cell r="N37">
            <v>0.96039051636130013</v>
          </cell>
          <cell r="O37">
            <v>0.97608667777139979</v>
          </cell>
          <cell r="P37">
            <v>0.97687447121901771</v>
          </cell>
          <cell r="Q37">
            <v>0.99049197270474865</v>
          </cell>
          <cell r="R37">
            <v>0.96057285151050642</v>
          </cell>
          <cell r="S37">
            <v>1.0110547199367819</v>
          </cell>
          <cell r="T37">
            <v>0.9878173769188674</v>
          </cell>
          <cell r="U37">
            <v>1.0000503594991947</v>
          </cell>
          <cell r="V37">
            <v>0.96455754395049742</v>
          </cell>
          <cell r="W37">
            <v>0.93786026082884155</v>
          </cell>
          <cell r="X37">
            <v>0.95677892003296472</v>
          </cell>
          <cell r="Y37">
            <v>0.93703159839718797</v>
          </cell>
          <cell r="Z37">
            <v>0.95259447237497552</v>
          </cell>
        </row>
        <row r="38">
          <cell r="C38">
            <v>1.0138761176845041</v>
          </cell>
          <cell r="D38">
            <v>1.0711483368531891</v>
          </cell>
          <cell r="E38">
            <v>1.0462794120070571</v>
          </cell>
          <cell r="F38">
            <v>1</v>
          </cell>
          <cell r="G38">
            <v>1.0462794120070571</v>
          </cell>
          <cell r="H38">
            <v>1.0070816195777563</v>
          </cell>
          <cell r="I38">
            <v>1.0100068958187729</v>
          </cell>
          <cell r="J38">
            <v>1.0097546109733833</v>
          </cell>
          <cell r="K38">
            <v>1.0134062118448288</v>
          </cell>
          <cell r="L38">
            <v>1.0134062118448288</v>
          </cell>
          <cell r="M38">
            <v>1.0310995197982653</v>
          </cell>
          <cell r="N38">
            <v>1.0048368247556552</v>
          </cell>
          <cell r="O38">
            <v>1.0212593952865821</v>
          </cell>
          <cell r="P38">
            <v>1.0220836473517387</v>
          </cell>
          <cell r="Q38">
            <v>1.0363313587992347</v>
          </cell>
          <cell r="R38">
            <v>1.005027598268355</v>
          </cell>
          <cell r="S38">
            <v>1.057845737882416</v>
          </cell>
          <cell r="T38">
            <v>1.0335329842930261</v>
          </cell>
          <cell r="U38">
            <v>1.0463321021142638</v>
          </cell>
          <cell r="V38">
            <v>1.0091966999314976</v>
          </cell>
          <cell r="W38">
            <v>0.98126388224478556</v>
          </cell>
          <cell r="X38">
            <v>1.0010580858728375</v>
          </cell>
          <cell r="Y38">
            <v>0.98039686980304286</v>
          </cell>
          <cell r="Z38">
            <v>0.99667998443766226</v>
          </cell>
        </row>
        <row r="39">
          <cell r="C39">
            <v>0.96902997999320817</v>
          </cell>
          <cell r="D39">
            <v>1.0237689135050707</v>
          </cell>
          <cell r="E39">
            <v>1</v>
          </cell>
          <cell r="F39">
            <v>0.95576763579980961</v>
          </cell>
          <cell r="G39">
            <v>1</v>
          </cell>
          <cell r="H39">
            <v>0.96253601860127547</v>
          </cell>
          <cell r="I39">
            <v>0.96533190295821314</v>
          </cell>
          <cell r="J39">
            <v>0.96509077726798698</v>
          </cell>
          <cell r="K39">
            <v>0.9685808591997731</v>
          </cell>
          <cell r="L39">
            <v>0.9685808591997731</v>
          </cell>
          <cell r="M39">
            <v>0.98549155031190694</v>
          </cell>
          <cell r="N39">
            <v>0.96039051636130013</v>
          </cell>
          <cell r="O39">
            <v>0.97608667777139979</v>
          </cell>
          <cell r="P39">
            <v>0.97687447121901771</v>
          </cell>
          <cell r="Q39">
            <v>0.99049197270474865</v>
          </cell>
          <cell r="R39">
            <v>0.96057285151050642</v>
          </cell>
          <cell r="S39">
            <v>1.0110547199367819</v>
          </cell>
          <cell r="T39">
            <v>0.9878173769188674</v>
          </cell>
          <cell r="U39">
            <v>1.0000503594991947</v>
          </cell>
          <cell r="V39">
            <v>0.96455754395049742</v>
          </cell>
          <cell r="W39">
            <v>0.93786026082884155</v>
          </cell>
          <cell r="X39">
            <v>0.95677892003296472</v>
          </cell>
          <cell r="Y39">
            <v>0.93703159839718797</v>
          </cell>
          <cell r="Z39">
            <v>0.95259447237497552</v>
          </cell>
        </row>
        <row r="40">
          <cell r="C40">
            <v>1.0067467203994813</v>
          </cell>
          <cell r="D40">
            <v>1.0636162114668466</v>
          </cell>
          <cell r="E40">
            <v>1.0389221604955272</v>
          </cell>
          <cell r="F40">
            <v>0.99296817711684038</v>
          </cell>
          <cell r="G40">
            <v>1.0389221604955272</v>
          </cell>
          <cell r="H40">
            <v>1</v>
          </cell>
          <cell r="I40">
            <v>1.0029047062166054</v>
          </cell>
          <cell r="J40">
            <v>1.0026541953935646</v>
          </cell>
          <cell r="K40">
            <v>1.0062801188544421</v>
          </cell>
          <cell r="L40">
            <v>1.0062801188544421</v>
          </cell>
          <cell r="M40">
            <v>1.023849010600133</v>
          </cell>
          <cell r="N40">
            <v>0.99777099017749693</v>
          </cell>
          <cell r="O40">
            <v>1.0140780801011642</v>
          </cell>
          <cell r="P40">
            <v>1.0148965361717874</v>
          </cell>
          <cell r="Q40">
            <v>1.0290440602358941</v>
          </cell>
          <cell r="R40">
            <v>0.99796042220464454</v>
          </cell>
          <cell r="S40">
            <v>1.0504071540159214</v>
          </cell>
          <cell r="T40">
            <v>1.0262653634035741</v>
          </cell>
          <cell r="U40">
            <v>1.0389744800952321</v>
          </cell>
          <cell r="V40">
            <v>1.0021002074833103</v>
          </cell>
          <cell r="W40">
            <v>0.9743638084231987</v>
          </cell>
          <cell r="X40">
            <v>0.99401882271722486</v>
          </cell>
          <cell r="Y40">
            <v>0.97350289265938372</v>
          </cell>
          <cell r="Z40">
            <v>0.98967150731590636</v>
          </cell>
        </row>
        <row r="41">
          <cell r="C41">
            <v>1.0038308865828036</v>
          </cell>
          <cell r="D41">
            <v>1.0605356669222059</v>
          </cell>
          <cell r="E41">
            <v>1.0359131371661374</v>
          </cell>
          <cell r="F41">
            <v>0.99009225000324319</v>
          </cell>
          <cell r="G41">
            <v>1.0359131371661374</v>
          </cell>
          <cell r="H41">
            <v>0.99710370666465098</v>
          </cell>
          <cell r="I41">
            <v>1</v>
          </cell>
          <cell r="J41">
            <v>0.99975021472978642</v>
          </cell>
          <cell r="K41">
            <v>1.0033656364527099</v>
          </cell>
          <cell r="L41">
            <v>1.0033656364527099</v>
          </cell>
          <cell r="M41">
            <v>1.020883643534328</v>
          </cell>
          <cell r="N41">
            <v>0.99488115270844113</v>
          </cell>
          <cell r="O41">
            <v>1.0111410125162437</v>
          </cell>
          <cell r="P41">
            <v>1.0119570980980044</v>
          </cell>
          <cell r="Q41">
            <v>1.0260636467824524</v>
          </cell>
          <cell r="R41">
            <v>0.9950700360848711</v>
          </cell>
          <cell r="S41">
            <v>1.0473648667763422</v>
          </cell>
          <cell r="T41">
            <v>1.0232929978712488</v>
          </cell>
          <cell r="U41">
            <v>1.0359653052329345</v>
          </cell>
          <cell r="V41">
            <v>0.99919783133102447</v>
          </cell>
          <cell r="W41">
            <v>0.9715417650186573</v>
          </cell>
          <cell r="X41">
            <v>0.99113985262577742</v>
          </cell>
          <cell r="Y41">
            <v>0.97068334271943135</v>
          </cell>
          <cell r="Z41">
            <v>0.98680512832508238</v>
          </cell>
        </row>
        <row r="42">
          <cell r="C42">
            <v>1.0040816913994064</v>
          </cell>
          <cell r="D42">
            <v>1.0608006392965352</v>
          </cell>
          <cell r="E42">
            <v>1.0361719576585688</v>
          </cell>
          <cell r="F42">
            <v>0.99033962225339089</v>
          </cell>
          <cell r="G42">
            <v>1.0361719576585688</v>
          </cell>
          <cell r="H42">
            <v>0.99735283071096825</v>
          </cell>
          <cell r="I42">
            <v>1.0002498476784834</v>
          </cell>
          <cell r="J42">
            <v>1</v>
          </cell>
          <cell r="K42">
            <v>1.0036163250276475</v>
          </cell>
          <cell r="L42">
            <v>1.0036163250276475</v>
          </cell>
          <cell r="M42">
            <v>1.0211387089426667</v>
          </cell>
          <cell r="N42">
            <v>0.99512972145481227</v>
          </cell>
          <cell r="O42">
            <v>1.0113936437508402</v>
          </cell>
          <cell r="P42">
            <v>1.012209933229689</v>
          </cell>
          <cell r="Q42">
            <v>1.0263200064025773</v>
          </cell>
          <cell r="R42">
            <v>0.99531865202331538</v>
          </cell>
          <cell r="S42">
            <v>1.0476265484568315</v>
          </cell>
          <cell r="T42">
            <v>1.0235486652511754</v>
          </cell>
          <cell r="U42">
            <v>1.0362241387594362</v>
          </cell>
          <cell r="V42">
            <v>0.99944747858952809</v>
          </cell>
          <cell r="W42">
            <v>0.97178450247319681</v>
          </cell>
          <cell r="X42">
            <v>0.99138748661700837</v>
          </cell>
          <cell r="Y42">
            <v>0.97092586569915229</v>
          </cell>
          <cell r="Z42">
            <v>0.98705167929550996</v>
          </cell>
        </row>
        <row r="43">
          <cell r="C43">
            <v>1.0004636895197434</v>
          </cell>
          <cell r="D43">
            <v>1.0569782623527098</v>
          </cell>
          <cell r="E43">
            <v>1.0324383251039928</v>
          </cell>
          <cell r="F43">
            <v>0.98677113709375852</v>
          </cell>
          <cell r="G43">
            <v>1.0324383251039928</v>
          </cell>
          <cell r="H43">
            <v>0.99375907489696647</v>
          </cell>
          <cell r="I43">
            <v>0.99664565305962771</v>
          </cell>
          <cell r="J43">
            <v>0.99639670565587102</v>
          </cell>
          <cell r="K43">
            <v>1</v>
          </cell>
          <cell r="L43">
            <v>1</v>
          </cell>
          <cell r="M43">
            <v>1.0174592456081626</v>
          </cell>
          <cell r="N43">
            <v>0.99154397615781953</v>
          </cell>
          <cell r="O43">
            <v>1.0077492947546247</v>
          </cell>
          <cell r="P43">
            <v>1.0085626429022112</v>
          </cell>
          <cell r="Q43">
            <v>1.0226218733282404</v>
          </cell>
          <cell r="R43">
            <v>0.99173222595387367</v>
          </cell>
          <cell r="S43">
            <v>1.0438516416400176</v>
          </cell>
          <cell r="T43">
            <v>1.0198605181347349</v>
          </cell>
          <cell r="U43">
            <v>1.0324903181809946</v>
          </cell>
          <cell r="V43">
            <v>0.9958461751426726</v>
          </cell>
          <cell r="W43">
            <v>0.96828287687172299</v>
          </cell>
          <cell r="X43">
            <v>0.98781522569364111</v>
          </cell>
          <cell r="Y43">
            <v>0.96742733401871006</v>
          </cell>
          <cell r="Z43">
            <v>0.98349504156214151</v>
          </cell>
        </row>
        <row r="44">
          <cell r="C44">
            <v>1.0004636895197434</v>
          </cell>
          <cell r="D44">
            <v>1.0569782623527098</v>
          </cell>
          <cell r="E44">
            <v>1.0324383251039928</v>
          </cell>
          <cell r="F44">
            <v>0.98677113709375852</v>
          </cell>
          <cell r="G44">
            <v>1.0324383251039928</v>
          </cell>
          <cell r="H44">
            <v>0.99375907489696647</v>
          </cell>
          <cell r="I44">
            <v>0.99664565305962771</v>
          </cell>
          <cell r="J44">
            <v>0.99639670565587102</v>
          </cell>
          <cell r="K44">
            <v>1</v>
          </cell>
          <cell r="L44">
            <v>1</v>
          </cell>
          <cell r="M44">
            <v>1.0174592456081626</v>
          </cell>
          <cell r="N44">
            <v>0.99154397615781953</v>
          </cell>
          <cell r="O44">
            <v>1.0077492947546247</v>
          </cell>
          <cell r="P44">
            <v>1.0085626429022112</v>
          </cell>
          <cell r="Q44">
            <v>1.0226218733282404</v>
          </cell>
          <cell r="R44">
            <v>0.99173222595387367</v>
          </cell>
          <cell r="S44">
            <v>1.0438516416400176</v>
          </cell>
          <cell r="T44">
            <v>1.0198605181347349</v>
          </cell>
          <cell r="U44">
            <v>1.0324903181809946</v>
          </cell>
          <cell r="V44">
            <v>0.9958461751426726</v>
          </cell>
          <cell r="W44">
            <v>0.96828287687172299</v>
          </cell>
          <cell r="X44">
            <v>0.98781522569364111</v>
          </cell>
          <cell r="Y44">
            <v>0.96742733401871006</v>
          </cell>
          <cell r="Z44">
            <v>0.98349504156214151</v>
          </cell>
        </row>
        <row r="45">
          <cell r="C45">
            <v>0.983296081723391</v>
          </cell>
          <cell r="D45">
            <v>1.0388408842075298</v>
          </cell>
          <cell r="E45">
            <v>1.0147220437186917</v>
          </cell>
          <cell r="F45">
            <v>0.96983848871896494</v>
          </cell>
          <cell r="G45">
            <v>1.0147220437186917</v>
          </cell>
          <cell r="H45">
            <v>0.97670651594793878</v>
          </cell>
          <cell r="I45">
            <v>0.9795435614366117</v>
          </cell>
          <cell r="J45">
            <v>0.97929888588343228</v>
          </cell>
          <cell r="K45">
            <v>0.98284034895399996</v>
          </cell>
          <cell r="L45">
            <v>0.98284034895399996</v>
          </cell>
          <cell r="M45">
            <v>1</v>
          </cell>
          <cell r="N45">
            <v>0.97452942753018801</v>
          </cell>
          <cell r="O45">
            <v>0.99045666851478276</v>
          </cell>
          <cell r="P45">
            <v>0.99125605989197774</v>
          </cell>
          <cell r="Q45">
            <v>1.0050740388299211</v>
          </cell>
          <cell r="R45">
            <v>0.97471444702543242</v>
          </cell>
          <cell r="S45">
            <v>1.0259395117256807</v>
          </cell>
          <cell r="T45">
            <v>1.0023600675279503</v>
          </cell>
          <cell r="U45">
            <v>1.0147731446126351</v>
          </cell>
          <cell r="V45">
            <v>0.97875780228173048</v>
          </cell>
          <cell r="W45">
            <v>0.95166748059078721</v>
          </cell>
          <cell r="X45">
            <v>0.97086466112281244</v>
          </cell>
          <cell r="Y45">
            <v>0.95082661855458683</v>
          </cell>
          <cell r="Z45">
            <v>0.96661860984346382</v>
          </cell>
        </row>
        <row r="46">
          <cell r="C46">
            <v>1.0089957819082189</v>
          </cell>
          <cell r="D46">
            <v>1.0659923188162008</v>
          </cell>
          <cell r="E46">
            <v>1.0412431015965995</v>
          </cell>
          <cell r="F46">
            <v>0.995186457505843</v>
          </cell>
          <cell r="G46">
            <v>1.0412431015965995</v>
          </cell>
          <cell r="H46">
            <v>1.0022339894068344</v>
          </cell>
          <cell r="I46">
            <v>1.0051451847063575</v>
          </cell>
          <cell r="J46">
            <v>1.0048941142447918</v>
          </cell>
          <cell r="K46">
            <v>1.0085281379802711</v>
          </cell>
          <cell r="L46">
            <v>1.0085281379802711</v>
          </cell>
          <cell r="M46">
            <v>1.0261362784440113</v>
          </cell>
          <cell r="N46">
            <v>1</v>
          </cell>
          <cell r="O46">
            <v>1.016343519789813</v>
          </cell>
          <cell r="P46">
            <v>1.0171638042826281</v>
          </cell>
          <cell r="Q46">
            <v>1.031342933765627</v>
          </cell>
          <cell r="R46">
            <v>1.0001898552162896</v>
          </cell>
          <cell r="S46">
            <v>1.0527537524708561</v>
          </cell>
          <cell r="T46">
            <v>1.0285580293540186</v>
          </cell>
          <cell r="U46">
            <v>1.041295538077736</v>
          </cell>
          <cell r="V46">
            <v>1.0043388887314144</v>
          </cell>
          <cell r="W46">
            <v>0.9765405268496189</v>
          </cell>
          <cell r="X46">
            <v>0.99623945023736904</v>
          </cell>
          <cell r="Y46">
            <v>0.97567768780910735</v>
          </cell>
          <cell r="Z46">
            <v>0.9918824229794958</v>
          </cell>
        </row>
        <row r="47">
          <cell r="C47">
            <v>0.99277041891986118</v>
          </cell>
          <cell r="D47">
            <v>1.0488504113615595</v>
          </cell>
          <cell r="E47">
            <v>1.0244991789901272</v>
          </cell>
          <cell r="F47">
            <v>0.97918315818224</v>
          </cell>
          <cell r="G47">
            <v>1.0244991789901272</v>
          </cell>
          <cell r="H47">
            <v>0.98611736080543255</v>
          </cell>
          <cell r="I47">
            <v>0.98898174203366651</v>
          </cell>
          <cell r="J47">
            <v>0.98873470896199644</v>
          </cell>
          <cell r="K47">
            <v>0.99231029503571955</v>
          </cell>
          <cell r="L47">
            <v>0.99231029503571955</v>
          </cell>
          <cell r="M47">
            <v>1.0096352841962564</v>
          </cell>
          <cell r="N47">
            <v>0.98391929552205637</v>
          </cell>
          <cell r="O47">
            <v>1</v>
          </cell>
          <cell r="P47">
            <v>1.0008070937402984</v>
          </cell>
          <cell r="Q47">
            <v>1.0147582128323265</v>
          </cell>
          <cell r="R47">
            <v>0.98410609773271929</v>
          </cell>
          <cell r="S47">
            <v>1.035824730489326</v>
          </cell>
          <cell r="T47">
            <v>1.0120180916455608</v>
          </cell>
          <cell r="U47">
            <v>1.0245507722557066</v>
          </cell>
          <cell r="V47">
            <v>0.98818841186601825</v>
          </cell>
          <cell r="W47">
            <v>0.96083706722661477</v>
          </cell>
          <cell r="X47">
            <v>0.98021921804883294</v>
          </cell>
          <cell r="Y47">
            <v>0.95998810324572581</v>
          </cell>
          <cell r="Z47">
            <v>0.97593225485869584</v>
          </cell>
        </row>
        <row r="48">
          <cell r="C48">
            <v>0.99196980629863263</v>
          </cell>
          <cell r="D48">
            <v>1.0480045734305399</v>
          </cell>
          <cell r="E48">
            <v>1.0236729789367149</v>
          </cell>
          <cell r="F48">
            <v>0.97839350291049232</v>
          </cell>
          <cell r="G48">
            <v>1.0236729789367149</v>
          </cell>
          <cell r="H48">
            <v>0.98532211349545284</v>
          </cell>
          <cell r="I48">
            <v>0.98818418476388181</v>
          </cell>
          <cell r="J48">
            <v>0.9879373509102698</v>
          </cell>
          <cell r="K48">
            <v>0.99151005347811449</v>
          </cell>
          <cell r="L48">
            <v>0.99151005347811449</v>
          </cell>
          <cell r="M48">
            <v>1.0088210710247512</v>
          </cell>
          <cell r="N48">
            <v>0.98312582082614197</v>
          </cell>
          <cell r="O48">
            <v>0.99919355713469016</v>
          </cell>
          <cell r="P48">
            <v>1</v>
          </cell>
          <cell r="Q48">
            <v>1.0139398683115735</v>
          </cell>
          <cell r="R48">
            <v>0.98331247239149489</v>
          </cell>
          <cell r="S48">
            <v>1.0349893970257114</v>
          </cell>
          <cell r="T48">
            <v>1.0112019568759887</v>
          </cell>
          <cell r="U48">
            <v>1.0237245305952734</v>
          </cell>
          <cell r="V48">
            <v>0.98739149437168705</v>
          </cell>
          <cell r="W48">
            <v>0.96006220702902467</v>
          </cell>
          <cell r="X48">
            <v>0.97942872725399788</v>
          </cell>
          <cell r="Y48">
            <v>0.95921392768908098</v>
          </cell>
          <cell r="Z48">
            <v>0.97514522125473935</v>
          </cell>
        </row>
        <row r="49">
          <cell r="C49">
            <v>0.97833198723162385</v>
          </cell>
          <cell r="D49">
            <v>1.033596376060931</v>
          </cell>
          <cell r="E49">
            <v>1.0095992976796042</v>
          </cell>
          <cell r="F49">
            <v>0.96494233384838357</v>
          </cell>
          <cell r="G49">
            <v>1.0095992976796042</v>
          </cell>
          <cell r="H49">
            <v>0.97177568837117012</v>
          </cell>
          <cell r="I49">
            <v>0.97459841125432789</v>
          </cell>
          <cell r="J49">
            <v>0.97435497092682299</v>
          </cell>
          <cell r="K49">
            <v>0.97787855519399858</v>
          </cell>
          <cell r="L49">
            <v>0.97787855519399858</v>
          </cell>
          <cell r="M49">
            <v>0.99495157706408566</v>
          </cell>
          <cell r="N49">
            <v>0.96960959081652109</v>
          </cell>
          <cell r="O49">
            <v>0.98545642435242342</v>
          </cell>
          <cell r="P49">
            <v>0.98625178006385505</v>
          </cell>
          <cell r="Q49">
            <v>1</v>
          </cell>
          <cell r="R49">
            <v>0.96979367625510204</v>
          </cell>
          <cell r="S49">
            <v>1.0207601351638238</v>
          </cell>
          <cell r="T49">
            <v>0.99729972997299743</v>
          </cell>
          <cell r="U49">
            <v>1.0096501405946228</v>
          </cell>
          <cell r="V49">
            <v>0.9738166189439863</v>
          </cell>
          <cell r="W49">
            <v>0.94686306065440884</v>
          </cell>
          <cell r="X49">
            <v>0.96596332569993137</v>
          </cell>
          <cell r="Y49">
            <v>0.94602644364539801</v>
          </cell>
          <cell r="Z49">
            <v>0.96173871028324842</v>
          </cell>
        </row>
        <row r="50">
          <cell r="C50">
            <v>1.008804255158162</v>
          </cell>
          <cell r="D50">
            <v>1.0657899730303517</v>
          </cell>
          <cell r="E50">
            <v>1.0410454536868226</v>
          </cell>
          <cell r="F50">
            <v>0.99499755203039464</v>
          </cell>
          <cell r="G50">
            <v>1.0410454536868226</v>
          </cell>
          <cell r="H50">
            <v>1.0020437461746725</v>
          </cell>
          <cell r="I50">
            <v>1.0049543888734966</v>
          </cell>
          <cell r="J50">
            <v>1.0047033660699196</v>
          </cell>
          <cell r="K50">
            <v>1.0083366999980001</v>
          </cell>
          <cell r="L50">
            <v>1.0083366999980001</v>
          </cell>
          <cell r="M50">
            <v>1.0259414980989894</v>
          </cell>
          <cell r="N50">
            <v>0.99981018082187145</v>
          </cell>
          <cell r="O50">
            <v>1.0161505982981902</v>
          </cell>
          <cell r="P50">
            <v>1.016970727085277</v>
          </cell>
          <cell r="Q50">
            <v>1.031147165097571</v>
          </cell>
          <cell r="R50">
            <v>1</v>
          </cell>
          <cell r="S50">
            <v>1.0525539196187903</v>
          </cell>
          <cell r="T50">
            <v>1.0283627893142293</v>
          </cell>
          <cell r="U50">
            <v>1.0410978802145092</v>
          </cell>
          <cell r="V50">
            <v>1.004148245948993</v>
          </cell>
          <cell r="W50">
            <v>0.97635516072940309</v>
          </cell>
          <cell r="X50">
            <v>0.99605034488370581</v>
          </cell>
          <cell r="Y50">
            <v>0.97549248547228906</v>
          </cell>
          <cell r="Z50">
            <v>0.99169414467316575</v>
          </cell>
        </row>
        <row r="51">
          <cell r="C51">
            <v>0.9584347522296307</v>
          </cell>
          <cell r="D51">
            <v>1.0125751784919059</v>
          </cell>
          <cell r="E51">
            <v>0.98906615070500536</v>
          </cell>
          <cell r="F51">
            <v>0.94531741650894119</v>
          </cell>
          <cell r="G51">
            <v>0.98906615070500536</v>
          </cell>
          <cell r="H51">
            <v>0.95201179483288489</v>
          </cell>
          <cell r="I51">
            <v>0.95477710941161764</v>
          </cell>
          <cell r="J51">
            <v>0.95453862015334956</v>
          </cell>
          <cell r="K51">
            <v>0.95799054205526624</v>
          </cell>
          <cell r="L51">
            <v>0.95799054205526624</v>
          </cell>
          <cell r="M51">
            <v>0.97471633421930592</v>
          </cell>
          <cell r="N51">
            <v>0.94988975119106356</v>
          </cell>
          <cell r="O51">
            <v>0.96541429313779525</v>
          </cell>
          <cell r="P51">
            <v>0.96619347297058134</v>
          </cell>
          <cell r="Q51">
            <v>0.97966208274729294</v>
          </cell>
          <cell r="R51">
            <v>0.95007009271522724</v>
          </cell>
          <cell r="S51">
            <v>1</v>
          </cell>
          <cell r="T51">
            <v>0.97701673058865945</v>
          </cell>
          <cell r="U51">
            <v>0.98911595958102527</v>
          </cell>
          <cell r="V51">
            <v>0.95401121712859249</v>
          </cell>
          <cell r="W51">
            <v>0.92760583807717456</v>
          </cell>
          <cell r="X51">
            <v>0.94631764351269643</v>
          </cell>
          <cell r="Y51">
            <v>0.92678623611566513</v>
          </cell>
          <cell r="Z51">
            <v>0.94217894797478252</v>
          </cell>
        </row>
        <row r="52">
          <cell r="C52">
            <v>0.98098090055445308</v>
          </cell>
          <cell r="D52">
            <v>1.0363949222055002</v>
          </cell>
          <cell r="E52">
            <v>1.0123328697852347</v>
          </cell>
          <cell r="F52">
            <v>0.96755499359707042</v>
          </cell>
          <cell r="G52">
            <v>1.0123328697852347</v>
          </cell>
          <cell r="H52">
            <v>0.97440684998228333</v>
          </cell>
          <cell r="I52">
            <v>0.97723721561692978</v>
          </cell>
          <cell r="J52">
            <v>0.97699311615496409</v>
          </cell>
          <cell r="K52">
            <v>0.98052624081275475</v>
          </cell>
          <cell r="L52">
            <v>0.98052624081275475</v>
          </cell>
          <cell r="M52">
            <v>0.99764548927635288</v>
          </cell>
          <cell r="N52">
            <v>0.97223488754255849</v>
          </cell>
          <cell r="O52">
            <v>0.9881246276674569</v>
          </cell>
          <cell r="P52">
            <v>0.98892213686908192</v>
          </cell>
          <cell r="Q52">
            <v>1.0027075812274366</v>
          </cell>
          <cell r="R52">
            <v>0.97241947140741725</v>
          </cell>
          <cell r="S52">
            <v>1.0235239261435092</v>
          </cell>
          <cell r="T52">
            <v>1</v>
          </cell>
          <cell r="U52">
            <v>1.0123838503615756</v>
          </cell>
          <cell r="V52">
            <v>0.97645330654040485</v>
          </cell>
          <cell r="W52">
            <v>0.94942676930239001</v>
          </cell>
          <cell r="X52">
            <v>0.96857874986698889</v>
          </cell>
          <cell r="Y52">
            <v>0.94858788708487096</v>
          </cell>
          <cell r="Z52">
            <v>0.9643426959609106</v>
          </cell>
        </row>
        <row r="53">
          <cell r="C53">
            <v>0.96898118258612398</v>
          </cell>
          <cell r="D53">
            <v>1.0237173596115237</v>
          </cell>
          <cell r="E53">
            <v>0.99994964303675671</v>
          </cell>
          <cell r="F53">
            <v>0.95571950624410451</v>
          </cell>
          <cell r="G53">
            <v>0.99994964303675671</v>
          </cell>
          <cell r="H53">
            <v>0.96248754821036631</v>
          </cell>
          <cell r="I53">
            <v>0.96528329177505823</v>
          </cell>
          <cell r="J53">
            <v>0.96504217822718963</v>
          </cell>
          <cell r="K53">
            <v>0.96853208440904814</v>
          </cell>
          <cell r="L53">
            <v>0.96853208440904814</v>
          </cell>
          <cell r="M53">
            <v>0.9854419239501313</v>
          </cell>
          <cell r="N53">
            <v>0.96034215401136847</v>
          </cell>
          <cell r="O53">
            <v>0.97603752501044494</v>
          </cell>
          <cell r="P53">
            <v>0.97682527878717718</v>
          </cell>
          <cell r="Q53">
            <v>0.99044209453688636</v>
          </cell>
          <cell r="R53">
            <v>0.96052447997873036</v>
          </cell>
          <cell r="S53">
            <v>1.0110038062914131</v>
          </cell>
          <cell r="T53">
            <v>0.98776763343552676</v>
          </cell>
          <cell r="U53">
            <v>1</v>
          </cell>
          <cell r="V53">
            <v>0.96450897176171069</v>
          </cell>
          <cell r="W53">
            <v>0.93781303303415964</v>
          </cell>
          <cell r="X53">
            <v>0.95673073955205656</v>
          </cell>
          <cell r="Y53">
            <v>0.93698441233142971</v>
          </cell>
          <cell r="Z53">
            <v>0.95254650261014429</v>
          </cell>
        </row>
        <row r="54">
          <cell r="C54">
            <v>1.0046367747271905</v>
          </cell>
          <cell r="D54">
            <v>1.0613870783821395</v>
          </cell>
          <cell r="E54">
            <v>1.0367447813474584</v>
          </cell>
          <cell r="F54">
            <v>0.99088710859625095</v>
          </cell>
          <cell r="G54">
            <v>1.0367447813474584</v>
          </cell>
          <cell r="H54">
            <v>0.99790419414383247</v>
          </cell>
          <cell r="I54">
            <v>1.0008028126601387</v>
          </cell>
          <cell r="J54">
            <v>1.0005528268591479</v>
          </cell>
          <cell r="K54">
            <v>1.0041711510884022</v>
          </cell>
          <cell r="L54">
            <v>1.0041711510884022</v>
          </cell>
          <cell r="M54">
            <v>1.0217032218478859</v>
          </cell>
          <cell r="N54">
            <v>0.99567985589316876</v>
          </cell>
          <cell r="O54">
            <v>1.011952769322277</v>
          </cell>
          <cell r="P54">
            <v>1.0127695100678746</v>
          </cell>
          <cell r="Q54">
            <v>1.0268873836681973</v>
          </cell>
          <cell r="R54">
            <v>0.9958688909075647</v>
          </cell>
          <cell r="S54">
            <v>1.0482057045511746</v>
          </cell>
          <cell r="T54">
            <v>1.0241145104449711</v>
          </cell>
          <cell r="U54">
            <v>1.0367969912954398</v>
          </cell>
          <cell r="V54">
            <v>1</v>
          </cell>
          <cell r="W54">
            <v>0.97232173104746766</v>
          </cell>
          <cell r="X54">
            <v>0.99193555224743335</v>
          </cell>
          <cell r="Y54">
            <v>0.97146261959595215</v>
          </cell>
          <cell r="Z54">
            <v>0.9875973479751915</v>
          </cell>
        </row>
        <row r="55">
          <cell r="C55">
            <v>1.0332349289827252</v>
          </cell>
          <cell r="D55">
            <v>1.0916006960357898</v>
          </cell>
          <cell r="E55">
            <v>1.0662569273552991</v>
          </cell>
          <cell r="F55">
            <v>1.0190938626135437</v>
          </cell>
          <cell r="G55">
            <v>1.0662569273552991</v>
          </cell>
          <cell r="H55">
            <v>1.0263106976625991</v>
          </cell>
          <cell r="I55">
            <v>1.0292918287262682</v>
          </cell>
          <cell r="J55">
            <v>1.0290347267887012</v>
          </cell>
          <cell r="K55">
            <v>1.0327560508255056</v>
          </cell>
          <cell r="L55">
            <v>1.0327560508255056</v>
          </cell>
          <cell r="M55">
            <v>1.0507871923701841</v>
          </cell>
          <cell r="N55">
            <v>1.0240230410365689</v>
          </cell>
          <cell r="O55">
            <v>1.0407591818729747</v>
          </cell>
          <cell r="P55">
            <v>1.0415991720938225</v>
          </cell>
          <cell r="Q55">
            <v>1.0561189273862541</v>
          </cell>
          <cell r="R55">
            <v>1.0242174571525107</v>
          </cell>
          <cell r="S55">
            <v>1.0780440990678655</v>
          </cell>
          <cell r="T55">
            <v>1.0532671211016829</v>
          </cell>
          <cell r="U55">
            <v>1.0663106235201738</v>
          </cell>
          <cell r="V55">
            <v>1.0284661630700314</v>
          </cell>
          <cell r="W55">
            <v>1</v>
          </cell>
          <cell r="X55">
            <v>1.0201721514326703</v>
          </cell>
          <cell r="Y55">
            <v>0.9991164329418103</v>
          </cell>
          <cell r="Z55">
            <v>1.0157104551301839</v>
          </cell>
        </row>
        <row r="56">
          <cell r="C56">
            <v>1.012804483568494</v>
          </cell>
          <cell r="D56">
            <v>1.0700161678622664</v>
          </cell>
          <cell r="E56">
            <v>1.0451735286617165</v>
          </cell>
          <cell r="F56">
            <v>0.99894303248955341</v>
          </cell>
          <cell r="G56">
            <v>1.0451735286617165</v>
          </cell>
          <cell r="H56">
            <v>1.0060171670254947</v>
          </cell>
          <cell r="I56">
            <v>1.0089393513445652</v>
          </cell>
          <cell r="J56">
            <v>1.0086873331560606</v>
          </cell>
          <cell r="K56">
            <v>1.012335074404024</v>
          </cell>
          <cell r="L56">
            <v>1.012335074404024</v>
          </cell>
          <cell r="M56">
            <v>1.0300096811058013</v>
          </cell>
          <cell r="N56">
            <v>1.0037747448785881</v>
          </cell>
          <cell r="O56">
            <v>1.0201799572860257</v>
          </cell>
          <cell r="P56">
            <v>1.0210033381435293</v>
          </cell>
          <cell r="Q56">
            <v>1.0352359902229269</v>
          </cell>
          <cell r="R56">
            <v>1.0039653167498832</v>
          </cell>
          <cell r="S56">
            <v>1.0567276293064098</v>
          </cell>
          <cell r="T56">
            <v>1.0324405735076534</v>
          </cell>
          <cell r="U56">
            <v>1.0452261630771915</v>
          </cell>
          <cell r="V56">
            <v>1.0081300118080201</v>
          </cell>
          <cell r="W56">
            <v>0.98022671820207818</v>
          </cell>
          <cell r="X56">
            <v>1</v>
          </cell>
          <cell r="Y56">
            <v>0.97936062216431752</v>
          </cell>
          <cell r="Z56">
            <v>0.99562652607579927</v>
          </cell>
        </row>
        <row r="57">
          <cell r="C57">
            <v>1.0341486686796411</v>
          </cell>
          <cell r="D57">
            <v>1.09256605140771</v>
          </cell>
          <cell r="E57">
            <v>1.0671998700049399</v>
          </cell>
          <cell r="F57">
            <v>1.0199950966804856</v>
          </cell>
          <cell r="G57">
            <v>1.0671998700049399</v>
          </cell>
          <cell r="H57">
            <v>1.0272183139263535</v>
          </cell>
          <cell r="I57">
            <v>1.0302020813486261</v>
          </cell>
          <cell r="J57">
            <v>1.029944752043362</v>
          </cell>
          <cell r="K57">
            <v>1.0336693670272707</v>
          </cell>
          <cell r="L57">
            <v>1.0336693670272707</v>
          </cell>
          <cell r="M57">
            <v>1.0517164543838338</v>
          </cell>
          <cell r="N57">
            <v>1.0249286342147566</v>
          </cell>
          <cell r="O57">
            <v>1.0416795756311914</v>
          </cell>
          <cell r="P57">
            <v>1.0425203086960799</v>
          </cell>
          <cell r="Q57">
            <v>1.0570529045114441</v>
          </cell>
          <cell r="R57">
            <v>1.0251232222622868</v>
          </cell>
          <cell r="S57">
            <v>1.0789974656844143</v>
          </cell>
          <cell r="T57">
            <v>1.0541985762364359</v>
          </cell>
          <cell r="U57">
            <v>1.0672536136559339</v>
          </cell>
          <cell r="V57">
            <v>1.0293756855162548</v>
          </cell>
          <cell r="W57">
            <v>1.0008843484393386</v>
          </cell>
          <cell r="X57">
            <v>1.0210743390826467</v>
          </cell>
          <cell r="Y57">
            <v>1</v>
          </cell>
          <cell r="Z57">
            <v>1.016608697085998</v>
          </cell>
        </row>
        <row r="58">
          <cell r="C58">
            <v>1.0172534148526562</v>
          </cell>
          <cell r="D58">
            <v>1.0747164120663493</v>
          </cell>
          <cell r="E58">
            <v>1.0497646469717956</v>
          </cell>
          <cell r="F58">
            <v>1.0033310747824549</v>
          </cell>
          <cell r="G58">
            <v>1.0497646469717956</v>
          </cell>
          <cell r="H58">
            <v>1.0104362837646055</v>
          </cell>
          <cell r="I58">
            <v>1.0133713043195403</v>
          </cell>
          <cell r="J58">
            <v>1.0131181790944641</v>
          </cell>
          <cell r="K58">
            <v>1.0167819437214882</v>
          </cell>
          <cell r="L58">
            <v>1.0167819437214882</v>
          </cell>
          <cell r="M58">
            <v>1.0345341894068665</v>
          </cell>
          <cell r="N58">
            <v>1.0081840113630807</v>
          </cell>
          <cell r="O58">
            <v>1.0246612867045664</v>
          </cell>
          <cell r="P58">
            <v>1.0254882844149915</v>
          </cell>
          <cell r="Q58">
            <v>1.0397834560547978</v>
          </cell>
          <cell r="R58">
            <v>1.0083754203566178</v>
          </cell>
          <cell r="S58">
            <v>1.0613695011436033</v>
          </cell>
          <cell r="T58">
            <v>1.0369757599538398</v>
          </cell>
          <cell r="U58">
            <v>1.0498175125936895</v>
          </cell>
          <cell r="V58">
            <v>1.0125584096091762</v>
          </cell>
          <cell r="W58">
            <v>0.98453254561786496</v>
          </cell>
          <cell r="X58">
            <v>1.004392685218461</v>
          </cell>
          <cell r="Y58">
            <v>0.9836626450928414</v>
          </cell>
          <cell r="Z58">
            <v>1</v>
          </cell>
        </row>
        <row r="63">
          <cell r="C63">
            <v>1</v>
          </cell>
          <cell r="D63">
            <v>1.0792509498423717</v>
          </cell>
          <cell r="E63">
            <v>1.0174372799898954</v>
          </cell>
          <cell r="F63">
            <v>0.93699078116724888</v>
          </cell>
          <cell r="G63">
            <v>1.0229835508893881</v>
          </cell>
          <cell r="H63">
            <v>0.98315933773468078</v>
          </cell>
          <cell r="I63">
            <v>0.98661871971019877</v>
          </cell>
          <cell r="J63">
            <v>1.0101688243065943</v>
          </cell>
          <cell r="K63">
            <v>0.98551973017748262</v>
          </cell>
          <cell r="L63">
            <v>1.0100653155570216</v>
          </cell>
          <cell r="M63">
            <v>1.0236901931316178</v>
          </cell>
          <cell r="N63">
            <v>0.9874065623635585</v>
          </cell>
          <cell r="O63">
            <v>0.9719492328457584</v>
          </cell>
          <cell r="P63">
            <v>0.95902146773850305</v>
          </cell>
          <cell r="Q63">
            <v>0.99426608151729179</v>
          </cell>
          <cell r="R63">
            <v>0.95832315329886331</v>
          </cell>
          <cell r="S63">
            <v>0.98924406123995412</v>
          </cell>
          <cell r="T63">
            <v>0.99298198209810207</v>
          </cell>
          <cell r="U63">
            <v>1.0001422625181986</v>
          </cell>
          <cell r="V63">
            <v>0.96146997056581174</v>
          </cell>
          <cell r="W63">
            <v>0.99919428769627272</v>
          </cell>
          <cell r="X63">
            <v>0.99919428769627272</v>
          </cell>
          <cell r="Y63">
            <v>0.97753832545700881</v>
          </cell>
          <cell r="Z63">
            <v>0.96820563436021467</v>
          </cell>
        </row>
        <row r="64">
          <cell r="C64">
            <v>0.92656856141387078</v>
          </cell>
          <cell r="D64">
            <v>1</v>
          </cell>
          <cell r="E64">
            <v>0.94272539684907908</v>
          </cell>
          <cell r="F64">
            <v>0.86818620016419679</v>
          </cell>
          <cell r="G64">
            <v>0.9478643970976337</v>
          </cell>
          <cell r="H64">
            <v>0.91096453320543713</v>
          </cell>
          <cell r="I64">
            <v>0.91416988778587394</v>
          </cell>
          <cell r="J64">
            <v>0.93599067432290217</v>
          </cell>
          <cell r="K64">
            <v>0.91315159863553619</v>
          </cell>
          <cell r="L64">
            <v>0.93589476636971691</v>
          </cell>
          <cell r="M64">
            <v>0.94851914958345074</v>
          </cell>
          <cell r="N64">
            <v>0.91489987801981787</v>
          </cell>
          <cell r="O64">
            <v>0.90057760244520979</v>
          </cell>
          <cell r="P64">
            <v>0.88859914172748367</v>
          </cell>
          <cell r="Q64">
            <v>0.92125569281408348</v>
          </cell>
          <cell r="R64">
            <v>0.88795210552173209</v>
          </cell>
          <cell r="S64">
            <v>0.91660244671031943</v>
          </cell>
          <cell r="T64">
            <v>0.92006588666253242</v>
          </cell>
          <cell r="U64">
            <v>0.92670037739070121</v>
          </cell>
          <cell r="V64">
            <v>0.89086784746980097</v>
          </cell>
          <cell r="W64">
            <v>0.92582201372369288</v>
          </cell>
          <cell r="X64">
            <v>0.92582201372369288</v>
          </cell>
          <cell r="Y64">
            <v>0.90575627994562491</v>
          </cell>
          <cell r="Z64">
            <v>0.89710890178194835</v>
          </cell>
        </row>
        <row r="65">
          <cell r="C65">
            <v>0.98286156765351806</v>
          </cell>
          <cell r="D65">
            <v>1.0607542804536219</v>
          </cell>
          <cell r="E65">
            <v>1</v>
          </cell>
          <cell r="F65">
            <v>0.92093222805493669</v>
          </cell>
          <cell r="G65">
            <v>1.0054512165109066</v>
          </cell>
          <cell r="H65">
            <v>0.96630952793910296</v>
          </cell>
          <cell r="I65">
            <v>0.96970962153067297</v>
          </cell>
          <cell r="J65">
            <v>0.99285611425269049</v>
          </cell>
          <cell r="K65">
            <v>0.96862946695571273</v>
          </cell>
          <cell r="L65">
            <v>0.99275437948081968</v>
          </cell>
          <cell r="M65">
            <v>1.0061457480128746</v>
          </cell>
          <cell r="N65">
            <v>0.97048396179601837</v>
          </cell>
          <cell r="O65">
            <v>0.9552915466744164</v>
          </cell>
          <cell r="P65">
            <v>0.94258534319484288</v>
          </cell>
          <cell r="Q65">
            <v>0.97722591954480598</v>
          </cell>
          <cell r="R65">
            <v>0.94189899676998345</v>
          </cell>
          <cell r="S65">
            <v>0.97228996882223417</v>
          </cell>
          <cell r="T65">
            <v>0.97596382757663824</v>
          </cell>
          <cell r="U65">
            <v>0.98300139201517311</v>
          </cell>
          <cell r="V65">
            <v>0.94499188252209565</v>
          </cell>
          <cell r="W65">
            <v>0.98206966399559903</v>
          </cell>
          <cell r="X65">
            <v>0.98206966399559903</v>
          </cell>
          <cell r="Y65">
            <v>0.96078485100007072</v>
          </cell>
          <cell r="Z65">
            <v>0.95161210759824955</v>
          </cell>
        </row>
        <row r="66">
          <cell r="C66">
            <v>1.0672463594084223</v>
          </cell>
          <cell r="D66">
            <v>1.1518266471073528</v>
          </cell>
          <cell r="E66">
            <v>1.0858562329956234</v>
          </cell>
          <cell r="F66">
            <v>1</v>
          </cell>
          <cell r="G66">
            <v>1.0917754704214</v>
          </cell>
          <cell r="H66">
            <v>1.0492732239157334</v>
          </cell>
          <cell r="I66">
            <v>1.0529652367349083</v>
          </cell>
          <cell r="J66">
            <v>1.0780990001290989</v>
          </cell>
          <cell r="K66">
            <v>1.0517923441570889</v>
          </cell>
          <cell r="L66">
            <v>1.0779885307929504</v>
          </cell>
          <cell r="M66">
            <v>1.0925296317818238</v>
          </cell>
          <cell r="N66">
            <v>1.053806058938493</v>
          </cell>
          <cell r="O66">
            <v>1.0373092802844446</v>
          </cell>
          <cell r="P66">
            <v>1.0235121700384391</v>
          </cell>
          <cell r="Q66">
            <v>1.0611268557826072</v>
          </cell>
          <cell r="R66">
            <v>1.0227668964950112</v>
          </cell>
          <cell r="S66">
            <v>1.0557671229247434</v>
          </cell>
          <cell r="T66">
            <v>1.0597564053523585</v>
          </cell>
          <cell r="U66">
            <v>1.0673981885630499</v>
          </cell>
          <cell r="V66">
            <v>1.0261253257668854</v>
          </cell>
          <cell r="W66">
            <v>1.0663864658855389</v>
          </cell>
          <cell r="X66">
            <v>1.0663864658855389</v>
          </cell>
          <cell r="Y66">
            <v>1.0432742190261981</v>
          </cell>
          <cell r="Z66">
            <v>1.0333139384296612</v>
          </cell>
        </row>
        <row r="67">
          <cell r="C67">
            <v>0.97753282458021329</v>
          </cell>
          <cell r="D67">
            <v>1.0550032294302918</v>
          </cell>
          <cell r="E67">
            <v>0.9945783381417318</v>
          </cell>
          <cell r="F67">
            <v>0.91593924492004131</v>
          </cell>
          <cell r="G67">
            <v>1</v>
          </cell>
          <cell r="H67">
            <v>0.96107052442819441</v>
          </cell>
          <cell r="I67">
            <v>0.96445218386202436</v>
          </cell>
          <cell r="J67">
            <v>0.98747318412729823</v>
          </cell>
          <cell r="K67">
            <v>0.96337788551992432</v>
          </cell>
          <cell r="L67">
            <v>0.98737200092695976</v>
          </cell>
          <cell r="M67">
            <v>1.0006907659870146</v>
          </cell>
          <cell r="N67">
            <v>0.96522232591628787</v>
          </cell>
          <cell r="O67">
            <v>0.95011227893228567</v>
          </cell>
          <cell r="P67">
            <v>0.9374749641914808</v>
          </cell>
          <cell r="Q67">
            <v>0.97192773104989882</v>
          </cell>
          <cell r="R67">
            <v>0.93679233890485458</v>
          </cell>
          <cell r="S67">
            <v>0.96701854138309384</v>
          </cell>
          <cell r="T67">
            <v>0.97067248171761655</v>
          </cell>
          <cell r="U67">
            <v>0.97767189086145989</v>
          </cell>
          <cell r="V67">
            <v>0.93986845607625247</v>
          </cell>
          <cell r="W67">
            <v>0.9767452143561518</v>
          </cell>
          <cell r="X67">
            <v>0.9767452143561518</v>
          </cell>
          <cell r="Y67">
            <v>0.95557580041940171</v>
          </cell>
          <cell r="Z67">
            <v>0.94645278853061787</v>
          </cell>
        </row>
        <row r="68">
          <cell r="C68">
            <v>1.0171291281270056</v>
          </cell>
          <cell r="D68">
            <v>1.0977375776434142</v>
          </cell>
          <cell r="E68">
            <v>1.0348650935200343</v>
          </cell>
          <cell r="F68">
            <v>0.95304061631168568</v>
          </cell>
          <cell r="G68">
            <v>1.0405063672043915</v>
          </cell>
          <cell r="H68">
            <v>1</v>
          </cell>
          <cell r="I68">
            <v>1.0035186381726169</v>
          </cell>
          <cell r="J68">
            <v>1.0274721355280483</v>
          </cell>
          <cell r="K68">
            <v>1.0024008239073847</v>
          </cell>
          <cell r="L68">
            <v>1.0273668537638421</v>
          </cell>
          <cell r="M68">
            <v>1.0412251136121284</v>
          </cell>
          <cell r="N68">
            <v>1.00431997588373</v>
          </cell>
          <cell r="O68">
            <v>0.9885978757881182</v>
          </cell>
          <cell r="P68">
            <v>0.97544866933594476</v>
          </cell>
          <cell r="Q68">
            <v>1.0112969926199371</v>
          </cell>
          <cell r="R68">
            <v>0.97473839337879542</v>
          </cell>
          <cell r="S68">
            <v>1.0061889495138125</v>
          </cell>
          <cell r="T68">
            <v>1.0099908976972682</v>
          </cell>
          <cell r="U68">
            <v>1.0172738274781061</v>
          </cell>
          <cell r="V68">
            <v>0.97793911288190183</v>
          </cell>
          <cell r="W68">
            <v>1.0163096146739943</v>
          </cell>
          <cell r="X68">
            <v>1.0163096146739943</v>
          </cell>
          <cell r="Y68">
            <v>0.99428270468282032</v>
          </cell>
          <cell r="Z68">
            <v>0.98479015272445947</v>
          </cell>
        </row>
        <row r="69">
          <cell r="C69">
            <v>1.0135627674829966</v>
          </cell>
          <cell r="D69">
            <v>1.093888579530887</v>
          </cell>
          <cell r="E69">
            <v>1.0312365452469308</v>
          </cell>
          <cell r="F69">
            <v>0.94969896926593167</v>
          </cell>
          <cell r="G69">
            <v>1.0368580389290312</v>
          </cell>
          <cell r="H69">
            <v>0.99649369923111319</v>
          </cell>
          <cell r="I69">
            <v>1</v>
          </cell>
          <cell r="J69">
            <v>1.0238695091892367</v>
          </cell>
          <cell r="K69">
            <v>0.99888610512778542</v>
          </cell>
          <cell r="L69">
            <v>1.023764596574561</v>
          </cell>
          <cell r="M69">
            <v>1.0375742651956859</v>
          </cell>
          <cell r="N69">
            <v>1.0007985279800804</v>
          </cell>
          <cell r="O69">
            <v>0.98513155429612242</v>
          </cell>
          <cell r="P69">
            <v>0.97202845291664253</v>
          </cell>
          <cell r="Q69">
            <v>1.0077510811971411</v>
          </cell>
          <cell r="R69">
            <v>0.97132066740062784</v>
          </cell>
          <cell r="S69">
            <v>1.0026609484264868</v>
          </cell>
          <cell r="T69">
            <v>1.0064495658361037</v>
          </cell>
          <cell r="U69">
            <v>1.0137069594746511</v>
          </cell>
          <cell r="V69">
            <v>0.97451016421847947</v>
          </cell>
          <cell r="W69">
            <v>1.0127461274906358</v>
          </cell>
          <cell r="X69">
            <v>1.0127461274906358</v>
          </cell>
          <cell r="Y69">
            <v>0.99079645047090015</v>
          </cell>
          <cell r="Z69">
            <v>0.98133718225476951</v>
          </cell>
        </row>
        <row r="70">
          <cell r="C70">
            <v>0.98993353975898601</v>
          </cell>
          <cell r="D70">
            <v>1.0683867130657068</v>
          </cell>
          <cell r="E70">
            <v>1.0071952880631516</v>
          </cell>
          <cell r="F70">
            <v>0.92755860072243212</v>
          </cell>
          <cell r="G70">
            <v>1.0126857276471488</v>
          </cell>
          <cell r="H70">
            <v>0.97326240335079295</v>
          </cell>
          <cell r="I70">
            <v>0.97668696159519586</v>
          </cell>
          <cell r="J70">
            <v>1</v>
          </cell>
          <cell r="K70">
            <v>0.97559903499691614</v>
          </cell>
          <cell r="L70">
            <v>0.99989753321713948</v>
          </cell>
          <cell r="M70">
            <v>1.0133852565033425</v>
          </cell>
          <cell r="N70">
            <v>0.97746687346180938</v>
          </cell>
          <cell r="O70">
            <v>0.9621651445370325</v>
          </cell>
          <cell r="P70">
            <v>0.94936751626323446</v>
          </cell>
          <cell r="Q70">
            <v>0.98425734153870914</v>
          </cell>
          <cell r="R70">
            <v>0.94867623137813706</v>
          </cell>
          <cell r="S70">
            <v>0.97928587522882293</v>
          </cell>
          <cell r="T70">
            <v>0.98298616845526821</v>
          </cell>
          <cell r="U70">
            <v>0.99007437019720135</v>
          </cell>
          <cell r="V70">
            <v>0.95179137133418212</v>
          </cell>
          <cell r="W70">
            <v>0.98913593812612999</v>
          </cell>
          <cell r="X70">
            <v>0.98913593812612999</v>
          </cell>
          <cell r="Y70">
            <v>0.96769797476972841</v>
          </cell>
          <cell r="Z70">
            <v>0.95845923083680185</v>
          </cell>
        </row>
        <row r="71">
          <cell r="C71">
            <v>1.0146930288446987</v>
          </cell>
          <cell r="D71">
            <v>1.095108415179074</v>
          </cell>
          <cell r="E71">
            <v>1.0323865152924587</v>
          </cell>
          <cell r="F71">
            <v>0.95075801374215596</v>
          </cell>
          <cell r="G71">
            <v>1.0380142777102581</v>
          </cell>
          <cell r="H71">
            <v>0.99760492624295116</v>
          </cell>
          <cell r="I71">
            <v>1.0011151370176203</v>
          </cell>
          <cell r="J71">
            <v>1.0250112639801463</v>
          </cell>
          <cell r="K71">
            <v>1</v>
          </cell>
          <cell r="L71">
            <v>1.0249062343735305</v>
          </cell>
          <cell r="M71">
            <v>1.0387313026673359</v>
          </cell>
          <cell r="N71">
            <v>1.0019145554658109</v>
          </cell>
          <cell r="O71">
            <v>0.98623011095954383</v>
          </cell>
          <cell r="P71">
            <v>0.97311239782667003</v>
          </cell>
          <cell r="Q71">
            <v>1.0088748617323309</v>
          </cell>
          <cell r="R71">
            <v>0.97240382303282602</v>
          </cell>
          <cell r="S71">
            <v>1.0037790527661996</v>
          </cell>
          <cell r="T71">
            <v>1.0075718950033354</v>
          </cell>
          <cell r="U71">
            <v>1.0148373816301806</v>
          </cell>
          <cell r="V71">
            <v>0.97559687657664673</v>
          </cell>
          <cell r="W71">
            <v>1.0138754781868522</v>
          </cell>
          <cell r="X71">
            <v>1.0138754781868522</v>
          </cell>
          <cell r="Y71">
            <v>0.99190132426974709</v>
          </cell>
          <cell r="Z71">
            <v>0.9824315076734691</v>
          </cell>
        </row>
        <row r="72">
          <cell r="C72">
            <v>0.99003498545886526</v>
          </cell>
          <cell r="D72">
            <v>1.068496198433659</v>
          </cell>
          <cell r="E72">
            <v>1.0072985027001036</v>
          </cell>
          <cell r="F72">
            <v>0.92765365440800807</v>
          </cell>
          <cell r="G72">
            <v>1.0127895049294338</v>
          </cell>
          <cell r="H72">
            <v>0.97336214063790227</v>
          </cell>
          <cell r="I72">
            <v>0.97678704982173092</v>
          </cell>
          <cell r="J72">
            <v>1.000102477283378</v>
          </cell>
          <cell r="K72">
            <v>0.97569901173568885</v>
          </cell>
          <cell r="L72">
            <v>1</v>
          </cell>
          <cell r="M72">
            <v>1.0134891054714443</v>
          </cell>
          <cell r="N72">
            <v>0.9775670416115938</v>
          </cell>
          <cell r="O72">
            <v>0.96226374460720576</v>
          </cell>
          <cell r="P72">
            <v>0.94946480486722851</v>
          </cell>
          <cell r="Q72">
            <v>0.98435820555721498</v>
          </cell>
          <cell r="R72">
            <v>0.94877344914113404</v>
          </cell>
          <cell r="S72">
            <v>0.97938622978496681</v>
          </cell>
          <cell r="T72">
            <v>0.98308690220740969</v>
          </cell>
          <cell r="U72">
            <v>0.99017583032900136</v>
          </cell>
          <cell r="V72">
            <v>0.95188890832825912</v>
          </cell>
          <cell r="W72">
            <v>0.98923730208996064</v>
          </cell>
          <cell r="X72">
            <v>0.98923730208996064</v>
          </cell>
          <cell r="Y72">
            <v>0.96779714182931331</v>
          </cell>
          <cell r="Z72">
            <v>0.95855745113500657</v>
          </cell>
        </row>
        <row r="73">
          <cell r="C73">
            <v>0.97685804426909073</v>
          </cell>
          <cell r="D73">
            <v>1.0542749721385778</v>
          </cell>
          <cell r="E73">
            <v>0.99389179149739248</v>
          </cell>
          <cell r="F73">
            <v>0.91530698198920624</v>
          </cell>
          <cell r="G73">
            <v>0.99930971084125753</v>
          </cell>
          <cell r="H73">
            <v>0.96040710786439465</v>
          </cell>
          <cell r="I73">
            <v>0.96378643297537891</v>
          </cell>
          <cell r="J73">
            <v>0.98679154209374631</v>
          </cell>
          <cell r="K73">
            <v>0.96271287620977763</v>
          </cell>
          <cell r="L73">
            <v>0.98669042873907409</v>
          </cell>
          <cell r="M73">
            <v>1</v>
          </cell>
          <cell r="N73">
            <v>0.96455604340893175</v>
          </cell>
          <cell r="O73">
            <v>0.94945642672655062</v>
          </cell>
          <cell r="P73">
            <v>0.93682783538710701</v>
          </cell>
          <cell r="Q73">
            <v>0.97125681987407397</v>
          </cell>
          <cell r="R73">
            <v>0.93614568130931564</v>
          </cell>
          <cell r="S73">
            <v>0.96635101896767417</v>
          </cell>
          <cell r="T73">
            <v>0.97000243702679723</v>
          </cell>
          <cell r="U73">
            <v>0.97699701455439103</v>
          </cell>
          <cell r="V73">
            <v>0.93921967507037907</v>
          </cell>
          <cell r="W73">
            <v>0.97607097772382823</v>
          </cell>
          <cell r="X73">
            <v>0.97607097772382823</v>
          </cell>
          <cell r="Y73">
            <v>0.95491617680401553</v>
          </cell>
          <cell r="Z73">
            <v>0.94579946243143365</v>
          </cell>
        </row>
        <row r="74">
          <cell r="C74">
            <v>1.0127540550331127</v>
          </cell>
          <cell r="D74">
            <v>1.0930157758512005</v>
          </cell>
          <cell r="E74">
            <v>1.030413731051627</v>
          </cell>
          <cell r="F74">
            <v>0.94894121315577529</v>
          </cell>
          <cell r="G74">
            <v>1.0360307393954005</v>
          </cell>
          <cell r="H74">
            <v>0.99569860603446758</v>
          </cell>
          <cell r="I74">
            <v>0.99920210915808194</v>
          </cell>
          <cell r="J74">
            <v>1.0230525730845352</v>
          </cell>
          <cell r="K74">
            <v>0.99808910305238474</v>
          </cell>
          <cell r="L74">
            <v>1.0229477441786743</v>
          </cell>
          <cell r="M74">
            <v>1.0367463941916764</v>
          </cell>
          <cell r="N74">
            <v>1</v>
          </cell>
          <cell r="O74">
            <v>0.98434552685086496</v>
          </cell>
          <cell r="P74">
            <v>0.97125288031597645</v>
          </cell>
          <cell r="Q74">
            <v>1.0069470058385206</v>
          </cell>
          <cell r="R74">
            <v>0.97054565953554317</v>
          </cell>
          <cell r="S74">
            <v>1.0018609344381884</v>
          </cell>
          <cell r="T74">
            <v>1.0056465289446705</v>
          </cell>
          <cell r="U74">
            <v>1.0128981319752977</v>
          </cell>
          <cell r="V74">
            <v>0.97373261148309342</v>
          </cell>
          <cell r="W74">
            <v>1.011938066630323</v>
          </cell>
          <cell r="X74">
            <v>1.011938066630323</v>
          </cell>
          <cell r="Y74">
            <v>0.99000590305686442</v>
          </cell>
          <cell r="Z74">
            <v>0.98055418230421476</v>
          </cell>
        </row>
        <row r="75">
          <cell r="C75">
            <v>1.0288603213072272</v>
          </cell>
          <cell r="D75">
            <v>1.1103984790259527</v>
          </cell>
          <cell r="E75">
            <v>1.0468008468003551</v>
          </cell>
          <cell r="F75">
            <v>0.96403263617364543</v>
          </cell>
          <cell r="G75">
            <v>1.052507184860064</v>
          </cell>
          <cell r="H75">
            <v>1.0115336321179043</v>
          </cell>
          <cell r="I75">
            <v>1.0150928529687602</v>
          </cell>
          <cell r="J75">
            <v>1.0393226211506263</v>
          </cell>
          <cell r="K75">
            <v>1.0139621462450166</v>
          </cell>
          <cell r="L75">
            <v>1.0392161251052829</v>
          </cell>
          <cell r="M75">
            <v>1.0532342210244539</v>
          </cell>
          <cell r="N75">
            <v>1.0159034330142354</v>
          </cell>
          <cell r="O75">
            <v>1</v>
          </cell>
          <cell r="P75">
            <v>0.98669913543796484</v>
          </cell>
          <cell r="Q75">
            <v>1.0229609200947585</v>
          </cell>
          <cell r="R75">
            <v>0.98598066741922363</v>
          </cell>
          <cell r="S75">
            <v>1.0177939626986054</v>
          </cell>
          <cell r="T75">
            <v>1.0216397611537407</v>
          </cell>
          <cell r="U75">
            <v>1.029006689567411</v>
          </cell>
          <cell r="V75">
            <v>0.98921830284359136</v>
          </cell>
          <cell r="W75">
            <v>1.0280313558875331</v>
          </cell>
          <cell r="X75">
            <v>1.0280313558875331</v>
          </cell>
          <cell r="Y75">
            <v>1.0057503956198268</v>
          </cell>
          <cell r="Z75">
            <v>0.99614836005931817</v>
          </cell>
        </row>
        <row r="76">
          <cell r="C76">
            <v>1.0427295255007478</v>
          </cell>
          <cell r="D76">
            <v>1.1253668308253677</v>
          </cell>
          <cell r="E76">
            <v>1.0609118921906351</v>
          </cell>
          <cell r="F76">
            <v>0.97702795264510045</v>
          </cell>
          <cell r="G76">
            <v>1.0666951526139619</v>
          </cell>
          <cell r="H76">
            <v>1.0251692697277131</v>
          </cell>
          <cell r="I76">
            <v>1.0287764694535708</v>
          </cell>
          <cell r="J76">
            <v>1.0533328588448632</v>
          </cell>
          <cell r="K76">
            <v>1.0276305206195915</v>
          </cell>
          <cell r="L76">
            <v>1.0532249272155361</v>
          </cell>
          <cell r="M76">
            <v>1.0674319893439008</v>
          </cell>
          <cell r="N76">
            <v>1.0295979762496779</v>
          </cell>
          <cell r="O76">
            <v>1.0134801623760736</v>
          </cell>
          <cell r="P76">
            <v>1</v>
          </cell>
          <cell r="Q76">
            <v>1.0367505994020134</v>
          </cell>
          <cell r="R76">
            <v>0.99927184691570414</v>
          </cell>
          <cell r="S76">
            <v>1.0315139905811701</v>
          </cell>
          <cell r="T76">
            <v>1.0354116310239461</v>
          </cell>
          <cell r="U76">
            <v>1.0428778668288456</v>
          </cell>
          <cell r="V76">
            <v>1.0025531261913068</v>
          </cell>
          <cell r="W76">
            <v>1.0418893854925921</v>
          </cell>
          <cell r="X76">
            <v>1.0418893854925921</v>
          </cell>
          <cell r="Y76">
            <v>1.0193080742625824</v>
          </cell>
          <cell r="Z76">
            <v>1.0095766017035772</v>
          </cell>
        </row>
        <row r="77">
          <cell r="C77">
            <v>1.005766985909806</v>
          </cell>
          <cell r="D77">
            <v>1.0854749748632573</v>
          </cell>
          <cell r="E77">
            <v>1.0233048264477085</v>
          </cell>
          <cell r="F77">
            <v>0.94239439379985845</v>
          </cell>
          <cell r="G77">
            <v>1.0288830826133306</v>
          </cell>
          <cell r="H77">
            <v>0.98882920378249084</v>
          </cell>
          <cell r="I77">
            <v>0.99230853596511825</v>
          </cell>
          <cell r="J77">
            <v>1.0159944536828955</v>
          </cell>
          <cell r="K77">
            <v>0.99120320857525201</v>
          </cell>
          <cell r="L77">
            <v>1.0158903479998227</v>
          </cell>
          <cell r="M77">
            <v>1.0295938000514144</v>
          </cell>
          <cell r="N77">
            <v>0.99310092209595913</v>
          </cell>
          <cell r="O77">
            <v>0.97755445037662669</v>
          </cell>
          <cell r="P77">
            <v>0.96455213103015247</v>
          </cell>
          <cell r="Q77">
            <v>1</v>
          </cell>
          <cell r="R77">
            <v>0.96384978942097865</v>
          </cell>
          <cell r="S77">
            <v>0.99494901780248413</v>
          </cell>
          <cell r="T77">
            <v>0.998708495197553</v>
          </cell>
          <cell r="U77">
            <v>1.0059100688539426</v>
          </cell>
          <cell r="V77">
            <v>0.96701475433876638</v>
          </cell>
          <cell r="W77">
            <v>1.0049566270745758</v>
          </cell>
          <cell r="X77">
            <v>1.0049566270745758</v>
          </cell>
          <cell r="Y77">
            <v>0.98317577520621469</v>
          </cell>
          <cell r="Z77">
            <v>0.97378926261136478</v>
          </cell>
        </row>
        <row r="78">
          <cell r="C78">
            <v>1.0434893454860934</v>
          </cell>
          <cell r="D78">
            <v>1.1261868672662612</v>
          </cell>
          <cell r="E78">
            <v>1.0616849613698072</v>
          </cell>
          <cell r="F78">
            <v>0.97773989696671593</v>
          </cell>
          <cell r="G78">
            <v>1.0674724359606074</v>
          </cell>
          <cell r="H78">
            <v>1.0259162938413031</v>
          </cell>
          <cell r="I78">
            <v>1.0295261220747227</v>
          </cell>
          <cell r="J78">
            <v>1.0541004053061445</v>
          </cell>
          <cell r="K78">
            <v>1.0283793382065327</v>
          </cell>
          <cell r="L78">
            <v>1.0539923950288008</v>
          </cell>
          <cell r="M78">
            <v>1.0682098096114445</v>
          </cell>
          <cell r="N78">
            <v>1.0303482274894231</v>
          </cell>
          <cell r="O78">
            <v>1.0142186688279311</v>
          </cell>
          <cell r="P78">
            <v>1.0007286836775633</v>
          </cell>
          <cell r="Q78">
            <v>1.0375060626415016</v>
          </cell>
          <cell r="R78">
            <v>1</v>
          </cell>
          <cell r="S78">
            <v>1.0322656379892847</v>
          </cell>
          <cell r="T78">
            <v>1.0361661185790323</v>
          </cell>
          <cell r="U78">
            <v>1.0436377949080957</v>
          </cell>
          <cell r="V78">
            <v>1.0032836702902523</v>
          </cell>
          <cell r="W78">
            <v>1.042648593281627</v>
          </cell>
          <cell r="X78">
            <v>1.042648593281627</v>
          </cell>
          <cell r="Y78">
            <v>1.0200508274187059</v>
          </cell>
          <cell r="Z78">
            <v>1.0103122636944883</v>
          </cell>
        </row>
        <row r="79">
          <cell r="C79">
            <v>1.0108728868653141</v>
          </cell>
          <cell r="D79">
            <v>1.0909855233192907</v>
          </cell>
          <cell r="E79">
            <v>1.0284997604277784</v>
          </cell>
          <cell r="F79">
            <v>0.94717857592472265</v>
          </cell>
          <cell r="G79">
            <v>1.0341063353032858</v>
          </cell>
          <cell r="H79">
            <v>0.99384911798444708</v>
          </cell>
          <cell r="I79">
            <v>0.99734611342880886</v>
          </cell>
          <cell r="J79">
            <v>1.0211522756481473</v>
          </cell>
          <cell r="K79">
            <v>0.99623517470723733</v>
          </cell>
          <cell r="L79">
            <v>1.0210476414596508</v>
          </cell>
          <cell r="M79">
            <v>1.0348206607866695</v>
          </cell>
          <cell r="N79">
            <v>0.99814252220620614</v>
          </cell>
          <cell r="O79">
            <v>0.98251712689331927</v>
          </cell>
          <cell r="P79">
            <v>0.96944879965863129</v>
          </cell>
          <cell r="Q79">
            <v>1.0050766241356486</v>
          </cell>
          <cell r="R79">
            <v>0.96874289252509294</v>
          </cell>
          <cell r="S79">
            <v>1</v>
          </cell>
          <cell r="T79">
            <v>1.0037785628487501</v>
          </cell>
          <cell r="U79">
            <v>1.0110166961877782</v>
          </cell>
          <cell r="V79">
            <v>0.97192392478017076</v>
          </cell>
          <cell r="W79">
            <v>1.0100584141428626</v>
          </cell>
          <cell r="X79">
            <v>1.0100584141428626</v>
          </cell>
          <cell r="Y79">
            <v>0.98816698907621148</v>
          </cell>
          <cell r="Z79">
            <v>0.97873282468497302</v>
          </cell>
        </row>
        <row r="80">
          <cell r="C80">
            <v>1.0070676185755851</v>
          </cell>
          <cell r="D80">
            <v>1.0868786839031956</v>
          </cell>
          <cell r="E80">
            <v>1.0246281386094449</v>
          </cell>
          <cell r="F80">
            <v>0.94361307461737853</v>
          </cell>
          <cell r="G80">
            <v>1.0302136084361722</v>
          </cell>
          <cell r="H80">
            <v>0.99010793293281441</v>
          </cell>
          <cell r="I80">
            <v>0.99359176450064268</v>
          </cell>
          <cell r="J80">
            <v>1.0173083122537405</v>
          </cell>
          <cell r="K80">
            <v>0.99248500772909076</v>
          </cell>
          <cell r="L80">
            <v>1.0172040719438067</v>
          </cell>
          <cell r="M80">
            <v>1.0309252449562394</v>
          </cell>
          <cell r="N80">
            <v>0.99438517532537385</v>
          </cell>
          <cell r="O80">
            <v>0.97881859929834492</v>
          </cell>
          <cell r="P80">
            <v>0.96579946567827668</v>
          </cell>
          <cell r="Q80">
            <v>1.0012931749440976</v>
          </cell>
          <cell r="R80">
            <v>0.96509621581853167</v>
          </cell>
          <cell r="S80">
            <v>0.9962356609429609</v>
          </cell>
          <cell r="T80">
            <v>1</v>
          </cell>
          <cell r="U80">
            <v>1.0072108865510001</v>
          </cell>
          <cell r="V80">
            <v>0.96826527358965009</v>
          </cell>
          <cell r="W80">
            <v>1.0062562118046137</v>
          </cell>
          <cell r="X80">
            <v>1.0062562118046137</v>
          </cell>
          <cell r="Y80">
            <v>0.98444719348435528</v>
          </cell>
          <cell r="Z80">
            <v>0.97504854248660522</v>
          </cell>
        </row>
        <row r="81">
          <cell r="C81">
            <v>0.9998577577175467</v>
          </cell>
          <cell r="D81">
            <v>1.0790974347239262</v>
          </cell>
          <cell r="E81">
            <v>1.0172925573889366</v>
          </cell>
          <cell r="F81">
            <v>0.93685750145989788</v>
          </cell>
          <cell r="G81">
            <v>1.0228380393741974</v>
          </cell>
          <cell r="H81">
            <v>0.98301949090646612</v>
          </cell>
          <cell r="I81">
            <v>0.986478380811596</v>
          </cell>
          <cell r="J81">
            <v>1.0100251355873617</v>
          </cell>
          <cell r="K81">
            <v>0.98537954760165947</v>
          </cell>
          <cell r="L81">
            <v>1.0099216415611099</v>
          </cell>
          <cell r="M81">
            <v>1.0235445811020218</v>
          </cell>
          <cell r="N81">
            <v>0.98726611140041853</v>
          </cell>
          <cell r="O81">
            <v>0.97181098056844972</v>
          </cell>
          <cell r="P81">
            <v>0.95888505433601023</v>
          </cell>
          <cell r="Q81">
            <v>0.99412465484049084</v>
          </cell>
          <cell r="R81">
            <v>0.95818683922621017</v>
          </cell>
          <cell r="S81">
            <v>0.98910334890677998</v>
          </cell>
          <cell r="T81">
            <v>0.99284073807453344</v>
          </cell>
          <cell r="U81">
            <v>1</v>
          </cell>
          <cell r="V81">
            <v>0.96133320888268814</v>
          </cell>
          <cell r="W81">
            <v>0.99905216002017649</v>
          </cell>
          <cell r="X81">
            <v>0.99905216002017649</v>
          </cell>
          <cell r="Y81">
            <v>0.9773992781744103</v>
          </cell>
          <cell r="Z81">
            <v>0.96806791458089914</v>
          </cell>
        </row>
        <row r="82">
          <cell r="C82">
            <v>1.040074085113146</v>
          </cell>
          <cell r="D82">
            <v>1.1225009442647984</v>
          </cell>
          <cell r="E82">
            <v>1.0582101481454982</v>
          </cell>
          <cell r="F82">
            <v>0.97453982948197826</v>
          </cell>
          <cell r="G82">
            <v>1.0639786807770777</v>
          </cell>
          <cell r="H82">
            <v>1.0225585487148445</v>
          </cell>
          <cell r="I82">
            <v>1.0261565622580884</v>
          </cell>
          <cell r="J82">
            <v>1.0506504157505032</v>
          </cell>
          <cell r="K82">
            <v>1.0250135317252997</v>
          </cell>
          <cell r="L82">
            <v>1.0505427589824903</v>
          </cell>
          <cell r="M82">
            <v>1.064713641060667</v>
          </cell>
          <cell r="N82">
            <v>1.0269759769849947</v>
          </cell>
          <cell r="O82">
            <v>1.0108992091284763</v>
          </cell>
          <cell r="P82">
            <v>0.99745337566198988</v>
          </cell>
          <cell r="Q82">
            <v>1.0341103850931299</v>
          </cell>
          <cell r="R82">
            <v>0.99672707691006035</v>
          </cell>
          <cell r="S82">
            <v>1.0288871119477581</v>
          </cell>
          <cell r="T82">
            <v>1.0327748265645218</v>
          </cell>
          <cell r="U82">
            <v>1.0402220486716072</v>
          </cell>
          <cell r="V82">
            <v>1</v>
          </cell>
          <cell r="W82">
            <v>1.0392360846259825</v>
          </cell>
          <cell r="X82">
            <v>1.0392360846259825</v>
          </cell>
          <cell r="Y82">
            <v>1.0167122795127352</v>
          </cell>
          <cell r="Z82">
            <v>1.0070055893585934</v>
          </cell>
        </row>
        <row r="83">
          <cell r="C83">
            <v>1.0008063619995116</v>
          </cell>
          <cell r="D83">
            <v>1.0801212167962613</v>
          </cell>
          <cell r="E83">
            <v>1.0182577027493656</v>
          </cell>
          <cell r="F83">
            <v>0.93774633492707471</v>
          </cell>
          <cell r="G83">
            <v>1.0238084459509507</v>
          </cell>
          <cell r="H83">
            <v>0.98395212006409494</v>
          </cell>
          <cell r="I83">
            <v>0.9874142915537798</v>
          </cell>
          <cell r="J83">
            <v>1.0109833860596062</v>
          </cell>
          <cell r="K83">
            <v>0.98631441583766655</v>
          </cell>
          <cell r="L83">
            <v>1.0108797938445113</v>
          </cell>
          <cell r="M83">
            <v>1.0245156580026318</v>
          </cell>
          <cell r="N83">
            <v>0.98820276949351671</v>
          </cell>
          <cell r="O83">
            <v>0.97273297577257956</v>
          </cell>
          <cell r="P83">
            <v>0.95979478620680314</v>
          </cell>
          <cell r="Q83">
            <v>0.99506781990283055</v>
          </cell>
          <cell r="R83">
            <v>0.95909590867293548</v>
          </cell>
          <cell r="S83">
            <v>0.99004175005918038</v>
          </cell>
          <cell r="T83">
            <v>0.9937826850346656</v>
          </cell>
          <cell r="U83">
            <v>1.0009487392327987</v>
          </cell>
          <cell r="V83">
            <v>0.9622452634137475</v>
          </cell>
          <cell r="W83">
            <v>1</v>
          </cell>
          <cell r="X83">
            <v>1</v>
          </cell>
          <cell r="Y83">
            <v>0.97832657521572342</v>
          </cell>
          <cell r="Z83">
            <v>0.96898635859147575</v>
          </cell>
        </row>
        <row r="84">
          <cell r="C84">
            <v>1.0008063619995116</v>
          </cell>
          <cell r="D84">
            <v>1.0801212167962613</v>
          </cell>
          <cell r="E84">
            <v>1.0182577027493656</v>
          </cell>
          <cell r="F84">
            <v>0.93774633492707471</v>
          </cell>
          <cell r="G84">
            <v>1.0238084459509507</v>
          </cell>
          <cell r="H84">
            <v>0.98395212006409494</v>
          </cell>
          <cell r="I84">
            <v>0.9874142915537798</v>
          </cell>
          <cell r="J84">
            <v>1.0109833860596062</v>
          </cell>
          <cell r="K84">
            <v>0.98631441583766655</v>
          </cell>
          <cell r="L84">
            <v>1.0108797938445113</v>
          </cell>
          <cell r="M84">
            <v>1.0245156580026318</v>
          </cell>
          <cell r="N84">
            <v>0.98820276949351671</v>
          </cell>
          <cell r="O84">
            <v>0.97273297577257956</v>
          </cell>
          <cell r="P84">
            <v>0.95979478620680314</v>
          </cell>
          <cell r="Q84">
            <v>0.99506781990283055</v>
          </cell>
          <cell r="R84">
            <v>0.95909590867293548</v>
          </cell>
          <cell r="S84">
            <v>0.99004175005918038</v>
          </cell>
          <cell r="T84">
            <v>0.9937826850346656</v>
          </cell>
          <cell r="U84">
            <v>1.0009487392327987</v>
          </cell>
          <cell r="V84">
            <v>0.9622452634137475</v>
          </cell>
          <cell r="W84">
            <v>1</v>
          </cell>
          <cell r="X84">
            <v>1</v>
          </cell>
          <cell r="Y84">
            <v>0.97832657521572342</v>
          </cell>
          <cell r="Z84">
            <v>0.96898635859147575</v>
          </cell>
        </row>
        <row r="85">
          <cell r="C85">
            <v>1.0229777942798204</v>
          </cell>
          <cell r="D85">
            <v>1.1040497561441505</v>
          </cell>
          <cell r="E85">
            <v>1.0408157445021231</v>
          </cell>
          <cell r="F85">
            <v>0.95852076257899799</v>
          </cell>
          <cell r="G85">
            <v>1.0464894564733647</v>
          </cell>
          <cell r="H85">
            <v>1.0057501707414327</v>
          </cell>
          <cell r="I85">
            <v>1.0092890416843194</v>
          </cell>
          <cell r="J85">
            <v>1.0333802757393991</v>
          </cell>
          <cell r="K85">
            <v>1.0081647997962049</v>
          </cell>
          <cell r="L85">
            <v>1.0332743885870725</v>
          </cell>
          <cell r="M85">
            <v>1.0472123357956657</v>
          </cell>
          <cell r="N85">
            <v>1.010094987224093</v>
          </cell>
          <cell r="O85">
            <v>0.99428248236851746</v>
          </cell>
          <cell r="P85">
            <v>0.98105766573412967</v>
          </cell>
          <cell r="Q85">
            <v>1.0171121229977991</v>
          </cell>
          <cell r="R85">
            <v>0.98034330556895322</v>
          </cell>
          <cell r="S85">
            <v>1.0119747077716597</v>
          </cell>
          <cell r="T85">
            <v>1.0157985178063205</v>
          </cell>
          <cell r="U85">
            <v>1.0231233256768959</v>
          </cell>
          <cell r="V85">
            <v>0.98356242975569785</v>
          </cell>
          <cell r="W85">
            <v>1.0221535684845293</v>
          </cell>
          <cell r="X85">
            <v>1.0221535684845293</v>
          </cell>
          <cell r="Y85">
            <v>1</v>
          </cell>
          <cell r="Z85">
            <v>0.99045286424710666</v>
          </cell>
        </row>
        <row r="86">
          <cell r="C86">
            <v>1.0328384431069695</v>
          </cell>
          <cell r="D86">
            <v>1.1146918707569133</v>
          </cell>
          <cell r="E86">
            <v>1.0508483362237535</v>
          </cell>
          <cell r="F86">
            <v>0.96776009962636456</v>
          </cell>
          <cell r="G86">
            <v>1.0565767380246351</v>
          </cell>
          <cell r="H86">
            <v>1.0154447597119669</v>
          </cell>
          <cell r="I86">
            <v>1.0190177424056732</v>
          </cell>
          <cell r="J86">
            <v>1.0433411957720207</v>
          </cell>
          <cell r="K86">
            <v>1.0178826637677119</v>
          </cell>
          <cell r="L86">
            <v>1.0432342879562642</v>
          </cell>
          <cell r="M86">
            <v>1.0573065852979333</v>
          </cell>
          <cell r="N86">
            <v>1.0198314565851827</v>
          </cell>
          <cell r="O86">
            <v>1.0038665324314267</v>
          </cell>
          <cell r="P86">
            <v>0.99051423964519636</v>
          </cell>
          <cell r="Q86">
            <v>1.0269162316683869</v>
          </cell>
          <cell r="R86">
            <v>0.9897929936465597</v>
          </cell>
          <cell r="S86">
            <v>1.02172929606389</v>
          </cell>
          <cell r="T86">
            <v>1.0255899644234765</v>
          </cell>
          <cell r="U86">
            <v>1.0329853773047784</v>
          </cell>
          <cell r="V86">
            <v>0.99304314749329692</v>
          </cell>
          <cell r="W86">
            <v>1.0320062724655958</v>
          </cell>
          <cell r="X86">
            <v>1.0320062724655958</v>
          </cell>
          <cell r="Y86">
            <v>1.0096391621424112</v>
          </cell>
          <cell r="Z86">
            <v>1</v>
          </cell>
        </row>
        <row r="91">
          <cell r="C91">
            <v>1</v>
          </cell>
          <cell r="D91">
            <v>0.98702230151224779</v>
          </cell>
          <cell r="E91">
            <v>0.98670750796334195</v>
          </cell>
          <cell r="F91">
            <v>0.96024630088811846</v>
          </cell>
          <cell r="G91">
            <v>0.86771314963836499</v>
          </cell>
          <cell r="H91">
            <v>0.99266448481581149</v>
          </cell>
          <cell r="I91">
            <v>0.95343343896851485</v>
          </cell>
          <cell r="J91">
            <v>0.96307685166683177</v>
          </cell>
          <cell r="K91">
            <v>0.93153298053893485</v>
          </cell>
          <cell r="L91">
            <v>0.95956227643948633</v>
          </cell>
          <cell r="M91">
            <v>0.98081870742267951</v>
          </cell>
          <cell r="N91">
            <v>0.99338673787453036</v>
          </cell>
          <cell r="O91">
            <v>0.89327783680911899</v>
          </cell>
          <cell r="P91">
            <v>0.92228788277871632</v>
          </cell>
          <cell r="Q91">
            <v>0.97910886060263069</v>
          </cell>
          <cell r="R91">
            <v>0.92646763201850457</v>
          </cell>
          <cell r="S91">
            <v>0.96297994540299081</v>
          </cell>
          <cell r="T91">
            <v>0.97951888636437956</v>
          </cell>
          <cell r="U91">
            <v>0.92849441751651718</v>
          </cell>
          <cell r="V91">
            <v>0.93143087433083926</v>
          </cell>
          <cell r="W91">
            <v>0.94972176451609258</v>
          </cell>
          <cell r="X91">
            <v>0.89430286325363817</v>
          </cell>
          <cell r="Y91">
            <v>0.90765562739272698</v>
          </cell>
          <cell r="Z91">
            <v>0.97034604332509344</v>
          </cell>
        </row>
        <row r="92">
          <cell r="C92">
            <v>1.0131483335967877</v>
          </cell>
          <cell r="D92">
            <v>1</v>
          </cell>
          <cell r="E92">
            <v>0.999681067440499</v>
          </cell>
          <cell r="F92">
            <v>0.9728719395872768</v>
          </cell>
          <cell r="G92">
            <v>0.87912213159612962</v>
          </cell>
          <cell r="H92">
            <v>1.0057163686118531</v>
          </cell>
          <cell r="I92">
            <v>0.96596949988640546</v>
          </cell>
          <cell r="J92">
            <v>0.97573970739189131</v>
          </cell>
          <cell r="K92">
            <v>0.94378108692347062</v>
          </cell>
          <cell r="L92">
            <v>0.97217892135700568</v>
          </cell>
          <cell r="M92">
            <v>0.99371483898584312</v>
          </cell>
          <cell r="N92">
            <v>1.0064481180947293</v>
          </cell>
          <cell r="O92">
            <v>0.90502295180210213</v>
          </cell>
          <cell r="P92">
            <v>0.93441443153376591</v>
          </cell>
          <cell r="Q92">
            <v>0.99198251052940478</v>
          </cell>
          <cell r="R92">
            <v>0.93864913751090984</v>
          </cell>
          <cell r="S92">
            <v>0.97564152697216577</v>
          </cell>
          <cell r="T92">
            <v>0.99239792744665234</v>
          </cell>
          <cell r="U92">
            <v>0.94070257186077944</v>
          </cell>
          <cell r="V92">
            <v>0.94367763818888872</v>
          </cell>
          <cell r="W92">
            <v>0.96220902310008005</v>
          </cell>
          <cell r="X92">
            <v>0.90606145563625939</v>
          </cell>
          <cell r="Y92">
            <v>0.91958978637268818</v>
          </cell>
          <cell r="Z92">
            <v>0.98310447680705482</v>
          </cell>
        </row>
        <row r="93">
          <cell r="C93">
            <v>1.0134715626762536</v>
          </cell>
          <cell r="D93">
            <v>1.00031903430993</v>
          </cell>
          <cell r="E93">
            <v>1</v>
          </cell>
          <cell r="F93">
            <v>0.97318231911517339</v>
          </cell>
          <cell r="G93">
            <v>0.87940260171872764</v>
          </cell>
          <cell r="H93">
            <v>1.0060372266394986</v>
          </cell>
          <cell r="I93">
            <v>0.96627767729921521</v>
          </cell>
          <cell r="J93">
            <v>0.97605100183611049</v>
          </cell>
          <cell r="K93">
            <v>0.94408218547126233</v>
          </cell>
          <cell r="L93">
            <v>0.97248907978830934</v>
          </cell>
          <cell r="M93">
            <v>0.9940318681137662</v>
          </cell>
          <cell r="N93">
            <v>1.006769209575566</v>
          </cell>
          <cell r="O93">
            <v>0.90531168517500116</v>
          </cell>
          <cell r="P93">
            <v>0.93471254179711893</v>
          </cell>
          <cell r="Q93">
            <v>0.99229898698511421</v>
          </cell>
          <cell r="R93">
            <v>0.93894859879076209</v>
          </cell>
          <cell r="S93">
            <v>0.97595279009346236</v>
          </cell>
          <cell r="T93">
            <v>0.99271453643461138</v>
          </cell>
          <cell r="U93">
            <v>0.94100268825664246</v>
          </cell>
          <cell r="V93">
            <v>0.94397870373298476</v>
          </cell>
          <cell r="W93">
            <v>0.96251600079177324</v>
          </cell>
          <cell r="X93">
            <v>0.90635052032751251</v>
          </cell>
          <cell r="Y93">
            <v>0.91988316706560236</v>
          </cell>
          <cell r="Z93">
            <v>0.98341812086540203</v>
          </cell>
        </row>
        <row r="94">
          <cell r="C94">
            <v>1.0413994816487331</v>
          </cell>
          <cell r="D94">
            <v>1.0278845131705945</v>
          </cell>
          <cell r="E94">
            <v>1.0275566873319375</v>
          </cell>
          <cell r="F94">
            <v>1</v>
          </cell>
          <cell r="G94">
            <v>0.9036360242531829</v>
          </cell>
          <cell r="H94">
            <v>1.0337602799382928</v>
          </cell>
          <cell r="I94">
            <v>0.99290508912838049</v>
          </cell>
          <cell r="J94">
            <v>1.0029477341137325</v>
          </cell>
          <cell r="K94">
            <v>0.97009796307194618</v>
          </cell>
          <cell r="L94">
            <v>0.99928765729375946</v>
          </cell>
          <cell r="M94">
            <v>1.021424093501359</v>
          </cell>
          <cell r="N94">
            <v>1.034512433899262</v>
          </cell>
          <cell r="O94">
            <v>0.93025907622131809</v>
          </cell>
          <cell r="P94">
            <v>0.96047012305666268</v>
          </cell>
          <cell r="Q94">
            <v>1.0196434599092612</v>
          </cell>
          <cell r="R94">
            <v>0.96482291174839996</v>
          </cell>
          <cell r="S94">
            <v>1.0028468159807999</v>
          </cell>
          <cell r="T94">
            <v>1.0200704605250093</v>
          </cell>
          <cell r="U94">
            <v>0.96693360511544346</v>
          </cell>
          <cell r="V94">
            <v>0.96999162971976227</v>
          </cell>
          <cell r="W94">
            <v>0.98903975327757898</v>
          </cell>
          <cell r="X94">
            <v>0.93132653822931666</v>
          </cell>
          <cell r="Y94">
            <v>0.94523209988234158</v>
          </cell>
          <cell r="Z94">
            <v>1.0105178665386514</v>
          </cell>
        </row>
        <row r="95">
          <cell r="C95">
            <v>1.1524545875751311</v>
          </cell>
          <cell r="D95">
            <v>1.1374983794167544</v>
          </cell>
          <cell r="E95">
            <v>1.1371355941471786</v>
          </cell>
          <cell r="F95">
            <v>1.1066402546605618</v>
          </cell>
          <cell r="G95">
            <v>1</v>
          </cell>
          <cell r="H95">
            <v>1.144000739448886</v>
          </cell>
          <cell r="I95">
            <v>1.0987887406867989</v>
          </cell>
          <cell r="J95">
            <v>1.1099023358908544</v>
          </cell>
          <cell r="K95">
            <v>1.0735494568996309</v>
          </cell>
          <cell r="L95">
            <v>1.1058519475467221</v>
          </cell>
          <cell r="M95">
            <v>1.1303490189487775</v>
          </cell>
          <cell r="N95">
            <v>1.1448331032997967</v>
          </cell>
          <cell r="O95">
            <v>1.0294621410098586</v>
          </cell>
          <cell r="P95">
            <v>1.0628949015732865</v>
          </cell>
          <cell r="Q95">
            <v>1.1283784981369613</v>
          </cell>
          <cell r="R95">
            <v>1.067711872759594</v>
          </cell>
          <cell r="S95">
            <v>1.1097906558225261</v>
          </cell>
          <cell r="T95">
            <v>1.1288510342071127</v>
          </cell>
          <cell r="U95">
            <v>1.0700476510048096</v>
          </cell>
          <cell r="V95">
            <v>1.0734317841316912</v>
          </cell>
          <cell r="W95">
            <v>1.0945112044365193</v>
          </cell>
          <cell r="X95">
            <v>1.0306434374382305</v>
          </cell>
          <cell r="Y95">
            <v>1.0460318917271321</v>
          </cell>
          <cell r="Z95">
            <v>1.1182797491653809</v>
          </cell>
        </row>
        <row r="96">
          <cell r="C96">
            <v>1.007389722606576</v>
          </cell>
          <cell r="D96">
            <v>0.99431612252692747</v>
          </cell>
          <cell r="E96">
            <v>0.99399900274101682</v>
          </cell>
          <cell r="F96">
            <v>0.96734225468567236</v>
          </cell>
          <cell r="G96">
            <v>0.87412530911627084</v>
          </cell>
          <cell r="H96">
            <v>1</v>
          </cell>
          <cell r="I96">
            <v>0.96047904760632596</v>
          </cell>
          <cell r="J96">
            <v>0.97019372244946422</v>
          </cell>
          <cell r="K96">
            <v>0.93841675086399445</v>
          </cell>
          <cell r="L96">
            <v>0.96665317548610874</v>
          </cell>
          <cell r="M96">
            <v>0.98806668559787358</v>
          </cell>
          <cell r="N96">
            <v>1.0007275903084745</v>
          </cell>
          <cell r="O96">
            <v>0.89987891223374061</v>
          </cell>
          <cell r="P96">
            <v>0.92910333439585724</v>
          </cell>
          <cell r="Q96">
            <v>0.98634420348412477</v>
          </cell>
          <cell r="R96">
            <v>0.93331397082309264</v>
          </cell>
          <cell r="S96">
            <v>0.97009610007521463</v>
          </cell>
          <cell r="T96">
            <v>0.98675725922251456</v>
          </cell>
          <cell r="U96">
            <v>0.93535573370371861</v>
          </cell>
          <cell r="V96">
            <v>0.93831389011934474</v>
          </cell>
          <cell r="W96">
            <v>0.95673994490929437</v>
          </cell>
          <cell r="X96">
            <v>0.90091151333934916</v>
          </cell>
          <cell r="Y96">
            <v>0.91436295070145701</v>
          </cell>
          <cell r="Z96">
            <v>0.97751663141765444</v>
          </cell>
        </row>
        <row r="97">
          <cell r="C97">
            <v>1.0488409144553015</v>
          </cell>
          <cell r="D97">
            <v>1.0352293733058822</v>
          </cell>
          <cell r="E97">
            <v>1.0348992049521832</v>
          </cell>
          <cell r="F97">
            <v>1.0071456083258148</v>
          </cell>
          <cell r="G97">
            <v>0.91009305335159263</v>
          </cell>
          <cell r="H97">
            <v>1.0411471260015164</v>
          </cell>
          <cell r="I97">
            <v>1</v>
          </cell>
          <cell r="J97">
            <v>1.0101144057929725</v>
          </cell>
          <cell r="K97">
            <v>0.97702990315372895</v>
          </cell>
          <cell r="L97">
            <v>1.0064281754976017</v>
          </cell>
          <cell r="M97">
            <v>1.02872279000807</v>
          </cell>
          <cell r="N97">
            <v>1.0419046545600912</v>
          </cell>
          <cell r="O97">
            <v>0.93690634322152988</v>
          </cell>
          <cell r="P97">
            <v>0.96733326636467265</v>
          </cell>
          <cell r="Q97">
            <v>1.0269294327057514</v>
          </cell>
          <cell r="R97">
            <v>0.9717171583795261</v>
          </cell>
          <cell r="S97">
            <v>1.0100127665385892</v>
          </cell>
          <cell r="T97">
            <v>1.0273594845006544</v>
          </cell>
          <cell r="U97">
            <v>0.97384293393466637</v>
          </cell>
          <cell r="V97">
            <v>0.97692280998505843</v>
          </cell>
          <cell r="W97">
            <v>0.99610704397316097</v>
          </cell>
          <cell r="X97">
            <v>0.93798143289494029</v>
          </cell>
          <cell r="Y97">
            <v>0.95198635824508815</v>
          </cell>
          <cell r="Z97">
            <v>1.0177386314191745</v>
          </cell>
        </row>
        <row r="98">
          <cell r="C98">
            <v>1.0383387351375584</v>
          </cell>
          <cell r="D98">
            <v>1.0248634881047891</v>
          </cell>
          <cell r="E98">
            <v>1.0245366257693886</v>
          </cell>
          <cell r="F98">
            <v>0.99706092948468816</v>
          </cell>
          <cell r="G98">
            <v>0.90098017425772681</v>
          </cell>
          <cell r="H98">
            <v>1.0307219855796257</v>
          </cell>
          <cell r="I98">
            <v>0.98998687105642014</v>
          </cell>
          <cell r="J98">
            <v>1</v>
          </cell>
          <cell r="K98">
            <v>0.96724677675171733</v>
          </cell>
          <cell r="L98">
            <v>0.9963506804038923</v>
          </cell>
          <cell r="M98">
            <v>1.0184220560645201</v>
          </cell>
          <cell r="N98">
            <v>1.0314719289070651</v>
          </cell>
          <cell r="O98">
            <v>0.92752497919879484</v>
          </cell>
          <cell r="P98">
            <v>0.95764723363714899</v>
          </cell>
          <cell r="Q98">
            <v>1.0166466558801115</v>
          </cell>
          <cell r="R98">
            <v>0.96198722917598289</v>
          </cell>
          <cell r="S98">
            <v>0.99989937847257648</v>
          </cell>
          <cell r="T98">
            <v>1.0170724015109396</v>
          </cell>
          <cell r="U98">
            <v>0.96409171906638447</v>
          </cell>
          <cell r="V98">
            <v>0.96714075592075366</v>
          </cell>
          <cell r="W98">
            <v>0.98613289570024953</v>
          </cell>
          <cell r="X98">
            <v>0.92858930386067939</v>
          </cell>
          <cell r="Y98">
            <v>0.94245399608745106</v>
          </cell>
          <cell r="Z98">
            <v>1.0075478832719118</v>
          </cell>
        </row>
        <row r="99">
          <cell r="C99">
            <v>1.0734992972781854</v>
          </cell>
          <cell r="D99">
            <v>1.0595677470712952</v>
          </cell>
          <cell r="E99">
            <v>1.0592298164177569</v>
          </cell>
          <cell r="F99">
            <v>1.0308237292173721</v>
          </cell>
          <cell r="G99">
            <v>0.9314894563758257</v>
          </cell>
          <cell r="H99">
            <v>1.0656246268827856</v>
          </cell>
          <cell r="I99">
            <v>1.0235101267342244</v>
          </cell>
          <cell r="J99">
            <v>1.033862323489231</v>
          </cell>
          <cell r="K99">
            <v>1</v>
          </cell>
          <cell r="L99">
            <v>1.0300894294524443</v>
          </cell>
          <cell r="M99">
            <v>1.0529081931755446</v>
          </cell>
          <cell r="N99">
            <v>1.0663999650337772</v>
          </cell>
          <cell r="O99">
            <v>0.95893313008876668</v>
          </cell>
          <cell r="P99">
            <v>0.99007539405113731</v>
          </cell>
          <cell r="Q99">
            <v>1.0510726738157687</v>
          </cell>
          <cell r="R99">
            <v>0.99456235192284903</v>
          </cell>
          <cell r="S99">
            <v>1.0337582946830959</v>
          </cell>
          <cell r="T99">
            <v>1.0515128361828721</v>
          </cell>
          <cell r="U99">
            <v>0.99673810473069924</v>
          </cell>
          <cell r="V99">
            <v>0.99989038905736172</v>
          </cell>
          <cell r="W99">
            <v>1.0195256468178235</v>
          </cell>
          <cell r="X99">
            <v>0.9600334952566496</v>
          </cell>
          <cell r="Y99">
            <v>0.97436767817668291</v>
          </cell>
          <cell r="Z99">
            <v>1.0416657956261555</v>
          </cell>
        </row>
        <row r="100">
          <cell r="C100">
            <v>1.0421418437900252</v>
          </cell>
          <cell r="D100">
            <v>1.028617241159848</v>
          </cell>
          <cell r="E100">
            <v>1.0282891816303781</v>
          </cell>
          <cell r="F100">
            <v>1.0007128505000948</v>
          </cell>
          <cell r="G100">
            <v>0.90428018164497559</v>
          </cell>
          <cell r="H100">
            <v>1.0344971964708252</v>
          </cell>
          <cell r="I100">
            <v>0.99361288201771247</v>
          </cell>
          <cell r="J100">
            <v>1.0036626859075646</v>
          </cell>
          <cell r="K100">
            <v>0.97078949789006308</v>
          </cell>
          <cell r="L100">
            <v>1</v>
          </cell>
          <cell r="M100">
            <v>1.0221522161772205</v>
          </cell>
          <cell r="N100">
            <v>1.0352498866051214</v>
          </cell>
          <cell r="O100">
            <v>0.93092221186902036</v>
          </cell>
          <cell r="P100">
            <v>0.96115479466420994</v>
          </cell>
          <cell r="Q100">
            <v>1.0203703132595761</v>
          </cell>
          <cell r="R100">
            <v>0.96551068624354286</v>
          </cell>
          <cell r="S100">
            <v>1.0035616958350906</v>
          </cell>
          <cell r="T100">
            <v>1.0207976182629266</v>
          </cell>
          <cell r="U100">
            <v>0.96762288421940856</v>
          </cell>
          <cell r="V100">
            <v>0.97068308873809594</v>
          </cell>
          <cell r="W100">
            <v>0.98974479076031674</v>
          </cell>
          <cell r="X100">
            <v>0.93199043481784516</v>
          </cell>
          <cell r="Y100">
            <v>0.94590590905744854</v>
          </cell>
          <cell r="Z100">
            <v>1.0112382147051684</v>
          </cell>
        </row>
        <row r="101">
          <cell r="C101">
            <v>1.0195564097953673</v>
          </cell>
          <cell r="D101">
            <v>1.0063249141177879</v>
          </cell>
          <cell r="E101">
            <v>1.0060039643372387</v>
          </cell>
          <cell r="F101">
            <v>0.97902527105277215</v>
          </cell>
          <cell r="G101">
            <v>0.88468250357752176</v>
          </cell>
          <cell r="H101">
            <v>1.0120774382701767</v>
          </cell>
          <cell r="I101">
            <v>0.97207917401358956</v>
          </cell>
          <cell r="J101">
            <v>0.98191117724246058</v>
          </cell>
          <cell r="K101">
            <v>0.94975042124425413</v>
          </cell>
          <cell r="L101">
            <v>0.97832786954171247</v>
          </cell>
          <cell r="M101">
            <v>1</v>
          </cell>
          <cell r="N101">
            <v>1.0128138160056879</v>
          </cell>
          <cell r="O101">
            <v>0.9107471442468773</v>
          </cell>
          <cell r="P101">
            <v>0.94032452256363863</v>
          </cell>
          <cell r="Q101">
            <v>0.99825671471485089</v>
          </cell>
          <cell r="R101">
            <v>0.94458601269240206</v>
          </cell>
          <cell r="S101">
            <v>0.98181237584001213</v>
          </cell>
          <cell r="T101">
            <v>0.99867475910842318</v>
          </cell>
          <cell r="U101">
            <v>0.94665243483818118</v>
          </cell>
          <cell r="V101">
            <v>0.94964631820531042</v>
          </cell>
          <cell r="W101">
            <v>0.96829491253454869</v>
          </cell>
          <cell r="X101">
            <v>0.91179221652859666</v>
          </cell>
          <cell r="Y101">
            <v>0.92540611279509044</v>
          </cell>
          <cell r="Z101">
            <v>0.98932252819167221</v>
          </cell>
        </row>
        <row r="102">
          <cell r="C102">
            <v>1.006657288519494</v>
          </cell>
          <cell r="D102">
            <v>0.99359319374858979</v>
          </cell>
          <cell r="E102">
            <v>0.9932763045282047</v>
          </cell>
          <cell r="F102">
            <v>0.96663893756290742</v>
          </cell>
          <cell r="G102">
            <v>0.8734897664276664</v>
          </cell>
          <cell r="H102">
            <v>0.99927293869428513</v>
          </cell>
          <cell r="I102">
            <v>0.9597807204558616</v>
          </cell>
          <cell r="J102">
            <v>0.96948833213482377</v>
          </cell>
          <cell r="K102">
            <v>0.93773446435580665</v>
          </cell>
          <cell r="L102">
            <v>0.96595035936616636</v>
          </cell>
          <cell r="M102">
            <v>0.98734830054330947</v>
          </cell>
          <cell r="N102">
            <v>1</v>
          </cell>
          <cell r="O102">
            <v>0.89922464509682665</v>
          </cell>
          <cell r="P102">
            <v>0.92842781931240748</v>
          </cell>
          <cell r="Q102">
            <v>0.98562707077965539</v>
          </cell>
          <cell r="R102">
            <v>0.93263539434882414</v>
          </cell>
          <cell r="S102">
            <v>0.96939078073802509</v>
          </cell>
          <cell r="T102">
            <v>0.98603982620120068</v>
          </cell>
          <cell r="U102">
            <v>0.93467567274266417</v>
          </cell>
          <cell r="V102">
            <v>0.93763167839722417</v>
          </cell>
          <cell r="W102">
            <v>0.95604433631571906</v>
          </cell>
          <cell r="X102">
            <v>0.90025649543812714</v>
          </cell>
          <cell r="Y102">
            <v>0.91369815278062272</v>
          </cell>
          <cell r="Z102">
            <v>0.976805916899258</v>
          </cell>
        </row>
        <row r="103">
          <cell r="C103">
            <v>1.1194725300384747</v>
          </cell>
          <cell r="D103">
            <v>1.1049443530783141</v>
          </cell>
          <cell r="E103">
            <v>1.1045919503476807</v>
          </cell>
          <cell r="F103">
            <v>1.0749693559153082</v>
          </cell>
          <cell r="G103">
            <v>0.97138103497331396</v>
          </cell>
          <cell r="H103">
            <v>1.1112606222960955</v>
          </cell>
          <cell r="I103">
            <v>1.067342544145367</v>
          </cell>
          <cell r="J103">
            <v>1.0781380797569569</v>
          </cell>
          <cell r="K103">
            <v>1.0428255825382025</v>
          </cell>
          <cell r="L103">
            <v>1.0742036093351899</v>
          </cell>
          <cell r="M103">
            <v>1.0979995999075334</v>
          </cell>
          <cell r="N103">
            <v>1.1120691647550673</v>
          </cell>
          <cell r="O103">
            <v>1</v>
          </cell>
          <cell r="P103">
            <v>1.0324759495581175</v>
          </cell>
          <cell r="Q103">
            <v>1.096085473361915</v>
          </cell>
          <cell r="R103">
            <v>1.0371550640145097</v>
          </cell>
          <cell r="S103">
            <v>1.0780295958565982</v>
          </cell>
          <cell r="T103">
            <v>1.0965444859388012</v>
          </cell>
          <cell r="U103">
            <v>1.0394239947038153</v>
          </cell>
          <cell r="V103">
            <v>1.0427112774430931</v>
          </cell>
          <cell r="W103">
            <v>1.0631874265554344</v>
          </cell>
          <cell r="X103">
            <v>1.0011474889472023</v>
          </cell>
          <cell r="Y103">
            <v>1.0160955416009951</v>
          </cell>
          <cell r="Z103">
            <v>1.0862757401339656</v>
          </cell>
        </row>
        <row r="104">
          <cell r="C104">
            <v>1.0842601520331685</v>
          </cell>
          <cell r="D104">
            <v>1.0701889506977977</v>
          </cell>
          <cell r="E104">
            <v>1.069847632596602</v>
          </cell>
          <cell r="F104">
            <v>1.0411568001902389</v>
          </cell>
          <cell r="G104">
            <v>0.94082679154807314</v>
          </cell>
          <cell r="H104">
            <v>1.0763065452243186</v>
          </cell>
          <cell r="I104">
            <v>1.0337698854895085</v>
          </cell>
          <cell r="J104">
            <v>1.0442258536079043</v>
          </cell>
          <cell r="K104">
            <v>1.010024091103056</v>
          </cell>
          <cell r="L104">
            <v>1.0404151397375707</v>
          </cell>
          <cell r="M104">
            <v>1.0634626408270904</v>
          </cell>
          <cell r="N104">
            <v>1.0770896554355716</v>
          </cell>
          <cell r="O104">
            <v>0.96854556314651519</v>
          </cell>
          <cell r="P104">
            <v>1</v>
          </cell>
          <cell r="Q104">
            <v>1.0616087220540307</v>
          </cell>
          <cell r="R104">
            <v>1.0045319355461935</v>
          </cell>
          <cell r="S104">
            <v>1.0441207820075391</v>
          </cell>
          <cell r="T104">
            <v>1.0620532966488021</v>
          </cell>
          <cell r="U104">
            <v>1.0067294982984072</v>
          </cell>
          <cell r="V104">
            <v>1.0099133814103427</v>
          </cell>
          <cell r="W104">
            <v>1.0297454647834277</v>
          </cell>
          <cell r="X104">
            <v>0.96965695847508759</v>
          </cell>
          <cell r="Y104">
            <v>0.98413482855059908</v>
          </cell>
          <cell r="Z104">
            <v>1.0521075484604494</v>
          </cell>
        </row>
        <row r="105">
          <cell r="C105">
            <v>1.0213368913692713</v>
          </cell>
          <cell r="D105">
            <v>1.0080822891386627</v>
          </cell>
          <cell r="E105">
            <v>1.0077607788740002</v>
          </cell>
          <cell r="F105">
            <v>0.98073497189791281</v>
          </cell>
          <cell r="G105">
            <v>0.88622745085188703</v>
          </cell>
          <cell r="H105">
            <v>1.0138448590944602</v>
          </cell>
          <cell r="I105">
            <v>0.97377674468361686</v>
          </cell>
          <cell r="J105">
            <v>0.98362591783110687</v>
          </cell>
          <cell r="K105">
            <v>0.95140899855158756</v>
          </cell>
          <cell r="L105">
            <v>0.98003635249392629</v>
          </cell>
          <cell r="M105">
            <v>1.0017463296359064</v>
          </cell>
          <cell r="N105">
            <v>1.0145825227882339</v>
          </cell>
          <cell r="O105">
            <v>0.91233760897569283</v>
          </cell>
          <cell r="P105">
            <v>0.94196663914476098</v>
          </cell>
          <cell r="Q105">
            <v>1</v>
          </cell>
          <cell r="R105">
            <v>0.94623557124002944</v>
          </cell>
          <cell r="S105">
            <v>0.98352694388884121</v>
          </cell>
          <cell r="T105">
            <v>1.000418774436886</v>
          </cell>
          <cell r="U105">
            <v>0.94830560204004199</v>
          </cell>
          <cell r="V105">
            <v>0.95130471371442182</v>
          </cell>
          <cell r="W105">
            <v>0.96998587463660513</v>
          </cell>
          <cell r="X105">
            <v>0.9133845062981093</v>
          </cell>
          <cell r="Y105">
            <v>0.92702217691511346</v>
          </cell>
          <cell r="Z105">
            <v>0.99105021144212324</v>
          </cell>
        </row>
        <row r="106">
          <cell r="C106">
            <v>1.0793685234542838</v>
          </cell>
          <cell r="D106">
            <v>1.0653608041997238</v>
          </cell>
          <cell r="E106">
            <v>1.0650210259516482</v>
          </cell>
          <cell r="F106">
            <v>1.0364596319420463</v>
          </cell>
          <cell r="G106">
            <v>0.93658226110702802</v>
          </cell>
          <cell r="H106">
            <v>1.0714507992611497</v>
          </cell>
          <cell r="I106">
            <v>1.0291060432313859</v>
          </cell>
          <cell r="J106">
            <v>1.0395148393566285</v>
          </cell>
          <cell r="K106">
            <v>1.0054673777532781</v>
          </cell>
          <cell r="L106">
            <v>1.0357213174829196</v>
          </cell>
          <cell r="M106">
            <v>1.0586648400071568</v>
          </cell>
          <cell r="N106">
            <v>1.0722303764786993</v>
          </cell>
          <cell r="O106">
            <v>0.96417597975109537</v>
          </cell>
          <cell r="P106">
            <v>0.99548851023464058</v>
          </cell>
          <cell r="Q106">
            <v>1.0568192851696676</v>
          </cell>
          <cell r="R106">
            <v>1</v>
          </cell>
          <cell r="S106">
            <v>1.039410241785713</v>
          </cell>
          <cell r="T106">
            <v>1.0572618540707046</v>
          </cell>
          <cell r="U106">
            <v>1.0021876484703485</v>
          </cell>
          <cell r="V106">
            <v>1.0053571675262105</v>
          </cell>
          <cell r="W106">
            <v>1.0250997786581317</v>
          </cell>
          <cell r="X106">
            <v>0.96528236103101761</v>
          </cell>
          <cell r="Y106">
            <v>0.97969491434385925</v>
          </cell>
          <cell r="Z106">
            <v>1.0473609760235125</v>
          </cell>
        </row>
        <row r="107">
          <cell r="C107">
            <v>1.0384432248809885</v>
          </cell>
          <cell r="D107">
            <v>1.0249666218118338</v>
          </cell>
          <cell r="E107">
            <v>1.0246397265837364</v>
          </cell>
          <cell r="F107">
            <v>0.99716126537429772</v>
          </cell>
          <cell r="G107">
            <v>0.90107084138210347</v>
          </cell>
          <cell r="H107">
            <v>1.0308257088369563</v>
          </cell>
          <cell r="I107">
            <v>0.99008649507183566</v>
          </cell>
          <cell r="J107">
            <v>1.0001006316531342</v>
          </cell>
          <cell r="K107">
            <v>0.96734411239385054</v>
          </cell>
          <cell r="L107">
            <v>0.99645094481996277</v>
          </cell>
          <cell r="M107">
            <v>1.01852454155961</v>
          </cell>
          <cell r="N107">
            <v>1.0315757276324324</v>
          </cell>
          <cell r="O107">
            <v>0.92761831757077484</v>
          </cell>
          <cell r="P107">
            <v>0.95774360326138919</v>
          </cell>
          <cell r="Q107">
            <v>1.016748962713746</v>
          </cell>
          <cell r="R107">
            <v>0.96208403554114885</v>
          </cell>
          <cell r="S107">
            <v>1</v>
          </cell>
          <cell r="T107">
            <v>1.0171747511880609</v>
          </cell>
          <cell r="U107">
            <v>0.9641887372098471</v>
          </cell>
          <cell r="V107">
            <v>0.96723808089383545</v>
          </cell>
          <cell r="W107">
            <v>0.98623213188375392</v>
          </cell>
          <cell r="X107">
            <v>0.92868274933740969</v>
          </cell>
          <cell r="Y107">
            <v>0.94254883679108026</v>
          </cell>
          <cell r="Z107">
            <v>1.0076492744810175</v>
          </cell>
        </row>
        <row r="108">
          <cell r="C108">
            <v>1.0209093606266633</v>
          </cell>
          <cell r="D108">
            <v>1.0076603067611265</v>
          </cell>
          <cell r="E108">
            <v>1.0073389310803837</v>
          </cell>
          <cell r="F108">
            <v>0.98032443708380756</v>
          </cell>
          <cell r="G108">
            <v>0.8858564768046514</v>
          </cell>
          <cell r="H108">
            <v>1.0134204645101061</v>
          </cell>
          <cell r="I108">
            <v>0.97336912257742736</v>
          </cell>
          <cell r="J108">
            <v>0.98321417286952506</v>
          </cell>
          <cell r="K108">
            <v>0.95101073956465398</v>
          </cell>
          <cell r="L108">
            <v>0.97962611012130152</v>
          </cell>
          <cell r="M108">
            <v>1.0013269994855583</v>
          </cell>
          <cell r="N108">
            <v>1.0141578194184935</v>
          </cell>
          <cell r="O108">
            <v>0.91195570523876646</v>
          </cell>
          <cell r="P108">
            <v>0.94157233272133822</v>
          </cell>
          <cell r="Q108">
            <v>0.99958140086173242</v>
          </cell>
          <cell r="R108">
            <v>0.94583947784531031</v>
          </cell>
          <cell r="S108">
            <v>0.98311524035766651</v>
          </cell>
          <cell r="T108">
            <v>1</v>
          </cell>
          <cell r="U108">
            <v>0.94790864213221382</v>
          </cell>
          <cell r="V108">
            <v>0.95090649838103103</v>
          </cell>
          <cell r="W108">
            <v>0.96957983938535053</v>
          </cell>
          <cell r="X108">
            <v>0.91300216433086601</v>
          </cell>
          <cell r="Y108">
            <v>0.92663412623070185</v>
          </cell>
          <cell r="Z108">
            <v>0.99063535867763364</v>
          </cell>
        </row>
        <row r="109">
          <cell r="C109">
            <v>1.0770123989272242</v>
          </cell>
          <cell r="D109">
            <v>1.0630352567463761</v>
          </cell>
          <cell r="E109">
            <v>1.0626962201911021</v>
          </cell>
          <cell r="F109">
            <v>1.0341971720805057</v>
          </cell>
          <cell r="G109">
            <v>0.93453782087271309</v>
          </cell>
          <cell r="H109">
            <v>1.0691119581213344</v>
          </cell>
          <cell r="I109">
            <v>1.0268596353209134</v>
          </cell>
          <cell r="J109">
            <v>1.037245710364973</v>
          </cell>
          <cell r="K109">
            <v>1.0032725700500655</v>
          </cell>
          <cell r="L109">
            <v>1.0334604692681595</v>
          </cell>
          <cell r="M109">
            <v>1.0563539089939995</v>
          </cell>
          <cell r="N109">
            <v>1.0698898336207376</v>
          </cell>
          <cell r="O109">
            <v>0.96207130593031076</v>
          </cell>
          <cell r="P109">
            <v>0.99331548513301582</v>
          </cell>
          <cell r="Q109">
            <v>1.0545123827685405</v>
          </cell>
          <cell r="R109">
            <v>0.99781712688867452</v>
          </cell>
          <cell r="S109">
            <v>1.0371413411172825</v>
          </cell>
          <cell r="T109">
            <v>1.0549539855978236</v>
          </cell>
          <cell r="U109">
            <v>1</v>
          </cell>
          <cell r="V109">
            <v>1.0031626003979393</v>
          </cell>
          <cell r="W109">
            <v>1.0228621159148732</v>
          </cell>
          <cell r="X109">
            <v>0.9631752721202862</v>
          </cell>
          <cell r="Y109">
            <v>0.97755636465803575</v>
          </cell>
          <cell r="Z109">
            <v>1.0450747199110992</v>
          </cell>
        </row>
        <row r="110">
          <cell r="C110">
            <v>1.0736169774471158</v>
          </cell>
          <cell r="D110">
            <v>1.0596839000224754</v>
          </cell>
          <cell r="E110">
            <v>1.0593459323239791</v>
          </cell>
          <cell r="F110">
            <v>1.0309367311642754</v>
          </cell>
          <cell r="G110">
            <v>0.93159156900585838</v>
          </cell>
          <cell r="H110">
            <v>1.0657414438070498</v>
          </cell>
          <cell r="I110">
            <v>1.0236223269423861</v>
          </cell>
          <cell r="J110">
            <v>1.0339756585358282</v>
          </cell>
          <cell r="K110">
            <v>1.0001096229585142</v>
          </cell>
          <cell r="L110">
            <v>1.0302023509032352</v>
          </cell>
          <cell r="M110">
            <v>1.0530236160867243</v>
          </cell>
          <cell r="N110">
            <v>1.0665168669529035</v>
          </cell>
          <cell r="O110">
            <v>0.95903825117550423</v>
          </cell>
          <cell r="P110">
            <v>0.9901839290449852</v>
          </cell>
          <cell r="Q110">
            <v>1.0511878955118859</v>
          </cell>
          <cell r="R110">
            <v>0.99467137879029366</v>
          </cell>
          <cell r="S110">
            <v>1.0338716183257477</v>
          </cell>
          <cell r="T110">
            <v>1.0516281061308901</v>
          </cell>
          <cell r="U110">
            <v>0.99684737011060365</v>
          </cell>
          <cell r="V110">
            <v>1</v>
          </cell>
          <cell r="W110">
            <v>1.0196374102355088</v>
          </cell>
          <cell r="X110">
            <v>0.96013873696867236</v>
          </cell>
          <cell r="Y110">
            <v>0.97447449124424512</v>
          </cell>
          <cell r="Z110">
            <v>1.0417799861124548</v>
          </cell>
        </row>
        <row r="111">
          <cell r="C111">
            <v>1.052939963431843</v>
          </cell>
          <cell r="D111">
            <v>1.0392752260607199</v>
          </cell>
          <cell r="E111">
            <v>1.0389437673528463</v>
          </cell>
          <cell r="F111">
            <v>1.0110817049426981</v>
          </cell>
          <cell r="G111">
            <v>0.9136498520495494</v>
          </cell>
          <cell r="H111">
            <v>1.04521610634205</v>
          </cell>
          <cell r="I111">
            <v>1.0039081703622044</v>
          </cell>
          <cell r="J111">
            <v>1.0140621049761285</v>
          </cell>
          <cell r="K111">
            <v>0.98084830246422183</v>
          </cell>
          <cell r="L111">
            <v>1.0103614682647688</v>
          </cell>
          <cell r="M111">
            <v>1.0327432139269039</v>
          </cell>
          <cell r="N111">
            <v>1.0459765954512859</v>
          </cell>
          <cell r="O111">
            <v>0.94056793282426965</v>
          </cell>
          <cell r="P111">
            <v>0.97111376956665352</v>
          </cell>
          <cell r="Q111">
            <v>1.0309428478787275</v>
          </cell>
          <cell r="R111">
            <v>0.97551479457835044</v>
          </cell>
          <cell r="S111">
            <v>1.0139600684982235</v>
          </cell>
          <cell r="T111">
            <v>1.0313745803893095</v>
          </cell>
          <cell r="U111">
            <v>0.97764887802651212</v>
          </cell>
          <cell r="V111">
            <v>0.98074079075720355</v>
          </cell>
          <cell r="W111">
            <v>1</v>
          </cell>
          <cell r="X111">
            <v>0.94164722413127833</v>
          </cell>
          <cell r="Y111">
            <v>0.95570688311560459</v>
          </cell>
          <cell r="Z111">
            <v>1.0217161273749575</v>
          </cell>
        </row>
        <row r="112">
          <cell r="C112">
            <v>1.1181894200381024</v>
          </cell>
          <cell r="D112">
            <v>1.1036778948926533</v>
          </cell>
          <cell r="E112">
            <v>1.1033258960767705</v>
          </cell>
          <cell r="F112">
            <v>1.0737372542838184</v>
          </cell>
          <cell r="G112">
            <v>0.97026766355355853</v>
          </cell>
          <cell r="H112">
            <v>1.1099869245686138</v>
          </cell>
          <cell r="I112">
            <v>1.0661191841651372</v>
          </cell>
          <cell r="J112">
            <v>1.0769023462174561</v>
          </cell>
          <cell r="K112">
            <v>1.0416303232551964</v>
          </cell>
          <cell r="L112">
            <v>1.0729723853823105</v>
          </cell>
          <cell r="M112">
            <v>1.0967411016154873</v>
          </cell>
          <cell r="N112">
            <v>1.1107945402974635</v>
          </cell>
          <cell r="O112">
            <v>0.99885382627447938</v>
          </cell>
          <cell r="P112">
            <v>1.0312925527525021</v>
          </cell>
          <cell r="Q112">
            <v>1.0948291689914227</v>
          </cell>
          <cell r="R112">
            <v>1.0359663041308458</v>
          </cell>
          <cell r="S112">
            <v>1.0767939866584937</v>
          </cell>
          <cell r="T112">
            <v>1.0952876554601534</v>
          </cell>
          <cell r="U112">
            <v>1.0382326342314101</v>
          </cell>
          <cell r="V112">
            <v>1.0415161491735838</v>
          </cell>
          <cell r="W112">
            <v>1.0619688290618128</v>
          </cell>
          <cell r="X112">
            <v>1</v>
          </cell>
          <cell r="Y112">
            <v>1.0149309195885934</v>
          </cell>
          <cell r="Z112">
            <v>1.0850306794219535</v>
          </cell>
        </row>
        <row r="113">
          <cell r="C113">
            <v>1.1017394370952511</v>
          </cell>
          <cell r="D113">
            <v>1.0874413948685631</v>
          </cell>
          <cell r="E113">
            <v>1.0870945744011902</v>
          </cell>
          <cell r="F113">
            <v>1.0579412190132726</v>
          </cell>
          <cell r="G113">
            <v>0.95599379704271958</v>
          </cell>
          <cell r="H113">
            <v>1.0936576107254194</v>
          </cell>
          <cell r="I113">
            <v>1.0504352203569609</v>
          </cell>
          <cell r="J113">
            <v>1.0610597484348818</v>
          </cell>
          <cell r="K113">
            <v>1.0263066216146275</v>
          </cell>
          <cell r="L113">
            <v>1.0571876023022773</v>
          </cell>
          <cell r="M113">
            <v>1.0806066506083547</v>
          </cell>
          <cell r="N113">
            <v>1.0944533454037728</v>
          </cell>
          <cell r="O113">
            <v>0.98415942109574228</v>
          </cell>
          <cell r="P113">
            <v>1.0161209328123939</v>
          </cell>
          <cell r="Q113">
            <v>1.078722844935315</v>
          </cell>
          <cell r="R113">
            <v>1.0207259273870375</v>
          </cell>
          <cell r="S113">
            <v>1.0609529829823068</v>
          </cell>
          <cell r="T113">
            <v>1.0791745864872586</v>
          </cell>
          <cell r="U113">
            <v>1.0229589169007307</v>
          </cell>
          <cell r="V113">
            <v>1.0261941271783963</v>
          </cell>
          <cell r="W113">
            <v>1.0463459222350684</v>
          </cell>
          <cell r="X113">
            <v>0.98528873315373455</v>
          </cell>
          <cell r="Y113">
            <v>1</v>
          </cell>
          <cell r="Z113">
            <v>1.0690685035605925</v>
          </cell>
        </row>
        <row r="114">
          <cell r="C114">
            <v>1.0305601871403434</v>
          </cell>
          <cell r="D114">
            <v>1.0171858877581545</v>
          </cell>
          <cell r="E114">
            <v>1.0168614740594835</v>
          </cell>
          <cell r="F114">
            <v>0.98959160754408182</v>
          </cell>
          <cell r="G114">
            <v>0.89423062587545021</v>
          </cell>
          <cell r="H114">
            <v>1.0230004972393552</v>
          </cell>
          <cell r="I114">
            <v>0.98257054328925375</v>
          </cell>
          <cell r="J114">
            <v>0.99250866048430286</v>
          </cell>
          <cell r="K114">
            <v>0.96000080275160649</v>
          </cell>
          <cell r="L114">
            <v>0.98888667918029083</v>
          </cell>
          <cell r="M114">
            <v>1.0107927106722663</v>
          </cell>
          <cell r="N114">
            <v>1.0237448224867112</v>
          </cell>
          <cell r="O114">
            <v>0.92057657467032672</v>
          </cell>
          <cell r="P114">
            <v>0.95047317307370494</v>
          </cell>
          <cell r="Q114">
            <v>1.0090306106134153</v>
          </cell>
          <cell r="R114">
            <v>0.95478065623246089</v>
          </cell>
          <cell r="S114">
            <v>0.99240879274690386</v>
          </cell>
          <cell r="T114">
            <v>1.0094531668391757</v>
          </cell>
          <cell r="U114">
            <v>0.95686938067458605</v>
          </cell>
          <cell r="V114">
            <v>0.95989557615868326</v>
          </cell>
          <cell r="W114">
            <v>0.97874543937096148</v>
          </cell>
          <cell r="X114">
            <v>0.92163292611481418</v>
          </cell>
          <cell r="Y114">
            <v>0.93539375322483442</v>
          </cell>
          <cell r="Z114">
            <v>1</v>
          </cell>
        </row>
        <row r="119">
          <cell r="C119">
            <v>1</v>
          </cell>
          <cell r="D119">
            <v>0.97942538068310747</v>
          </cell>
          <cell r="E119">
            <v>1.0432651161155553</v>
          </cell>
          <cell r="F119">
            <v>0.99647632884311921</v>
          </cell>
          <cell r="G119">
            <v>0.99589542574675038</v>
          </cell>
          <cell r="H119">
            <v>0.99690867820423534</v>
          </cell>
          <cell r="I119">
            <v>0.99908963346837087</v>
          </cell>
          <cell r="J119">
            <v>0.94834660342564814</v>
          </cell>
          <cell r="K119">
            <v>0.91244875208701925</v>
          </cell>
          <cell r="L119">
            <v>1.0079761656623907</v>
          </cell>
          <cell r="M119">
            <v>1.0031483396715477</v>
          </cell>
          <cell r="N119">
            <v>1.003362570449934</v>
          </cell>
          <cell r="O119">
            <v>0.9794801391169945</v>
          </cell>
          <cell r="P119">
            <v>0.97255361357264447</v>
          </cell>
          <cell r="Q119">
            <v>1.0053595552260342</v>
          </cell>
          <cell r="R119">
            <v>0.97156814061471519</v>
          </cell>
          <cell r="S119">
            <v>1.007976165684465</v>
          </cell>
          <cell r="T119">
            <v>1.0079761657082946</v>
          </cell>
          <cell r="U119">
            <v>1.0079761656706105</v>
          </cell>
          <cell r="V119">
            <v>1.0079761656803972</v>
          </cell>
          <cell r="W119">
            <v>0.97967836394143271</v>
          </cell>
          <cell r="X119">
            <v>1.007976165685194</v>
          </cell>
          <cell r="Y119">
            <v>0.97754169127414614</v>
          </cell>
          <cell r="Z119">
            <v>1.0079761656386519</v>
          </cell>
        </row>
        <row r="120">
          <cell r="C120">
            <v>1.0210068267809669</v>
          </cell>
          <cell r="D120">
            <v>1</v>
          </cell>
          <cell r="E120">
            <v>1.06518080569642</v>
          </cell>
          <cell r="F120">
            <v>1.0174091344744605</v>
          </cell>
          <cell r="G120">
            <v>1.0168160284473695</v>
          </cell>
          <cell r="H120">
            <v>1.0178505661237143</v>
          </cell>
          <cell r="I120">
            <v>1.0200773363373006</v>
          </cell>
          <cell r="J120">
            <v>0.96826835625212893</v>
          </cell>
          <cell r="K120">
            <v>0.93161640496862064</v>
          </cell>
          <cell r="L120">
            <v>1.0291505463738035</v>
          </cell>
          <cell r="M120">
            <v>1.0242213030786422</v>
          </cell>
          <cell r="N120">
            <v>1.0244400341658815</v>
          </cell>
          <cell r="O120">
            <v>1.0000559087348224</v>
          </cell>
          <cell r="P120">
            <v>0.9929838788681683</v>
          </cell>
          <cell r="Q120">
            <v>1.0264789692552572</v>
          </cell>
          <cell r="R120">
            <v>0.99197770425051457</v>
          </cell>
          <cell r="S120">
            <v>1.0291505463963415</v>
          </cell>
          <cell r="T120">
            <v>1.0291505464206718</v>
          </cell>
          <cell r="U120">
            <v>1.0291505463821962</v>
          </cell>
          <cell r="V120">
            <v>1.0291505463921884</v>
          </cell>
          <cell r="W120">
            <v>1.0002582976338112</v>
          </cell>
          <cell r="X120">
            <v>1.029150546397086</v>
          </cell>
          <cell r="Y120">
            <v>0.99807674025391546</v>
          </cell>
          <cell r="Z120">
            <v>1.0291505463495663</v>
          </cell>
        </row>
        <row r="121">
          <cell r="C121">
            <v>0.95852912606083607</v>
          </cell>
          <cell r="D121">
            <v>0.93880775418798079</v>
          </cell>
          <cell r="E121">
            <v>1</v>
          </cell>
          <cell r="F121">
            <v>0.95515158462630545</v>
          </cell>
          <cell r="G121">
            <v>0.954594772089017</v>
          </cell>
          <cell r="H121">
            <v>0.955566004081569</v>
          </cell>
          <cell r="I121">
            <v>0.95765651322487855</v>
          </cell>
          <cell r="J121">
            <v>0.90901784098434879</v>
          </cell>
          <cell r="K121">
            <v>0.87460870491327114</v>
          </cell>
          <cell r="L121">
            <v>0.9661745131625239</v>
          </cell>
          <cell r="M121">
            <v>0.96154690133474741</v>
          </cell>
          <cell r="N121">
            <v>0.96175224777552937</v>
          </cell>
          <cell r="O121">
            <v>0.93886024174175886</v>
          </cell>
          <cell r="P121">
            <v>0.93222096526509501</v>
          </cell>
          <cell r="Q121">
            <v>0.96366641584772128</v>
          </cell>
          <cell r="R121">
            <v>0.93127636073197451</v>
          </cell>
          <cell r="S121">
            <v>0.96617451318368264</v>
          </cell>
          <cell r="T121">
            <v>0.96617451320652425</v>
          </cell>
          <cell r="U121">
            <v>0.96617451317040282</v>
          </cell>
          <cell r="V121">
            <v>0.96617451317978376</v>
          </cell>
          <cell r="W121">
            <v>0.93905024600949116</v>
          </cell>
          <cell r="X121">
            <v>0.96617451318438163</v>
          </cell>
          <cell r="Y121">
            <v>0.93700218302503901</v>
          </cell>
          <cell r="Z121">
            <v>0.96617451313976965</v>
          </cell>
        </row>
        <row r="122">
          <cell r="C122">
            <v>1.0035361313208229</v>
          </cell>
          <cell r="D122">
            <v>0.98288875744814996</v>
          </cell>
          <cell r="E122">
            <v>1.0469542385685735</v>
          </cell>
          <cell r="F122">
            <v>1</v>
          </cell>
          <cell r="G122">
            <v>0.99941704275399779</v>
          </cell>
          <cell r="H122">
            <v>1.0004338782052336</v>
          </cell>
          <cell r="I122">
            <v>1.0026225456135878</v>
          </cell>
          <cell r="J122">
            <v>0.95170008155301755</v>
          </cell>
          <cell r="K122">
            <v>0.91567529069791997</v>
          </cell>
          <cell r="L122">
            <v>1.0115405017524324</v>
          </cell>
          <cell r="M122">
            <v>1.0066956039348918</v>
          </cell>
          <cell r="N122">
            <v>1.0069105922614434</v>
          </cell>
          <cell r="O122">
            <v>0.98294370951505006</v>
          </cell>
          <cell r="P122">
            <v>0.97599269086677809</v>
          </cell>
          <cell r="Q122">
            <v>1.0089146386379575</v>
          </cell>
          <cell r="R122">
            <v>0.97500373314705657</v>
          </cell>
          <cell r="S122">
            <v>1.0115405017745847</v>
          </cell>
          <cell r="T122">
            <v>1.0115405017984986</v>
          </cell>
          <cell r="U122">
            <v>1.0115405017606813</v>
          </cell>
          <cell r="V122">
            <v>1.0115405017705026</v>
          </cell>
          <cell r="W122">
            <v>0.98314263528849855</v>
          </cell>
          <cell r="X122">
            <v>1.0115405017753165</v>
          </cell>
          <cell r="Y122">
            <v>0.98099840706607089</v>
          </cell>
          <cell r="Z122">
            <v>1.0115405017286097</v>
          </cell>
        </row>
        <row r="123">
          <cell r="C123">
            <v>1.0041214912199963</v>
          </cell>
          <cell r="D123">
            <v>0.98346207379023431</v>
          </cell>
          <cell r="E123">
            <v>1.0475649241317539</v>
          </cell>
          <cell r="F123">
            <v>1.0005832972833801</v>
          </cell>
          <cell r="G123">
            <v>1</v>
          </cell>
          <cell r="H123">
            <v>1.001017428568592</v>
          </cell>
          <cell r="I123">
            <v>1.0032073726207</v>
          </cell>
          <cell r="J123">
            <v>0.95225520562518018</v>
          </cell>
          <cell r="K123">
            <v>0.91620940160744235</v>
          </cell>
          <cell r="L123">
            <v>1.0121305305791337</v>
          </cell>
          <cell r="M123">
            <v>1.0072828067458577</v>
          </cell>
          <cell r="N123">
            <v>1.0074979204745163</v>
          </cell>
          <cell r="O123">
            <v>0.98351705791052579</v>
          </cell>
          <cell r="P123">
            <v>0.97656198475195966</v>
          </cell>
          <cell r="Q123">
            <v>1.0095031358058375</v>
          </cell>
          <cell r="R123">
            <v>0.97557245017588679</v>
          </cell>
          <cell r="S123">
            <v>1.0121305306012989</v>
          </cell>
          <cell r="T123">
            <v>1.0121305306252268</v>
          </cell>
          <cell r="U123">
            <v>1.0121305305873873</v>
          </cell>
          <cell r="V123">
            <v>1.0121305305972144</v>
          </cell>
          <cell r="W123">
            <v>0.98371609971683749</v>
          </cell>
          <cell r="X123">
            <v>1.012130530602031</v>
          </cell>
          <cell r="Y123">
            <v>0.98157062077191282</v>
          </cell>
          <cell r="Z123">
            <v>1.012130530555297</v>
          </cell>
        </row>
        <row r="124">
          <cell r="C124">
            <v>1.0031009076993223</v>
          </cell>
          <cell r="D124">
            <v>0.98246248838697936</v>
          </cell>
          <cell r="E124">
            <v>1.0465001849465525</v>
          </cell>
          <cell r="F124">
            <v>0.99956630996342122</v>
          </cell>
          <cell r="G124">
            <v>0.9989836055401683</v>
          </cell>
          <cell r="H124">
            <v>1</v>
          </cell>
          <cell r="I124">
            <v>1.002187718205106</v>
          </cell>
          <cell r="J124">
            <v>0.95128733870983684</v>
          </cell>
          <cell r="K124">
            <v>0.91527817144760293</v>
          </cell>
          <cell r="L124">
            <v>1.0111018067152264</v>
          </cell>
          <cell r="M124">
            <v>1.0062590100815976</v>
          </cell>
          <cell r="N124">
            <v>1.0064739051698539</v>
          </cell>
          <cell r="O124">
            <v>0.98251741662171554</v>
          </cell>
          <cell r="P124">
            <v>0.97556941256097551</v>
          </cell>
          <cell r="Q124">
            <v>1.0084770824114218</v>
          </cell>
          <cell r="R124">
            <v>0.97458088374236362</v>
          </cell>
          <cell r="S124">
            <v>1.0111018067373692</v>
          </cell>
          <cell r="T124">
            <v>1.0111018067612729</v>
          </cell>
          <cell r="U124">
            <v>1.0111018067234718</v>
          </cell>
          <cell r="V124">
            <v>1.0111018067332889</v>
          </cell>
          <cell r="W124">
            <v>0.98271625612303815</v>
          </cell>
          <cell r="X124">
            <v>1.0111018067381006</v>
          </cell>
          <cell r="Y124">
            <v>0.98057295783102671</v>
          </cell>
          <cell r="Z124">
            <v>1.0111018066914141</v>
          </cell>
        </row>
        <row r="125">
          <cell r="C125">
            <v>1.0009111960540205</v>
          </cell>
          <cell r="D125">
            <v>0.98031782922519339</v>
          </cell>
          <cell r="E125">
            <v>1.0442157351726571</v>
          </cell>
          <cell r="F125">
            <v>0.99738431414188589</v>
          </cell>
          <cell r="G125">
            <v>0.99680288172890785</v>
          </cell>
          <cell r="H125">
            <v>0.99781705745803373</v>
          </cell>
          <cell r="I125">
            <v>1</v>
          </cell>
          <cell r="J125">
            <v>0.94921073310853332</v>
          </cell>
          <cell r="K125">
            <v>0.91328017178941689</v>
          </cell>
          <cell r="L125">
            <v>1.0088946295670889</v>
          </cell>
          <cell r="M125">
            <v>1.0040624044802535</v>
          </cell>
          <cell r="N125">
            <v>1.0042768304648799</v>
          </cell>
          <cell r="O125">
            <v>0.98037263755474924</v>
          </cell>
          <cell r="P125">
            <v>0.97343980058765511</v>
          </cell>
          <cell r="Q125">
            <v>1.0062756348856279</v>
          </cell>
          <cell r="R125">
            <v>0.9724534296706554</v>
          </cell>
          <cell r="S125">
            <v>1.0088946295891832</v>
          </cell>
          <cell r="T125">
            <v>1.0088946296130348</v>
          </cell>
          <cell r="U125">
            <v>1.0088946295753163</v>
          </cell>
          <cell r="V125">
            <v>1.008894629585112</v>
          </cell>
          <cell r="W125">
            <v>0.98057104300086539</v>
          </cell>
          <cell r="X125">
            <v>1.0088946295899131</v>
          </cell>
          <cell r="Y125">
            <v>0.97843242340587566</v>
          </cell>
          <cell r="Z125">
            <v>1.0088946295433285</v>
          </cell>
        </row>
        <row r="126">
          <cell r="C126">
            <v>1.0544667913479817</v>
          </cell>
          <cell r="D126">
            <v>1.0327715385336917</v>
          </cell>
          <cell r="E126">
            <v>1.1000884195156491</v>
          </cell>
          <cell r="F126">
            <v>1.0507511971294201</v>
          </cell>
          <cell r="G126">
            <v>1.0501386541053079</v>
          </cell>
          <cell r="H126">
            <v>1.0512070951729775</v>
          </cell>
          <cell r="I126">
            <v>1.0535068400724241</v>
          </cell>
          <cell r="J126">
            <v>1</v>
          </cell>
          <cell r="K126">
            <v>0.96214690788266921</v>
          </cell>
          <cell r="L126">
            <v>1.0628773931612627</v>
          </cell>
          <cell r="M126">
            <v>1.057786610979512</v>
          </cell>
          <cell r="N126">
            <v>1.0580125102210052</v>
          </cell>
          <cell r="O126">
            <v>1.0328292794837719</v>
          </cell>
          <cell r="P126">
            <v>1.0255254883178313</v>
          </cell>
          <cell r="Q126">
            <v>1.06011826435023</v>
          </cell>
          <cell r="R126">
            <v>1.0244863398099233</v>
          </cell>
          <cell r="S126">
            <v>1.0628773931845392</v>
          </cell>
          <cell r="T126">
            <v>1.0628773932096669</v>
          </cell>
          <cell r="U126">
            <v>1.0628773931699302</v>
          </cell>
          <cell r="V126">
            <v>1.06287739318025</v>
          </cell>
          <cell r="W126">
            <v>1.0330383009783628</v>
          </cell>
          <cell r="X126">
            <v>1.0628773931853082</v>
          </cell>
          <cell r="Y126">
            <v>1.0307852506067281</v>
          </cell>
          <cell r="Z126">
            <v>1.062877393136231</v>
          </cell>
        </row>
        <row r="127">
          <cell r="C127">
            <v>1.095951961918658</v>
          </cell>
          <cell r="D127">
            <v>1.0734031675125801</v>
          </cell>
          <cell r="E127">
            <v>1.1433684508081394</v>
          </cell>
          <cell r="F127">
            <v>1.0920901876011184</v>
          </cell>
          <cell r="G127">
            <v>1.0914535457129684</v>
          </cell>
          <cell r="H127">
            <v>1.0925640217316679</v>
          </cell>
          <cell r="I127">
            <v>1.0949542439322539</v>
          </cell>
          <cell r="J127">
            <v>1.0393423206032346</v>
          </cell>
          <cell r="K127">
            <v>1</v>
          </cell>
          <cell r="L127">
            <v>1.1046934563249433</v>
          </cell>
          <cell r="M127">
            <v>1.0994023909584771</v>
          </cell>
          <cell r="N127">
            <v>1.0996371776003528</v>
          </cell>
          <cell r="O127">
            <v>1.0734631801256302</v>
          </cell>
          <cell r="P127">
            <v>1.0658720408660201</v>
          </cell>
          <cell r="Q127">
            <v>1.1018257769836415</v>
          </cell>
          <cell r="R127">
            <v>1.0647920098443597</v>
          </cell>
          <cell r="S127">
            <v>1.1046934563491357</v>
          </cell>
          <cell r="T127">
            <v>1.104693456375252</v>
          </cell>
          <cell r="U127">
            <v>1.1046934563339519</v>
          </cell>
          <cell r="V127">
            <v>1.1046934563446777</v>
          </cell>
          <cell r="W127">
            <v>1.0736804250108742</v>
          </cell>
          <cell r="X127">
            <v>1.1046934563499349</v>
          </cell>
          <cell r="Y127">
            <v>1.0713387344091836</v>
          </cell>
          <cell r="Z127">
            <v>1.1046934562989268</v>
          </cell>
        </row>
        <row r="128">
          <cell r="C128">
            <v>0.99208695013423343</v>
          </cell>
          <cell r="D128">
            <v>0.97167513880596468</v>
          </cell>
          <cell r="E128">
            <v>1.0350097072285183</v>
          </cell>
          <cell r="F128">
            <v>0.98859116196292762</v>
          </cell>
          <cell r="G128">
            <v>0.98801485558172752</v>
          </cell>
          <cell r="H128">
            <v>0.98902009012198977</v>
          </cell>
          <cell r="I128">
            <v>0.99118378737836521</v>
          </cell>
          <cell r="J128">
            <v>0.94084228946271065</v>
          </cell>
          <cell r="K128">
            <v>0.90522849961179819</v>
          </cell>
          <cell r="L128">
            <v>1</v>
          </cell>
          <cell r="M128">
            <v>0.99521037683696578</v>
          </cell>
          <cell r="N128">
            <v>0.99542291239652003</v>
          </cell>
          <cell r="O128">
            <v>0.97172946393363369</v>
          </cell>
          <cell r="P128">
            <v>0.96485774833131266</v>
          </cell>
          <cell r="Q128">
            <v>0.99740409493250559</v>
          </cell>
          <cell r="R128">
            <v>0.9638800734700409</v>
          </cell>
          <cell r="S128">
            <v>1.0000000000218996</v>
          </cell>
          <cell r="T128">
            <v>1.0000000000455407</v>
          </cell>
          <cell r="U128">
            <v>1.0000000000081548</v>
          </cell>
          <cell r="V128">
            <v>1.0000000000178642</v>
          </cell>
          <cell r="W128">
            <v>0.97192612019515157</v>
          </cell>
          <cell r="X128">
            <v>1.000000000022623</v>
          </cell>
          <cell r="Y128">
            <v>0.96980635512522806</v>
          </cell>
          <cell r="Z128">
            <v>0.99999999997644917</v>
          </cell>
        </row>
        <row r="129">
          <cell r="C129">
            <v>0.99686154126260274</v>
          </cell>
          <cell r="D129">
            <v>0.97635149453947401</v>
          </cell>
          <cell r="E129">
            <v>1.0399908715964608</v>
          </cell>
          <cell r="F129">
            <v>0.99334892900225202</v>
          </cell>
          <cell r="G129">
            <v>0.99276984904628163</v>
          </cell>
          <cell r="H129">
            <v>0.99377992145273808</v>
          </cell>
          <cell r="I129">
            <v>0.99595403187876907</v>
          </cell>
          <cell r="J129">
            <v>0.94537025674204589</v>
          </cell>
          <cell r="K129">
            <v>0.90958506932860461</v>
          </cell>
          <cell r="L129">
            <v>1.0048126740581793</v>
          </cell>
          <cell r="M129">
            <v>1</v>
          </cell>
          <cell r="N129">
            <v>1.000213558423928</v>
          </cell>
          <cell r="O129">
            <v>0.97640608111627569</v>
          </cell>
          <cell r="P129">
            <v>0.96950129418654007</v>
          </cell>
          <cell r="Q129">
            <v>1.0022042757457092</v>
          </cell>
          <cell r="R129">
            <v>0.96851891409482616</v>
          </cell>
          <cell r="S129">
            <v>1.0048126740801844</v>
          </cell>
          <cell r="T129">
            <v>1.0048126741039394</v>
          </cell>
          <cell r="U129">
            <v>1.0048126740663734</v>
          </cell>
          <cell r="V129">
            <v>1.0048126740761294</v>
          </cell>
          <cell r="W129">
            <v>0.97660368382028173</v>
          </cell>
          <cell r="X129">
            <v>1.0048126740809113</v>
          </cell>
          <cell r="Y129">
            <v>0.97447371701199681</v>
          </cell>
          <cell r="Z129">
            <v>1.0048126740345151</v>
          </cell>
        </row>
        <row r="130">
          <cell r="C130">
            <v>0.99664869853733318</v>
          </cell>
          <cell r="D130">
            <v>0.97614303097225119</v>
          </cell>
          <cell r="E130">
            <v>1.0397688202059681</v>
          </cell>
          <cell r="F130">
            <v>0.99313683626475446</v>
          </cell>
          <cell r="G130">
            <v>0.99255787994978206</v>
          </cell>
          <cell r="H130">
            <v>0.99356773669282417</v>
          </cell>
          <cell r="I130">
            <v>0.99574138291839298</v>
          </cell>
          <cell r="J130">
            <v>0.94516840806647262</v>
          </cell>
          <cell r="K130">
            <v>0.90939086124954149</v>
          </cell>
          <cell r="L130">
            <v>1.004598133664073</v>
          </cell>
          <cell r="M130">
            <v>0.99978648717353458</v>
          </cell>
          <cell r="N130">
            <v>1</v>
          </cell>
          <cell r="O130">
            <v>0.97619760589411853</v>
          </cell>
          <cell r="P130">
            <v>0.96929429322495653</v>
          </cell>
          <cell r="Q130">
            <v>1.001990292278099</v>
          </cell>
          <cell r="R130">
            <v>0.9683121228839926</v>
          </cell>
          <cell r="S130">
            <v>1.0045981336860732</v>
          </cell>
          <cell r="T130">
            <v>1.0045981337098231</v>
          </cell>
          <cell r="U130">
            <v>1.0045981336722654</v>
          </cell>
          <cell r="V130">
            <v>1.0045981336820191</v>
          </cell>
          <cell r="W130">
            <v>0.97639516640741264</v>
          </cell>
          <cell r="X130">
            <v>1.0045981336868</v>
          </cell>
          <cell r="Y130">
            <v>0.9742656543743613</v>
          </cell>
          <cell r="Z130">
            <v>1.0045981336404139</v>
          </cell>
        </row>
        <row r="131">
          <cell r="C131">
            <v>1.0209497467723074</v>
          </cell>
          <cell r="D131">
            <v>0.99994409439078946</v>
          </cell>
          <cell r="E131">
            <v>1.0651212561145582</v>
          </cell>
          <cell r="F131">
            <v>1.0173522555969812</v>
          </cell>
          <cell r="G131">
            <v>1.0167591827278442</v>
          </cell>
          <cell r="H131">
            <v>1.0177936625677297</v>
          </cell>
          <cell r="I131">
            <v>1.0200203082923707</v>
          </cell>
          <cell r="J131">
            <v>0.96821422461979334</v>
          </cell>
          <cell r="K131">
            <v>0.93156432238595033</v>
          </cell>
          <cell r="L131">
            <v>1.0290930110855392</v>
          </cell>
          <cell r="M131">
            <v>1.0241640433627273</v>
          </cell>
          <cell r="N131">
            <v>1.0243827622216717</v>
          </cell>
          <cell r="O131">
            <v>1</v>
          </cell>
          <cell r="P131">
            <v>0.99292836549948393</v>
          </cell>
          <cell r="Q131">
            <v>1.0264215833231392</v>
          </cell>
          <cell r="R131">
            <v>0.9919222471326351</v>
          </cell>
          <cell r="S131">
            <v>1.0290930111080758</v>
          </cell>
          <cell r="T131">
            <v>1.0290930111324048</v>
          </cell>
          <cell r="U131">
            <v>1.0290930110939314</v>
          </cell>
          <cell r="V131">
            <v>1.0290930111039229</v>
          </cell>
          <cell r="W131">
            <v>1.0002023775843143</v>
          </cell>
          <cell r="X131">
            <v>1.0290930111088203</v>
          </cell>
          <cell r="Y131">
            <v>0.99802094216571269</v>
          </cell>
          <cell r="Z131">
            <v>1.0290930110613032</v>
          </cell>
        </row>
        <row r="132">
          <cell r="C132">
            <v>1.0282209495130372</v>
          </cell>
          <cell r="D132">
            <v>1.0070656949031529</v>
          </cell>
          <cell r="E132">
            <v>1.0727070482861654</v>
          </cell>
          <cell r="F132">
            <v>1.0245978370103377</v>
          </cell>
          <cell r="G132">
            <v>1.0240005402770143</v>
          </cell>
          <cell r="H132">
            <v>1.0250423876809458</v>
          </cell>
          <cell r="I132">
            <v>1.0272848915734807</v>
          </cell>
          <cell r="J132">
            <v>0.97510984504178377</v>
          </cell>
          <cell r="K132">
            <v>0.93819892225290091</v>
          </cell>
          <cell r="L132">
            <v>1.036422210143894</v>
          </cell>
          <cell r="M132">
            <v>1.0314581383195056</v>
          </cell>
          <cell r="N132">
            <v>1.0316784148938729</v>
          </cell>
          <cell r="O132">
            <v>1.0071219986720379</v>
          </cell>
          <cell r="P132">
            <v>1</v>
          </cell>
          <cell r="Q132">
            <v>1.0337317564765176</v>
          </cell>
          <cell r="R132">
            <v>0.99898671605947864</v>
          </cell>
          <cell r="S132">
            <v>1.0364222101665912</v>
          </cell>
          <cell r="T132">
            <v>1.0364222101910934</v>
          </cell>
          <cell r="U132">
            <v>1.0364222101523457</v>
          </cell>
          <cell r="V132">
            <v>1.0364222101624088</v>
          </cell>
          <cell r="W132">
            <v>1.0073258175892388</v>
          </cell>
          <cell r="X132">
            <v>1.0364222101673408</v>
          </cell>
          <cell r="Y132">
            <v>1.005128845990483</v>
          </cell>
          <cell r="Z132">
            <v>1.0364222101194853</v>
          </cell>
        </row>
        <row r="133">
          <cell r="C133">
            <v>0.9946690164745795</v>
          </cell>
          <cell r="D133">
            <v>0.97420408011430715</v>
          </cell>
          <cell r="E133">
            <v>1.0377034869688975</v>
          </cell>
          <cell r="F133">
            <v>0.99116412995058512</v>
          </cell>
          <cell r="G133">
            <v>0.99058632363905286</v>
          </cell>
          <cell r="H133">
            <v>0.99159417446437981</v>
          </cell>
          <cell r="I133">
            <v>0.99376350309193262</v>
          </cell>
          <cell r="J133">
            <v>0.94329098330639749</v>
          </cell>
          <cell r="K133">
            <v>0.90758450282185288</v>
          </cell>
          <cell r="L133">
            <v>1.002602661329228</v>
          </cell>
          <cell r="M133">
            <v>0.99780057239920572</v>
          </cell>
          <cell r="N133">
            <v>0.99801366111684187</v>
          </cell>
          <cell r="O133">
            <v>0.97425854663188516</v>
          </cell>
          <cell r="P133">
            <v>0.96736894628110048</v>
          </cell>
          <cell r="Q133">
            <v>1</v>
          </cell>
          <cell r="R133">
            <v>0.96638872686327471</v>
          </cell>
          <cell r="S133">
            <v>1.0026026613511845</v>
          </cell>
          <cell r="T133">
            <v>1.0026026613748873</v>
          </cell>
          <cell r="U133">
            <v>1.0026026613374039</v>
          </cell>
          <cell r="V133">
            <v>1.0026026613471386</v>
          </cell>
          <cell r="W133">
            <v>0.97445571472305004</v>
          </cell>
          <cell r="X133">
            <v>1.0026026613519099</v>
          </cell>
          <cell r="Y133">
            <v>0.97233043262255203</v>
          </cell>
          <cell r="Z133">
            <v>1.0026026613056158</v>
          </cell>
        </row>
        <row r="134">
          <cell r="C134">
            <v>1.0292638860793601</v>
          </cell>
          <cell r="D134">
            <v>1.0080871734466519</v>
          </cell>
          <cell r="E134">
            <v>1.0737951076241314</v>
          </cell>
          <cell r="F134">
            <v>1.0256370986111634</v>
          </cell>
          <cell r="G134">
            <v>1.0250391960327592</v>
          </cell>
          <cell r="H134">
            <v>1.0260821001947296</v>
          </cell>
          <cell r="I134">
            <v>1.0283268786852588</v>
          </cell>
          <cell r="J134">
            <v>0.97609891039204444</v>
          </cell>
          <cell r="K134">
            <v>0.93915054842134815</v>
          </cell>
          <cell r="L134">
            <v>1.037473465345045</v>
          </cell>
          <cell r="M134">
            <v>1.0325043584043951</v>
          </cell>
          <cell r="N134">
            <v>1.0327248584078748</v>
          </cell>
          <cell r="O134">
            <v>1.0081435343251099</v>
          </cell>
          <cell r="P134">
            <v>1.0010143117263044</v>
          </cell>
          <cell r="Q134">
            <v>1.0347802827189649</v>
          </cell>
          <cell r="R134">
            <v>1</v>
          </cell>
          <cell r="S134">
            <v>1.0374734653677653</v>
          </cell>
          <cell r="T134">
            <v>1.0374734653922923</v>
          </cell>
          <cell r="U134">
            <v>1.0374734653535056</v>
          </cell>
          <cell r="V134">
            <v>1.0374734653635787</v>
          </cell>
          <cell r="W134">
            <v>1.0083475599782288</v>
          </cell>
          <cell r="X134">
            <v>1.0374734653685158</v>
          </cell>
          <cell r="Y134">
            <v>1.0061483599654177</v>
          </cell>
          <cell r="Z134">
            <v>1.0374734653206117</v>
          </cell>
        </row>
        <row r="135">
          <cell r="C135">
            <v>0.99208695011250714</v>
          </cell>
          <cell r="D135">
            <v>0.97167513878468537</v>
          </cell>
          <cell r="E135">
            <v>1.0350097072058519</v>
          </cell>
          <cell r="F135">
            <v>0.98859116194127794</v>
          </cell>
          <cell r="G135">
            <v>0.9880148555600905</v>
          </cell>
          <cell r="H135">
            <v>0.98902009010033065</v>
          </cell>
          <cell r="I135">
            <v>0.99118378735665869</v>
          </cell>
          <cell r="J135">
            <v>0.94084228944210657</v>
          </cell>
          <cell r="K135">
            <v>0.90522849959197416</v>
          </cell>
          <cell r="L135">
            <v>0.99999999997810041</v>
          </cell>
          <cell r="M135">
            <v>0.9952103768151711</v>
          </cell>
          <cell r="N135">
            <v>0.99542291237472069</v>
          </cell>
          <cell r="O135">
            <v>0.97172946391235326</v>
          </cell>
          <cell r="P135">
            <v>0.96485774831018267</v>
          </cell>
          <cell r="Q135">
            <v>0.99740409491066284</v>
          </cell>
          <cell r="R135">
            <v>0.96388007344893234</v>
          </cell>
          <cell r="S135">
            <v>1</v>
          </cell>
          <cell r="T135">
            <v>1.0000000000236411</v>
          </cell>
          <cell r="U135">
            <v>0.99999999998625522</v>
          </cell>
          <cell r="V135">
            <v>0.99999999999596456</v>
          </cell>
          <cell r="W135">
            <v>0.97192612017386681</v>
          </cell>
          <cell r="X135">
            <v>1.0000000000007234</v>
          </cell>
          <cell r="Y135">
            <v>0.96980635510398971</v>
          </cell>
          <cell r="Z135">
            <v>0.99999999995454958</v>
          </cell>
        </row>
        <row r="136">
          <cell r="C136">
            <v>0.99208695008905301</v>
          </cell>
          <cell r="D136">
            <v>0.97167513876171385</v>
          </cell>
          <cell r="E136">
            <v>1.0350097071813831</v>
          </cell>
          <cell r="F136">
            <v>0.98859116191790641</v>
          </cell>
          <cell r="G136">
            <v>0.98801485553673263</v>
          </cell>
          <cell r="H136">
            <v>0.98902009007694902</v>
          </cell>
          <cell r="I136">
            <v>0.99118378733322599</v>
          </cell>
          <cell r="J136">
            <v>0.94084228941986392</v>
          </cell>
          <cell r="K136">
            <v>0.90522849957057339</v>
          </cell>
          <cell r="L136">
            <v>0.99999999995445921</v>
          </cell>
          <cell r="M136">
            <v>0.99521037679164315</v>
          </cell>
          <cell r="N136">
            <v>0.99542291235118763</v>
          </cell>
          <cell r="O136">
            <v>0.97172946388938042</v>
          </cell>
          <cell r="P136">
            <v>0.96485774828737225</v>
          </cell>
          <cell r="Q136">
            <v>0.99740409488708304</v>
          </cell>
          <cell r="R136">
            <v>0.96388007342614501</v>
          </cell>
          <cell r="S136">
            <v>0.9999999999763588</v>
          </cell>
          <cell r="T136">
            <v>1</v>
          </cell>
          <cell r="U136">
            <v>0.99999999996261402</v>
          </cell>
          <cell r="V136">
            <v>0.99999999997232336</v>
          </cell>
          <cell r="W136">
            <v>0.97192612015088931</v>
          </cell>
          <cell r="X136">
            <v>0.99999999997708222</v>
          </cell>
          <cell r="Y136">
            <v>0.96980635508106239</v>
          </cell>
          <cell r="Z136">
            <v>0.99999999993090838</v>
          </cell>
        </row>
        <row r="137">
          <cell r="C137">
            <v>0.99208695012614312</v>
          </cell>
          <cell r="D137">
            <v>0.97167513879804079</v>
          </cell>
          <cell r="E137">
            <v>1.0350097072200779</v>
          </cell>
          <cell r="F137">
            <v>0.98859116195486585</v>
          </cell>
          <cell r="G137">
            <v>0.98801485557367053</v>
          </cell>
          <cell r="H137">
            <v>0.98902009011392444</v>
          </cell>
          <cell r="I137">
            <v>0.99118378737028234</v>
          </cell>
          <cell r="J137">
            <v>0.94084228945503823</v>
          </cell>
          <cell r="K137">
            <v>0.9052284996044162</v>
          </cell>
          <cell r="L137">
            <v>0.99999999999184519</v>
          </cell>
          <cell r="M137">
            <v>0.99521037682885005</v>
          </cell>
          <cell r="N137">
            <v>0.99542291238840253</v>
          </cell>
          <cell r="O137">
            <v>0.97172946392570947</v>
          </cell>
          <cell r="P137">
            <v>0.9648577483234444</v>
          </cell>
          <cell r="Q137">
            <v>0.99740409492437188</v>
          </cell>
          <cell r="R137">
            <v>0.96388007346218063</v>
          </cell>
          <cell r="S137">
            <v>1.0000000000137448</v>
          </cell>
          <cell r="T137">
            <v>1.0000000000373859</v>
          </cell>
          <cell r="U137">
            <v>1</v>
          </cell>
          <cell r="V137">
            <v>1.0000000000097093</v>
          </cell>
          <cell r="W137">
            <v>0.97192612018722568</v>
          </cell>
          <cell r="X137">
            <v>1.0000000000144682</v>
          </cell>
          <cell r="Y137">
            <v>0.9698063551173195</v>
          </cell>
          <cell r="Z137">
            <v>0.99999999996829436</v>
          </cell>
        </row>
        <row r="138">
          <cell r="C138">
            <v>0.99208695011651071</v>
          </cell>
          <cell r="D138">
            <v>0.97167513878860656</v>
          </cell>
          <cell r="E138">
            <v>1.0350097072100288</v>
          </cell>
          <cell r="F138">
            <v>0.98859116194526742</v>
          </cell>
          <cell r="G138">
            <v>0.98801485556407753</v>
          </cell>
          <cell r="H138">
            <v>0.98902009010432179</v>
          </cell>
          <cell r="I138">
            <v>0.9911837873606586</v>
          </cell>
          <cell r="J138">
            <v>0.94084228944590331</v>
          </cell>
          <cell r="K138">
            <v>0.90522849959562712</v>
          </cell>
          <cell r="L138">
            <v>0.99999999998213596</v>
          </cell>
          <cell r="M138">
            <v>0.99521037681918723</v>
          </cell>
          <cell r="N138">
            <v>0.9954229123787377</v>
          </cell>
          <cell r="O138">
            <v>0.97172946391627468</v>
          </cell>
          <cell r="P138">
            <v>0.96485774831407634</v>
          </cell>
          <cell r="Q138">
            <v>0.99740409491468784</v>
          </cell>
          <cell r="R138">
            <v>0.96388007345282201</v>
          </cell>
          <cell r="S138">
            <v>1.0000000000040354</v>
          </cell>
          <cell r="T138">
            <v>1.0000000000276767</v>
          </cell>
          <cell r="U138">
            <v>0.99999999999029077</v>
          </cell>
          <cell r="V138">
            <v>1</v>
          </cell>
          <cell r="W138">
            <v>0.9719261201777889</v>
          </cell>
          <cell r="X138">
            <v>1.0000000000047589</v>
          </cell>
          <cell r="Y138">
            <v>0.96980635510790336</v>
          </cell>
          <cell r="Z138">
            <v>0.99999999995858502</v>
          </cell>
        </row>
        <row r="139">
          <cell r="C139">
            <v>1.0207431712351076</v>
          </cell>
          <cell r="D139">
            <v>0.99974176906662782</v>
          </cell>
          <cell r="E139">
            <v>1.0649057430627549</v>
          </cell>
          <cell r="F139">
            <v>1.0171464079640435</v>
          </cell>
          <cell r="G139">
            <v>1.0165534550952757</v>
          </cell>
          <cell r="H139">
            <v>1.0175877256219907</v>
          </cell>
          <cell r="I139">
            <v>1.0198139208146262</v>
          </cell>
          <cell r="J139">
            <v>0.96801831941073913</v>
          </cell>
          <cell r="K139">
            <v>0.93137583279482072</v>
          </cell>
          <cell r="L139">
            <v>1.028884787867633</v>
          </cell>
          <cell r="M139">
            <v>1.0239568174555687</v>
          </cell>
          <cell r="N139">
            <v>1.0241754920596748</v>
          </cell>
          <cell r="O139">
            <v>0.99979766336408538</v>
          </cell>
          <cell r="P139">
            <v>0.99272745971430454</v>
          </cell>
          <cell r="Q139">
            <v>1.0262139006329394</v>
          </cell>
          <cell r="R139">
            <v>0.99172154492206144</v>
          </cell>
          <cell r="S139">
            <v>1.028884787890165</v>
          </cell>
          <cell r="T139">
            <v>1.0288847879144891</v>
          </cell>
          <cell r="U139">
            <v>1.0288847878760232</v>
          </cell>
          <cell r="V139">
            <v>1.028884787886013</v>
          </cell>
          <cell r="W139">
            <v>1</v>
          </cell>
          <cell r="X139">
            <v>1.0288847878909093</v>
          </cell>
          <cell r="Y139">
            <v>0.99781900596570261</v>
          </cell>
          <cell r="Z139">
            <v>1.0288847878434018</v>
          </cell>
        </row>
        <row r="140">
          <cell r="C140">
            <v>0.99208695011178949</v>
          </cell>
          <cell r="D140">
            <v>0.97167513878398248</v>
          </cell>
          <cell r="E140">
            <v>1.0350097072051032</v>
          </cell>
          <cell r="F140">
            <v>0.98859116194056273</v>
          </cell>
          <cell r="G140">
            <v>0.98801485555937574</v>
          </cell>
          <cell r="H140">
            <v>0.98902009009961522</v>
          </cell>
          <cell r="I140">
            <v>0.9911837873559417</v>
          </cell>
          <cell r="J140">
            <v>0.94084228944142601</v>
          </cell>
          <cell r="K140">
            <v>0.90522849959131924</v>
          </cell>
          <cell r="L140">
            <v>0.99999999997737699</v>
          </cell>
          <cell r="M140">
            <v>0.99521037681445113</v>
          </cell>
          <cell r="N140">
            <v>0.9954229123740006</v>
          </cell>
          <cell r="O140">
            <v>0.97172946391165027</v>
          </cell>
          <cell r="P140">
            <v>0.96485774830948468</v>
          </cell>
          <cell r="Q140">
            <v>0.99740409490994131</v>
          </cell>
          <cell r="R140">
            <v>0.96388007344823501</v>
          </cell>
          <cell r="S140">
            <v>0.99999999999927658</v>
          </cell>
          <cell r="T140">
            <v>1.0000000000229179</v>
          </cell>
          <cell r="U140">
            <v>0.9999999999855318</v>
          </cell>
          <cell r="V140">
            <v>0.99999999999524114</v>
          </cell>
          <cell r="W140">
            <v>0.97192612017316371</v>
          </cell>
          <cell r="X140">
            <v>1</v>
          </cell>
          <cell r="Y140">
            <v>0.96980635510328816</v>
          </cell>
          <cell r="Z140">
            <v>0.99999999995382616</v>
          </cell>
        </row>
        <row r="141">
          <cell r="C141">
            <v>1.0229742720196222</v>
          </cell>
          <cell r="D141">
            <v>1.0019269658018433</v>
          </cell>
          <cell r="E141">
            <v>1.0672333726817769</v>
          </cell>
          <cell r="F141">
            <v>1.0193696470830755</v>
          </cell>
          <cell r="G141">
            <v>1.0187753981609537</v>
          </cell>
          <cell r="H141">
            <v>1.0198119293560215</v>
          </cell>
          <cell r="I141">
            <v>1.022042990479658</v>
          </cell>
          <cell r="J141">
            <v>0.97013417626163378</v>
          </cell>
          <cell r="K141">
            <v>0.93341159792143136</v>
          </cell>
          <cell r="L141">
            <v>1.0311336842816143</v>
          </cell>
          <cell r="M141">
            <v>1.0261949425031942</v>
          </cell>
          <cell r="N141">
            <v>1.0264140950777583</v>
          </cell>
          <cell r="O141">
            <v>1.0019829822708857</v>
          </cell>
          <cell r="P141">
            <v>0.99489732484452897</v>
          </cell>
          <cell r="Q141">
            <v>1.0284569591253234</v>
          </cell>
          <cell r="R141">
            <v>0.99388921136279629</v>
          </cell>
          <cell r="S141">
            <v>1.0311336843041956</v>
          </cell>
          <cell r="T141">
            <v>1.0311336843285728</v>
          </cell>
          <cell r="U141">
            <v>1.0311336842900229</v>
          </cell>
          <cell r="V141">
            <v>1.0311336843000345</v>
          </cell>
          <cell r="W141">
            <v>1.0021857611663616</v>
          </cell>
          <cell r="X141">
            <v>1.0311336843049417</v>
          </cell>
          <cell r="Y141">
            <v>1</v>
          </cell>
          <cell r="Z141">
            <v>1.0311336842573302</v>
          </cell>
        </row>
        <row r="142">
          <cell r="C142">
            <v>0.99208695015759796</v>
          </cell>
          <cell r="D142">
            <v>0.97167513882884848</v>
          </cell>
          <cell r="E142">
            <v>1.0350097072528937</v>
          </cell>
          <cell r="F142">
            <v>0.98859116198620978</v>
          </cell>
          <cell r="G142">
            <v>0.98801485560499613</v>
          </cell>
          <cell r="H142">
            <v>0.98902009014528203</v>
          </cell>
          <cell r="I142">
            <v>0.99118378740170843</v>
          </cell>
          <cell r="J142">
            <v>0.94084228948486825</v>
          </cell>
          <cell r="K142">
            <v>0.90522849963311713</v>
          </cell>
          <cell r="L142">
            <v>1.0000000000235509</v>
          </cell>
          <cell r="M142">
            <v>0.99521037686040381</v>
          </cell>
          <cell r="N142">
            <v>0.99542291241996306</v>
          </cell>
          <cell r="O142">
            <v>0.97172946395651871</v>
          </cell>
          <cell r="P142">
            <v>0.96485774835403582</v>
          </cell>
          <cell r="Q142">
            <v>0.99740409495599525</v>
          </cell>
          <cell r="R142">
            <v>0.96388007349274107</v>
          </cell>
          <cell r="S142">
            <v>1.0000000000454505</v>
          </cell>
          <cell r="T142">
            <v>1.0000000000690916</v>
          </cell>
          <cell r="U142">
            <v>1.0000000000317057</v>
          </cell>
          <cell r="V142">
            <v>1.0000000000414149</v>
          </cell>
          <cell r="W142">
            <v>0.97192612021804126</v>
          </cell>
          <cell r="X142">
            <v>1.0000000000461737</v>
          </cell>
          <cell r="Y142">
            <v>0.96980635514806779</v>
          </cell>
          <cell r="Z142">
            <v>1</v>
          </cell>
        </row>
        <row r="147">
          <cell r="C147">
            <v>1</v>
          </cell>
          <cell r="D147">
            <v>0.97942538068310747</v>
          </cell>
          <cell r="E147">
            <v>1.0432651161155553</v>
          </cell>
          <cell r="F147">
            <v>0.99647632884311921</v>
          </cell>
          <cell r="G147">
            <v>0.99589542574675038</v>
          </cell>
          <cell r="H147">
            <v>0.99690867820423534</v>
          </cell>
          <cell r="I147">
            <v>0.99908963346837087</v>
          </cell>
          <cell r="J147">
            <v>0.94834660342564814</v>
          </cell>
          <cell r="K147">
            <v>0.91244875208701925</v>
          </cell>
          <cell r="L147">
            <v>1.0079761656623907</v>
          </cell>
          <cell r="M147">
            <v>1.0031483396715477</v>
          </cell>
          <cell r="N147">
            <v>1.003362570449934</v>
          </cell>
          <cell r="O147">
            <v>0.9794801391169945</v>
          </cell>
          <cell r="P147">
            <v>0.97255361357264447</v>
          </cell>
          <cell r="Q147">
            <v>1.0053595552260342</v>
          </cell>
          <cell r="R147">
            <v>0.97156814061471519</v>
          </cell>
          <cell r="S147">
            <v>1.007976165684465</v>
          </cell>
          <cell r="T147">
            <v>1.0079761657082946</v>
          </cell>
          <cell r="U147">
            <v>1.0079761656706105</v>
          </cell>
          <cell r="V147">
            <v>1.0079761656803972</v>
          </cell>
          <cell r="W147">
            <v>0.97967836394143271</v>
          </cell>
          <cell r="X147">
            <v>1.007976165685194</v>
          </cell>
          <cell r="Y147">
            <v>0.97754169127414614</v>
          </cell>
          <cell r="Z147">
            <v>1.0079761656386519</v>
          </cell>
        </row>
        <row r="148">
          <cell r="C148">
            <v>1.0210068267809669</v>
          </cell>
          <cell r="D148">
            <v>1</v>
          </cell>
          <cell r="E148">
            <v>1.06518080569642</v>
          </cell>
          <cell r="F148">
            <v>1.0174091344744605</v>
          </cell>
          <cell r="G148">
            <v>1.0168160284473695</v>
          </cell>
          <cell r="H148">
            <v>1.0178505661237143</v>
          </cell>
          <cell r="I148">
            <v>1.0200773363373006</v>
          </cell>
          <cell r="J148">
            <v>0.96826835625212893</v>
          </cell>
          <cell r="K148">
            <v>0.93161640496862064</v>
          </cell>
          <cell r="L148">
            <v>1.0291505463738035</v>
          </cell>
          <cell r="M148">
            <v>1.0242213030786422</v>
          </cell>
          <cell r="N148">
            <v>1.0244400341658815</v>
          </cell>
          <cell r="O148">
            <v>1.0000559087348224</v>
          </cell>
          <cell r="P148">
            <v>0.9929838788681683</v>
          </cell>
          <cell r="Q148">
            <v>1.0264789692552572</v>
          </cell>
          <cell r="R148">
            <v>0.99197770425051457</v>
          </cell>
          <cell r="S148">
            <v>1.0291505463963415</v>
          </cell>
          <cell r="T148">
            <v>1.0291505464206718</v>
          </cell>
          <cell r="U148">
            <v>1.0291505463821962</v>
          </cell>
          <cell r="V148">
            <v>1.0291505463921884</v>
          </cell>
          <cell r="W148">
            <v>1.0002582976338112</v>
          </cell>
          <cell r="X148">
            <v>1.029150546397086</v>
          </cell>
          <cell r="Y148">
            <v>0.99807674025391546</v>
          </cell>
          <cell r="Z148">
            <v>1.0291505463495663</v>
          </cell>
        </row>
        <row r="149">
          <cell r="C149">
            <v>0.95852912606083607</v>
          </cell>
          <cell r="D149">
            <v>0.93880775418798079</v>
          </cell>
          <cell r="E149">
            <v>1</v>
          </cell>
          <cell r="F149">
            <v>0.95515158462630545</v>
          </cell>
          <cell r="G149">
            <v>0.954594772089017</v>
          </cell>
          <cell r="H149">
            <v>0.955566004081569</v>
          </cell>
          <cell r="I149">
            <v>0.95765651322487855</v>
          </cell>
          <cell r="J149">
            <v>0.90901784098434879</v>
          </cell>
          <cell r="K149">
            <v>0.87460870491327114</v>
          </cell>
          <cell r="L149">
            <v>0.9661745131625239</v>
          </cell>
          <cell r="M149">
            <v>0.96154690133474741</v>
          </cell>
          <cell r="N149">
            <v>0.96175224777552937</v>
          </cell>
          <cell r="O149">
            <v>0.93886024174175886</v>
          </cell>
          <cell r="P149">
            <v>0.93222096526509501</v>
          </cell>
          <cell r="Q149">
            <v>0.96366641584772128</v>
          </cell>
          <cell r="R149">
            <v>0.93127636073197451</v>
          </cell>
          <cell r="S149">
            <v>0.96617451318368264</v>
          </cell>
          <cell r="T149">
            <v>0.96617451320652425</v>
          </cell>
          <cell r="U149">
            <v>0.96617451317040282</v>
          </cell>
          <cell r="V149">
            <v>0.96617451317978376</v>
          </cell>
          <cell r="W149">
            <v>0.93905024600949116</v>
          </cell>
          <cell r="X149">
            <v>0.96617451318438163</v>
          </cell>
          <cell r="Y149">
            <v>0.93700218302503901</v>
          </cell>
          <cell r="Z149">
            <v>0.96617451313976965</v>
          </cell>
        </row>
        <row r="150">
          <cell r="C150">
            <v>1.0035361313208229</v>
          </cell>
          <cell r="D150">
            <v>0.98288875744814996</v>
          </cell>
          <cell r="E150">
            <v>1.0469542385685735</v>
          </cell>
          <cell r="F150">
            <v>1</v>
          </cell>
          <cell r="G150">
            <v>0.99941704275399779</v>
          </cell>
          <cell r="H150">
            <v>1.0004338782052336</v>
          </cell>
          <cell r="I150">
            <v>1.0026225456135878</v>
          </cell>
          <cell r="J150">
            <v>0.95170008155301755</v>
          </cell>
          <cell r="K150">
            <v>0.91567529069791997</v>
          </cell>
          <cell r="L150">
            <v>1.0115405017524324</v>
          </cell>
          <cell r="M150">
            <v>1.0066956039348918</v>
          </cell>
          <cell r="N150">
            <v>1.0069105922614434</v>
          </cell>
          <cell r="O150">
            <v>0.98294370951505006</v>
          </cell>
          <cell r="P150">
            <v>0.97599269086677809</v>
          </cell>
          <cell r="Q150">
            <v>1.0089146386379575</v>
          </cell>
          <cell r="R150">
            <v>0.97500373314705657</v>
          </cell>
          <cell r="S150">
            <v>1.0115405017745847</v>
          </cell>
          <cell r="T150">
            <v>1.0115405017984986</v>
          </cell>
          <cell r="U150">
            <v>1.0115405017606813</v>
          </cell>
          <cell r="V150">
            <v>1.0115405017705026</v>
          </cell>
          <cell r="W150">
            <v>0.98314263528849855</v>
          </cell>
          <cell r="X150">
            <v>1.0115405017753165</v>
          </cell>
          <cell r="Y150">
            <v>0.98099840706607089</v>
          </cell>
          <cell r="Z150">
            <v>1.0115405017286097</v>
          </cell>
        </row>
        <row r="151">
          <cell r="C151">
            <v>1.0041214912199963</v>
          </cell>
          <cell r="D151">
            <v>0.98346207379023431</v>
          </cell>
          <cell r="E151">
            <v>1.0475649241317539</v>
          </cell>
          <cell r="F151">
            <v>1.0005832972833801</v>
          </cell>
          <cell r="G151">
            <v>1</v>
          </cell>
          <cell r="H151">
            <v>1.001017428568592</v>
          </cell>
          <cell r="I151">
            <v>1.0032073726207</v>
          </cell>
          <cell r="J151">
            <v>0.95225520562518018</v>
          </cell>
          <cell r="K151">
            <v>0.91620940160744235</v>
          </cell>
          <cell r="L151">
            <v>1.0121305305791337</v>
          </cell>
          <cell r="M151">
            <v>1.0072828067458577</v>
          </cell>
          <cell r="N151">
            <v>1.0074979204745163</v>
          </cell>
          <cell r="O151">
            <v>0.98351705791052579</v>
          </cell>
          <cell r="P151">
            <v>0.97656198475195966</v>
          </cell>
          <cell r="Q151">
            <v>1.0095031358058375</v>
          </cell>
          <cell r="R151">
            <v>0.97557245017588679</v>
          </cell>
          <cell r="S151">
            <v>1.0121305306012989</v>
          </cell>
          <cell r="T151">
            <v>1.0121305306252268</v>
          </cell>
          <cell r="U151">
            <v>1.0121305305873873</v>
          </cell>
          <cell r="V151">
            <v>1.0121305305972144</v>
          </cell>
          <cell r="W151">
            <v>0.98371609971683749</v>
          </cell>
          <cell r="X151">
            <v>1.012130530602031</v>
          </cell>
          <cell r="Y151">
            <v>0.98157062077191282</v>
          </cell>
          <cell r="Z151">
            <v>1.012130530555297</v>
          </cell>
        </row>
        <row r="152">
          <cell r="C152">
            <v>1.0031009076993223</v>
          </cell>
          <cell r="D152">
            <v>0.98246248838697936</v>
          </cell>
          <cell r="E152">
            <v>1.0465001849465525</v>
          </cell>
          <cell r="F152">
            <v>0.99956630996342122</v>
          </cell>
          <cell r="G152">
            <v>0.9989836055401683</v>
          </cell>
          <cell r="H152">
            <v>1</v>
          </cell>
          <cell r="I152">
            <v>1.002187718205106</v>
          </cell>
          <cell r="J152">
            <v>0.95128733870983684</v>
          </cell>
          <cell r="K152">
            <v>0.91527817144760293</v>
          </cell>
          <cell r="L152">
            <v>1.0111018067152264</v>
          </cell>
          <cell r="M152">
            <v>1.0062590100815976</v>
          </cell>
          <cell r="N152">
            <v>1.0064739051698539</v>
          </cell>
          <cell r="O152">
            <v>0.98251741662171554</v>
          </cell>
          <cell r="P152">
            <v>0.97556941256097551</v>
          </cell>
          <cell r="Q152">
            <v>1.0084770824114218</v>
          </cell>
          <cell r="R152">
            <v>0.97458088374236362</v>
          </cell>
          <cell r="S152">
            <v>1.0111018067373692</v>
          </cell>
          <cell r="T152">
            <v>1.0111018067612729</v>
          </cell>
          <cell r="U152">
            <v>1.0111018067234718</v>
          </cell>
          <cell r="V152">
            <v>1.0111018067332889</v>
          </cell>
          <cell r="W152">
            <v>0.98271625612303815</v>
          </cell>
          <cell r="X152">
            <v>1.0111018067381006</v>
          </cell>
          <cell r="Y152">
            <v>0.98057295783102671</v>
          </cell>
          <cell r="Z152">
            <v>1.0111018066914141</v>
          </cell>
        </row>
        <row r="153">
          <cell r="C153">
            <v>1.0009111960540205</v>
          </cell>
          <cell r="D153">
            <v>0.98031782922519339</v>
          </cell>
          <cell r="E153">
            <v>1.0442157351726571</v>
          </cell>
          <cell r="F153">
            <v>0.99738431414188589</v>
          </cell>
          <cell r="G153">
            <v>0.99680288172890785</v>
          </cell>
          <cell r="H153">
            <v>0.99781705745803373</v>
          </cell>
          <cell r="I153">
            <v>1</v>
          </cell>
          <cell r="J153">
            <v>0.94921073310853332</v>
          </cell>
          <cell r="K153">
            <v>0.91328017178941689</v>
          </cell>
          <cell r="L153">
            <v>1.0088946295670889</v>
          </cell>
          <cell r="M153">
            <v>1.0040624044802535</v>
          </cell>
          <cell r="N153">
            <v>1.0042768304648799</v>
          </cell>
          <cell r="O153">
            <v>0.98037263755474924</v>
          </cell>
          <cell r="P153">
            <v>0.97343980058765511</v>
          </cell>
          <cell r="Q153">
            <v>1.0062756348856279</v>
          </cell>
          <cell r="R153">
            <v>0.9724534296706554</v>
          </cell>
          <cell r="S153">
            <v>1.0088946295891832</v>
          </cell>
          <cell r="T153">
            <v>1.0088946296130348</v>
          </cell>
          <cell r="U153">
            <v>1.0088946295753163</v>
          </cell>
          <cell r="V153">
            <v>1.008894629585112</v>
          </cell>
          <cell r="W153">
            <v>0.98057104300086539</v>
          </cell>
          <cell r="X153">
            <v>1.0088946295899131</v>
          </cell>
          <cell r="Y153">
            <v>0.97843242340587566</v>
          </cell>
          <cell r="Z153">
            <v>1.0088946295433285</v>
          </cell>
        </row>
        <row r="154">
          <cell r="C154">
            <v>1.0544667913479817</v>
          </cell>
          <cell r="D154">
            <v>1.0327715385336917</v>
          </cell>
          <cell r="E154">
            <v>1.1000884195156491</v>
          </cell>
          <cell r="F154">
            <v>1.0507511971294201</v>
          </cell>
          <cell r="G154">
            <v>1.0501386541053079</v>
          </cell>
          <cell r="H154">
            <v>1.0512070951729775</v>
          </cell>
          <cell r="I154">
            <v>1.0535068400724241</v>
          </cell>
          <cell r="J154">
            <v>1</v>
          </cell>
          <cell r="K154">
            <v>0.96214690788266921</v>
          </cell>
          <cell r="L154">
            <v>1.0628773931612627</v>
          </cell>
          <cell r="M154">
            <v>1.057786610979512</v>
          </cell>
          <cell r="N154">
            <v>1.0580125102210052</v>
          </cell>
          <cell r="O154">
            <v>1.0328292794837719</v>
          </cell>
          <cell r="P154">
            <v>1.0255254883178313</v>
          </cell>
          <cell r="Q154">
            <v>1.06011826435023</v>
          </cell>
          <cell r="R154">
            <v>1.0244863398099233</v>
          </cell>
          <cell r="S154">
            <v>1.0628773931845392</v>
          </cell>
          <cell r="T154">
            <v>1.0628773932096669</v>
          </cell>
          <cell r="U154">
            <v>1.0628773931699302</v>
          </cell>
          <cell r="V154">
            <v>1.06287739318025</v>
          </cell>
          <cell r="W154">
            <v>1.0330383009783628</v>
          </cell>
          <cell r="X154">
            <v>1.0628773931853082</v>
          </cell>
          <cell r="Y154">
            <v>1.0307852506067281</v>
          </cell>
          <cell r="Z154">
            <v>1.062877393136231</v>
          </cell>
        </row>
        <row r="155">
          <cell r="C155">
            <v>1.095951961918658</v>
          </cell>
          <cell r="D155">
            <v>1.0734031675125801</v>
          </cell>
          <cell r="E155">
            <v>1.1433684508081394</v>
          </cell>
          <cell r="F155">
            <v>1.0920901876011184</v>
          </cell>
          <cell r="G155">
            <v>1.0914535457129684</v>
          </cell>
          <cell r="H155">
            <v>1.0925640217316679</v>
          </cell>
          <cell r="I155">
            <v>1.0949542439322539</v>
          </cell>
          <cell r="J155">
            <v>1.0393423206032346</v>
          </cell>
          <cell r="K155">
            <v>1</v>
          </cell>
          <cell r="L155">
            <v>1.1046934563249433</v>
          </cell>
          <cell r="M155">
            <v>1.0994023909584771</v>
          </cell>
          <cell r="N155">
            <v>1.0996371776003528</v>
          </cell>
          <cell r="O155">
            <v>1.0734631801256302</v>
          </cell>
          <cell r="P155">
            <v>1.0658720408660201</v>
          </cell>
          <cell r="Q155">
            <v>1.1018257769836415</v>
          </cell>
          <cell r="R155">
            <v>1.0647920098443597</v>
          </cell>
          <cell r="S155">
            <v>1.1046934563491357</v>
          </cell>
          <cell r="T155">
            <v>1.104693456375252</v>
          </cell>
          <cell r="U155">
            <v>1.1046934563339519</v>
          </cell>
          <cell r="V155">
            <v>1.1046934563446777</v>
          </cell>
          <cell r="W155">
            <v>1.0736804250108742</v>
          </cell>
          <cell r="X155">
            <v>1.1046934563499349</v>
          </cell>
          <cell r="Y155">
            <v>1.0713387344091836</v>
          </cell>
          <cell r="Z155">
            <v>1.1046934562989268</v>
          </cell>
        </row>
        <row r="156">
          <cell r="C156">
            <v>0.99208695013423343</v>
          </cell>
          <cell r="D156">
            <v>0.97167513880596468</v>
          </cell>
          <cell r="E156">
            <v>1.0350097072285183</v>
          </cell>
          <cell r="F156">
            <v>0.98859116196292762</v>
          </cell>
          <cell r="G156">
            <v>0.98801485558172752</v>
          </cell>
          <cell r="H156">
            <v>0.98902009012198977</v>
          </cell>
          <cell r="I156">
            <v>0.99118378737836521</v>
          </cell>
          <cell r="J156">
            <v>0.94084228946271065</v>
          </cell>
          <cell r="K156">
            <v>0.90522849961179819</v>
          </cell>
          <cell r="L156">
            <v>1</v>
          </cell>
          <cell r="M156">
            <v>0.99521037683696578</v>
          </cell>
          <cell r="N156">
            <v>0.99542291239652003</v>
          </cell>
          <cell r="O156">
            <v>0.97172946393363369</v>
          </cell>
          <cell r="P156">
            <v>0.96485774833131266</v>
          </cell>
          <cell r="Q156">
            <v>0.99740409493250559</v>
          </cell>
          <cell r="R156">
            <v>0.9638800734700409</v>
          </cell>
          <cell r="S156">
            <v>1.0000000000218996</v>
          </cell>
          <cell r="T156">
            <v>1.0000000000455407</v>
          </cell>
          <cell r="U156">
            <v>1.0000000000081548</v>
          </cell>
          <cell r="V156">
            <v>1.0000000000178642</v>
          </cell>
          <cell r="W156">
            <v>0.97192612019515157</v>
          </cell>
          <cell r="X156">
            <v>1.000000000022623</v>
          </cell>
          <cell r="Y156">
            <v>0.96980635512522806</v>
          </cell>
          <cell r="Z156">
            <v>0.99999999997644917</v>
          </cell>
        </row>
        <row r="157">
          <cell r="C157">
            <v>0.99686154126260274</v>
          </cell>
          <cell r="D157">
            <v>0.97635149453947401</v>
          </cell>
          <cell r="E157">
            <v>1.0399908715964608</v>
          </cell>
          <cell r="F157">
            <v>0.99334892900225202</v>
          </cell>
          <cell r="G157">
            <v>0.99276984904628163</v>
          </cell>
          <cell r="H157">
            <v>0.99377992145273808</v>
          </cell>
          <cell r="I157">
            <v>0.99595403187876907</v>
          </cell>
          <cell r="J157">
            <v>0.94537025674204589</v>
          </cell>
          <cell r="K157">
            <v>0.90958506932860461</v>
          </cell>
          <cell r="L157">
            <v>1.0048126740581793</v>
          </cell>
          <cell r="M157">
            <v>1</v>
          </cell>
          <cell r="N157">
            <v>1.000213558423928</v>
          </cell>
          <cell r="O157">
            <v>0.97640608111627569</v>
          </cell>
          <cell r="P157">
            <v>0.96950129418654007</v>
          </cell>
          <cell r="Q157">
            <v>1.0022042757457092</v>
          </cell>
          <cell r="R157">
            <v>0.96851891409482616</v>
          </cell>
          <cell r="S157">
            <v>1.0048126740801844</v>
          </cell>
          <cell r="T157">
            <v>1.0048126741039394</v>
          </cell>
          <cell r="U157">
            <v>1.0048126740663734</v>
          </cell>
          <cell r="V157">
            <v>1.0048126740761294</v>
          </cell>
          <cell r="W157">
            <v>0.97660368382028173</v>
          </cell>
          <cell r="X157">
            <v>1.0048126740809113</v>
          </cell>
          <cell r="Y157">
            <v>0.97447371701199681</v>
          </cell>
          <cell r="Z157">
            <v>1.0048126740345151</v>
          </cell>
        </row>
        <row r="158">
          <cell r="C158">
            <v>0.99664869853733318</v>
          </cell>
          <cell r="D158">
            <v>0.97614303097225119</v>
          </cell>
          <cell r="E158">
            <v>1.0397688202059681</v>
          </cell>
          <cell r="F158">
            <v>0.99313683626475446</v>
          </cell>
          <cell r="G158">
            <v>0.99255787994978206</v>
          </cell>
          <cell r="H158">
            <v>0.99356773669282417</v>
          </cell>
          <cell r="I158">
            <v>0.99574138291839298</v>
          </cell>
          <cell r="J158">
            <v>0.94516840806647262</v>
          </cell>
          <cell r="K158">
            <v>0.90939086124954149</v>
          </cell>
          <cell r="L158">
            <v>1.004598133664073</v>
          </cell>
          <cell r="M158">
            <v>0.99978648717353458</v>
          </cell>
          <cell r="N158">
            <v>1</v>
          </cell>
          <cell r="O158">
            <v>0.97619760589411853</v>
          </cell>
          <cell r="P158">
            <v>0.96929429322495653</v>
          </cell>
          <cell r="Q158">
            <v>1.001990292278099</v>
          </cell>
          <cell r="R158">
            <v>0.9683121228839926</v>
          </cell>
          <cell r="S158">
            <v>1.0045981336860732</v>
          </cell>
          <cell r="T158">
            <v>1.0045981337098231</v>
          </cell>
          <cell r="U158">
            <v>1.0045981336722654</v>
          </cell>
          <cell r="V158">
            <v>1.0045981336820191</v>
          </cell>
          <cell r="W158">
            <v>0.97639516640741264</v>
          </cell>
          <cell r="X158">
            <v>1.0045981336868</v>
          </cell>
          <cell r="Y158">
            <v>0.9742656543743613</v>
          </cell>
          <cell r="Z158">
            <v>1.0045981336404139</v>
          </cell>
        </row>
        <row r="159">
          <cell r="C159">
            <v>1.0209497467723074</v>
          </cell>
          <cell r="D159">
            <v>0.99994409439078946</v>
          </cell>
          <cell r="E159">
            <v>1.0651212561145582</v>
          </cell>
          <cell r="F159">
            <v>1.0173522555969812</v>
          </cell>
          <cell r="G159">
            <v>1.0167591827278442</v>
          </cell>
          <cell r="H159">
            <v>1.0177936625677297</v>
          </cell>
          <cell r="I159">
            <v>1.0200203082923707</v>
          </cell>
          <cell r="J159">
            <v>0.96821422461979334</v>
          </cell>
          <cell r="K159">
            <v>0.93156432238595033</v>
          </cell>
          <cell r="L159">
            <v>1.0290930110855392</v>
          </cell>
          <cell r="M159">
            <v>1.0241640433627273</v>
          </cell>
          <cell r="N159">
            <v>1.0243827622216717</v>
          </cell>
          <cell r="O159">
            <v>1</v>
          </cell>
          <cell r="P159">
            <v>0.99292836549948393</v>
          </cell>
          <cell r="Q159">
            <v>1.0264215833231392</v>
          </cell>
          <cell r="R159">
            <v>0.9919222471326351</v>
          </cell>
          <cell r="S159">
            <v>1.0290930111080758</v>
          </cell>
          <cell r="T159">
            <v>1.0290930111324048</v>
          </cell>
          <cell r="U159">
            <v>1.0290930110939314</v>
          </cell>
          <cell r="V159">
            <v>1.0290930111039229</v>
          </cell>
          <cell r="W159">
            <v>1.0002023775843143</v>
          </cell>
          <cell r="X159">
            <v>1.0290930111088203</v>
          </cell>
          <cell r="Y159">
            <v>0.99802094216571269</v>
          </cell>
          <cell r="Z159">
            <v>1.0290930110613032</v>
          </cell>
        </row>
        <row r="160">
          <cell r="C160">
            <v>1.0282209495130372</v>
          </cell>
          <cell r="D160">
            <v>1.0070656949031529</v>
          </cell>
          <cell r="E160">
            <v>1.0727070482861654</v>
          </cell>
          <cell r="F160">
            <v>1.0245978370103377</v>
          </cell>
          <cell r="G160">
            <v>1.0240005402770143</v>
          </cell>
          <cell r="H160">
            <v>1.0250423876809458</v>
          </cell>
          <cell r="I160">
            <v>1.0272848915734807</v>
          </cell>
          <cell r="J160">
            <v>0.97510984504178377</v>
          </cell>
          <cell r="K160">
            <v>0.93819892225290091</v>
          </cell>
          <cell r="L160">
            <v>1.036422210143894</v>
          </cell>
          <cell r="M160">
            <v>1.0314581383195056</v>
          </cell>
          <cell r="N160">
            <v>1.0316784148938729</v>
          </cell>
          <cell r="O160">
            <v>1.0071219986720379</v>
          </cell>
          <cell r="P160">
            <v>1</v>
          </cell>
          <cell r="Q160">
            <v>1.0337317564765176</v>
          </cell>
          <cell r="R160">
            <v>0.99898671605947864</v>
          </cell>
          <cell r="S160">
            <v>1.0364222101665912</v>
          </cell>
          <cell r="T160">
            <v>1.0364222101910934</v>
          </cell>
          <cell r="U160">
            <v>1.0364222101523457</v>
          </cell>
          <cell r="V160">
            <v>1.0364222101624088</v>
          </cell>
          <cell r="W160">
            <v>1.0073258175892388</v>
          </cell>
          <cell r="X160">
            <v>1.0364222101673408</v>
          </cell>
          <cell r="Y160">
            <v>1.005128845990483</v>
          </cell>
          <cell r="Z160">
            <v>1.0364222101194853</v>
          </cell>
        </row>
        <row r="161">
          <cell r="C161">
            <v>0.9946690164745795</v>
          </cell>
          <cell r="D161">
            <v>0.97420408011430715</v>
          </cell>
          <cell r="E161">
            <v>1.0377034869688975</v>
          </cell>
          <cell r="F161">
            <v>0.99116412995058512</v>
          </cell>
          <cell r="G161">
            <v>0.99058632363905286</v>
          </cell>
          <cell r="H161">
            <v>0.99159417446437981</v>
          </cell>
          <cell r="I161">
            <v>0.99376350309193262</v>
          </cell>
          <cell r="J161">
            <v>0.94329098330639749</v>
          </cell>
          <cell r="K161">
            <v>0.90758450282185288</v>
          </cell>
          <cell r="L161">
            <v>1.002602661329228</v>
          </cell>
          <cell r="M161">
            <v>0.99780057239920572</v>
          </cell>
          <cell r="N161">
            <v>0.99801366111684187</v>
          </cell>
          <cell r="O161">
            <v>0.97425854663188516</v>
          </cell>
          <cell r="P161">
            <v>0.96736894628110048</v>
          </cell>
          <cell r="Q161">
            <v>1</v>
          </cell>
          <cell r="R161">
            <v>0.96638872686327471</v>
          </cell>
          <cell r="S161">
            <v>1.0026026613511845</v>
          </cell>
          <cell r="T161">
            <v>1.0026026613748873</v>
          </cell>
          <cell r="U161">
            <v>1.0026026613374039</v>
          </cell>
          <cell r="V161">
            <v>1.0026026613471386</v>
          </cell>
          <cell r="W161">
            <v>0.97445571472305004</v>
          </cell>
          <cell r="X161">
            <v>1.0026026613519099</v>
          </cell>
          <cell r="Y161">
            <v>0.97233043262255203</v>
          </cell>
          <cell r="Z161">
            <v>1.0026026613056158</v>
          </cell>
        </row>
        <row r="162">
          <cell r="C162">
            <v>1.0292638860793601</v>
          </cell>
          <cell r="D162">
            <v>1.0080871734466519</v>
          </cell>
          <cell r="E162">
            <v>1.0737951076241314</v>
          </cell>
          <cell r="F162">
            <v>1.0256370986111634</v>
          </cell>
          <cell r="G162">
            <v>1.0250391960327592</v>
          </cell>
          <cell r="H162">
            <v>1.0260821001947296</v>
          </cell>
          <cell r="I162">
            <v>1.0283268786852588</v>
          </cell>
          <cell r="J162">
            <v>0.97609891039204444</v>
          </cell>
          <cell r="K162">
            <v>0.93915054842134815</v>
          </cell>
          <cell r="L162">
            <v>1.037473465345045</v>
          </cell>
          <cell r="M162">
            <v>1.0325043584043951</v>
          </cell>
          <cell r="N162">
            <v>1.0327248584078748</v>
          </cell>
          <cell r="O162">
            <v>1.0081435343251099</v>
          </cell>
          <cell r="P162">
            <v>1.0010143117263044</v>
          </cell>
          <cell r="Q162">
            <v>1.0347802827189649</v>
          </cell>
          <cell r="R162">
            <v>1</v>
          </cell>
          <cell r="S162">
            <v>1.0374734653677653</v>
          </cell>
          <cell r="T162">
            <v>1.0374734653922923</v>
          </cell>
          <cell r="U162">
            <v>1.0374734653535056</v>
          </cell>
          <cell r="V162">
            <v>1.0374734653635787</v>
          </cell>
          <cell r="W162">
            <v>1.0083475599782288</v>
          </cell>
          <cell r="X162">
            <v>1.0374734653685158</v>
          </cell>
          <cell r="Y162">
            <v>1.0061483599654177</v>
          </cell>
          <cell r="Z162">
            <v>1.0374734653206117</v>
          </cell>
        </row>
        <row r="163">
          <cell r="C163">
            <v>0.99208695011250714</v>
          </cell>
          <cell r="D163">
            <v>0.97167513878468537</v>
          </cell>
          <cell r="E163">
            <v>1.0350097072058519</v>
          </cell>
          <cell r="F163">
            <v>0.98859116194127794</v>
          </cell>
          <cell r="G163">
            <v>0.9880148555600905</v>
          </cell>
          <cell r="H163">
            <v>0.98902009010033065</v>
          </cell>
          <cell r="I163">
            <v>0.99118378735665869</v>
          </cell>
          <cell r="J163">
            <v>0.94084228944210657</v>
          </cell>
          <cell r="K163">
            <v>0.90522849959197416</v>
          </cell>
          <cell r="L163">
            <v>0.99999999997810041</v>
          </cell>
          <cell r="M163">
            <v>0.9952103768151711</v>
          </cell>
          <cell r="N163">
            <v>0.99542291237472069</v>
          </cell>
          <cell r="O163">
            <v>0.97172946391235326</v>
          </cell>
          <cell r="P163">
            <v>0.96485774831018267</v>
          </cell>
          <cell r="Q163">
            <v>0.99740409491066284</v>
          </cell>
          <cell r="R163">
            <v>0.96388007344893234</v>
          </cell>
          <cell r="S163">
            <v>1</v>
          </cell>
          <cell r="T163">
            <v>1.0000000000236411</v>
          </cell>
          <cell r="U163">
            <v>0.99999999998625522</v>
          </cell>
          <cell r="V163">
            <v>0.99999999999596456</v>
          </cell>
          <cell r="W163">
            <v>0.97192612017386681</v>
          </cell>
          <cell r="X163">
            <v>1.0000000000007234</v>
          </cell>
          <cell r="Y163">
            <v>0.96980635510398971</v>
          </cell>
          <cell r="Z163">
            <v>0.99999999995454958</v>
          </cell>
        </row>
        <row r="164">
          <cell r="C164">
            <v>0.99208695008905301</v>
          </cell>
          <cell r="D164">
            <v>0.97167513876171385</v>
          </cell>
          <cell r="E164">
            <v>1.0350097071813831</v>
          </cell>
          <cell r="F164">
            <v>0.98859116191790641</v>
          </cell>
          <cell r="G164">
            <v>0.98801485553673263</v>
          </cell>
          <cell r="H164">
            <v>0.98902009007694902</v>
          </cell>
          <cell r="I164">
            <v>0.99118378733322599</v>
          </cell>
          <cell r="J164">
            <v>0.94084228941986392</v>
          </cell>
          <cell r="K164">
            <v>0.90522849957057339</v>
          </cell>
          <cell r="L164">
            <v>0.99999999995445921</v>
          </cell>
          <cell r="M164">
            <v>0.99521037679164315</v>
          </cell>
          <cell r="N164">
            <v>0.99542291235118763</v>
          </cell>
          <cell r="O164">
            <v>0.97172946388938042</v>
          </cell>
          <cell r="P164">
            <v>0.96485774828737225</v>
          </cell>
          <cell r="Q164">
            <v>0.99740409488708304</v>
          </cell>
          <cell r="R164">
            <v>0.96388007342614501</v>
          </cell>
          <cell r="S164">
            <v>0.9999999999763588</v>
          </cell>
          <cell r="T164">
            <v>1</v>
          </cell>
          <cell r="U164">
            <v>0.99999999996261402</v>
          </cell>
          <cell r="V164">
            <v>0.99999999997232336</v>
          </cell>
          <cell r="W164">
            <v>0.97192612015088931</v>
          </cell>
          <cell r="X164">
            <v>0.99999999997708222</v>
          </cell>
          <cell r="Y164">
            <v>0.96980635508106239</v>
          </cell>
          <cell r="Z164">
            <v>0.99999999993090838</v>
          </cell>
        </row>
        <row r="165">
          <cell r="C165">
            <v>0.99208695012614312</v>
          </cell>
          <cell r="D165">
            <v>0.97167513879804079</v>
          </cell>
          <cell r="E165">
            <v>1.0350097072200779</v>
          </cell>
          <cell r="F165">
            <v>0.98859116195486585</v>
          </cell>
          <cell r="G165">
            <v>0.98801485557367053</v>
          </cell>
          <cell r="H165">
            <v>0.98902009011392444</v>
          </cell>
          <cell r="I165">
            <v>0.99118378737028234</v>
          </cell>
          <cell r="J165">
            <v>0.94084228945503823</v>
          </cell>
          <cell r="K165">
            <v>0.9052284996044162</v>
          </cell>
          <cell r="L165">
            <v>0.99999999999184519</v>
          </cell>
          <cell r="M165">
            <v>0.99521037682885005</v>
          </cell>
          <cell r="N165">
            <v>0.99542291238840253</v>
          </cell>
          <cell r="O165">
            <v>0.97172946392570947</v>
          </cell>
          <cell r="P165">
            <v>0.9648577483234444</v>
          </cell>
          <cell r="Q165">
            <v>0.99740409492437188</v>
          </cell>
          <cell r="R165">
            <v>0.96388007346218063</v>
          </cell>
          <cell r="S165">
            <v>1.0000000000137448</v>
          </cell>
          <cell r="T165">
            <v>1.0000000000373859</v>
          </cell>
          <cell r="U165">
            <v>1</v>
          </cell>
          <cell r="V165">
            <v>1.0000000000097093</v>
          </cell>
          <cell r="W165">
            <v>0.97192612018722568</v>
          </cell>
          <cell r="X165">
            <v>1.0000000000144682</v>
          </cell>
          <cell r="Y165">
            <v>0.9698063551173195</v>
          </cell>
          <cell r="Z165">
            <v>0.99999999996829436</v>
          </cell>
        </row>
        <row r="166">
          <cell r="C166">
            <v>0.99208695011651071</v>
          </cell>
          <cell r="D166">
            <v>0.97167513878860656</v>
          </cell>
          <cell r="E166">
            <v>1.0350097072100288</v>
          </cell>
          <cell r="F166">
            <v>0.98859116194526742</v>
          </cell>
          <cell r="G166">
            <v>0.98801485556407753</v>
          </cell>
          <cell r="H166">
            <v>0.98902009010432179</v>
          </cell>
          <cell r="I166">
            <v>0.9911837873606586</v>
          </cell>
          <cell r="J166">
            <v>0.94084228944590331</v>
          </cell>
          <cell r="K166">
            <v>0.90522849959562712</v>
          </cell>
          <cell r="L166">
            <v>0.99999999998213596</v>
          </cell>
          <cell r="M166">
            <v>0.99521037681918723</v>
          </cell>
          <cell r="N166">
            <v>0.9954229123787377</v>
          </cell>
          <cell r="O166">
            <v>0.97172946391627468</v>
          </cell>
          <cell r="P166">
            <v>0.96485774831407634</v>
          </cell>
          <cell r="Q166">
            <v>0.99740409491468784</v>
          </cell>
          <cell r="R166">
            <v>0.96388007345282201</v>
          </cell>
          <cell r="S166">
            <v>1.0000000000040354</v>
          </cell>
          <cell r="T166">
            <v>1.0000000000276767</v>
          </cell>
          <cell r="U166">
            <v>0.99999999999029077</v>
          </cell>
          <cell r="V166">
            <v>1</v>
          </cell>
          <cell r="W166">
            <v>0.9719261201777889</v>
          </cell>
          <cell r="X166">
            <v>1.0000000000047589</v>
          </cell>
          <cell r="Y166">
            <v>0.96980635510790336</v>
          </cell>
          <cell r="Z166">
            <v>0.99999999995858502</v>
          </cell>
        </row>
        <row r="167">
          <cell r="C167">
            <v>1.0207431712351076</v>
          </cell>
          <cell r="D167">
            <v>0.99974176906662782</v>
          </cell>
          <cell r="E167">
            <v>1.0649057430627549</v>
          </cell>
          <cell r="F167">
            <v>1.0171464079640435</v>
          </cell>
          <cell r="G167">
            <v>1.0165534550952757</v>
          </cell>
          <cell r="H167">
            <v>1.0175877256219907</v>
          </cell>
          <cell r="I167">
            <v>1.0198139208146262</v>
          </cell>
          <cell r="J167">
            <v>0.96801831941073913</v>
          </cell>
          <cell r="K167">
            <v>0.93137583279482072</v>
          </cell>
          <cell r="L167">
            <v>1.028884787867633</v>
          </cell>
          <cell r="M167">
            <v>1.0239568174555687</v>
          </cell>
          <cell r="N167">
            <v>1.0241754920596748</v>
          </cell>
          <cell r="O167">
            <v>0.99979766336408538</v>
          </cell>
          <cell r="P167">
            <v>0.99272745971430454</v>
          </cell>
          <cell r="Q167">
            <v>1.0262139006329394</v>
          </cell>
          <cell r="R167">
            <v>0.99172154492206144</v>
          </cell>
          <cell r="S167">
            <v>1.028884787890165</v>
          </cell>
          <cell r="T167">
            <v>1.0288847879144891</v>
          </cell>
          <cell r="U167">
            <v>1.0288847878760232</v>
          </cell>
          <cell r="V167">
            <v>1.028884787886013</v>
          </cell>
          <cell r="W167">
            <v>1</v>
          </cell>
          <cell r="X167">
            <v>1.0288847878909093</v>
          </cell>
          <cell r="Y167">
            <v>0.99781900596570261</v>
          </cell>
          <cell r="Z167">
            <v>1.0288847878434018</v>
          </cell>
        </row>
        <row r="168">
          <cell r="C168">
            <v>0.99208695011178949</v>
          </cell>
          <cell r="D168">
            <v>0.97167513878398248</v>
          </cell>
          <cell r="E168">
            <v>1.0350097072051032</v>
          </cell>
          <cell r="F168">
            <v>0.98859116194056273</v>
          </cell>
          <cell r="G168">
            <v>0.98801485555937574</v>
          </cell>
          <cell r="H168">
            <v>0.98902009009961522</v>
          </cell>
          <cell r="I168">
            <v>0.9911837873559417</v>
          </cell>
          <cell r="J168">
            <v>0.94084228944142601</v>
          </cell>
          <cell r="K168">
            <v>0.90522849959131924</v>
          </cell>
          <cell r="L168">
            <v>0.99999999997737699</v>
          </cell>
          <cell r="M168">
            <v>0.99521037681445113</v>
          </cell>
          <cell r="N168">
            <v>0.9954229123740006</v>
          </cell>
          <cell r="O168">
            <v>0.97172946391165027</v>
          </cell>
          <cell r="P168">
            <v>0.96485774830948468</v>
          </cell>
          <cell r="Q168">
            <v>0.99740409490994131</v>
          </cell>
          <cell r="R168">
            <v>0.96388007344823501</v>
          </cell>
          <cell r="S168">
            <v>0.99999999999927658</v>
          </cell>
          <cell r="T168">
            <v>1.0000000000229179</v>
          </cell>
          <cell r="U168">
            <v>0.9999999999855318</v>
          </cell>
          <cell r="V168">
            <v>0.99999999999524114</v>
          </cell>
          <cell r="W168">
            <v>0.97192612017316371</v>
          </cell>
          <cell r="X168">
            <v>1</v>
          </cell>
          <cell r="Y168">
            <v>0.96980635510328816</v>
          </cell>
          <cell r="Z168">
            <v>0.99999999995382616</v>
          </cell>
        </row>
        <row r="169">
          <cell r="C169">
            <v>1.0229742720196222</v>
          </cell>
          <cell r="D169">
            <v>1.0019269658018433</v>
          </cell>
          <cell r="E169">
            <v>1.0672333726817769</v>
          </cell>
          <cell r="F169">
            <v>1.0193696470830755</v>
          </cell>
          <cell r="G169">
            <v>1.0187753981609537</v>
          </cell>
          <cell r="H169">
            <v>1.0198119293560215</v>
          </cell>
          <cell r="I169">
            <v>1.022042990479658</v>
          </cell>
          <cell r="J169">
            <v>0.97013417626163378</v>
          </cell>
          <cell r="K169">
            <v>0.93341159792143136</v>
          </cell>
          <cell r="L169">
            <v>1.0311336842816143</v>
          </cell>
          <cell r="M169">
            <v>1.0261949425031942</v>
          </cell>
          <cell r="N169">
            <v>1.0264140950777583</v>
          </cell>
          <cell r="O169">
            <v>1.0019829822708857</v>
          </cell>
          <cell r="P169">
            <v>0.99489732484452897</v>
          </cell>
          <cell r="Q169">
            <v>1.0284569591253234</v>
          </cell>
          <cell r="R169">
            <v>0.99388921136279629</v>
          </cell>
          <cell r="S169">
            <v>1.0311336843041956</v>
          </cell>
          <cell r="T169">
            <v>1.0311336843285728</v>
          </cell>
          <cell r="U169">
            <v>1.0311336842900229</v>
          </cell>
          <cell r="V169">
            <v>1.0311336843000345</v>
          </cell>
          <cell r="W169">
            <v>1.0021857611663616</v>
          </cell>
          <cell r="X169">
            <v>1.0311336843049417</v>
          </cell>
          <cell r="Y169">
            <v>1</v>
          </cell>
          <cell r="Z169">
            <v>1.0311336842573302</v>
          </cell>
        </row>
        <row r="170">
          <cell r="C170">
            <v>0.99208695015759796</v>
          </cell>
          <cell r="D170">
            <v>0.97167513882884848</v>
          </cell>
          <cell r="E170">
            <v>1.0350097072528937</v>
          </cell>
          <cell r="F170">
            <v>0.98859116198620978</v>
          </cell>
          <cell r="G170">
            <v>0.98801485560499613</v>
          </cell>
          <cell r="H170">
            <v>0.98902009014528203</v>
          </cell>
          <cell r="I170">
            <v>0.99118378740170843</v>
          </cell>
          <cell r="J170">
            <v>0.94084228948486825</v>
          </cell>
          <cell r="K170">
            <v>0.90522849963311713</v>
          </cell>
          <cell r="L170">
            <v>1.0000000000235509</v>
          </cell>
          <cell r="M170">
            <v>0.99521037686040381</v>
          </cell>
          <cell r="N170">
            <v>0.99542291241996306</v>
          </cell>
          <cell r="O170">
            <v>0.97172946395651871</v>
          </cell>
          <cell r="P170">
            <v>0.96485774835403582</v>
          </cell>
          <cell r="Q170">
            <v>0.99740409495599525</v>
          </cell>
          <cell r="R170">
            <v>0.96388007349274107</v>
          </cell>
          <cell r="S170">
            <v>1.0000000000454505</v>
          </cell>
          <cell r="T170">
            <v>1.0000000000690916</v>
          </cell>
          <cell r="U170">
            <v>1.0000000000317057</v>
          </cell>
          <cell r="V170">
            <v>1.0000000000414149</v>
          </cell>
          <cell r="W170">
            <v>0.97192612021804126</v>
          </cell>
          <cell r="X170">
            <v>1.0000000000461737</v>
          </cell>
          <cell r="Y170">
            <v>0.96980635514806779</v>
          </cell>
          <cell r="Z170">
            <v>1</v>
          </cell>
        </row>
        <row r="175">
          <cell r="C175">
            <v>1</v>
          </cell>
          <cell r="D175">
            <v>0.95833390205694524</v>
          </cell>
          <cell r="E175">
            <v>0.94709226627394849</v>
          </cell>
          <cell r="F175">
            <v>0.93337107362887073</v>
          </cell>
          <cell r="G175">
            <v>0.92075379837252436</v>
          </cell>
          <cell r="H175">
            <v>0.99464691809335071</v>
          </cell>
          <cell r="I175">
            <v>1.0012401338369497</v>
          </cell>
          <cell r="J175">
            <v>0.94101093707972527</v>
          </cell>
          <cell r="K175">
            <v>0.94316054155643914</v>
          </cell>
          <cell r="L175">
            <v>1.000070479915194</v>
          </cell>
          <cell r="M175">
            <v>0.95363996768234838</v>
          </cell>
          <cell r="N175">
            <v>0.96785478187251528</v>
          </cell>
          <cell r="O175">
            <v>0.91276538535719398</v>
          </cell>
          <cell r="P175">
            <v>0.92952903885108762</v>
          </cell>
          <cell r="Q175">
            <v>0.94754931061852887</v>
          </cell>
          <cell r="R175">
            <v>0.92898201148054349</v>
          </cell>
          <cell r="S175">
            <v>0.94353850897602509</v>
          </cell>
          <cell r="T175">
            <v>0.95303436756469562</v>
          </cell>
          <cell r="U175">
            <v>0.98171406350458734</v>
          </cell>
          <cell r="V175">
            <v>0.93730015497151209</v>
          </cell>
          <cell r="W175">
            <v>0.96532948012472108</v>
          </cell>
          <cell r="X175">
            <v>0.95896515810910155</v>
          </cell>
          <cell r="Y175">
            <v>0.89093088967050682</v>
          </cell>
          <cell r="Z175">
            <v>0.9452183939983988</v>
          </cell>
        </row>
        <row r="176">
          <cell r="C176">
            <v>1.0434776416170017</v>
          </cell>
          <cell r="D176">
            <v>1</v>
          </cell>
          <cell r="E176">
            <v>0.98826960440524125</v>
          </cell>
          <cell r="F176">
            <v>0.97395184666378298</v>
          </cell>
          <cell r="G176">
            <v>0.960786002035658</v>
          </cell>
          <cell r="H176">
            <v>1.0378918203336687</v>
          </cell>
          <cell r="I176">
            <v>1.0447716935484714</v>
          </cell>
          <cell r="J176">
            <v>0.98192387335975662</v>
          </cell>
          <cell r="K176">
            <v>0.98416693756952733</v>
          </cell>
          <cell r="L176">
            <v>1.0435511858326898</v>
          </cell>
          <cell r="M176">
            <v>0.99510198442889064</v>
          </cell>
          <cell r="N176">
            <v>1.0099348252160698</v>
          </cell>
          <cell r="O176">
            <v>0.95245027166215857</v>
          </cell>
          <cell r="P176">
            <v>0.96994276927485124</v>
          </cell>
          <cell r="Q176">
            <v>0.98874651996003837</v>
          </cell>
          <cell r="R176">
            <v>0.96937195844433599</v>
          </cell>
          <cell r="S176">
            <v>0.9845613381211249</v>
          </cell>
          <cell r="T176">
            <v>0.99447005424635937</v>
          </cell>
          <cell r="U176">
            <v>1.0243966757280103</v>
          </cell>
          <cell r="V176">
            <v>0.97805175519692378</v>
          </cell>
          <cell r="W176">
            <v>1.0072997293039103</v>
          </cell>
          <cell r="X176">
            <v>1.0006587015765604</v>
          </cell>
          <cell r="Y176">
            <v>0.92966646359711758</v>
          </cell>
          <cell r="Z176">
            <v>0.98631426058245919</v>
          </cell>
        </row>
        <row r="177">
          <cell r="C177">
            <v>1.0558633362451593</v>
          </cell>
          <cell r="D177">
            <v>1.011869631062688</v>
          </cell>
          <cell r="E177">
            <v>1</v>
          </cell>
          <cell r="F177">
            <v>0.98551229575650567</v>
          </cell>
          <cell r="G177">
            <v>0.97219017741001623</v>
          </cell>
          <cell r="H177">
            <v>1.0502112133240109</v>
          </cell>
          <cell r="I177">
            <v>1.0571727480956314</v>
          </cell>
          <cell r="J177">
            <v>0.99357894746818243</v>
          </cell>
          <cell r="K177">
            <v>0.99584863602257301</v>
          </cell>
          <cell r="L177">
            <v>1.0559377534035543</v>
          </cell>
          <cell r="M177">
            <v>1.0069134778538102</v>
          </cell>
          <cell r="N177">
            <v>1.0219223789887448</v>
          </cell>
          <cell r="O177">
            <v>0.9637555049923453</v>
          </cell>
          <cell r="P177">
            <v>0.98145563209806563</v>
          </cell>
          <cell r="Q177">
            <v>1.0004825763664806</v>
          </cell>
          <cell r="R177">
            <v>0.98087804595358552</v>
          </cell>
          <cell r="S177">
            <v>0.99624771796320899</v>
          </cell>
          <cell r="T177">
            <v>1.0062740468931548</v>
          </cell>
          <cell r="U177">
            <v>1.0365558863307458</v>
          </cell>
          <cell r="V177">
            <v>0.98966086869132563</v>
          </cell>
          <cell r="W177">
            <v>1.019256005460293</v>
          </cell>
          <cell r="X177">
            <v>1.0125361511839426</v>
          </cell>
          <cell r="Y177">
            <v>0.94070126153136924</v>
          </cell>
          <cell r="Z177">
            <v>0.99802144696744088</v>
          </cell>
        </row>
        <row r="178">
          <cell r="C178">
            <v>1.0713852488615074</v>
          </cell>
          <cell r="D178">
            <v>1.0267448061476998</v>
          </cell>
          <cell r="E178">
            <v>1.0147006833967234</v>
          </cell>
          <cell r="F178">
            <v>1</v>
          </cell>
          <cell r="G178">
            <v>0.98648203740952511</v>
          </cell>
          <cell r="H178">
            <v>1.0656500358707759</v>
          </cell>
          <cell r="I178">
            <v>1.0727139099610292</v>
          </cell>
          <cell r="J178">
            <v>1.0081852370045619</v>
          </cell>
          <cell r="K178">
            <v>1.0104882915317996</v>
          </cell>
          <cell r="L178">
            <v>1.0714607600029873</v>
          </cell>
          <cell r="M178">
            <v>1.0217157940996326</v>
          </cell>
          <cell r="N178">
            <v>1.0369453363382848</v>
          </cell>
          <cell r="O178">
            <v>0.9779233695430869</v>
          </cell>
          <cell r="P178">
            <v>0.9958837006134702</v>
          </cell>
          <cell r="Q178">
            <v>1.0151903539655822</v>
          </cell>
          <cell r="R178">
            <v>0.99529762355794582</v>
          </cell>
          <cell r="S178">
            <v>1.0108932402496942</v>
          </cell>
          <cell r="T178">
            <v>1.0210669630668707</v>
          </cell>
          <cell r="U178">
            <v>1.0517939662387039</v>
          </cell>
          <cell r="V178">
            <v>1.004209559792083</v>
          </cell>
          <cell r="W178">
            <v>1.0342397652967739</v>
          </cell>
          <cell r="X178">
            <v>1.0274211245702345</v>
          </cell>
          <cell r="Y178">
            <v>0.95453021294804008</v>
          </cell>
          <cell r="Z178">
            <v>1.0126930442824489</v>
          </cell>
        </row>
        <row r="179">
          <cell r="C179">
            <v>1.0860666573057283</v>
          </cell>
          <cell r="D179">
            <v>1.0408144975897418</v>
          </cell>
          <cell r="E179">
            <v>1.0286053317922539</v>
          </cell>
          <cell r="F179">
            <v>1.0137032019619665</v>
          </cell>
          <cell r="G179">
            <v>1</v>
          </cell>
          <cell r="H179">
            <v>1.08025285353309</v>
          </cell>
          <cell r="I179">
            <v>1.0874135253166359</v>
          </cell>
          <cell r="J179">
            <v>1.0220006029223083</v>
          </cell>
          <cell r="K179">
            <v>1.0243352166708624</v>
          </cell>
          <cell r="L179">
            <v>1.0861432031916303</v>
          </cell>
          <cell r="M179">
            <v>1.0357165719739108</v>
          </cell>
          <cell r="N179">
            <v>1.0511548077056474</v>
          </cell>
          <cell r="O179">
            <v>0.99132405097926257</v>
          </cell>
          <cell r="P179">
            <v>1.0095304960936071</v>
          </cell>
          <cell r="Q179">
            <v>1.0291017124158128</v>
          </cell>
          <cell r="R179">
            <v>1.0089363879058255</v>
          </cell>
          <cell r="S179">
            <v>1.0247457144828225</v>
          </cell>
          <cell r="T179">
            <v>1.0350588498784676</v>
          </cell>
          <cell r="U179">
            <v>1.0662069113804507</v>
          </cell>
          <cell r="V179">
            <v>1.0179704462020513</v>
          </cell>
          <cell r="W179">
            <v>1.0484121616777322</v>
          </cell>
          <cell r="X179">
            <v>1.0415000837402111</v>
          </cell>
          <cell r="Y179">
            <v>0.96761033323486589</v>
          </cell>
          <cell r="Z179">
            <v>1.0265701815937298</v>
          </cell>
        </row>
        <row r="180">
          <cell r="C180">
            <v>1.0053818916132677</v>
          </cell>
          <cell r="D180">
            <v>0.9634915512471357</v>
          </cell>
          <cell r="E180">
            <v>0.95218941419879899</v>
          </cell>
          <cell r="F180">
            <v>0.9383943755821007</v>
          </cell>
          <cell r="G180">
            <v>0.9257091955178699</v>
          </cell>
          <cell r="H180">
            <v>1</v>
          </cell>
          <cell r="I180">
            <v>1.0066286997161138</v>
          </cell>
          <cell r="J180">
            <v>0.94607535594998793</v>
          </cell>
          <cell r="K180">
            <v>0.9482365293650068</v>
          </cell>
          <cell r="L180">
            <v>1.0054527508437263</v>
          </cell>
          <cell r="M180">
            <v>0.95877235462649502</v>
          </cell>
          <cell r="N180">
            <v>0.97306367140593608</v>
          </cell>
          <cell r="O180">
            <v>0.91767778972952896</v>
          </cell>
          <cell r="P180">
            <v>0.93453166338956906</v>
          </cell>
          <cell r="Q180">
            <v>0.95264891830650444</v>
          </cell>
          <cell r="R180">
            <v>0.93398169197700731</v>
          </cell>
          <cell r="S180">
            <v>0.94861653096427834</v>
          </cell>
          <cell r="T180">
            <v>0.95816349523464794</v>
          </cell>
          <cell r="U180">
            <v>0.98699754218958968</v>
          </cell>
          <cell r="V180">
            <v>0.94234460281466792</v>
          </cell>
          <cell r="W180">
            <v>0.97052477875784438</v>
          </cell>
          <cell r="X180">
            <v>0.9641262046509449</v>
          </cell>
          <cell r="Y180">
            <v>0.89572578315362572</v>
          </cell>
          <cell r="Z180">
            <v>0.95030545694576529</v>
          </cell>
        </row>
        <row r="181">
          <cell r="C181">
            <v>0.99876140219010467</v>
          </cell>
          <cell r="D181">
            <v>0.95714691178470912</v>
          </cell>
          <cell r="E181">
            <v>0.94591919986717288</v>
          </cell>
          <cell r="F181">
            <v>0.93221500226125442</v>
          </cell>
          <cell r="G181">
            <v>0.91961335473440731</v>
          </cell>
          <cell r="H181">
            <v>0.99341495059898122</v>
          </cell>
          <cell r="I181">
            <v>1</v>
          </cell>
          <cell r="J181">
            <v>0.9398454029939709</v>
          </cell>
          <cell r="K181">
            <v>0.94199234497528772</v>
          </cell>
          <cell r="L181">
            <v>0.99883179480903017</v>
          </cell>
          <cell r="M181">
            <v>0.95245879130694844</v>
          </cell>
          <cell r="N181">
            <v>0.96665599905939126</v>
          </cell>
          <cell r="O181">
            <v>0.91163483614994234</v>
          </cell>
          <cell r="P181">
            <v>0.92837772621933257</v>
          </cell>
          <cell r="Q181">
            <v>0.94637567811762902</v>
          </cell>
          <cell r="R181">
            <v>0.92783137639569158</v>
          </cell>
          <cell r="S181">
            <v>0.94236984424525549</v>
          </cell>
          <cell r="T181">
            <v>0.95185394128427503</v>
          </cell>
          <cell r="U181">
            <v>0.98049811461558722</v>
          </cell>
          <cell r="V181">
            <v>0.93613921705234993</v>
          </cell>
          <cell r="W181">
            <v>0.96413382514481116</v>
          </cell>
          <cell r="X181">
            <v>0.95777738596450168</v>
          </cell>
          <cell r="Y181">
            <v>0.88982738462179278</v>
          </cell>
          <cell r="Z181">
            <v>0.94404764856571965</v>
          </cell>
        </row>
        <row r="182">
          <cell r="C182">
            <v>1.0626869046850165</v>
          </cell>
          <cell r="D182">
            <v>1.0184088880316089</v>
          </cell>
          <cell r="E182">
            <v>1.0064625488977796</v>
          </cell>
          <cell r="F182">
            <v>0.99188121715719513</v>
          </cell>
          <cell r="G182">
            <v>0.97847300396946957</v>
          </cell>
          <cell r="H182">
            <v>1.056998254643114</v>
          </cell>
          <cell r="I182">
            <v>1.0640047786735995</v>
          </cell>
          <cell r="J182">
            <v>1</v>
          </cell>
          <cell r="K182">
            <v>1.002284356527656</v>
          </cell>
          <cell r="L182">
            <v>1.0627618027679364</v>
          </cell>
          <cell r="M182">
            <v>1.013420705440274</v>
          </cell>
          <cell r="N182">
            <v>1.0285266023326949</v>
          </cell>
          <cell r="O182">
            <v>0.96998382206886258</v>
          </cell>
          <cell r="P182">
            <v>0.98779833711150056</v>
          </cell>
          <cell r="Q182">
            <v>1.0069482439376256</v>
          </cell>
          <cell r="R182">
            <v>0.98721701828831909</v>
          </cell>
          <cell r="S182">
            <v>1.0026860175548478</v>
          </cell>
          <cell r="T182">
            <v>1.0127771421257685</v>
          </cell>
          <cell r="U182">
            <v>1.0432546794314395</v>
          </cell>
          <cell r="V182">
            <v>0.99605660044746236</v>
          </cell>
          <cell r="W182">
            <v>1.0258429972349359</v>
          </cell>
          <cell r="X182">
            <v>1.0190797155717384</v>
          </cell>
          <cell r="Y182">
            <v>0.94678058943221866</v>
          </cell>
          <cell r="Z182">
            <v>1.0044712093695007</v>
          </cell>
        </row>
        <row r="183">
          <cell r="C183">
            <v>1.0602648816815028</v>
          </cell>
          <cell r="D183">
            <v>1.01608778127578</v>
          </cell>
          <cell r="E183">
            <v>1.0041686696424144</v>
          </cell>
          <cell r="F183">
            <v>0.98962057094605183</v>
          </cell>
          <cell r="G183">
            <v>0.97624291708923872</v>
          </cell>
          <cell r="H183">
            <v>1.0545891969271179</v>
          </cell>
          <cell r="I183">
            <v>1.0615797520374055</v>
          </cell>
          <cell r="J183">
            <v>0.99772084986383502</v>
          </cell>
          <cell r="K183">
            <v>1</v>
          </cell>
          <cell r="L183">
            <v>1.0603396090604469</v>
          </cell>
          <cell r="M183">
            <v>1.0111109675014771</v>
          </cell>
          <cell r="N183">
            <v>1.0261824357869391</v>
          </cell>
          <cell r="O183">
            <v>0.96777308330871648</v>
          </cell>
          <cell r="P183">
            <v>0.9855469963969693</v>
          </cell>
          <cell r="Q183">
            <v>1.004653257710344</v>
          </cell>
          <cell r="R183">
            <v>0.98496700248666291</v>
          </cell>
          <cell r="S183">
            <v>1.0004007455814068</v>
          </cell>
          <cell r="T183">
            <v>1.0104688709643876</v>
          </cell>
          <cell r="U183">
            <v>1.0408769453867586</v>
          </cell>
          <cell r="V183">
            <v>0.99378643791092447</v>
          </cell>
          <cell r="W183">
            <v>1.0235049470281039</v>
          </cell>
          <cell r="X183">
            <v>1.01675707989923</v>
          </cell>
          <cell r="Y183">
            <v>0.9446227343228959</v>
          </cell>
          <cell r="Z183">
            <v>1.0021818686758923</v>
          </cell>
        </row>
        <row r="184">
          <cell r="C184">
            <v>0.99992952505187427</v>
          </cell>
          <cell r="D184">
            <v>0.95826636352491068</v>
          </cell>
          <cell r="E184">
            <v>0.94702551999561257</v>
          </cell>
          <cell r="F184">
            <v>0.93330529435087473</v>
          </cell>
          <cell r="G184">
            <v>0.92068890829634753</v>
          </cell>
          <cell r="H184">
            <v>0.99457682040339479</v>
          </cell>
          <cell r="I184">
            <v>1.0011695714904563</v>
          </cell>
          <cell r="J184">
            <v>0.94094461938274887</v>
          </cell>
          <cell r="K184">
            <v>0.9430940723661988</v>
          </cell>
          <cell r="L184">
            <v>1</v>
          </cell>
          <cell r="M184">
            <v>0.95357275995509538</v>
          </cell>
          <cell r="N184">
            <v>0.96778657235696963</v>
          </cell>
          <cell r="O184">
            <v>0.91270105826401005</v>
          </cell>
          <cell r="P184">
            <v>0.92946353034029328</v>
          </cell>
          <cell r="Q184">
            <v>0.94748253213001654</v>
          </cell>
          <cell r="R184">
            <v>0.92891654152147474</v>
          </cell>
          <cell r="S184">
            <v>0.94347201314855045</v>
          </cell>
          <cell r="T184">
            <v>0.95296720251707945</v>
          </cell>
          <cell r="U184">
            <v>0.98164487725688765</v>
          </cell>
          <cell r="V184">
            <v>0.93723409879171227</v>
          </cell>
          <cell r="W184">
            <v>0.9652614485796851</v>
          </cell>
          <cell r="X184">
            <v>0.95889757508932938</v>
          </cell>
          <cell r="Y184">
            <v>0.89086810136227368</v>
          </cell>
          <cell r="Z184">
            <v>0.94515177978111442</v>
          </cell>
        </row>
        <row r="185">
          <cell r="C185">
            <v>1.048613768181635</v>
          </cell>
          <cell r="D185">
            <v>1.0049221242121433</v>
          </cell>
          <cell r="E185">
            <v>0.99313399015320958</v>
          </cell>
          <cell r="F185">
            <v>0.97874575862970847</v>
          </cell>
          <cell r="G185">
            <v>0.96551511007896618</v>
          </cell>
          <cell r="H185">
            <v>1.0430004527921186</v>
          </cell>
          <cell r="I185">
            <v>1.0499141895974484</v>
          </cell>
          <cell r="J185">
            <v>0.98675702463130222</v>
          </cell>
          <cell r="K185">
            <v>0.9890111294817292</v>
          </cell>
          <cell r="L185">
            <v>1.0486876743910878</v>
          </cell>
          <cell r="M185">
            <v>1</v>
          </cell>
          <cell r="N185">
            <v>1.0149058498719528</v>
          </cell>
          <cell r="O185">
            <v>0.95713835020516935</v>
          </cell>
          <cell r="P185">
            <v>0.97471694806389242</v>
          </cell>
          <cell r="Q185">
            <v>0.99361325314560611</v>
          </cell>
          <cell r="R185">
            <v>0.97414332763156763</v>
          </cell>
          <cell r="S185">
            <v>0.98940747132183116</v>
          </cell>
          <cell r="T185">
            <v>0.9993649593786168</v>
          </cell>
          <cell r="U185">
            <v>1.0294388834084502</v>
          </cell>
          <cell r="V185">
            <v>0.98286584742190786</v>
          </cell>
          <cell r="W185">
            <v>1.0122577836904025</v>
          </cell>
          <cell r="X185">
            <v>1.0055840679996824</v>
          </cell>
          <cell r="Y185">
            <v>0.9342423974068067</v>
          </cell>
          <cell r="Z185">
            <v>0.99116902188525435</v>
          </cell>
        </row>
        <row r="186">
          <cell r="C186">
            <v>1.0332128525162558</v>
          </cell>
          <cell r="D186">
            <v>0.99016290460729051</v>
          </cell>
          <cell r="E186">
            <v>0.97854790203299158</v>
          </cell>
          <cell r="F186">
            <v>0.96437098944024569</v>
          </cell>
          <cell r="G186">
            <v>0.95133465848165322</v>
          </cell>
          <cell r="H186">
            <v>1.0276819794897336</v>
          </cell>
          <cell r="I186">
            <v>1.0344941747354324</v>
          </cell>
          <cell r="J186">
            <v>0.97226459454913783</v>
          </cell>
          <cell r="K186">
            <v>0.97448559352230502</v>
          </cell>
          <cell r="L186">
            <v>1.0332856732704785</v>
          </cell>
          <cell r="M186">
            <v>0.98531307128258916</v>
          </cell>
          <cell r="N186">
            <v>1</v>
          </cell>
          <cell r="O186">
            <v>0.94308092748300576</v>
          </cell>
          <cell r="P186">
            <v>0.96040134972802571</v>
          </cell>
          <cell r="Q186">
            <v>0.97902012612398193</v>
          </cell>
          <cell r="R186">
            <v>0.95983615401810141</v>
          </cell>
          <cell r="S186">
            <v>0.97487611431805365</v>
          </cell>
          <cell r="T186">
            <v>0.98468735745754488</v>
          </cell>
          <cell r="U186">
            <v>1.0143195879088993</v>
          </cell>
          <cell r="V186">
            <v>0.96843056678204464</v>
          </cell>
          <cell r="W186">
            <v>0.99739082577769722</v>
          </cell>
          <cell r="X186">
            <v>0.99081512647360692</v>
          </cell>
          <cell r="Y186">
            <v>0.92052124591130979</v>
          </cell>
          <cell r="Z186">
            <v>0.97661179311391977</v>
          </cell>
        </row>
        <row r="187">
          <cell r="C187">
            <v>1.0955717822369746</v>
          </cell>
          <cell r="D187">
            <v>1.0499235810546419</v>
          </cell>
          <cell r="E187">
            <v>1.0376075621046053</v>
          </cell>
          <cell r="F187">
            <v>1.0225750106240206</v>
          </cell>
          <cell r="G187">
            <v>1.0087518798844506</v>
          </cell>
          <cell r="H187">
            <v>1.0897070967520466</v>
          </cell>
          <cell r="I187">
            <v>1.0969304378749341</v>
          </cell>
          <cell r="J187">
            <v>1.0309450294409204</v>
          </cell>
          <cell r="K187">
            <v>1.0333000754485784</v>
          </cell>
          <cell r="L187">
            <v>1.0956489980432758</v>
          </cell>
          <cell r="M187">
            <v>1.0447810390061614</v>
          </cell>
          <cell r="N187">
            <v>1.0603543883226501</v>
          </cell>
          <cell r="O187">
            <v>1</v>
          </cell>
          <cell r="P187">
            <v>1.0183657857351081</v>
          </cell>
          <cell r="Q187">
            <v>1.0381082869917584</v>
          </cell>
          <cell r="R187">
            <v>1.0177664779838287</v>
          </cell>
          <cell r="S187">
            <v>1.0337141658880815</v>
          </cell>
          <cell r="T187">
            <v>1.0441175606059416</v>
          </cell>
          <cell r="U187">
            <v>1.0755382262008233</v>
          </cell>
          <cell r="V187">
            <v>1.026879601273132</v>
          </cell>
          <cell r="W187">
            <v>1.0575877389861328</v>
          </cell>
          <cell r="X187">
            <v>1.0506151673727506</v>
          </cell>
          <cell r="Y187">
            <v>0.97607874264629058</v>
          </cell>
          <cell r="Z187">
            <v>1.0355546005159968</v>
          </cell>
        </row>
        <row r="188">
          <cell r="C188">
            <v>1.0758136198047299</v>
          </cell>
          <cell r="D188">
            <v>1.0309886641534738</v>
          </cell>
          <cell r="E188">
            <v>1.0188947592692417</v>
          </cell>
          <cell r="F188">
            <v>1.0041333133417025</v>
          </cell>
          <cell r="G188">
            <v>0.9905594767760999</v>
          </cell>
          <cell r="H188">
            <v>1.0700547013816264</v>
          </cell>
          <cell r="I188">
            <v>1.0771477726769012</v>
          </cell>
          <cell r="J188">
            <v>1.0123523824955802</v>
          </cell>
          <cell r="K188">
            <v>1.0146649562688221</v>
          </cell>
          <cell r="L188">
            <v>1.0758894430574184</v>
          </cell>
          <cell r="M188">
            <v>1.025938865622813</v>
          </cell>
          <cell r="N188">
            <v>1.041231356331588</v>
          </cell>
          <cell r="O188">
            <v>0.9819654332535821</v>
          </cell>
          <cell r="P188">
            <v>1</v>
          </cell>
          <cell r="Q188">
            <v>1.0193864537999959</v>
          </cell>
          <cell r="R188">
            <v>0.99941150050436267</v>
          </cell>
          <cell r="S188">
            <v>1.0150715787666553</v>
          </cell>
          <cell r="T188">
            <v>1.0252873527680866</v>
          </cell>
          <cell r="U188">
            <v>1.0561413602720806</v>
          </cell>
          <cell r="V188">
            <v>1.0083602725634369</v>
          </cell>
          <cell r="W188">
            <v>1.0385146023171943</v>
          </cell>
          <cell r="X188">
            <v>1.0316677780119676</v>
          </cell>
          <cell r="Y188">
            <v>0.9584755854122764</v>
          </cell>
          <cell r="Z188">
            <v>1.0168788219534308</v>
          </cell>
        </row>
        <row r="189">
          <cell r="C189">
            <v>1.0553540473236511</v>
          </cell>
          <cell r="D189">
            <v>1.0113815622232647</v>
          </cell>
          <cell r="E189">
            <v>0.99951765640114065</v>
          </cell>
          <cell r="F189">
            <v>0.98503694020905042</v>
          </cell>
          <cell r="G189">
            <v>0.9717212477010686</v>
          </cell>
          <cell r="H189">
            <v>1.0497046506678138</v>
          </cell>
          <cell r="I189">
            <v>1.056662827587699</v>
          </cell>
          <cell r="J189">
            <v>0.99309970102290979</v>
          </cell>
          <cell r="K189">
            <v>0.99536829480755473</v>
          </cell>
          <cell r="L189">
            <v>1.0554284285874063</v>
          </cell>
          <cell r="M189">
            <v>1.0064277995831623</v>
          </cell>
          <cell r="N189">
            <v>1.0214294612707087</v>
          </cell>
          <cell r="O189">
            <v>0.96329064369364681</v>
          </cell>
          <cell r="P189">
            <v>0.98098223325635869</v>
          </cell>
          <cell r="Q189">
            <v>1</v>
          </cell>
          <cell r="R189">
            <v>0.98040492570685822</v>
          </cell>
          <cell r="S189">
            <v>0.99576718425357125</v>
          </cell>
          <cell r="T189">
            <v>1.0057886770479376</v>
          </cell>
          <cell r="U189">
            <v>1.0360559102341143</v>
          </cell>
          <cell r="V189">
            <v>0.98918351210627076</v>
          </cell>
          <cell r="W189">
            <v>1.0187643738504604</v>
          </cell>
          <cell r="X189">
            <v>1.0120477608528053</v>
          </cell>
          <cell r="Y189">
            <v>0.94024752029943071</v>
          </cell>
          <cell r="Z189">
            <v>0.99754005771097176</v>
          </cell>
        </row>
        <row r="190">
          <cell r="C190">
            <v>1.0764471083850948</v>
          </cell>
          <cell r="D190">
            <v>1.0315957577366035</v>
          </cell>
          <cell r="E190">
            <v>1.0194947314044782</v>
          </cell>
          <cell r="F190">
            <v>1.0047245932580893</v>
          </cell>
          <cell r="G190">
            <v>0.99114276379269639</v>
          </cell>
          <cell r="H190">
            <v>1.0706847988457338</v>
          </cell>
          <cell r="I190">
            <v>1.0777820468678898</v>
          </cell>
          <cell r="J190">
            <v>1.0129485021782187</v>
          </cell>
          <cell r="K190">
            <v>1.0152624377013491</v>
          </cell>
          <cell r="L190">
            <v>1.0765229762860047</v>
          </cell>
          <cell r="M190">
            <v>1.0265429856521191</v>
          </cell>
          <cell r="N190">
            <v>1.0418444812833558</v>
          </cell>
          <cell r="O190">
            <v>0.98254365970175817</v>
          </cell>
          <cell r="P190">
            <v>1.0005888460312298</v>
          </cell>
          <cell r="Q190">
            <v>1.0199867154676054</v>
          </cell>
          <cell r="R190">
            <v>1</v>
          </cell>
          <cell r="S190">
            <v>1.0156692996372261</v>
          </cell>
          <cell r="T190">
            <v>1.0258910891566342</v>
          </cell>
          <cell r="U190">
            <v>1.0567632649204943</v>
          </cell>
          <cell r="V190">
            <v>1.0089540415079854</v>
          </cell>
          <cell r="W190">
            <v>1.0391261275191428</v>
          </cell>
          <cell r="X190">
            <v>1.0322752714885977</v>
          </cell>
          <cell r="Y190">
            <v>0.95903997995677692</v>
          </cell>
          <cell r="Z190">
            <v>1.0174776070119798</v>
          </cell>
        </row>
        <row r="191">
          <cell r="C191">
            <v>1.0598401554222199</v>
          </cell>
          <cell r="D191">
            <v>1.0156807517024153</v>
          </cell>
          <cell r="E191">
            <v>1.003766414686964</v>
          </cell>
          <cell r="F191">
            <v>0.98922414374142653</v>
          </cell>
          <cell r="G191">
            <v>0.97585184877273545</v>
          </cell>
          <cell r="H191">
            <v>1.0541667442622888</v>
          </cell>
          <cell r="I191">
            <v>1.0611544990607169</v>
          </cell>
          <cell r="J191">
            <v>0.99732117780858476</v>
          </cell>
          <cell r="K191">
            <v>0.99959941495128146</v>
          </cell>
          <cell r="L191">
            <v>1.0599148528664932</v>
          </cell>
          <cell r="M191">
            <v>1.0107059315653009</v>
          </cell>
          <cell r="N191">
            <v>1.0257713624459053</v>
          </cell>
          <cell r="O191">
            <v>0.96738540788099081</v>
          </cell>
          <cell r="P191">
            <v>0.98515220100540324</v>
          </cell>
          <cell r="Q191">
            <v>1.004250808636159</v>
          </cell>
          <cell r="R191">
            <v>0.98457243943198558</v>
          </cell>
          <cell r="S191">
            <v>1</v>
          </cell>
          <cell r="T191">
            <v>1.0100640922424839</v>
          </cell>
          <cell r="U191">
            <v>1.0404599856448808</v>
          </cell>
          <cell r="V191">
            <v>0.9933883419222781</v>
          </cell>
          <cell r="W191">
            <v>1.0230949462490351</v>
          </cell>
          <cell r="X191">
            <v>1.0163497822148437</v>
          </cell>
          <cell r="Y191">
            <v>0.94424433257884643</v>
          </cell>
          <cell r="Z191">
            <v>1.0017804096032041</v>
          </cell>
        </row>
        <row r="192">
          <cell r="C192">
            <v>1.0492801036706751</v>
          </cell>
          <cell r="D192">
            <v>1.0055606961014341</v>
          </cell>
          <cell r="E192">
            <v>0.99376507134162329</v>
          </cell>
          <cell r="F192">
            <v>0.97936769690051073</v>
          </cell>
          <cell r="G192">
            <v>0.9661286410114901</v>
          </cell>
          <cell r="H192">
            <v>1.0436632213327086</v>
          </cell>
          <cell r="I192">
            <v>1.0505813514316751</v>
          </cell>
          <cell r="J192">
            <v>0.98738405361425319</v>
          </cell>
          <cell r="K192">
            <v>0.98963959082243047</v>
          </cell>
          <cell r="L192">
            <v>1.0493540568433966</v>
          </cell>
          <cell r="M192">
            <v>1.0006354441542338</v>
          </cell>
          <cell r="N192">
            <v>1.0155507658613514</v>
          </cell>
          <cell r="O192">
            <v>0.95774655817460008</v>
          </cell>
          <cell r="P192">
            <v>0.97533632625057209</v>
          </cell>
          <cell r="Q192">
            <v>0.9942446388788867</v>
          </cell>
          <cell r="R192">
            <v>0.97476234131449691</v>
          </cell>
          <cell r="S192">
            <v>0.9900361845156378</v>
          </cell>
          <cell r="T192">
            <v>1</v>
          </cell>
          <cell r="U192">
            <v>1.0300930343290531</v>
          </cell>
          <cell r="V192">
            <v>0.98349040377904806</v>
          </cell>
          <cell r="W192">
            <v>1.0129010169816262</v>
          </cell>
          <cell r="X192">
            <v>1.0062230605172833</v>
          </cell>
          <cell r="Y192">
            <v>0.93483605627687605</v>
          </cell>
          <cell r="Z192">
            <v>0.99179885444606897</v>
          </cell>
        </row>
        <row r="193">
          <cell r="C193">
            <v>1.0186265402271353</v>
          </cell>
          <cell r="D193">
            <v>0.97618434703463652</v>
          </cell>
          <cell r="E193">
            <v>0.96473331847050892</v>
          </cell>
          <cell r="F193">
            <v>0.95075654747866334</v>
          </cell>
          <cell r="G193">
            <v>0.93790425603719774</v>
          </cell>
          <cell r="H193">
            <v>1.0131737489250128</v>
          </cell>
          <cell r="I193">
            <v>1.0198897734668859</v>
          </cell>
          <cell r="J193">
            <v>0.95853871515341504</v>
          </cell>
          <cell r="K193">
            <v>0.96072835932438683</v>
          </cell>
          <cell r="L193">
            <v>1.0186983329393049</v>
          </cell>
          <cell r="M193">
            <v>0.97140298090258759</v>
          </cell>
          <cell r="N193">
            <v>0.98588256790108897</v>
          </cell>
          <cell r="O193">
            <v>0.92976704652548636</v>
          </cell>
          <cell r="P193">
            <v>0.94684294888553777</v>
          </cell>
          <cell r="Q193">
            <v>0.96519887596995924</v>
          </cell>
          <cell r="R193">
            <v>0.94628573228767088</v>
          </cell>
          <cell r="S193">
            <v>0.96111336696931826</v>
          </cell>
          <cell r="T193">
            <v>0.97078610054998182</v>
          </cell>
          <cell r="U193">
            <v>1</v>
          </cell>
          <cell r="V193">
            <v>0.95475881401298912</v>
          </cell>
          <cell r="W193">
            <v>0.98331022851870376</v>
          </cell>
          <cell r="X193">
            <v>0.97682736120304181</v>
          </cell>
          <cell r="Y193">
            <v>0.90752584972655193</v>
          </cell>
          <cell r="Z193">
            <v>0.96282454243763826</v>
          </cell>
        </row>
        <row r="194">
          <cell r="C194">
            <v>1.0668940943793972</v>
          </cell>
          <cell r="D194">
            <v>1.0224407805481186</v>
          </cell>
          <cell r="E194">
            <v>1.0104471457200752</v>
          </cell>
          <cell r="F194">
            <v>0.99580808631919959</v>
          </cell>
          <cell r="G194">
            <v>0.9823467898610444</v>
          </cell>
          <cell r="H194">
            <v>1.0611829229064638</v>
          </cell>
          <cell r="I194">
            <v>1.0682171858462788</v>
          </cell>
          <cell r="J194">
            <v>1.0039590115167814</v>
          </cell>
          <cell r="K194">
            <v>1.006252411838239</v>
          </cell>
          <cell r="L194">
            <v>1.06696928898469</v>
          </cell>
          <cell r="M194">
            <v>1.0174328496844567</v>
          </cell>
          <cell r="N194">
            <v>1.0325985509966462</v>
          </cell>
          <cell r="O194">
            <v>0.97382399919152485</v>
          </cell>
          <cell r="P194">
            <v>0.99170904210438249</v>
          </cell>
          <cell r="Q194">
            <v>1.0109347636321775</v>
          </cell>
          <cell r="R194">
            <v>0.99112542183328511</v>
          </cell>
          <cell r="S194">
            <v>1.006655663046063</v>
          </cell>
          <cell r="T194">
            <v>1.0167867384953773</v>
          </cell>
          <cell r="U194">
            <v>1.0473849367222448</v>
          </cell>
          <cell r="V194">
            <v>1</v>
          </cell>
          <cell r="W194">
            <v>1.0299043214753985</v>
          </cell>
          <cell r="X194">
            <v>1.0231142639022053</v>
          </cell>
          <cell r="Y194">
            <v>0.9505289046896459</v>
          </cell>
          <cell r="Z194">
            <v>1.0084479224556699</v>
          </cell>
        </row>
        <row r="195">
          <cell r="C195">
            <v>1.0359157371541161</v>
          </cell>
          <cell r="D195">
            <v>0.99275317058910095</v>
          </cell>
          <cell r="E195">
            <v>0.98110778317013969</v>
          </cell>
          <cell r="F195">
            <v>0.96689378377658031</v>
          </cell>
          <cell r="G195">
            <v>0.9538233497785259</v>
          </cell>
          <cell r="H195">
            <v>1.0303703953647432</v>
          </cell>
          <cell r="I195">
            <v>1.0372004113119895</v>
          </cell>
          <cell r="J195">
            <v>0.97480803855502918</v>
          </cell>
          <cell r="K195">
            <v>0.97703484766111393</v>
          </cell>
          <cell r="L195">
            <v>1.0359887484074188</v>
          </cell>
          <cell r="M195">
            <v>0.98789065010128729</v>
          </cell>
          <cell r="N195">
            <v>1.0026159998216029</v>
          </cell>
          <cell r="O195">
            <v>0.94554802702105833</v>
          </cell>
          <cell r="P195">
            <v>0.9629137594875814</v>
          </cell>
          <cell r="Q195">
            <v>0.98158124259926782</v>
          </cell>
          <cell r="R195">
            <v>0.96234708522578072</v>
          </cell>
          <cell r="S195">
            <v>0.97742639005919463</v>
          </cell>
          <cell r="T195">
            <v>0.98726329940898838</v>
          </cell>
          <cell r="U195">
            <v>1.0169730477699173</v>
          </cell>
          <cell r="V195">
            <v>0.97096398097198122</v>
          </cell>
          <cell r="W195">
            <v>1</v>
          </cell>
          <cell r="X195">
            <v>0.99340709866770327</v>
          </cell>
          <cell r="Y195">
            <v>0.92292932932639549</v>
          </cell>
          <cell r="Z195">
            <v>0.97916660939048106</v>
          </cell>
        </row>
        <row r="196">
          <cell r="C196">
            <v>1.0427907537035146</v>
          </cell>
          <cell r="D196">
            <v>0.99934173202559207</v>
          </cell>
          <cell r="E196">
            <v>0.98761905817458051</v>
          </cell>
          <cell r="F196">
            <v>0.97331072535450869</v>
          </cell>
          <cell r="G196">
            <v>0.96015354738025849</v>
          </cell>
          <cell r="H196">
            <v>1.0372086093874431</v>
          </cell>
          <cell r="I196">
            <v>1.0440839538020406</v>
          </cell>
          <cell r="J196">
            <v>0.98127750432061733</v>
          </cell>
          <cell r="K196">
            <v>0.98351909199305421</v>
          </cell>
          <cell r="L196">
            <v>1.0428642495074008</v>
          </cell>
          <cell r="M196">
            <v>0.99444694066127137</v>
          </cell>
          <cell r="N196">
            <v>1.0092700174643909</v>
          </cell>
          <cell r="O196">
            <v>0.95182330415110727</v>
          </cell>
          <cell r="P196">
            <v>0.96930428701282911</v>
          </cell>
          <cell r="Q196">
            <v>0.98809565979114145</v>
          </cell>
          <cell r="R196">
            <v>0.96873385192880301</v>
          </cell>
          <cell r="S196">
            <v>0.98391323292339961</v>
          </cell>
          <cell r="T196">
            <v>0.99381542645814125</v>
          </cell>
          <cell r="U196">
            <v>1.0237223482032887</v>
          </cell>
          <cell r="V196">
            <v>0.97740793504916412</v>
          </cell>
          <cell r="W196">
            <v>1.0066366561514797</v>
          </cell>
          <cell r="X196">
            <v>1</v>
          </cell>
          <cell r="Y196">
            <v>0.92905449393725059</v>
          </cell>
          <cell r="Z196">
            <v>0.98566500149201597</v>
          </cell>
        </row>
        <row r="197">
          <cell r="C197">
            <v>1.1224215161849762</v>
          </cell>
          <cell r="D197">
            <v>1.0756545913582209</v>
          </cell>
          <cell r="E197">
            <v>1.0630367374782705</v>
          </cell>
          <cell r="F197">
            <v>1.0476357756257162</v>
          </cell>
          <cell r="G197">
            <v>1.0334738744023646</v>
          </cell>
          <cell r="H197">
            <v>1.1164131018750527</v>
          </cell>
          <cell r="I197">
            <v>1.1238134690865176</v>
          </cell>
          <cell r="J197">
            <v>1.0562109227436705</v>
          </cell>
          <cell r="K197">
            <v>1.0586236850596218</v>
          </cell>
          <cell r="L197">
            <v>1.1225006243582489</v>
          </cell>
          <cell r="M197">
            <v>1.0703860184206133</v>
          </cell>
          <cell r="N197">
            <v>1.0863410317162281</v>
          </cell>
          <cell r="O197">
            <v>1.0245075077537857</v>
          </cell>
          <cell r="P197">
            <v>1.0433233931252015</v>
          </cell>
          <cell r="Q197">
            <v>1.0635497338844782</v>
          </cell>
          <cell r="R197">
            <v>1.0427093978345607</v>
          </cell>
          <cell r="S197">
            <v>1.059047923823782</v>
          </cell>
          <cell r="T197">
            <v>1.0697062798183556</v>
          </cell>
          <cell r="U197">
            <v>1.1018969876189331</v>
          </cell>
          <cell r="V197">
            <v>1.0520458610635379</v>
          </cell>
          <cell r="W197">
            <v>1.0835065786996443</v>
          </cell>
          <cell r="X197">
            <v>1.0763631267333831</v>
          </cell>
          <cell r="Y197">
            <v>1</v>
          </cell>
          <cell r="Z197">
            <v>1.060933462917611</v>
          </cell>
        </row>
        <row r="198">
          <cell r="C198">
            <v>1.0579565594040841</v>
          </cell>
          <cell r="D198">
            <v>1.0138756377804563</v>
          </cell>
          <cell r="E198">
            <v>1.0019824754654032</v>
          </cell>
          <cell r="F198">
            <v>0.98746604970369611</v>
          </cell>
          <cell r="G198">
            <v>0.97411752058443757</v>
          </cell>
          <cell r="H198">
            <v>1.0522932312879172</v>
          </cell>
          <cell r="I198">
            <v>1.0592685671314239</v>
          </cell>
          <cell r="J198">
            <v>0.99554869335447926</v>
          </cell>
          <cell r="K198">
            <v>0.99782288151074305</v>
          </cell>
          <cell r="L198">
            <v>1.0580311240926699</v>
          </cell>
          <cell r="M198">
            <v>1.0089096591194393</v>
          </cell>
          <cell r="N198">
            <v>1.0239483150326365</v>
          </cell>
          <cell r="O198">
            <v>0.96566612663563989</v>
          </cell>
          <cell r="P198">
            <v>0.98340134380908184</v>
          </cell>
          <cell r="Q198">
            <v>1.0024660085276906</v>
          </cell>
          <cell r="R198">
            <v>0.98282261261424109</v>
          </cell>
          <cell r="S198">
            <v>0.99822275462153498</v>
          </cell>
          <cell r="T198">
            <v>1.0082689605025925</v>
          </cell>
          <cell r="U198">
            <v>1.0386108329439157</v>
          </cell>
          <cell r="V198">
            <v>0.99162284708257575</v>
          </cell>
          <cell r="W198">
            <v>1.0212766554840831</v>
          </cell>
          <cell r="X198">
            <v>1.0145434792614985</v>
          </cell>
          <cell r="Y198">
            <v>0.94256617870262893</v>
          </cell>
          <cell r="Z198">
            <v>1</v>
          </cell>
        </row>
        <row r="203">
          <cell r="C203">
            <v>1</v>
          </cell>
          <cell r="D203">
            <v>1.0076977705605525</v>
          </cell>
          <cell r="E203">
            <v>0.97661332855783334</v>
          </cell>
          <cell r="F203">
            <v>0.94400219085692305</v>
          </cell>
          <cell r="G203">
            <v>0.99637744537748052</v>
          </cell>
          <cell r="H203">
            <v>0.98469053101602522</v>
          </cell>
          <cell r="I203">
            <v>0.95543472938528007</v>
          </cell>
          <cell r="J203">
            <v>0.95234486519312878</v>
          </cell>
          <cell r="K203">
            <v>0.94054683441230502</v>
          </cell>
          <cell r="L203">
            <v>0.94054683441230502</v>
          </cell>
          <cell r="M203">
            <v>0.96588245907501902</v>
          </cell>
          <cell r="N203">
            <v>0.97826547084175153</v>
          </cell>
          <cell r="O203">
            <v>0.913270278038668</v>
          </cell>
          <cell r="P203">
            <v>0.94408463607919291</v>
          </cell>
          <cell r="Q203">
            <v>0.96244427295500823</v>
          </cell>
          <cell r="R203">
            <v>0.90810801951860276</v>
          </cell>
          <cell r="S203">
            <v>0.95638056287306883</v>
          </cell>
          <cell r="T203">
            <v>0.96010796843593738</v>
          </cell>
          <cell r="U203">
            <v>1.0153822895624991</v>
          </cell>
          <cell r="V203">
            <v>0.91297290633017469</v>
          </cell>
          <cell r="W203">
            <v>0.88792512345385477</v>
          </cell>
          <cell r="X203">
            <v>0.87658065317070577</v>
          </cell>
          <cell r="Y203">
            <v>0.88966880841587681</v>
          </cell>
          <cell r="Z203">
            <v>0.95111690167634211</v>
          </cell>
        </row>
        <row r="204">
          <cell r="C204">
            <v>0.99236103245889828</v>
          </cell>
          <cell r="D204">
            <v>1</v>
          </cell>
          <cell r="E204">
            <v>0.96915301104077278</v>
          </cell>
          <cell r="F204">
            <v>0.9367909887622381</v>
          </cell>
          <cell r="G204">
            <v>0.98876615041355609</v>
          </cell>
          <cell r="H204">
            <v>0.97716851201156363</v>
          </cell>
          <cell r="I204">
            <v>0.94813619449986464</v>
          </cell>
          <cell r="J204">
            <v>0.94506993367998371</v>
          </cell>
          <cell r="K204">
            <v>0.93336202767334342</v>
          </cell>
          <cell r="L204">
            <v>0.93336202767334342</v>
          </cell>
          <cell r="M204">
            <v>0.95850411432162552</v>
          </cell>
          <cell r="N204">
            <v>0.97079253266341092</v>
          </cell>
          <cell r="O204">
            <v>0.90629383602847768</v>
          </cell>
          <cell r="P204">
            <v>0.93687280418813113</v>
          </cell>
          <cell r="Q204">
            <v>0.95509219239378562</v>
          </cell>
          <cell r="R204">
            <v>0.90117101183368598</v>
          </cell>
          <cell r="S204">
            <v>0.94907480279634093</v>
          </cell>
          <cell r="T204">
            <v>0.95277373482910221</v>
          </cell>
          <cell r="U204">
            <v>1.0076258172107215</v>
          </cell>
          <cell r="V204">
            <v>0.90599873593281322</v>
          </cell>
          <cell r="W204">
            <v>0.88114229225686214</v>
          </cell>
          <cell r="X204">
            <v>0.86988448201397706</v>
          </cell>
          <cell r="Y204">
            <v>0.88287265726605735</v>
          </cell>
          <cell r="Z204">
            <v>0.94385135053664326</v>
          </cell>
        </row>
        <row r="205">
          <cell r="C205">
            <v>1.0239467051680544</v>
          </cell>
          <cell r="D205">
            <v>1.0318288119706718</v>
          </cell>
          <cell r="E205">
            <v>1</v>
          </cell>
          <cell r="F205">
            <v>0.9666079329993712</v>
          </cell>
          <cell r="G205">
            <v>1.0202374022980343</v>
          </cell>
          <cell r="H205">
            <v>1.008270624844041</v>
          </cell>
          <cell r="I205">
            <v>0.97831424315718918</v>
          </cell>
          <cell r="J205">
            <v>0.9751503868982192</v>
          </cell>
          <cell r="K205">
            <v>0.96306983215272324</v>
          </cell>
          <cell r="L205">
            <v>0.96306983215272324</v>
          </cell>
          <cell r="M205">
            <v>0.98901216154948379</v>
          </cell>
          <cell r="N205">
            <v>1.001691705648087</v>
          </cell>
          <cell r="O205">
            <v>0.935140092125607</v>
          </cell>
          <cell r="P205">
            <v>0.96669235251307117</v>
          </cell>
          <cell r="Q205">
            <v>0.98549164220014418</v>
          </cell>
          <cell r="R205">
            <v>0.92985421452276051</v>
          </cell>
          <cell r="S205">
            <v>0.97928272624064816</v>
          </cell>
          <cell r="T205">
            <v>0.98309939088557241</v>
          </cell>
          <cell r="U205">
            <v>1.0396973498835163</v>
          </cell>
          <cell r="V205">
            <v>0.93483559934448501</v>
          </cell>
          <cell r="W205">
            <v>0.9091880045965125</v>
          </cell>
          <cell r="X205">
            <v>0.89757187162820518</v>
          </cell>
          <cell r="Y205">
            <v>0.91097344506822608</v>
          </cell>
          <cell r="Z205">
            <v>0.97389301770113879</v>
          </cell>
        </row>
        <row r="206">
          <cell r="C206">
            <v>1.0593195754050577</v>
          </cell>
          <cell r="D206">
            <v>1.0674739744468278</v>
          </cell>
          <cell r="E206">
            <v>1.0345456165428042</v>
          </cell>
          <cell r="F206">
            <v>1</v>
          </cell>
          <cell r="G206">
            <v>1.0554821323804489</v>
          </cell>
          <cell r="H206">
            <v>1.0431019552212766</v>
          </cell>
          <cell r="I206">
            <v>1.0121107118596611</v>
          </cell>
          <cell r="J206">
            <v>1.0088375582355722</v>
          </cell>
          <cell r="K206">
            <v>0.99633967327821404</v>
          </cell>
          <cell r="L206">
            <v>0.99633967327821404</v>
          </cell>
          <cell r="M206">
            <v>1.0231781964385422</v>
          </cell>
          <cell r="N206">
            <v>1.0362957632055132</v>
          </cell>
          <cell r="O206">
            <v>0.96744508316198075</v>
          </cell>
          <cell r="P206">
            <v>1.000087335837849</v>
          </cell>
          <cell r="Q206">
            <v>1.0195360585777287</v>
          </cell>
          <cell r="R206">
            <v>0.96197660165837418</v>
          </cell>
          <cell r="S206">
            <v>1.0131126517883495</v>
          </cell>
          <cell r="T206">
            <v>1.0170611654665698</v>
          </cell>
          <cell r="U206">
            <v>1.0756143358531618</v>
          </cell>
          <cell r="V206">
            <v>0.96713007149000219</v>
          </cell>
          <cell r="W206">
            <v>0.94059646476862091</v>
          </cell>
          <cell r="X206">
            <v>0.92857904532508018</v>
          </cell>
          <cell r="Y206">
            <v>0.9424435843822303</v>
          </cell>
          <cell r="Z206">
            <v>1.0075367524443568</v>
          </cell>
        </row>
        <row r="207">
          <cell r="C207">
            <v>1.0036357252357786</v>
          </cell>
          <cell r="D207">
            <v>1.0113614827750175</v>
          </cell>
          <cell r="E207">
            <v>0.98016402628206878</v>
          </cell>
          <cell r="F207">
            <v>0.94743432344485179</v>
          </cell>
          <cell r="G207">
            <v>1</v>
          </cell>
          <cell r="H207">
            <v>0.98827059522907235</v>
          </cell>
          <cell r="I207">
            <v>0.95890842754204542</v>
          </cell>
          <cell r="J207">
            <v>0.95580732945267566</v>
          </cell>
          <cell r="K207">
            <v>0.94396640427360945</v>
          </cell>
          <cell r="L207">
            <v>0.94396640427360945</v>
          </cell>
          <cell r="M207">
            <v>0.96939414230627396</v>
          </cell>
          <cell r="N207">
            <v>0.98182217530138172</v>
          </cell>
          <cell r="O207">
            <v>0.91659067783561965</v>
          </cell>
          <cell r="P207">
            <v>0.94751706841529681</v>
          </cell>
          <cell r="Q207">
            <v>0.96594345588622121</v>
          </cell>
          <cell r="R207">
            <v>0.91140965076197944</v>
          </cell>
          <cell r="S207">
            <v>0.95985769982051461</v>
          </cell>
          <cell r="T207">
            <v>0.96359865720585203</v>
          </cell>
          <cell r="U207">
            <v>1.019073940576624</v>
          </cell>
          <cell r="V207">
            <v>0.91629222496530138</v>
          </cell>
          <cell r="W207">
            <v>0.89115337523267779</v>
          </cell>
          <cell r="X207">
            <v>0.8797676595726337</v>
          </cell>
          <cell r="Y207">
            <v>0.89290339975411948</v>
          </cell>
          <cell r="Z207">
            <v>0.95457490139794221</v>
          </cell>
        </row>
        <row r="208">
          <cell r="C208">
            <v>1.01554749284344</v>
          </cell>
          <cell r="D208">
            <v>1.0233649444366932</v>
          </cell>
          <cell r="E208">
            <v>0.99179721729439441</v>
          </cell>
          <cell r="F208">
            <v>0.95867905816346277</v>
          </cell>
          <cell r="G208">
            <v>1.011868616578852</v>
          </cell>
          <cell r="H208">
            <v>1</v>
          </cell>
          <cell r="I208">
            <v>0.97028934400277167</v>
          </cell>
          <cell r="J208">
            <v>0.96715144016920584</v>
          </cell>
          <cell r="K208">
            <v>0.95516997958925043</v>
          </cell>
          <cell r="L208">
            <v>0.95516997958925043</v>
          </cell>
          <cell r="M208">
            <v>0.9808995096950921</v>
          </cell>
          <cell r="N208">
            <v>0.99347504624864813</v>
          </cell>
          <cell r="O208">
            <v>0.92746934115060065</v>
          </cell>
          <cell r="P208">
            <v>0.95876278520223579</v>
          </cell>
          <cell r="Q208">
            <v>0.97740786840098604</v>
          </cell>
          <cell r="R208">
            <v>0.92222682245313869</v>
          </cell>
          <cell r="S208">
            <v>0.97124988282994307</v>
          </cell>
          <cell r="T208">
            <v>0.9750352402041248</v>
          </cell>
          <cell r="U208">
            <v>1.0311689384428278</v>
          </cell>
          <cell r="V208">
            <v>0.92716734605759765</v>
          </cell>
          <cell r="W208">
            <v>0.90173013295626414</v>
          </cell>
          <cell r="X208">
            <v>0.89020928460257531</v>
          </cell>
          <cell r="Y208">
            <v>0.90350092784775449</v>
          </cell>
          <cell r="Z208">
            <v>0.96590438489842978</v>
          </cell>
        </row>
        <row r="209">
          <cell r="C209">
            <v>1.046643971842423</v>
          </cell>
          <cell r="D209">
            <v>1.0547007969962514</v>
          </cell>
          <cell r="E209">
            <v>1.0221664531560199</v>
          </cell>
          <cell r="F209">
            <v>0.98803420246643892</v>
          </cell>
          <cell r="G209">
            <v>1.042852446884093</v>
          </cell>
          <cell r="H209">
            <v>1.0306204084182371</v>
          </cell>
          <cell r="I209">
            <v>1</v>
          </cell>
          <cell r="J209">
            <v>0.99676601226947315</v>
          </cell>
          <cell r="K209">
            <v>0.98441767447311257</v>
          </cell>
          <cell r="L209">
            <v>0.98441767447311257</v>
          </cell>
          <cell r="M209">
            <v>1.0109350532992043</v>
          </cell>
          <cell r="N209">
            <v>1.0238956579181089</v>
          </cell>
          <cell r="O209">
            <v>0.95586883117202537</v>
          </cell>
          <cell r="P209">
            <v>0.98812049326133489</v>
          </cell>
          <cell r="Q209">
            <v>1.0073364965226228</v>
          </cell>
          <cell r="R209">
            <v>0.9504657844109069</v>
          </cell>
          <cell r="S209">
            <v>1.0009899509183608</v>
          </cell>
          <cell r="T209">
            <v>1.0048912174813491</v>
          </cell>
          <cell r="U209">
            <v>1.0627437524861472</v>
          </cell>
          <cell r="V209">
            <v>0.95555758886593434</v>
          </cell>
          <cell r="W209">
            <v>0.92934147791041632</v>
          </cell>
          <cell r="X209">
            <v>0.91746785647481288</v>
          </cell>
          <cell r="Y209">
            <v>0.93116649526470896</v>
          </cell>
          <cell r="Z209">
            <v>0.9954807716569859</v>
          </cell>
        </row>
        <row r="210">
          <cell r="C210">
            <v>1.0500397876321905</v>
          </cell>
          <cell r="D210">
            <v>1.0581227529968344</v>
          </cell>
          <cell r="E210">
            <v>1.025482852117634</v>
          </cell>
          <cell r="F210">
            <v>0.99123986001172593</v>
          </cell>
          <cell r="G210">
            <v>1.046235961145674</v>
          </cell>
          <cell r="H210">
            <v>1.033964236071496</v>
          </cell>
          <cell r="I210">
            <v>1.0032444803401388</v>
          </cell>
          <cell r="J210">
            <v>1</v>
          </cell>
          <cell r="K210">
            <v>0.98761159826442568</v>
          </cell>
          <cell r="L210">
            <v>0.98761159826442568</v>
          </cell>
          <cell r="M210">
            <v>1.0142150122047908</v>
          </cell>
          <cell r="N210">
            <v>1.0272176672505775</v>
          </cell>
          <cell r="O210">
            <v>0.95897012880251442</v>
          </cell>
          <cell r="P210">
            <v>0.9913264307754095</v>
          </cell>
          <cell r="Q210">
            <v>1.0106047799814948</v>
          </cell>
          <cell r="R210">
            <v>0.95354955196240265</v>
          </cell>
          <cell r="S210">
            <v>1.0042376431347919</v>
          </cell>
          <cell r="T210">
            <v>1.0081515672804455</v>
          </cell>
          <cell r="U210">
            <v>1.0661918036976936</v>
          </cell>
          <cell r="V210">
            <v>0.95865787667688029</v>
          </cell>
          <cell r="W210">
            <v>0.93235670806477211</v>
          </cell>
          <cell r="X210">
            <v>0.92044456289785459</v>
          </cell>
          <cell r="Y210">
            <v>0.93418764665199117</v>
          </cell>
          <cell r="Z210">
            <v>0.99871058944961311</v>
          </cell>
        </row>
        <row r="211">
          <cell r="C211">
            <v>1.0632112760496866</v>
          </cell>
          <cell r="D211">
            <v>1.0713956325101093</v>
          </cell>
          <cell r="E211">
            <v>1.0383463032631057</v>
          </cell>
          <cell r="F211">
            <v>1.0036737739346888</v>
          </cell>
          <cell r="G211">
            <v>1.0593597351269179</v>
          </cell>
          <cell r="H211">
            <v>1.0469340759955916</v>
          </cell>
          <cell r="I211">
            <v>1.0158289778119105</v>
          </cell>
          <cell r="J211">
            <v>1.0125437993613533</v>
          </cell>
          <cell r="K211">
            <v>1</v>
          </cell>
          <cell r="L211">
            <v>1</v>
          </cell>
          <cell r="M211">
            <v>1.0269371218271601</v>
          </cell>
          <cell r="N211">
            <v>1.0401028795690062</v>
          </cell>
          <cell r="O211">
            <v>0.97099925769174422</v>
          </cell>
          <cell r="P211">
            <v>1.0037614306246627</v>
          </cell>
          <cell r="Q211">
            <v>1.023281603575207</v>
          </cell>
          <cell r="R211">
            <v>0.96551068622332725</v>
          </cell>
          <cell r="S211">
            <v>1.0168345986413929</v>
          </cell>
          <cell r="T211">
            <v>1.0207976182662453</v>
          </cell>
          <cell r="U211">
            <v>1.079565899763997</v>
          </cell>
          <cell r="V211">
            <v>0.97068308873809594</v>
          </cell>
          <cell r="W211">
            <v>0.94405200354394847</v>
          </cell>
          <cell r="X211">
            <v>0.93199043481809374</v>
          </cell>
          <cell r="Y211">
            <v>0.94590590905744854</v>
          </cell>
          <cell r="Z211">
            <v>1.011238214703728</v>
          </cell>
        </row>
        <row r="212">
          <cell r="C212">
            <v>1.0632112760496866</v>
          </cell>
          <cell r="D212">
            <v>1.0713956325101093</v>
          </cell>
          <cell r="E212">
            <v>1.0383463032631057</v>
          </cell>
          <cell r="F212">
            <v>1.0036737739346888</v>
          </cell>
          <cell r="G212">
            <v>1.0593597351269179</v>
          </cell>
          <cell r="H212">
            <v>1.0469340759955916</v>
          </cell>
          <cell r="I212">
            <v>1.0158289778119105</v>
          </cell>
          <cell r="J212">
            <v>1.0125437993613533</v>
          </cell>
          <cell r="K212">
            <v>1</v>
          </cell>
          <cell r="L212">
            <v>1</v>
          </cell>
          <cell r="M212">
            <v>1.0269371218271601</v>
          </cell>
          <cell r="N212">
            <v>1.0401028795690062</v>
          </cell>
          <cell r="O212">
            <v>0.97099925769174422</v>
          </cell>
          <cell r="P212">
            <v>1.0037614306246627</v>
          </cell>
          <cell r="Q212">
            <v>1.023281603575207</v>
          </cell>
          <cell r="R212">
            <v>0.96551068622332725</v>
          </cell>
          <cell r="S212">
            <v>1.0168345986413929</v>
          </cell>
          <cell r="T212">
            <v>1.0207976182662453</v>
          </cell>
          <cell r="U212">
            <v>1.079565899763997</v>
          </cell>
          <cell r="V212">
            <v>0.97068308873809594</v>
          </cell>
          <cell r="W212">
            <v>0.94405200354394847</v>
          </cell>
          <cell r="X212">
            <v>0.93199043481809374</v>
          </cell>
          <cell r="Y212">
            <v>0.94590590905744854</v>
          </cell>
          <cell r="Z212">
            <v>1.011238214703728</v>
          </cell>
        </row>
        <row r="213">
          <cell r="C213">
            <v>1.035322663336959</v>
          </cell>
          <cell r="D213">
            <v>1.0432923396554672</v>
          </cell>
          <cell r="E213">
            <v>1.0111099123728686</v>
          </cell>
          <cell r="F213">
            <v>0.97734686243391389</v>
          </cell>
          <cell r="G213">
            <v>1.0315721504370885</v>
          </cell>
          <cell r="H213">
            <v>1.0194724231341956</v>
          </cell>
          <cell r="I213">
            <v>0.98918322867179487</v>
          </cell>
          <cell r="J213">
            <v>0.98598422224702731</v>
          </cell>
          <cell r="K213">
            <v>0.97376945359689338</v>
          </cell>
          <cell r="L213">
            <v>0.97376945359689338</v>
          </cell>
          <cell r="M213">
            <v>1</v>
          </cell>
          <cell r="N213">
            <v>1.0128204127224665</v>
          </cell>
          <cell r="O213">
            <v>0.94552941660547873</v>
          </cell>
          <cell r="P213">
            <v>0.97743221984101369</v>
          </cell>
          <cell r="Q213">
            <v>0.99644036798918223</v>
          </cell>
          <cell r="R213">
            <v>0.94018481336565096</v>
          </cell>
          <cell r="S213">
            <v>0.99016247151744563</v>
          </cell>
          <cell r="T213">
            <v>0.99402153897213164</v>
          </cell>
          <cell r="U213">
            <v>1.0512482963350258</v>
          </cell>
          <cell r="V213">
            <v>0.94522154093624045</v>
          </cell>
          <cell r="W213">
            <v>0.91928900365804311</v>
          </cell>
          <cell r="X213">
            <v>0.90754381647034621</v>
          </cell>
          <cell r="Y213">
            <v>0.92109428021694428</v>
          </cell>
          <cell r="Z213">
            <v>0.98471288378834709</v>
          </cell>
        </row>
        <row r="214">
          <cell r="C214">
            <v>1.0222174141948881</v>
          </cell>
          <cell r="D214">
            <v>1.0300862093123617</v>
          </cell>
          <cell r="E214">
            <v>0.99831115138665105</v>
          </cell>
          <cell r="F214">
            <v>0.96497547853207311</v>
          </cell>
          <cell r="G214">
            <v>1.0185143757758766</v>
          </cell>
          <cell r="H214">
            <v>1.0065678083973926</v>
          </cell>
          <cell r="I214">
            <v>0.97666201850421364</v>
          </cell>
          <cell r="J214">
            <v>0.97350350551949949</v>
          </cell>
          <cell r="K214">
            <v>0.96144335300213402</v>
          </cell>
          <cell r="L214">
            <v>0.96144335300213402</v>
          </cell>
          <cell r="M214">
            <v>0.98734186973186577</v>
          </cell>
          <cell r="N214">
            <v>1</v>
          </cell>
          <cell r="O214">
            <v>0.93356078207773363</v>
          </cell>
          <cell r="P214">
            <v>0.96505975547399458</v>
          </cell>
          <cell r="Q214">
            <v>0.98382729600674756</v>
          </cell>
          <cell r="R214">
            <v>0.92828383152194704</v>
          </cell>
          <cell r="S214">
            <v>0.97762886596636012</v>
          </cell>
          <cell r="T214">
            <v>0.98143908484249121</v>
          </cell>
          <cell r="U214">
            <v>1.0379414584558628</v>
          </cell>
          <cell r="V214">
            <v>0.9332568035388229</v>
          </cell>
          <cell r="W214">
            <v>0.90765252369567628</v>
          </cell>
          <cell r="X214">
            <v>0.89605600861742485</v>
          </cell>
          <cell r="Y214">
            <v>0.90943494882872489</v>
          </cell>
          <cell r="Z214">
            <v>0.97224825982864405</v>
          </cell>
        </row>
        <row r="215">
          <cell r="C215">
            <v>1.0949661059238587</v>
          </cell>
          <cell r="D215">
            <v>1.1033949037788424</v>
          </cell>
          <cell r="E215">
            <v>1.0693584933643088</v>
          </cell>
          <cell r="F215">
            <v>1.0336504029061964</v>
          </cell>
          <cell r="G215">
            <v>1.090999531395342</v>
          </cell>
          <cell r="H215">
            <v>1.0782027562867138</v>
          </cell>
          <cell r="I215">
            <v>1.0461686450994159</v>
          </cell>
          <cell r="J215">
            <v>1.0427853485371024</v>
          </cell>
          <cell r="K215">
            <v>1.0298669047154538</v>
          </cell>
          <cell r="L215">
            <v>1.0298669047154538</v>
          </cell>
          <cell r="M215">
            <v>1.0576085549935343</v>
          </cell>
          <cell r="N215">
            <v>1.0711675331673629</v>
          </cell>
          <cell r="O215">
            <v>1</v>
          </cell>
          <cell r="P215">
            <v>1.0337406776301772</v>
          </cell>
          <cell r="Q215">
            <v>1.0538438577262648</v>
          </cell>
          <cell r="R215">
            <v>0.99434750189051191</v>
          </cell>
          <cell r="S215">
            <v>1.0472043007103924</v>
          </cell>
          <cell r="T215">
            <v>1.0512856834647655</v>
          </cell>
          <cell r="U215">
            <v>1.1118091916263015</v>
          </cell>
          <cell r="V215">
            <v>0.99967438805833919</v>
          </cell>
          <cell r="W215">
            <v>0.97224791478022887</v>
          </cell>
          <cell r="X215">
            <v>0.95982610433052029</v>
          </cell>
          <cell r="Y215">
            <v>0.97415719071305218</v>
          </cell>
          <cell r="Z215">
            <v>1.0414407701069099</v>
          </cell>
        </row>
        <row r="216">
          <cell r="C216">
            <v>1.0592270669216957</v>
          </cell>
          <cell r="D216">
            <v>1.067380753854386</v>
          </cell>
          <cell r="E216">
            <v>1.0344552715249482</v>
          </cell>
          <cell r="F216">
            <v>0.99991267178903342</v>
          </cell>
          <cell r="G216">
            <v>1.0553899590141207</v>
          </cell>
          <cell r="H216">
            <v>1.0430108629936714</v>
          </cell>
          <cell r="I216">
            <v>1.0120223260418943</v>
          </cell>
          <cell r="J216">
            <v>1.0087494582564556</v>
          </cell>
          <cell r="K216">
            <v>0.99625266471703156</v>
          </cell>
          <cell r="L216">
            <v>0.99625266471703156</v>
          </cell>
          <cell r="M216">
            <v>1.0230888441171471</v>
          </cell>
          <cell r="N216">
            <v>1.0362052653504801</v>
          </cell>
          <cell r="O216">
            <v>0.9673605979136598</v>
          </cell>
          <cell r="P216">
            <v>1</v>
          </cell>
          <cell r="Q216">
            <v>1.0194470243177172</v>
          </cell>
          <cell r="R216">
            <v>0.96189259396275961</v>
          </cell>
          <cell r="S216">
            <v>1.0130241784729612</v>
          </cell>
          <cell r="T216">
            <v>1.016972347334546</v>
          </cell>
          <cell r="U216">
            <v>1.0755204043775217</v>
          </cell>
          <cell r="V216">
            <v>0.96704561375108689</v>
          </cell>
          <cell r="W216">
            <v>0.94051432416211123</v>
          </cell>
          <cell r="X216">
            <v>0.92849795417831082</v>
          </cell>
          <cell r="Y216">
            <v>0.94236128247006923</v>
          </cell>
          <cell r="Z216">
            <v>1.0074487660622826</v>
          </cell>
        </row>
        <row r="217">
          <cell r="C217">
            <v>1.0390211964477527</v>
          </cell>
          <cell r="D217">
            <v>1.0470193432255583</v>
          </cell>
          <cell r="E217">
            <v>1.0147219491049821</v>
          </cell>
          <cell r="F217">
            <v>0.98083828579345989</v>
          </cell>
          <cell r="G217">
            <v>1.0352572854096651</v>
          </cell>
          <cell r="H217">
            <v>1.0231143336670434</v>
          </cell>
          <cell r="I217">
            <v>0.9927169356536284</v>
          </cell>
          <cell r="J217">
            <v>0.98950650126383843</v>
          </cell>
          <cell r="K217">
            <v>0.97724809720621941</v>
          </cell>
          <cell r="L217">
            <v>0.97724809720621941</v>
          </cell>
          <cell r="M217">
            <v>1.0035723482560237</v>
          </cell>
          <cell r="N217">
            <v>1.0164385599575207</v>
          </cell>
          <cell r="O217">
            <v>0.94890717696790849</v>
          </cell>
          <cell r="P217">
            <v>0.98092394812694417</v>
          </cell>
          <cell r="Q217">
            <v>1</v>
          </cell>
          <cell r="R217">
            <v>0.94354348094401774</v>
          </cell>
          <cell r="S217">
            <v>0.9936996766957511</v>
          </cell>
          <cell r="T217">
            <v>0.9975725300833288</v>
          </cell>
          <cell r="U217">
            <v>1.0550037213530861</v>
          </cell>
          <cell r="V217">
            <v>0.94859820145956009</v>
          </cell>
          <cell r="W217">
            <v>0.92257302412704267</v>
          </cell>
          <cell r="X217">
            <v>0.91078587904037922</v>
          </cell>
          <cell r="Y217">
            <v>0.92438474976251073</v>
          </cell>
          <cell r="Z217">
            <v>0.98823062114143245</v>
          </cell>
        </row>
        <row r="218">
          <cell r="C218">
            <v>1.1011905836159339</v>
          </cell>
          <cell r="D218">
            <v>1.1096672960720504</v>
          </cell>
          <cell r="E218">
            <v>1.0754374012417003</v>
          </cell>
          <cell r="F218">
            <v>1.0395263234844552</v>
          </cell>
          <cell r="G218">
            <v>1.0972014605769811</v>
          </cell>
          <cell r="H218">
            <v>1.0843319405306207</v>
          </cell>
          <cell r="I218">
            <v>1.0521157272587083</v>
          </cell>
          <cell r="J218">
            <v>1.0487131979056594</v>
          </cell>
          <cell r="K218">
            <v>1.0357213175046052</v>
          </cell>
          <cell r="L218">
            <v>1.0357213175046052</v>
          </cell>
          <cell r="M218">
            <v>1.0636206688132135</v>
          </cell>
          <cell r="N218">
            <v>1.0772567247675446</v>
          </cell>
          <cell r="O218">
            <v>1.0056846304724869</v>
          </cell>
          <cell r="P218">
            <v>1.0396171113868828</v>
          </cell>
          <cell r="Q218">
            <v>1.0598345706331387</v>
          </cell>
          <cell r="R218">
            <v>1</v>
          </cell>
          <cell r="S218">
            <v>1.0531572701891301</v>
          </cell>
          <cell r="T218">
            <v>1.0572618540962784</v>
          </cell>
          <cell r="U218">
            <v>1.1181294160366113</v>
          </cell>
          <cell r="V218">
            <v>1.0053571675472603</v>
          </cell>
          <cell r="W218">
            <v>0.97777478490340042</v>
          </cell>
          <cell r="X218">
            <v>0.9652823610514859</v>
          </cell>
          <cell r="Y218">
            <v>0.97969491436437184</v>
          </cell>
          <cell r="Z218">
            <v>1.04736097604395</v>
          </cell>
        </row>
        <row r="219">
          <cell r="C219">
            <v>1.045608870380943</v>
          </cell>
          <cell r="D219">
            <v>1.053657727561214</v>
          </cell>
          <cell r="E219">
            <v>1.0211555592723289</v>
          </cell>
          <cell r="F219">
            <v>0.98705706441904273</v>
          </cell>
          <cell r="G219">
            <v>1.0418210951341971</v>
          </cell>
          <cell r="H219">
            <v>1.029601153810477</v>
          </cell>
          <cell r="I219">
            <v>0.99901102811526465</v>
          </cell>
          <cell r="J219">
            <v>0.99578023870767896</v>
          </cell>
          <cell r="K219">
            <v>0.98344411307022206</v>
          </cell>
          <cell r="L219">
            <v>0.98344411307022206</v>
          </cell>
          <cell r="M219">
            <v>1.0099352669541981</v>
          </cell>
          <cell r="N219">
            <v>1.0228830538995253</v>
          </cell>
          <cell r="O219">
            <v>0.95492350377250135</v>
          </cell>
          <cell r="P219">
            <v>0.98714326987476864</v>
          </cell>
          <cell r="Q219">
            <v>1.0063402690490941</v>
          </cell>
          <cell r="R219">
            <v>0.94952580047272162</v>
          </cell>
          <cell r="S219">
            <v>1</v>
          </cell>
          <cell r="T219">
            <v>1.0038974083200425</v>
          </cell>
          <cell r="U219">
            <v>1.0616927287942601</v>
          </cell>
          <cell r="V219">
            <v>0.95461256927630045</v>
          </cell>
          <cell r="W219">
            <v>0.92842238531744448</v>
          </cell>
          <cell r="X219">
            <v>0.91656050655961085</v>
          </cell>
          <cell r="Y219">
            <v>0.93024559778088456</v>
          </cell>
          <cell r="Z219">
            <v>0.99449626916202249</v>
          </cell>
        </row>
        <row r="220">
          <cell r="C220">
            <v>1.0415495265902737</v>
          </cell>
          <cell r="D220">
            <v>1.0495671358734178</v>
          </cell>
          <cell r="E220">
            <v>1.0171911500211628</v>
          </cell>
          <cell r="F220">
            <v>0.98322503498720937</v>
          </cell>
          <cell r="G220">
            <v>1.0377764565381411</v>
          </cell>
          <cell r="H220">
            <v>1.0256039564176662</v>
          </cell>
          <cell r="I220">
            <v>0.99513259007914467</v>
          </cell>
          <cell r="J220">
            <v>0.99191434349258134</v>
          </cell>
          <cell r="K220">
            <v>0.97962611011811673</v>
          </cell>
          <cell r="L220">
            <v>0.97962611011811673</v>
          </cell>
          <cell r="M220">
            <v>1.0060144179914354</v>
          </cell>
          <cell r="N220">
            <v>1.0189119380348375</v>
          </cell>
          <cell r="O220">
            <v>0.9512162257401422</v>
          </cell>
          <cell r="P220">
            <v>0.98331090576943414</v>
          </cell>
          <cell r="Q220">
            <v>1.0024333768658089</v>
          </cell>
          <cell r="R220">
            <v>0.94583947782243172</v>
          </cell>
          <cell r="S220">
            <v>0.99611772250058439</v>
          </cell>
          <cell r="T220">
            <v>1</v>
          </cell>
          <cell r="U220">
            <v>1.0575709430019691</v>
          </cell>
          <cell r="V220">
            <v>0.95090649837793972</v>
          </cell>
          <cell r="W220">
            <v>0.92481799198097281</v>
          </cell>
          <cell r="X220">
            <v>0.91300216432814141</v>
          </cell>
          <cell r="Y220">
            <v>0.92663412622768937</v>
          </cell>
          <cell r="Z220">
            <v>0.9906353586730019</v>
          </cell>
        </row>
        <row r="221">
          <cell r="C221">
            <v>0.9848507407302457</v>
          </cell>
          <cell r="D221">
            <v>0.99243189576877744</v>
          </cell>
          <cell r="E221">
            <v>0.96181836003721299</v>
          </cell>
          <cell r="F221">
            <v>0.92970125691641547</v>
          </cell>
          <cell r="G221">
            <v>0.98128306512692165</v>
          </cell>
          <cell r="H221">
            <v>0.9697731988611914</v>
          </cell>
          <cell r="I221">
            <v>0.94096060095449496</v>
          </cell>
          <cell r="J221">
            <v>0.93791754591609899</v>
          </cell>
          <cell r="K221">
            <v>0.9262982465624463</v>
          </cell>
          <cell r="L221">
            <v>0.9262982465624463</v>
          </cell>
          <cell r="M221">
            <v>0.95125005527838369</v>
          </cell>
          <cell r="N221">
            <v>0.96344547358932164</v>
          </cell>
          <cell r="O221">
            <v>0.89943490981329965</v>
          </cell>
          <cell r="P221">
            <v>0.92978245315463759</v>
          </cell>
          <cell r="Q221">
            <v>0.9478639551313226</v>
          </cell>
          <cell r="R221">
            <v>0.89435085568597239</v>
          </cell>
          <cell r="S221">
            <v>0.94189210576555127</v>
          </cell>
          <cell r="T221">
            <v>0.94556304389514434</v>
          </cell>
          <cell r="U221">
            <v>1</v>
          </cell>
          <cell r="V221">
            <v>0.89914204306591772</v>
          </cell>
          <cell r="W221">
            <v>0.87447371554652376</v>
          </cell>
          <cell r="X221">
            <v>0.86330110558497219</v>
          </cell>
          <cell r="Y221">
            <v>0.87619098497297132</v>
          </cell>
          <cell r="Z221">
            <v>0.93670818513700183</v>
          </cell>
        </row>
        <row r="222">
          <cell r="C222">
            <v>1.0953227560932155</v>
          </cell>
          <cell r="D222">
            <v>1.1037542993593732</v>
          </cell>
          <cell r="E222">
            <v>1.0697068026733352</v>
          </cell>
          <cell r="F222">
            <v>1.0339870814474386</v>
          </cell>
          <cell r="G222">
            <v>1.0913548895799792</v>
          </cell>
          <cell r="H222">
            <v>1.0785539463313647</v>
          </cell>
          <cell r="I222">
            <v>1.0465094010574605</v>
          </cell>
          <cell r="J222">
            <v>1.0431250024945597</v>
          </cell>
          <cell r="K222">
            <v>1.0302023509032352</v>
          </cell>
          <cell r="L222">
            <v>1.0302023509032352</v>
          </cell>
          <cell r="M222">
            <v>1.0579530371361423</v>
          </cell>
          <cell r="N222">
            <v>1.0715164317132144</v>
          </cell>
          <cell r="O222">
            <v>1.000325717999331</v>
          </cell>
          <cell r="P222">
            <v>1.0340773855755219</v>
          </cell>
          <cell r="Q222">
            <v>1.0541871136392105</v>
          </cell>
          <cell r="R222">
            <v>0.99467137876946754</v>
          </cell>
          <cell r="S222">
            <v>1.0475453940001105</v>
          </cell>
          <cell r="T222">
            <v>1.0516281061343089</v>
          </cell>
          <cell r="U222">
            <v>1.1121713278918359</v>
          </cell>
          <cell r="V222">
            <v>1</v>
          </cell>
          <cell r="W222">
            <v>0.97256459342588486</v>
          </cell>
          <cell r="X222">
            <v>0.96013873696892849</v>
          </cell>
          <cell r="Y222">
            <v>0.97447449124424512</v>
          </cell>
          <cell r="Z222">
            <v>1.0417799861109709</v>
          </cell>
        </row>
        <row r="223">
          <cell r="C223">
            <v>1.1262210895781346</v>
          </cell>
          <cell r="D223">
            <v>1.1348904811261626</v>
          </cell>
          <cell r="E223">
            <v>1.0998825269849317</v>
          </cell>
          <cell r="F223">
            <v>1.06315517595103</v>
          </cell>
          <cell r="G223">
            <v>1.1221412921641043</v>
          </cell>
          <cell r="H223">
            <v>1.1089792427381397</v>
          </cell>
          <cell r="I223">
            <v>1.0760307419490802</v>
          </cell>
          <cell r="J223">
            <v>1.0725508717319472</v>
          </cell>
          <cell r="K223">
            <v>1.0592636806510913</v>
          </cell>
          <cell r="L223">
            <v>1.0592636806510913</v>
          </cell>
          <cell r="M223">
            <v>1.0877971954638759</v>
          </cell>
          <cell r="N223">
            <v>1.1017432044680644</v>
          </cell>
          <cell r="O223">
            <v>1.0285442476120346</v>
          </cell>
          <cell r="P223">
            <v>1.0632480274990852</v>
          </cell>
          <cell r="Q223">
            <v>1.0839250377456249</v>
          </cell>
          <cell r="R223">
            <v>1.0227304031968827</v>
          </cell>
          <cell r="S223">
            <v>1.0770959595702572</v>
          </cell>
          <cell r="T223">
            <v>1.0812938423245706</v>
          </cell>
          <cell r="U223">
            <v>1.1435449484894185</v>
          </cell>
          <cell r="V223">
            <v>1.0282093413224855</v>
          </cell>
          <cell r="W223">
            <v>1</v>
          </cell>
          <cell r="X223">
            <v>0.9872236183170251</v>
          </cell>
          <cell r="Y223">
            <v>1.0019637747778094</v>
          </cell>
          <cell r="Z223">
            <v>1.0711679133221095</v>
          </cell>
        </row>
        <row r="224">
          <cell r="C224">
            <v>1.140796339028098</v>
          </cell>
          <cell r="D224">
            <v>1.1495779275022546</v>
          </cell>
          <cell r="E224">
            <v>1.1141169098648214</v>
          </cell>
          <cell r="F224">
            <v>1.0769142433640817</v>
          </cell>
          <cell r="G224">
            <v>1.1366637419767984</v>
          </cell>
          <cell r="H224">
            <v>1.1233313528587152</v>
          </cell>
          <cell r="I224">
            <v>1.0899564414630289</v>
          </cell>
          <cell r="J224">
            <v>1.0864315357045289</v>
          </cell>
          <cell r="K224">
            <v>1.0729723853820241</v>
          </cell>
          <cell r="L224">
            <v>1.0729723853820241</v>
          </cell>
          <cell r="M224">
            <v>1.1018751732442384</v>
          </cell>
          <cell r="N224">
            <v>1.1160016677338687</v>
          </cell>
          <cell r="O224">
            <v>1.0418553897296856</v>
          </cell>
          <cell r="P224">
            <v>1.0770082965718175</v>
          </cell>
          <cell r="Q224">
            <v>1.0979529031056328</v>
          </cell>
          <cell r="R224">
            <v>1.0359663041088785</v>
          </cell>
          <cell r="S224">
            <v>1.0910354448432287</v>
          </cell>
          <cell r="T224">
            <v>1.0952876554634221</v>
          </cell>
          <cell r="U224">
            <v>1.1583443986468669</v>
          </cell>
          <cell r="V224">
            <v>1.0415161491733058</v>
          </cell>
          <cell r="W224">
            <v>1.0129417301672294</v>
          </cell>
          <cell r="X224">
            <v>1</v>
          </cell>
          <cell r="Y224">
            <v>1.0149309195883225</v>
          </cell>
          <cell r="Z224">
            <v>1.0850306794201185</v>
          </cell>
        </row>
        <row r="225">
          <cell r="C225">
            <v>1.1240137796677128</v>
          </cell>
          <cell r="D225">
            <v>1.1326661798504944</v>
          </cell>
          <cell r="E225">
            <v>1.0977268387061561</v>
          </cell>
          <cell r="F225">
            <v>1.0610714705596918</v>
          </cell>
          <cell r="G225">
            <v>1.119941978354402</v>
          </cell>
          <cell r="H225">
            <v>1.1068057255703296</v>
          </cell>
          <cell r="I225">
            <v>1.073921801402147</v>
          </cell>
          <cell r="J225">
            <v>1.0704487514728671</v>
          </cell>
          <cell r="K225">
            <v>1.0571876023022773</v>
          </cell>
          <cell r="L225">
            <v>1.0571876023022773</v>
          </cell>
          <cell r="M225">
            <v>1.0856651935396571</v>
          </cell>
          <cell r="N225">
            <v>1.0995838693992519</v>
          </cell>
          <cell r="O225">
            <v>1.0265283770764262</v>
          </cell>
          <cell r="P225">
            <v>1.0611641401255907</v>
          </cell>
          <cell r="Q225">
            <v>1.0818006249637027</v>
          </cell>
          <cell r="R225">
            <v>1.0207259273656659</v>
          </cell>
          <cell r="S225">
            <v>1.0749849312756927</v>
          </cell>
          <cell r="T225">
            <v>1.0791745864907671</v>
          </cell>
          <cell r="U225">
            <v>1.1413036850988005</v>
          </cell>
          <cell r="V225">
            <v>1.0261941271783963</v>
          </cell>
          <cell r="W225">
            <v>0.99804007407528783</v>
          </cell>
          <cell r="X225">
            <v>0.98528873315399745</v>
          </cell>
          <cell r="Y225">
            <v>1</v>
          </cell>
          <cell r="Z225">
            <v>1.0690685035590697</v>
          </cell>
        </row>
        <row r="226">
          <cell r="C226">
            <v>1.0513954680413118</v>
          </cell>
          <cell r="D226">
            <v>1.0594888691226987</v>
          </cell>
          <cell r="E226">
            <v>1.0268068276744466</v>
          </cell>
          <cell r="F226">
            <v>0.99251962528803839</v>
          </cell>
          <cell r="G226">
            <v>1.0475867305284627</v>
          </cell>
          <cell r="H226">
            <v>1.0352991617334417</v>
          </cell>
          <cell r="I226">
            <v>1.0045397444849606</v>
          </cell>
          <cell r="J226">
            <v>1.0012910752764697</v>
          </cell>
          <cell r="K226">
            <v>0.98888667918169959</v>
          </cell>
          <cell r="L226">
            <v>0.98888667918169959</v>
          </cell>
          <cell r="M226">
            <v>1.0155244401320729</v>
          </cell>
          <cell r="N226">
            <v>1.0285438825843176</v>
          </cell>
          <cell r="O226">
            <v>0.96020823142668421</v>
          </cell>
          <cell r="P226">
            <v>0.99260630782109449</v>
          </cell>
          <cell r="Q226">
            <v>1.0119095468272108</v>
          </cell>
          <cell r="R226">
            <v>0.95478065621383001</v>
          </cell>
          <cell r="S226">
            <v>1.0055341895275434</v>
          </cell>
          <cell r="T226">
            <v>1.0094531668438953</v>
          </cell>
          <cell r="U226">
            <v>1.0675683375754224</v>
          </cell>
          <cell r="V226">
            <v>0.95989557616005072</v>
          </cell>
          <cell r="W226">
            <v>0.93356045075940519</v>
          </cell>
          <cell r="X226">
            <v>0.92163292611637293</v>
          </cell>
          <cell r="Y226">
            <v>0.93539375322616702</v>
          </cell>
          <cell r="Z226">
            <v>1</v>
          </cell>
        </row>
        <row r="231">
          <cell r="C231">
            <v>1</v>
          </cell>
          <cell r="D231">
            <v>1.0076977705605525</v>
          </cell>
          <cell r="E231">
            <v>0.97661332855783334</v>
          </cell>
          <cell r="F231">
            <v>0.94400219085692305</v>
          </cell>
          <cell r="G231">
            <v>0.99637744537748052</v>
          </cell>
          <cell r="H231">
            <v>0.98469053101602522</v>
          </cell>
          <cell r="I231">
            <v>0.95543472938528007</v>
          </cell>
          <cell r="J231">
            <v>0.95234486519312878</v>
          </cell>
          <cell r="K231">
            <v>0.94054683441230502</v>
          </cell>
          <cell r="L231">
            <v>0.94054683441230502</v>
          </cell>
          <cell r="M231">
            <v>0.96588245907501902</v>
          </cell>
          <cell r="N231">
            <v>0.97826547084175153</v>
          </cell>
          <cell r="O231">
            <v>0.913270278038668</v>
          </cell>
          <cell r="P231">
            <v>0.94408463607919291</v>
          </cell>
          <cell r="Q231">
            <v>0.96244427295500823</v>
          </cell>
          <cell r="R231">
            <v>0.90810801951860276</v>
          </cell>
          <cell r="S231">
            <v>0.95638056287306883</v>
          </cell>
          <cell r="T231">
            <v>0.96010796843593738</v>
          </cell>
          <cell r="U231">
            <v>1.0153822895624991</v>
          </cell>
          <cell r="V231">
            <v>0.91297290633017469</v>
          </cell>
          <cell r="W231">
            <v>0.88792512345385477</v>
          </cell>
          <cell r="X231">
            <v>0.87658065317070577</v>
          </cell>
          <cell r="Y231">
            <v>0.88966880841587681</v>
          </cell>
          <cell r="Z231">
            <v>0.95111690167634211</v>
          </cell>
        </row>
        <row r="232">
          <cell r="C232">
            <v>0.99236103245889828</v>
          </cell>
          <cell r="D232">
            <v>1</v>
          </cell>
          <cell r="E232">
            <v>0.96915301104077278</v>
          </cell>
          <cell r="F232">
            <v>0.9367909887622381</v>
          </cell>
          <cell r="G232">
            <v>0.98876615041355609</v>
          </cell>
          <cell r="H232">
            <v>0.97716851201156363</v>
          </cell>
          <cell r="I232">
            <v>0.94813619449986464</v>
          </cell>
          <cell r="J232">
            <v>0.94506993367998371</v>
          </cell>
          <cell r="K232">
            <v>0.93336202767334342</v>
          </cell>
          <cell r="L232">
            <v>0.93336202767334342</v>
          </cell>
          <cell r="M232">
            <v>0.95850411432162552</v>
          </cell>
          <cell r="N232">
            <v>0.97079253266341092</v>
          </cell>
          <cell r="O232">
            <v>0.90629383602847768</v>
          </cell>
          <cell r="P232">
            <v>0.93687280418813113</v>
          </cell>
          <cell r="Q232">
            <v>0.95509219239378562</v>
          </cell>
          <cell r="R232">
            <v>0.90117101183368598</v>
          </cell>
          <cell r="S232">
            <v>0.94907480279634093</v>
          </cell>
          <cell r="T232">
            <v>0.95277373482910221</v>
          </cell>
          <cell r="U232">
            <v>1.0076258172107215</v>
          </cell>
          <cell r="V232">
            <v>0.90599873593281322</v>
          </cell>
          <cell r="W232">
            <v>0.88114229225686214</v>
          </cell>
          <cell r="X232">
            <v>0.86988448201397706</v>
          </cell>
          <cell r="Y232">
            <v>0.88287265726605735</v>
          </cell>
          <cell r="Z232">
            <v>0.94385135053664326</v>
          </cell>
        </row>
        <row r="233">
          <cell r="C233">
            <v>1.0239467051680544</v>
          </cell>
          <cell r="D233">
            <v>1.0318288119706718</v>
          </cell>
          <cell r="E233">
            <v>1</v>
          </cell>
          <cell r="F233">
            <v>0.9666079329993712</v>
          </cell>
          <cell r="G233">
            <v>1.0202374022980343</v>
          </cell>
          <cell r="H233">
            <v>1.008270624844041</v>
          </cell>
          <cell r="I233">
            <v>0.97831424315718918</v>
          </cell>
          <cell r="J233">
            <v>0.9751503868982192</v>
          </cell>
          <cell r="K233">
            <v>0.96306983215272324</v>
          </cell>
          <cell r="L233">
            <v>0.96306983215272324</v>
          </cell>
          <cell r="M233">
            <v>0.98901216154948379</v>
          </cell>
          <cell r="N233">
            <v>1.001691705648087</v>
          </cell>
          <cell r="O233">
            <v>0.935140092125607</v>
          </cell>
          <cell r="P233">
            <v>0.96669235251307117</v>
          </cell>
          <cell r="Q233">
            <v>0.98549164220014418</v>
          </cell>
          <cell r="R233">
            <v>0.92985421452276051</v>
          </cell>
          <cell r="S233">
            <v>0.97928272624064816</v>
          </cell>
          <cell r="T233">
            <v>0.98309939088557241</v>
          </cell>
          <cell r="U233">
            <v>1.0396973498835163</v>
          </cell>
          <cell r="V233">
            <v>0.93483559934448501</v>
          </cell>
          <cell r="W233">
            <v>0.9091880045965125</v>
          </cell>
          <cell r="X233">
            <v>0.89757187162820518</v>
          </cell>
          <cell r="Y233">
            <v>0.91097344506822608</v>
          </cell>
          <cell r="Z233">
            <v>0.97389301770113879</v>
          </cell>
        </row>
        <row r="234">
          <cell r="C234">
            <v>1.0593195754050577</v>
          </cell>
          <cell r="D234">
            <v>1.0674739744468278</v>
          </cell>
          <cell r="E234">
            <v>1.0345456165428042</v>
          </cell>
          <cell r="F234">
            <v>1</v>
          </cell>
          <cell r="G234">
            <v>1.0554821323804489</v>
          </cell>
          <cell r="H234">
            <v>1.0431019552212766</v>
          </cell>
          <cell r="I234">
            <v>1.0121107118596611</v>
          </cell>
          <cell r="J234">
            <v>1.0088375582355722</v>
          </cell>
          <cell r="K234">
            <v>0.99633967327821404</v>
          </cell>
          <cell r="L234">
            <v>0.99633967327821404</v>
          </cell>
          <cell r="M234">
            <v>1.0231781964385422</v>
          </cell>
          <cell r="N234">
            <v>1.0362957632055132</v>
          </cell>
          <cell r="O234">
            <v>0.96744508316198075</v>
          </cell>
          <cell r="P234">
            <v>1.000087335837849</v>
          </cell>
          <cell r="Q234">
            <v>1.0195360585777287</v>
          </cell>
          <cell r="R234">
            <v>0.96197660165837418</v>
          </cell>
          <cell r="S234">
            <v>1.0131126517883495</v>
          </cell>
          <cell r="T234">
            <v>1.0170611654665698</v>
          </cell>
          <cell r="U234">
            <v>1.0756143358531618</v>
          </cell>
          <cell r="V234">
            <v>0.96713007149000219</v>
          </cell>
          <cell r="W234">
            <v>0.94059646476862091</v>
          </cell>
          <cell r="X234">
            <v>0.92857904532508018</v>
          </cell>
          <cell r="Y234">
            <v>0.9424435843822303</v>
          </cell>
          <cell r="Z234">
            <v>1.0075367524443568</v>
          </cell>
        </row>
        <row r="235">
          <cell r="C235">
            <v>1.0036357252357786</v>
          </cell>
          <cell r="D235">
            <v>1.0113614827750175</v>
          </cell>
          <cell r="E235">
            <v>0.98016402628206878</v>
          </cell>
          <cell r="F235">
            <v>0.94743432344485179</v>
          </cell>
          <cell r="G235">
            <v>1</v>
          </cell>
          <cell r="H235">
            <v>0.98827059522907235</v>
          </cell>
          <cell r="I235">
            <v>0.95890842754204542</v>
          </cell>
          <cell r="J235">
            <v>0.95580732945267566</v>
          </cell>
          <cell r="K235">
            <v>0.94396640427360945</v>
          </cell>
          <cell r="L235">
            <v>0.94396640427360945</v>
          </cell>
          <cell r="M235">
            <v>0.96939414230627396</v>
          </cell>
          <cell r="N235">
            <v>0.98182217530138172</v>
          </cell>
          <cell r="O235">
            <v>0.91659067783561965</v>
          </cell>
          <cell r="P235">
            <v>0.94751706841529681</v>
          </cell>
          <cell r="Q235">
            <v>0.96594345588622121</v>
          </cell>
          <cell r="R235">
            <v>0.91140965076197944</v>
          </cell>
          <cell r="S235">
            <v>0.95985769982051461</v>
          </cell>
          <cell r="T235">
            <v>0.96359865720585203</v>
          </cell>
          <cell r="U235">
            <v>1.019073940576624</v>
          </cell>
          <cell r="V235">
            <v>0.91629222496530138</v>
          </cell>
          <cell r="W235">
            <v>0.89115337523267779</v>
          </cell>
          <cell r="X235">
            <v>0.8797676595726337</v>
          </cell>
          <cell r="Y235">
            <v>0.89290339975411948</v>
          </cell>
          <cell r="Z235">
            <v>0.95457490139794221</v>
          </cell>
        </row>
        <row r="236">
          <cell r="C236">
            <v>1.01554749284344</v>
          </cell>
          <cell r="D236">
            <v>1.0233649444366932</v>
          </cell>
          <cell r="E236">
            <v>0.99179721729439441</v>
          </cell>
          <cell r="F236">
            <v>0.95867905816346277</v>
          </cell>
          <cell r="G236">
            <v>1.011868616578852</v>
          </cell>
          <cell r="H236">
            <v>1</v>
          </cell>
          <cell r="I236">
            <v>0.97028934400277167</v>
          </cell>
          <cell r="J236">
            <v>0.96715144016920584</v>
          </cell>
          <cell r="K236">
            <v>0.95516997958925043</v>
          </cell>
          <cell r="L236">
            <v>0.95516997958925043</v>
          </cell>
          <cell r="M236">
            <v>0.9808995096950921</v>
          </cell>
          <cell r="N236">
            <v>0.99347504624864813</v>
          </cell>
          <cell r="O236">
            <v>0.92746934115060065</v>
          </cell>
          <cell r="P236">
            <v>0.95876278520223579</v>
          </cell>
          <cell r="Q236">
            <v>0.97740786840098604</v>
          </cell>
          <cell r="R236">
            <v>0.92222682245313869</v>
          </cell>
          <cell r="S236">
            <v>0.97124988282994307</v>
          </cell>
          <cell r="T236">
            <v>0.9750352402041248</v>
          </cell>
          <cell r="U236">
            <v>1.0311689384428278</v>
          </cell>
          <cell r="V236">
            <v>0.92716734605759765</v>
          </cell>
          <cell r="W236">
            <v>0.90173013295626414</v>
          </cell>
          <cell r="X236">
            <v>0.89020928460257531</v>
          </cell>
          <cell r="Y236">
            <v>0.90350092784775449</v>
          </cell>
          <cell r="Z236">
            <v>0.96590438489842978</v>
          </cell>
        </row>
        <row r="237">
          <cell r="C237">
            <v>1.046643971842423</v>
          </cell>
          <cell r="D237">
            <v>1.0547007969962514</v>
          </cell>
          <cell r="E237">
            <v>1.0221664531560199</v>
          </cell>
          <cell r="F237">
            <v>0.98803420246643892</v>
          </cell>
          <cell r="G237">
            <v>1.042852446884093</v>
          </cell>
          <cell r="H237">
            <v>1.0306204084182371</v>
          </cell>
          <cell r="I237">
            <v>1</v>
          </cell>
          <cell r="J237">
            <v>0.99676601226947315</v>
          </cell>
          <cell r="K237">
            <v>0.98441767447311257</v>
          </cell>
          <cell r="L237">
            <v>0.98441767447311257</v>
          </cell>
          <cell r="M237">
            <v>1.0109350532992043</v>
          </cell>
          <cell r="N237">
            <v>1.0238956579181089</v>
          </cell>
          <cell r="O237">
            <v>0.95586883117202537</v>
          </cell>
          <cell r="P237">
            <v>0.98812049326133489</v>
          </cell>
          <cell r="Q237">
            <v>1.0073364965226228</v>
          </cell>
          <cell r="R237">
            <v>0.9504657844109069</v>
          </cell>
          <cell r="S237">
            <v>1.0009899509183608</v>
          </cell>
          <cell r="T237">
            <v>1.0048912174813491</v>
          </cell>
          <cell r="U237">
            <v>1.0627437524861472</v>
          </cell>
          <cell r="V237">
            <v>0.95555758886593434</v>
          </cell>
          <cell r="W237">
            <v>0.92934147791041632</v>
          </cell>
          <cell r="X237">
            <v>0.91746785647481288</v>
          </cell>
          <cell r="Y237">
            <v>0.93116649526470896</v>
          </cell>
          <cell r="Z237">
            <v>0.9954807716569859</v>
          </cell>
        </row>
        <row r="238">
          <cell r="C238">
            <v>1.0500397876321905</v>
          </cell>
          <cell r="D238">
            <v>1.0581227529968344</v>
          </cell>
          <cell r="E238">
            <v>1.025482852117634</v>
          </cell>
          <cell r="F238">
            <v>0.99123986001172593</v>
          </cell>
          <cell r="G238">
            <v>1.046235961145674</v>
          </cell>
          <cell r="H238">
            <v>1.033964236071496</v>
          </cell>
          <cell r="I238">
            <v>1.0032444803401388</v>
          </cell>
          <cell r="J238">
            <v>1</v>
          </cell>
          <cell r="K238">
            <v>0.98761159826442568</v>
          </cell>
          <cell r="L238">
            <v>0.98761159826442568</v>
          </cell>
          <cell r="M238">
            <v>1.0142150122047908</v>
          </cell>
          <cell r="N238">
            <v>1.0272176672505775</v>
          </cell>
          <cell r="O238">
            <v>0.95897012880251442</v>
          </cell>
          <cell r="P238">
            <v>0.9913264307754095</v>
          </cell>
          <cell r="Q238">
            <v>1.0106047799814948</v>
          </cell>
          <cell r="R238">
            <v>0.95354955196240265</v>
          </cell>
          <cell r="S238">
            <v>1.0042376431347919</v>
          </cell>
          <cell r="T238">
            <v>1.0081515672804455</v>
          </cell>
          <cell r="U238">
            <v>1.0661918036976936</v>
          </cell>
          <cell r="V238">
            <v>0.95865787667688029</v>
          </cell>
          <cell r="W238">
            <v>0.93235670806477211</v>
          </cell>
          <cell r="X238">
            <v>0.92044456289785459</v>
          </cell>
          <cell r="Y238">
            <v>0.93418764665199117</v>
          </cell>
          <cell r="Z238">
            <v>0.99871058944961311</v>
          </cell>
        </row>
        <row r="239">
          <cell r="C239">
            <v>1.0632112760496866</v>
          </cell>
          <cell r="D239">
            <v>1.0713956325101093</v>
          </cell>
          <cell r="E239">
            <v>1.0383463032631057</v>
          </cell>
          <cell r="F239">
            <v>1.0036737739346888</v>
          </cell>
          <cell r="G239">
            <v>1.0593597351269179</v>
          </cell>
          <cell r="H239">
            <v>1.0469340759955916</v>
          </cell>
          <cell r="I239">
            <v>1.0158289778119105</v>
          </cell>
          <cell r="J239">
            <v>1.0125437993613533</v>
          </cell>
          <cell r="K239">
            <v>1</v>
          </cell>
          <cell r="L239">
            <v>1</v>
          </cell>
          <cell r="M239">
            <v>1.0269371218271601</v>
          </cell>
          <cell r="N239">
            <v>1.0401028795690062</v>
          </cell>
          <cell r="O239">
            <v>0.97099925769174422</v>
          </cell>
          <cell r="P239">
            <v>1.0037614306246627</v>
          </cell>
          <cell r="Q239">
            <v>1.023281603575207</v>
          </cell>
          <cell r="R239">
            <v>0.96551068622332725</v>
          </cell>
          <cell r="S239">
            <v>1.0168345986413929</v>
          </cell>
          <cell r="T239">
            <v>1.0207976182662453</v>
          </cell>
          <cell r="U239">
            <v>1.079565899763997</v>
          </cell>
          <cell r="V239">
            <v>0.97068308873809594</v>
          </cell>
          <cell r="W239">
            <v>0.94405200354394847</v>
          </cell>
          <cell r="X239">
            <v>0.93199043481809374</v>
          </cell>
          <cell r="Y239">
            <v>0.94590590905744854</v>
          </cell>
          <cell r="Z239">
            <v>1.011238214703728</v>
          </cell>
        </row>
        <row r="240">
          <cell r="C240">
            <v>1.0632112760496866</v>
          </cell>
          <cell r="D240">
            <v>1.0713956325101093</v>
          </cell>
          <cell r="E240">
            <v>1.0383463032631057</v>
          </cell>
          <cell r="F240">
            <v>1.0036737739346888</v>
          </cell>
          <cell r="G240">
            <v>1.0593597351269179</v>
          </cell>
          <cell r="H240">
            <v>1.0469340759955916</v>
          </cell>
          <cell r="I240">
            <v>1.0158289778119105</v>
          </cell>
          <cell r="J240">
            <v>1.0125437993613533</v>
          </cell>
          <cell r="K240">
            <v>1</v>
          </cell>
          <cell r="L240">
            <v>1</v>
          </cell>
          <cell r="M240">
            <v>1.0269371218271601</v>
          </cell>
          <cell r="N240">
            <v>1.0401028795690062</v>
          </cell>
          <cell r="O240">
            <v>0.97099925769174422</v>
          </cell>
          <cell r="P240">
            <v>1.0037614306246627</v>
          </cell>
          <cell r="Q240">
            <v>1.023281603575207</v>
          </cell>
          <cell r="R240">
            <v>0.96551068622332725</v>
          </cell>
          <cell r="S240">
            <v>1.0168345986413929</v>
          </cell>
          <cell r="T240">
            <v>1.0207976182662453</v>
          </cell>
          <cell r="U240">
            <v>1.079565899763997</v>
          </cell>
          <cell r="V240">
            <v>0.97068308873809594</v>
          </cell>
          <cell r="W240">
            <v>0.94405200354394847</v>
          </cell>
          <cell r="X240">
            <v>0.93199043481809374</v>
          </cell>
          <cell r="Y240">
            <v>0.94590590905744854</v>
          </cell>
          <cell r="Z240">
            <v>1.011238214703728</v>
          </cell>
        </row>
        <row r="241">
          <cell r="C241">
            <v>1.035322663336959</v>
          </cell>
          <cell r="D241">
            <v>1.0432923396554672</v>
          </cell>
          <cell r="E241">
            <v>1.0111099123728686</v>
          </cell>
          <cell r="F241">
            <v>0.97734686243391389</v>
          </cell>
          <cell r="G241">
            <v>1.0315721504370885</v>
          </cell>
          <cell r="H241">
            <v>1.0194724231341956</v>
          </cell>
          <cell r="I241">
            <v>0.98918322867179487</v>
          </cell>
          <cell r="J241">
            <v>0.98598422224702731</v>
          </cell>
          <cell r="K241">
            <v>0.97376945359689338</v>
          </cell>
          <cell r="L241">
            <v>0.97376945359689338</v>
          </cell>
          <cell r="M241">
            <v>1</v>
          </cell>
          <cell r="N241">
            <v>1.0128204127224665</v>
          </cell>
          <cell r="O241">
            <v>0.94552941660547873</v>
          </cell>
          <cell r="P241">
            <v>0.97743221984101369</v>
          </cell>
          <cell r="Q241">
            <v>0.99644036798918223</v>
          </cell>
          <cell r="R241">
            <v>0.94018481336565096</v>
          </cell>
          <cell r="S241">
            <v>0.99016247151744563</v>
          </cell>
          <cell r="T241">
            <v>0.99402153897213164</v>
          </cell>
          <cell r="U241">
            <v>1.0512482963350258</v>
          </cell>
          <cell r="V241">
            <v>0.94522154093624045</v>
          </cell>
          <cell r="W241">
            <v>0.91928900365804311</v>
          </cell>
          <cell r="X241">
            <v>0.90754381647034621</v>
          </cell>
          <cell r="Y241">
            <v>0.92109428021694428</v>
          </cell>
          <cell r="Z241">
            <v>0.98471288378834709</v>
          </cell>
        </row>
        <row r="242">
          <cell r="C242">
            <v>1.0222174141948881</v>
          </cell>
          <cell r="D242">
            <v>1.0300862093123617</v>
          </cell>
          <cell r="E242">
            <v>0.99831115138665105</v>
          </cell>
          <cell r="F242">
            <v>0.96497547853207311</v>
          </cell>
          <cell r="G242">
            <v>1.0185143757758766</v>
          </cell>
          <cell r="H242">
            <v>1.0065678083973926</v>
          </cell>
          <cell r="I242">
            <v>0.97666201850421364</v>
          </cell>
          <cell r="J242">
            <v>0.97350350551949949</v>
          </cell>
          <cell r="K242">
            <v>0.96144335300213402</v>
          </cell>
          <cell r="L242">
            <v>0.96144335300213402</v>
          </cell>
          <cell r="M242">
            <v>0.98734186973186577</v>
          </cell>
          <cell r="N242">
            <v>1</v>
          </cell>
          <cell r="O242">
            <v>0.93356078207773363</v>
          </cell>
          <cell r="P242">
            <v>0.96505975547399458</v>
          </cell>
          <cell r="Q242">
            <v>0.98382729600674756</v>
          </cell>
          <cell r="R242">
            <v>0.92828383152194704</v>
          </cell>
          <cell r="S242">
            <v>0.97762886596636012</v>
          </cell>
          <cell r="T242">
            <v>0.98143908484249121</v>
          </cell>
          <cell r="U242">
            <v>1.0379414584558628</v>
          </cell>
          <cell r="V242">
            <v>0.9332568035388229</v>
          </cell>
          <cell r="W242">
            <v>0.90765252369567628</v>
          </cell>
          <cell r="X242">
            <v>0.89605600861742485</v>
          </cell>
          <cell r="Y242">
            <v>0.90943494882872489</v>
          </cell>
          <cell r="Z242">
            <v>0.97224825982864405</v>
          </cell>
        </row>
        <row r="243">
          <cell r="C243">
            <v>1.0949661059238587</v>
          </cell>
          <cell r="D243">
            <v>1.1033949037788424</v>
          </cell>
          <cell r="E243">
            <v>1.0693584933643088</v>
          </cell>
          <cell r="F243">
            <v>1.0336504029061964</v>
          </cell>
          <cell r="G243">
            <v>1.090999531395342</v>
          </cell>
          <cell r="H243">
            <v>1.0782027562867138</v>
          </cell>
          <cell r="I243">
            <v>1.0461686450994159</v>
          </cell>
          <cell r="J243">
            <v>1.0427853485371024</v>
          </cell>
          <cell r="K243">
            <v>1.0298669047154538</v>
          </cell>
          <cell r="L243">
            <v>1.0298669047154538</v>
          </cell>
          <cell r="M243">
            <v>1.0576085549935343</v>
          </cell>
          <cell r="N243">
            <v>1.0711675331673629</v>
          </cell>
          <cell r="O243">
            <v>1</v>
          </cell>
          <cell r="P243">
            <v>1.0337406776301772</v>
          </cell>
          <cell r="Q243">
            <v>1.0538438577262648</v>
          </cell>
          <cell r="R243">
            <v>0.99434750189051191</v>
          </cell>
          <cell r="S243">
            <v>1.0472043007103924</v>
          </cell>
          <cell r="T243">
            <v>1.0512856834647655</v>
          </cell>
          <cell r="U243">
            <v>1.1118091916263015</v>
          </cell>
          <cell r="V243">
            <v>0.99967438805833919</v>
          </cell>
          <cell r="W243">
            <v>0.97224791478022887</v>
          </cell>
          <cell r="X243">
            <v>0.95982610433052029</v>
          </cell>
          <cell r="Y243">
            <v>0.97415719071305218</v>
          </cell>
          <cell r="Z243">
            <v>1.0414407701069099</v>
          </cell>
        </row>
        <row r="244">
          <cell r="C244">
            <v>1.0592270669216957</v>
          </cell>
          <cell r="D244">
            <v>1.067380753854386</v>
          </cell>
          <cell r="E244">
            <v>1.0344552715249482</v>
          </cell>
          <cell r="F244">
            <v>0.99991267178903342</v>
          </cell>
          <cell r="G244">
            <v>1.0553899590141207</v>
          </cell>
          <cell r="H244">
            <v>1.0430108629936714</v>
          </cell>
          <cell r="I244">
            <v>1.0120223260418943</v>
          </cell>
          <cell r="J244">
            <v>1.0087494582564556</v>
          </cell>
          <cell r="K244">
            <v>0.99625266471703156</v>
          </cell>
          <cell r="L244">
            <v>0.99625266471703156</v>
          </cell>
          <cell r="M244">
            <v>1.0230888441171471</v>
          </cell>
          <cell r="N244">
            <v>1.0362052653504801</v>
          </cell>
          <cell r="O244">
            <v>0.9673605979136598</v>
          </cell>
          <cell r="P244">
            <v>1</v>
          </cell>
          <cell r="Q244">
            <v>1.0194470243177172</v>
          </cell>
          <cell r="R244">
            <v>0.96189259396275961</v>
          </cell>
          <cell r="S244">
            <v>1.0130241784729612</v>
          </cell>
          <cell r="T244">
            <v>1.016972347334546</v>
          </cell>
          <cell r="U244">
            <v>1.0755204043775217</v>
          </cell>
          <cell r="V244">
            <v>0.96704561375108689</v>
          </cell>
          <cell r="W244">
            <v>0.94051432416211123</v>
          </cell>
          <cell r="X244">
            <v>0.92849795417831082</v>
          </cell>
          <cell r="Y244">
            <v>0.94236128247006923</v>
          </cell>
          <cell r="Z244">
            <v>1.0074487660622826</v>
          </cell>
        </row>
        <row r="245">
          <cell r="C245">
            <v>1.0390211964477527</v>
          </cell>
          <cell r="D245">
            <v>1.0470193432255583</v>
          </cell>
          <cell r="E245">
            <v>1.0147219491049821</v>
          </cell>
          <cell r="F245">
            <v>0.98083828579345989</v>
          </cell>
          <cell r="G245">
            <v>1.0352572854096651</v>
          </cell>
          <cell r="H245">
            <v>1.0231143336670434</v>
          </cell>
          <cell r="I245">
            <v>0.9927169356536284</v>
          </cell>
          <cell r="J245">
            <v>0.98950650126383843</v>
          </cell>
          <cell r="K245">
            <v>0.97724809720621941</v>
          </cell>
          <cell r="L245">
            <v>0.97724809720621941</v>
          </cell>
          <cell r="M245">
            <v>1.0035723482560237</v>
          </cell>
          <cell r="N245">
            <v>1.0164385599575207</v>
          </cell>
          <cell r="O245">
            <v>0.94890717696790849</v>
          </cell>
          <cell r="P245">
            <v>0.98092394812694417</v>
          </cell>
          <cell r="Q245">
            <v>1</v>
          </cell>
          <cell r="R245">
            <v>0.94354348094401774</v>
          </cell>
          <cell r="S245">
            <v>0.9936996766957511</v>
          </cell>
          <cell r="T245">
            <v>0.9975725300833288</v>
          </cell>
          <cell r="U245">
            <v>1.0550037213530861</v>
          </cell>
          <cell r="V245">
            <v>0.94859820145956009</v>
          </cell>
          <cell r="W245">
            <v>0.92257302412704267</v>
          </cell>
          <cell r="X245">
            <v>0.91078587904037922</v>
          </cell>
          <cell r="Y245">
            <v>0.92438474976251073</v>
          </cell>
          <cell r="Z245">
            <v>0.98823062114143245</v>
          </cell>
        </row>
        <row r="246">
          <cell r="C246">
            <v>1.1011905836159339</v>
          </cell>
          <cell r="D246">
            <v>1.1096672960720504</v>
          </cell>
          <cell r="E246">
            <v>1.0754374012417003</v>
          </cell>
          <cell r="F246">
            <v>1.0395263234844552</v>
          </cell>
          <cell r="G246">
            <v>1.0972014605769811</v>
          </cell>
          <cell r="H246">
            <v>1.0843319405306207</v>
          </cell>
          <cell r="I246">
            <v>1.0521157272587083</v>
          </cell>
          <cell r="J246">
            <v>1.0487131979056594</v>
          </cell>
          <cell r="K246">
            <v>1.0357213175046052</v>
          </cell>
          <cell r="L246">
            <v>1.0357213175046052</v>
          </cell>
          <cell r="M246">
            <v>1.0636206688132135</v>
          </cell>
          <cell r="N246">
            <v>1.0772567247675446</v>
          </cell>
          <cell r="O246">
            <v>1.0056846304724869</v>
          </cell>
          <cell r="P246">
            <v>1.0396171113868828</v>
          </cell>
          <cell r="Q246">
            <v>1.0598345706331387</v>
          </cell>
          <cell r="R246">
            <v>1</v>
          </cell>
          <cell r="S246">
            <v>1.0531572701891301</v>
          </cell>
          <cell r="T246">
            <v>1.0572618540962784</v>
          </cell>
          <cell r="U246">
            <v>1.1181294160366113</v>
          </cell>
          <cell r="V246">
            <v>1.0053571675472603</v>
          </cell>
          <cell r="W246">
            <v>0.97777478490340042</v>
          </cell>
          <cell r="X246">
            <v>0.9652823610514859</v>
          </cell>
          <cell r="Y246">
            <v>0.97969491436437184</v>
          </cell>
          <cell r="Z246">
            <v>1.04736097604395</v>
          </cell>
        </row>
        <row r="247">
          <cell r="C247">
            <v>1.045608870380943</v>
          </cell>
          <cell r="D247">
            <v>1.053657727561214</v>
          </cell>
          <cell r="E247">
            <v>1.0211555592723289</v>
          </cell>
          <cell r="F247">
            <v>0.98705706441904273</v>
          </cell>
          <cell r="G247">
            <v>1.0418210951341971</v>
          </cell>
          <cell r="H247">
            <v>1.029601153810477</v>
          </cell>
          <cell r="I247">
            <v>0.99901102811526465</v>
          </cell>
          <cell r="J247">
            <v>0.99578023870767896</v>
          </cell>
          <cell r="K247">
            <v>0.98344411307022206</v>
          </cell>
          <cell r="L247">
            <v>0.98344411307022206</v>
          </cell>
          <cell r="M247">
            <v>1.0099352669541981</v>
          </cell>
          <cell r="N247">
            <v>1.0228830538995253</v>
          </cell>
          <cell r="O247">
            <v>0.95492350377250135</v>
          </cell>
          <cell r="P247">
            <v>0.98714326987476864</v>
          </cell>
          <cell r="Q247">
            <v>1.0063402690490941</v>
          </cell>
          <cell r="R247">
            <v>0.94952580047272162</v>
          </cell>
          <cell r="S247">
            <v>1</v>
          </cell>
          <cell r="T247">
            <v>1.0038974083200425</v>
          </cell>
          <cell r="U247">
            <v>1.0616927287942601</v>
          </cell>
          <cell r="V247">
            <v>0.95461256927630045</v>
          </cell>
          <cell r="W247">
            <v>0.92842238531744448</v>
          </cell>
          <cell r="X247">
            <v>0.91656050655961085</v>
          </cell>
          <cell r="Y247">
            <v>0.93024559778088456</v>
          </cell>
          <cell r="Z247">
            <v>0.99449626916202249</v>
          </cell>
        </row>
        <row r="248">
          <cell r="C248">
            <v>1.0415495265902737</v>
          </cell>
          <cell r="D248">
            <v>1.0495671358734178</v>
          </cell>
          <cell r="E248">
            <v>1.0171911500211628</v>
          </cell>
          <cell r="F248">
            <v>0.98322503498720937</v>
          </cell>
          <cell r="G248">
            <v>1.0377764565381411</v>
          </cell>
          <cell r="H248">
            <v>1.0256039564176662</v>
          </cell>
          <cell r="I248">
            <v>0.99513259007914467</v>
          </cell>
          <cell r="J248">
            <v>0.99191434349258134</v>
          </cell>
          <cell r="K248">
            <v>0.97962611011811673</v>
          </cell>
          <cell r="L248">
            <v>0.97962611011811673</v>
          </cell>
          <cell r="M248">
            <v>1.0060144179914354</v>
          </cell>
          <cell r="N248">
            <v>1.0189119380348375</v>
          </cell>
          <cell r="O248">
            <v>0.9512162257401422</v>
          </cell>
          <cell r="P248">
            <v>0.98331090576943414</v>
          </cell>
          <cell r="Q248">
            <v>1.0024333768658089</v>
          </cell>
          <cell r="R248">
            <v>0.94583947782243172</v>
          </cell>
          <cell r="S248">
            <v>0.99611772250058439</v>
          </cell>
          <cell r="T248">
            <v>1</v>
          </cell>
          <cell r="U248">
            <v>1.0575709430019691</v>
          </cell>
          <cell r="V248">
            <v>0.95090649837793972</v>
          </cell>
          <cell r="W248">
            <v>0.92481799198097281</v>
          </cell>
          <cell r="X248">
            <v>0.91300216432814141</v>
          </cell>
          <cell r="Y248">
            <v>0.92663412622768937</v>
          </cell>
          <cell r="Z248">
            <v>0.9906353586730019</v>
          </cell>
        </row>
        <row r="249">
          <cell r="C249">
            <v>0.9848507407302457</v>
          </cell>
          <cell r="D249">
            <v>0.99243189576877744</v>
          </cell>
          <cell r="E249">
            <v>0.96181836003721299</v>
          </cell>
          <cell r="F249">
            <v>0.92970125691641547</v>
          </cell>
          <cell r="G249">
            <v>0.98128306512692165</v>
          </cell>
          <cell r="H249">
            <v>0.9697731988611914</v>
          </cell>
          <cell r="I249">
            <v>0.94096060095449496</v>
          </cell>
          <cell r="J249">
            <v>0.93791754591609899</v>
          </cell>
          <cell r="K249">
            <v>0.9262982465624463</v>
          </cell>
          <cell r="L249">
            <v>0.9262982465624463</v>
          </cell>
          <cell r="M249">
            <v>0.95125005527838369</v>
          </cell>
          <cell r="N249">
            <v>0.96344547358932164</v>
          </cell>
          <cell r="O249">
            <v>0.89943490981329965</v>
          </cell>
          <cell r="P249">
            <v>0.92978245315463759</v>
          </cell>
          <cell r="Q249">
            <v>0.9478639551313226</v>
          </cell>
          <cell r="R249">
            <v>0.89435085568597239</v>
          </cell>
          <cell r="S249">
            <v>0.94189210576555127</v>
          </cell>
          <cell r="T249">
            <v>0.94556304389514434</v>
          </cell>
          <cell r="U249">
            <v>1</v>
          </cell>
          <cell r="V249">
            <v>0.89914204306591772</v>
          </cell>
          <cell r="W249">
            <v>0.87447371554652376</v>
          </cell>
          <cell r="X249">
            <v>0.86330110558497219</v>
          </cell>
          <cell r="Y249">
            <v>0.87619098497297132</v>
          </cell>
          <cell r="Z249">
            <v>0.93670818513700183</v>
          </cell>
        </row>
        <row r="250">
          <cell r="C250">
            <v>1.0953227560932155</v>
          </cell>
          <cell r="D250">
            <v>1.1037542993593732</v>
          </cell>
          <cell r="E250">
            <v>1.0697068026733352</v>
          </cell>
          <cell r="F250">
            <v>1.0339870814474386</v>
          </cell>
          <cell r="G250">
            <v>1.0913548895799792</v>
          </cell>
          <cell r="H250">
            <v>1.0785539463313647</v>
          </cell>
          <cell r="I250">
            <v>1.0465094010574605</v>
          </cell>
          <cell r="J250">
            <v>1.0431250024945597</v>
          </cell>
          <cell r="K250">
            <v>1.0302023509032352</v>
          </cell>
          <cell r="L250">
            <v>1.0302023509032352</v>
          </cell>
          <cell r="M250">
            <v>1.0579530371361423</v>
          </cell>
          <cell r="N250">
            <v>1.0715164317132144</v>
          </cell>
          <cell r="O250">
            <v>1.000325717999331</v>
          </cell>
          <cell r="P250">
            <v>1.0340773855755219</v>
          </cell>
          <cell r="Q250">
            <v>1.0541871136392105</v>
          </cell>
          <cell r="R250">
            <v>0.99467137876946754</v>
          </cell>
          <cell r="S250">
            <v>1.0475453940001105</v>
          </cell>
          <cell r="T250">
            <v>1.0516281061343089</v>
          </cell>
          <cell r="U250">
            <v>1.1121713278918359</v>
          </cell>
          <cell r="V250">
            <v>1</v>
          </cell>
          <cell r="W250">
            <v>0.97256459342588486</v>
          </cell>
          <cell r="X250">
            <v>0.96013873696892849</v>
          </cell>
          <cell r="Y250">
            <v>0.97447449124424512</v>
          </cell>
          <cell r="Z250">
            <v>1.0417799861109709</v>
          </cell>
        </row>
        <row r="251">
          <cell r="C251">
            <v>1.1262210895781346</v>
          </cell>
          <cell r="D251">
            <v>1.1348904811261626</v>
          </cell>
          <cell r="E251">
            <v>1.0998825269849317</v>
          </cell>
          <cell r="F251">
            <v>1.06315517595103</v>
          </cell>
          <cell r="G251">
            <v>1.1221412921641043</v>
          </cell>
          <cell r="H251">
            <v>1.1089792427381397</v>
          </cell>
          <cell r="I251">
            <v>1.0760307419490802</v>
          </cell>
          <cell r="J251">
            <v>1.0725508717319472</v>
          </cell>
          <cell r="K251">
            <v>1.0592636806510913</v>
          </cell>
          <cell r="L251">
            <v>1.0592636806510913</v>
          </cell>
          <cell r="M251">
            <v>1.0877971954638759</v>
          </cell>
          <cell r="N251">
            <v>1.1017432044680644</v>
          </cell>
          <cell r="O251">
            <v>1.0285442476120346</v>
          </cell>
          <cell r="P251">
            <v>1.0632480274990852</v>
          </cell>
          <cell r="Q251">
            <v>1.0839250377456249</v>
          </cell>
          <cell r="R251">
            <v>1.0227304031968827</v>
          </cell>
          <cell r="S251">
            <v>1.0770959595702572</v>
          </cell>
          <cell r="T251">
            <v>1.0812938423245706</v>
          </cell>
          <cell r="U251">
            <v>1.1435449484894185</v>
          </cell>
          <cell r="V251">
            <v>1.0282093413224855</v>
          </cell>
          <cell r="W251">
            <v>1</v>
          </cell>
          <cell r="X251">
            <v>0.9872236183170251</v>
          </cell>
          <cell r="Y251">
            <v>1.0019637747778094</v>
          </cell>
          <cell r="Z251">
            <v>1.0711679133221095</v>
          </cell>
        </row>
        <row r="252">
          <cell r="C252">
            <v>1.140796339028098</v>
          </cell>
          <cell r="D252">
            <v>1.1495779275022546</v>
          </cell>
          <cell r="E252">
            <v>1.1141169098648214</v>
          </cell>
          <cell r="F252">
            <v>1.0769142433640817</v>
          </cell>
          <cell r="G252">
            <v>1.1366637419767984</v>
          </cell>
          <cell r="H252">
            <v>1.1233313528587152</v>
          </cell>
          <cell r="I252">
            <v>1.0899564414630289</v>
          </cell>
          <cell r="J252">
            <v>1.0864315357045289</v>
          </cell>
          <cell r="K252">
            <v>1.0729723853820241</v>
          </cell>
          <cell r="L252">
            <v>1.0729723853820241</v>
          </cell>
          <cell r="M252">
            <v>1.1018751732442384</v>
          </cell>
          <cell r="N252">
            <v>1.1160016677338687</v>
          </cell>
          <cell r="O252">
            <v>1.0418553897296856</v>
          </cell>
          <cell r="P252">
            <v>1.0770082965718175</v>
          </cell>
          <cell r="Q252">
            <v>1.0979529031056328</v>
          </cell>
          <cell r="R252">
            <v>1.0359663041088785</v>
          </cell>
          <cell r="S252">
            <v>1.0910354448432287</v>
          </cell>
          <cell r="T252">
            <v>1.0952876554634221</v>
          </cell>
          <cell r="U252">
            <v>1.1583443986468669</v>
          </cell>
          <cell r="V252">
            <v>1.0415161491733058</v>
          </cell>
          <cell r="W252">
            <v>1.0129417301672294</v>
          </cell>
          <cell r="X252">
            <v>1</v>
          </cell>
          <cell r="Y252">
            <v>1.0149309195883225</v>
          </cell>
          <cell r="Z252">
            <v>1.0850306794201185</v>
          </cell>
        </row>
        <row r="253">
          <cell r="C253">
            <v>1.1240137796677128</v>
          </cell>
          <cell r="D253">
            <v>1.1326661798504944</v>
          </cell>
          <cell r="E253">
            <v>1.0977268387061561</v>
          </cell>
          <cell r="F253">
            <v>1.0610714705596918</v>
          </cell>
          <cell r="G253">
            <v>1.119941978354402</v>
          </cell>
          <cell r="H253">
            <v>1.1068057255703296</v>
          </cell>
          <cell r="I253">
            <v>1.073921801402147</v>
          </cell>
          <cell r="J253">
            <v>1.0704487514728671</v>
          </cell>
          <cell r="K253">
            <v>1.0571876023022773</v>
          </cell>
          <cell r="L253">
            <v>1.0571876023022773</v>
          </cell>
          <cell r="M253">
            <v>1.0856651935396571</v>
          </cell>
          <cell r="N253">
            <v>1.0995838693992519</v>
          </cell>
          <cell r="O253">
            <v>1.0265283770764262</v>
          </cell>
          <cell r="P253">
            <v>1.0611641401255907</v>
          </cell>
          <cell r="Q253">
            <v>1.0818006249637027</v>
          </cell>
          <cell r="R253">
            <v>1.0207259273656659</v>
          </cell>
          <cell r="S253">
            <v>1.0749849312756927</v>
          </cell>
          <cell r="T253">
            <v>1.0791745864907671</v>
          </cell>
          <cell r="U253">
            <v>1.1413036850988005</v>
          </cell>
          <cell r="V253">
            <v>1.0261941271783963</v>
          </cell>
          <cell r="W253">
            <v>0.99804007407528783</v>
          </cell>
          <cell r="X253">
            <v>0.98528873315399745</v>
          </cell>
          <cell r="Y253">
            <v>1</v>
          </cell>
          <cell r="Z253">
            <v>1.0690685035590697</v>
          </cell>
        </row>
        <row r="254">
          <cell r="C254">
            <v>1.0513954680413118</v>
          </cell>
          <cell r="D254">
            <v>1.0594888691226987</v>
          </cell>
          <cell r="E254">
            <v>1.0268068276744466</v>
          </cell>
          <cell r="F254">
            <v>0.99251962528803839</v>
          </cell>
          <cell r="G254">
            <v>1.0475867305284627</v>
          </cell>
          <cell r="H254">
            <v>1.0352991617334417</v>
          </cell>
          <cell r="I254">
            <v>1.0045397444849606</v>
          </cell>
          <cell r="J254">
            <v>1.0012910752764697</v>
          </cell>
          <cell r="K254">
            <v>0.98888667918169959</v>
          </cell>
          <cell r="L254">
            <v>0.98888667918169959</v>
          </cell>
          <cell r="M254">
            <v>1.0155244401320729</v>
          </cell>
          <cell r="N254">
            <v>1.0285438825843176</v>
          </cell>
          <cell r="O254">
            <v>0.96020823142668421</v>
          </cell>
          <cell r="P254">
            <v>0.99260630782109449</v>
          </cell>
          <cell r="Q254">
            <v>1.0119095468272108</v>
          </cell>
          <cell r="R254">
            <v>0.95478065621383001</v>
          </cell>
          <cell r="S254">
            <v>1.0055341895275434</v>
          </cell>
          <cell r="T254">
            <v>1.0094531668438953</v>
          </cell>
          <cell r="U254">
            <v>1.0675683375754224</v>
          </cell>
          <cell r="V254">
            <v>0.95989557616005072</v>
          </cell>
          <cell r="W254">
            <v>0.93356045075940519</v>
          </cell>
          <cell r="X254">
            <v>0.92163292611637293</v>
          </cell>
          <cell r="Y254">
            <v>0.93539375322616702</v>
          </cell>
          <cell r="Z254">
            <v>1</v>
          </cell>
        </row>
        <row r="259">
          <cell r="C259">
            <v>1</v>
          </cell>
          <cell r="D259">
            <v>1.0076977705605525</v>
          </cell>
          <cell r="E259">
            <v>0.97661332855783334</v>
          </cell>
          <cell r="F259">
            <v>0.94400219085692305</v>
          </cell>
          <cell r="G259">
            <v>0.99637744537748052</v>
          </cell>
          <cell r="H259">
            <v>0.98469053101602522</v>
          </cell>
          <cell r="I259">
            <v>0.95543472938528007</v>
          </cell>
          <cell r="J259">
            <v>0.95234486519312878</v>
          </cell>
          <cell r="K259">
            <v>0.94054683441230502</v>
          </cell>
          <cell r="L259">
            <v>0.94054683441230502</v>
          </cell>
          <cell r="M259">
            <v>0.96588245907501902</v>
          </cell>
          <cell r="N259">
            <v>0.97826547084175153</v>
          </cell>
          <cell r="O259">
            <v>0.913270278038668</v>
          </cell>
          <cell r="P259">
            <v>0.94408463607919291</v>
          </cell>
          <cell r="Q259">
            <v>0.96244427295500823</v>
          </cell>
          <cell r="R259">
            <v>0.90810801951860276</v>
          </cell>
          <cell r="S259">
            <v>0.95638056287306883</v>
          </cell>
          <cell r="T259">
            <v>0.96010796843593738</v>
          </cell>
          <cell r="U259">
            <v>1.0153822895624991</v>
          </cell>
          <cell r="V259">
            <v>0.91297290633017469</v>
          </cell>
          <cell r="W259">
            <v>0.88792512345385477</v>
          </cell>
          <cell r="X259">
            <v>0.87658065317070577</v>
          </cell>
          <cell r="Y259">
            <v>0.88966880841587681</v>
          </cell>
          <cell r="Z259">
            <v>0.95111690167634211</v>
          </cell>
        </row>
        <row r="260">
          <cell r="C260">
            <v>0.99236103245889828</v>
          </cell>
          <cell r="D260">
            <v>1</v>
          </cell>
          <cell r="E260">
            <v>0.96915301104077278</v>
          </cell>
          <cell r="F260">
            <v>0.9367909887622381</v>
          </cell>
          <cell r="G260">
            <v>0.98876615041355609</v>
          </cell>
          <cell r="H260">
            <v>0.97716851201156363</v>
          </cell>
          <cell r="I260">
            <v>0.94813619449986464</v>
          </cell>
          <cell r="J260">
            <v>0.94506993367998371</v>
          </cell>
          <cell r="K260">
            <v>0.93336202767334342</v>
          </cell>
          <cell r="L260">
            <v>0.93336202767334342</v>
          </cell>
          <cell r="M260">
            <v>0.95850411432162552</v>
          </cell>
          <cell r="N260">
            <v>0.97079253266341092</v>
          </cell>
          <cell r="O260">
            <v>0.90629383602847768</v>
          </cell>
          <cell r="P260">
            <v>0.93687280418813113</v>
          </cell>
          <cell r="Q260">
            <v>0.95509219239378562</v>
          </cell>
          <cell r="R260">
            <v>0.90117101183368598</v>
          </cell>
          <cell r="S260">
            <v>0.94907480279634093</v>
          </cell>
          <cell r="T260">
            <v>0.95277373482910221</v>
          </cell>
          <cell r="U260">
            <v>1.0076258172107215</v>
          </cell>
          <cell r="V260">
            <v>0.90599873593281322</v>
          </cell>
          <cell r="W260">
            <v>0.88114229225686214</v>
          </cell>
          <cell r="X260">
            <v>0.86988448201397706</v>
          </cell>
          <cell r="Y260">
            <v>0.88287265726605735</v>
          </cell>
          <cell r="Z260">
            <v>0.94385135053664326</v>
          </cell>
        </row>
        <row r="261">
          <cell r="C261">
            <v>1.0239467051680544</v>
          </cell>
          <cell r="D261">
            <v>1.0318288119706718</v>
          </cell>
          <cell r="E261">
            <v>1</v>
          </cell>
          <cell r="F261">
            <v>0.9666079329993712</v>
          </cell>
          <cell r="G261">
            <v>1.0202374022980343</v>
          </cell>
          <cell r="H261">
            <v>1.008270624844041</v>
          </cell>
          <cell r="I261">
            <v>0.97831424315718918</v>
          </cell>
          <cell r="J261">
            <v>0.9751503868982192</v>
          </cell>
          <cell r="K261">
            <v>0.96306983215272324</v>
          </cell>
          <cell r="L261">
            <v>0.96306983215272324</v>
          </cell>
          <cell r="M261">
            <v>0.98901216154948379</v>
          </cell>
          <cell r="N261">
            <v>1.001691705648087</v>
          </cell>
          <cell r="O261">
            <v>0.935140092125607</v>
          </cell>
          <cell r="P261">
            <v>0.96669235251307117</v>
          </cell>
          <cell r="Q261">
            <v>0.98549164220014418</v>
          </cell>
          <cell r="R261">
            <v>0.92985421452276051</v>
          </cell>
          <cell r="S261">
            <v>0.97928272624064816</v>
          </cell>
          <cell r="T261">
            <v>0.98309939088557241</v>
          </cell>
          <cell r="U261">
            <v>1.0396973498835163</v>
          </cell>
          <cell r="V261">
            <v>0.93483559934448501</v>
          </cell>
          <cell r="W261">
            <v>0.9091880045965125</v>
          </cell>
          <cell r="X261">
            <v>0.89757187162820518</v>
          </cell>
          <cell r="Y261">
            <v>0.91097344506822608</v>
          </cell>
          <cell r="Z261">
            <v>0.97389301770113879</v>
          </cell>
        </row>
        <row r="262">
          <cell r="C262">
            <v>1.0593195754050577</v>
          </cell>
          <cell r="D262">
            <v>1.0674739744468278</v>
          </cell>
          <cell r="E262">
            <v>1.0345456165428042</v>
          </cell>
          <cell r="F262">
            <v>1</v>
          </cell>
          <cell r="G262">
            <v>1.0554821323804489</v>
          </cell>
          <cell r="H262">
            <v>1.0431019552212766</v>
          </cell>
          <cell r="I262">
            <v>1.0121107118596611</v>
          </cell>
          <cell r="J262">
            <v>1.0088375582355722</v>
          </cell>
          <cell r="K262">
            <v>0.99633967327821404</v>
          </cell>
          <cell r="L262">
            <v>0.99633967327821404</v>
          </cell>
          <cell r="M262">
            <v>1.0231781964385422</v>
          </cell>
          <cell r="N262">
            <v>1.0362957632055132</v>
          </cell>
          <cell r="O262">
            <v>0.96744508316198075</v>
          </cell>
          <cell r="P262">
            <v>1.000087335837849</v>
          </cell>
          <cell r="Q262">
            <v>1.0195360585777287</v>
          </cell>
          <cell r="R262">
            <v>0.96197660165837418</v>
          </cell>
          <cell r="S262">
            <v>1.0131126517883495</v>
          </cell>
          <cell r="T262">
            <v>1.0170611654665698</v>
          </cell>
          <cell r="U262">
            <v>1.0756143358531618</v>
          </cell>
          <cell r="V262">
            <v>0.96713007149000219</v>
          </cell>
          <cell r="W262">
            <v>0.94059646476862091</v>
          </cell>
          <cell r="X262">
            <v>0.92857904532508018</v>
          </cell>
          <cell r="Y262">
            <v>0.9424435843822303</v>
          </cell>
          <cell r="Z262">
            <v>1.0075367524443568</v>
          </cell>
        </row>
        <row r="263">
          <cell r="C263">
            <v>1.0036357252357786</v>
          </cell>
          <cell r="D263">
            <v>1.0113614827750175</v>
          </cell>
          <cell r="E263">
            <v>0.98016402628206878</v>
          </cell>
          <cell r="F263">
            <v>0.94743432344485179</v>
          </cell>
          <cell r="G263">
            <v>1</v>
          </cell>
          <cell r="H263">
            <v>0.98827059522907235</v>
          </cell>
          <cell r="I263">
            <v>0.95890842754204542</v>
          </cell>
          <cell r="J263">
            <v>0.95580732945267566</v>
          </cell>
          <cell r="K263">
            <v>0.94396640427360945</v>
          </cell>
          <cell r="L263">
            <v>0.94396640427360945</v>
          </cell>
          <cell r="M263">
            <v>0.96939414230627396</v>
          </cell>
          <cell r="N263">
            <v>0.98182217530138172</v>
          </cell>
          <cell r="O263">
            <v>0.91659067783561965</v>
          </cell>
          <cell r="P263">
            <v>0.94751706841529681</v>
          </cell>
          <cell r="Q263">
            <v>0.96594345588622121</v>
          </cell>
          <cell r="R263">
            <v>0.91140965076197944</v>
          </cell>
          <cell r="S263">
            <v>0.95985769982051461</v>
          </cell>
          <cell r="T263">
            <v>0.96359865720585203</v>
          </cell>
          <cell r="U263">
            <v>1.019073940576624</v>
          </cell>
          <cell r="V263">
            <v>0.91629222496530138</v>
          </cell>
          <cell r="W263">
            <v>0.89115337523267779</v>
          </cell>
          <cell r="X263">
            <v>0.8797676595726337</v>
          </cell>
          <cell r="Y263">
            <v>0.89290339975411948</v>
          </cell>
          <cell r="Z263">
            <v>0.95457490139794221</v>
          </cell>
        </row>
        <row r="264">
          <cell r="C264">
            <v>1.01554749284344</v>
          </cell>
          <cell r="D264">
            <v>1.0233649444366932</v>
          </cell>
          <cell r="E264">
            <v>0.99179721729439441</v>
          </cell>
          <cell r="F264">
            <v>0.95867905816346277</v>
          </cell>
          <cell r="G264">
            <v>1.011868616578852</v>
          </cell>
          <cell r="H264">
            <v>1</v>
          </cell>
          <cell r="I264">
            <v>0.97028934400277167</v>
          </cell>
          <cell r="J264">
            <v>0.96715144016920584</v>
          </cell>
          <cell r="K264">
            <v>0.95516997958925043</v>
          </cell>
          <cell r="L264">
            <v>0.95516997958925043</v>
          </cell>
          <cell r="M264">
            <v>0.9808995096950921</v>
          </cell>
          <cell r="N264">
            <v>0.99347504624864813</v>
          </cell>
          <cell r="O264">
            <v>0.92746934115060065</v>
          </cell>
          <cell r="P264">
            <v>0.95876278520223579</v>
          </cell>
          <cell r="Q264">
            <v>0.97740786840098604</v>
          </cell>
          <cell r="R264">
            <v>0.92222682245313869</v>
          </cell>
          <cell r="S264">
            <v>0.97124988282994307</v>
          </cell>
          <cell r="T264">
            <v>0.9750352402041248</v>
          </cell>
          <cell r="U264">
            <v>1.0311689384428278</v>
          </cell>
          <cell r="V264">
            <v>0.92716734605759765</v>
          </cell>
          <cell r="W264">
            <v>0.90173013295626414</v>
          </cell>
          <cell r="X264">
            <v>0.89020928460257531</v>
          </cell>
          <cell r="Y264">
            <v>0.90350092784775449</v>
          </cell>
          <cell r="Z264">
            <v>0.96590438489842978</v>
          </cell>
        </row>
        <row r="265">
          <cell r="C265">
            <v>1.046643971842423</v>
          </cell>
          <cell r="D265">
            <v>1.0547007969962514</v>
          </cell>
          <cell r="E265">
            <v>1.0221664531560199</v>
          </cell>
          <cell r="F265">
            <v>0.98803420246643892</v>
          </cell>
          <cell r="G265">
            <v>1.042852446884093</v>
          </cell>
          <cell r="H265">
            <v>1.0306204084182371</v>
          </cell>
          <cell r="I265">
            <v>1</v>
          </cell>
          <cell r="J265">
            <v>0.99676601226947315</v>
          </cell>
          <cell r="K265">
            <v>0.98441767447311257</v>
          </cell>
          <cell r="L265">
            <v>0.98441767447311257</v>
          </cell>
          <cell r="M265">
            <v>1.0109350532992043</v>
          </cell>
          <cell r="N265">
            <v>1.0238956579181089</v>
          </cell>
          <cell r="O265">
            <v>0.95586883117202537</v>
          </cell>
          <cell r="P265">
            <v>0.98812049326133489</v>
          </cell>
          <cell r="Q265">
            <v>1.0073364965226228</v>
          </cell>
          <cell r="R265">
            <v>0.9504657844109069</v>
          </cell>
          <cell r="S265">
            <v>1.0009899509183608</v>
          </cell>
          <cell r="T265">
            <v>1.0048912174813491</v>
          </cell>
          <cell r="U265">
            <v>1.0627437524861472</v>
          </cell>
          <cell r="V265">
            <v>0.95555758886593434</v>
          </cell>
          <cell r="W265">
            <v>0.92934147791041632</v>
          </cell>
          <cell r="X265">
            <v>0.91746785647481288</v>
          </cell>
          <cell r="Y265">
            <v>0.93116649526470896</v>
          </cell>
          <cell r="Z265">
            <v>0.9954807716569859</v>
          </cell>
        </row>
        <row r="266">
          <cell r="C266">
            <v>1.0500397876321905</v>
          </cell>
          <cell r="D266">
            <v>1.0581227529968344</v>
          </cell>
          <cell r="E266">
            <v>1.025482852117634</v>
          </cell>
          <cell r="F266">
            <v>0.99123986001172593</v>
          </cell>
          <cell r="G266">
            <v>1.046235961145674</v>
          </cell>
          <cell r="H266">
            <v>1.033964236071496</v>
          </cell>
          <cell r="I266">
            <v>1.0032444803401388</v>
          </cell>
          <cell r="J266">
            <v>1</v>
          </cell>
          <cell r="K266">
            <v>0.98761159826442568</v>
          </cell>
          <cell r="L266">
            <v>0.98761159826442568</v>
          </cell>
          <cell r="M266">
            <v>1.0142150122047908</v>
          </cell>
          <cell r="N266">
            <v>1.0272176672505775</v>
          </cell>
          <cell r="O266">
            <v>0.95897012880251442</v>
          </cell>
          <cell r="P266">
            <v>0.9913264307754095</v>
          </cell>
          <cell r="Q266">
            <v>1.0106047799814948</v>
          </cell>
          <cell r="R266">
            <v>0.95354955196240265</v>
          </cell>
          <cell r="S266">
            <v>1.0042376431347919</v>
          </cell>
          <cell r="T266">
            <v>1.0081515672804455</v>
          </cell>
          <cell r="U266">
            <v>1.0661918036976936</v>
          </cell>
          <cell r="V266">
            <v>0.95865787667688029</v>
          </cell>
          <cell r="W266">
            <v>0.93235670806477211</v>
          </cell>
          <cell r="X266">
            <v>0.92044456289785459</v>
          </cell>
          <cell r="Y266">
            <v>0.93418764665199117</v>
          </cell>
          <cell r="Z266">
            <v>0.99871058944961311</v>
          </cell>
        </row>
        <row r="267">
          <cell r="C267">
            <v>1.0632112760496866</v>
          </cell>
          <cell r="D267">
            <v>1.0713956325101093</v>
          </cell>
          <cell r="E267">
            <v>1.0383463032631057</v>
          </cell>
          <cell r="F267">
            <v>1.0036737739346888</v>
          </cell>
          <cell r="G267">
            <v>1.0593597351269179</v>
          </cell>
          <cell r="H267">
            <v>1.0469340759955916</v>
          </cell>
          <cell r="I267">
            <v>1.0158289778119105</v>
          </cell>
          <cell r="J267">
            <v>1.0125437993613533</v>
          </cell>
          <cell r="K267">
            <v>1</v>
          </cell>
          <cell r="L267">
            <v>1</v>
          </cell>
          <cell r="M267">
            <v>1.0269371218271601</v>
          </cell>
          <cell r="N267">
            <v>1.0401028795690062</v>
          </cell>
          <cell r="O267">
            <v>0.97099925769174422</v>
          </cell>
          <cell r="P267">
            <v>1.0037614306246627</v>
          </cell>
          <cell r="Q267">
            <v>1.023281603575207</v>
          </cell>
          <cell r="R267">
            <v>0.96551068622332725</v>
          </cell>
          <cell r="S267">
            <v>1.0168345986413929</v>
          </cell>
          <cell r="T267">
            <v>1.0207976182662453</v>
          </cell>
          <cell r="U267">
            <v>1.079565899763997</v>
          </cell>
          <cell r="V267">
            <v>0.97068308873809594</v>
          </cell>
          <cell r="W267">
            <v>0.94405200354394847</v>
          </cell>
          <cell r="X267">
            <v>0.93199043481809374</v>
          </cell>
          <cell r="Y267">
            <v>0.94590590905744854</v>
          </cell>
          <cell r="Z267">
            <v>1.011238214703728</v>
          </cell>
        </row>
        <row r="268">
          <cell r="C268">
            <v>1.0632112760496866</v>
          </cell>
          <cell r="D268">
            <v>1.0713956325101093</v>
          </cell>
          <cell r="E268">
            <v>1.0383463032631057</v>
          </cell>
          <cell r="F268">
            <v>1.0036737739346888</v>
          </cell>
          <cell r="G268">
            <v>1.0593597351269179</v>
          </cell>
          <cell r="H268">
            <v>1.0469340759955916</v>
          </cell>
          <cell r="I268">
            <v>1.0158289778119105</v>
          </cell>
          <cell r="J268">
            <v>1.0125437993613533</v>
          </cell>
          <cell r="K268">
            <v>1</v>
          </cell>
          <cell r="L268">
            <v>1</v>
          </cell>
          <cell r="M268">
            <v>1.0269371218271601</v>
          </cell>
          <cell r="N268">
            <v>1.0401028795690062</v>
          </cell>
          <cell r="O268">
            <v>0.97099925769174422</v>
          </cell>
          <cell r="P268">
            <v>1.0037614306246627</v>
          </cell>
          <cell r="Q268">
            <v>1.023281603575207</v>
          </cell>
          <cell r="R268">
            <v>0.96551068622332725</v>
          </cell>
          <cell r="S268">
            <v>1.0168345986413929</v>
          </cell>
          <cell r="T268">
            <v>1.0207976182662453</v>
          </cell>
          <cell r="U268">
            <v>1.079565899763997</v>
          </cell>
          <cell r="V268">
            <v>0.97068308873809594</v>
          </cell>
          <cell r="W268">
            <v>0.94405200354394847</v>
          </cell>
          <cell r="X268">
            <v>0.93199043481809374</v>
          </cell>
          <cell r="Y268">
            <v>0.94590590905744854</v>
          </cell>
          <cell r="Z268">
            <v>1.011238214703728</v>
          </cell>
        </row>
        <row r="269">
          <cell r="C269">
            <v>1.035322663336959</v>
          </cell>
          <cell r="D269">
            <v>1.0432923396554672</v>
          </cell>
          <cell r="E269">
            <v>1.0111099123728686</v>
          </cell>
          <cell r="F269">
            <v>0.97734686243391389</v>
          </cell>
          <cell r="G269">
            <v>1.0315721504370885</v>
          </cell>
          <cell r="H269">
            <v>1.0194724231341956</v>
          </cell>
          <cell r="I269">
            <v>0.98918322867179487</v>
          </cell>
          <cell r="J269">
            <v>0.98598422224702731</v>
          </cell>
          <cell r="K269">
            <v>0.97376945359689338</v>
          </cell>
          <cell r="L269">
            <v>0.97376945359689338</v>
          </cell>
          <cell r="M269">
            <v>1</v>
          </cell>
          <cell r="N269">
            <v>1.0128204127224665</v>
          </cell>
          <cell r="O269">
            <v>0.94552941660547873</v>
          </cell>
          <cell r="P269">
            <v>0.97743221984101369</v>
          </cell>
          <cell r="Q269">
            <v>0.99644036798918223</v>
          </cell>
          <cell r="R269">
            <v>0.94018481336565096</v>
          </cell>
          <cell r="S269">
            <v>0.99016247151744563</v>
          </cell>
          <cell r="T269">
            <v>0.99402153897213164</v>
          </cell>
          <cell r="U269">
            <v>1.0512482963350258</v>
          </cell>
          <cell r="V269">
            <v>0.94522154093624045</v>
          </cell>
          <cell r="W269">
            <v>0.91928900365804311</v>
          </cell>
          <cell r="X269">
            <v>0.90754381647034621</v>
          </cell>
          <cell r="Y269">
            <v>0.92109428021694428</v>
          </cell>
          <cell r="Z269">
            <v>0.98471288378834709</v>
          </cell>
        </row>
        <row r="270">
          <cell r="C270">
            <v>1.0222174141948881</v>
          </cell>
          <cell r="D270">
            <v>1.0300862093123617</v>
          </cell>
          <cell r="E270">
            <v>0.99831115138665105</v>
          </cell>
          <cell r="F270">
            <v>0.96497547853207311</v>
          </cell>
          <cell r="G270">
            <v>1.0185143757758766</v>
          </cell>
          <cell r="H270">
            <v>1.0065678083973926</v>
          </cell>
          <cell r="I270">
            <v>0.97666201850421364</v>
          </cell>
          <cell r="J270">
            <v>0.97350350551949949</v>
          </cell>
          <cell r="K270">
            <v>0.96144335300213402</v>
          </cell>
          <cell r="L270">
            <v>0.96144335300213402</v>
          </cell>
          <cell r="M270">
            <v>0.98734186973186577</v>
          </cell>
          <cell r="N270">
            <v>1</v>
          </cell>
          <cell r="O270">
            <v>0.93356078207773363</v>
          </cell>
          <cell r="P270">
            <v>0.96505975547399458</v>
          </cell>
          <cell r="Q270">
            <v>0.98382729600674756</v>
          </cell>
          <cell r="R270">
            <v>0.92828383152194704</v>
          </cell>
          <cell r="S270">
            <v>0.97762886596636012</v>
          </cell>
          <cell r="T270">
            <v>0.98143908484249121</v>
          </cell>
          <cell r="U270">
            <v>1.0379414584558628</v>
          </cell>
          <cell r="V270">
            <v>0.9332568035388229</v>
          </cell>
          <cell r="W270">
            <v>0.90765252369567628</v>
          </cell>
          <cell r="X270">
            <v>0.89605600861742485</v>
          </cell>
          <cell r="Y270">
            <v>0.90943494882872489</v>
          </cell>
          <cell r="Z270">
            <v>0.97224825982864405</v>
          </cell>
        </row>
        <row r="271">
          <cell r="C271">
            <v>1.0949661059238587</v>
          </cell>
          <cell r="D271">
            <v>1.1033949037788424</v>
          </cell>
          <cell r="E271">
            <v>1.0693584933643088</v>
          </cell>
          <cell r="F271">
            <v>1.0336504029061964</v>
          </cell>
          <cell r="G271">
            <v>1.090999531395342</v>
          </cell>
          <cell r="H271">
            <v>1.0782027562867138</v>
          </cell>
          <cell r="I271">
            <v>1.0461686450994159</v>
          </cell>
          <cell r="J271">
            <v>1.0427853485371024</v>
          </cell>
          <cell r="K271">
            <v>1.0298669047154538</v>
          </cell>
          <cell r="L271">
            <v>1.0298669047154538</v>
          </cell>
          <cell r="M271">
            <v>1.0576085549935343</v>
          </cell>
          <cell r="N271">
            <v>1.0711675331673629</v>
          </cell>
          <cell r="O271">
            <v>1</v>
          </cell>
          <cell r="P271">
            <v>1.0337406776301772</v>
          </cell>
          <cell r="Q271">
            <v>1.0538438577262648</v>
          </cell>
          <cell r="R271">
            <v>0.99434750189051191</v>
          </cell>
          <cell r="S271">
            <v>1.0472043007103924</v>
          </cell>
          <cell r="T271">
            <v>1.0512856834647655</v>
          </cell>
          <cell r="U271">
            <v>1.1118091916263015</v>
          </cell>
          <cell r="V271">
            <v>0.99967438805833919</v>
          </cell>
          <cell r="W271">
            <v>0.97224791478022887</v>
          </cell>
          <cell r="X271">
            <v>0.95982610433052029</v>
          </cell>
          <cell r="Y271">
            <v>0.97415719071305218</v>
          </cell>
          <cell r="Z271">
            <v>1.0414407701069099</v>
          </cell>
        </row>
        <row r="272">
          <cell r="C272">
            <v>1.0592270669216957</v>
          </cell>
          <cell r="D272">
            <v>1.067380753854386</v>
          </cell>
          <cell r="E272">
            <v>1.0344552715249482</v>
          </cell>
          <cell r="F272">
            <v>0.99991267178903342</v>
          </cell>
          <cell r="G272">
            <v>1.0553899590141207</v>
          </cell>
          <cell r="H272">
            <v>1.0430108629936714</v>
          </cell>
          <cell r="I272">
            <v>1.0120223260418943</v>
          </cell>
          <cell r="J272">
            <v>1.0087494582564556</v>
          </cell>
          <cell r="K272">
            <v>0.99625266471703156</v>
          </cell>
          <cell r="L272">
            <v>0.99625266471703156</v>
          </cell>
          <cell r="M272">
            <v>1.0230888441171471</v>
          </cell>
          <cell r="N272">
            <v>1.0362052653504801</v>
          </cell>
          <cell r="O272">
            <v>0.9673605979136598</v>
          </cell>
          <cell r="P272">
            <v>1</v>
          </cell>
          <cell r="Q272">
            <v>1.0194470243177172</v>
          </cell>
          <cell r="R272">
            <v>0.96189259396275961</v>
          </cell>
          <cell r="S272">
            <v>1.0130241784729612</v>
          </cell>
          <cell r="T272">
            <v>1.016972347334546</v>
          </cell>
          <cell r="U272">
            <v>1.0755204043775217</v>
          </cell>
          <cell r="V272">
            <v>0.96704561375108689</v>
          </cell>
          <cell r="W272">
            <v>0.94051432416211123</v>
          </cell>
          <cell r="X272">
            <v>0.92849795417831082</v>
          </cell>
          <cell r="Y272">
            <v>0.94236128247006923</v>
          </cell>
          <cell r="Z272">
            <v>1.0074487660622826</v>
          </cell>
        </row>
        <row r="273">
          <cell r="C273">
            <v>1.0390211964477527</v>
          </cell>
          <cell r="D273">
            <v>1.0470193432255583</v>
          </cell>
          <cell r="E273">
            <v>1.0147219491049821</v>
          </cell>
          <cell r="F273">
            <v>0.98083828579345989</v>
          </cell>
          <cell r="G273">
            <v>1.0352572854096651</v>
          </cell>
          <cell r="H273">
            <v>1.0231143336670434</v>
          </cell>
          <cell r="I273">
            <v>0.9927169356536284</v>
          </cell>
          <cell r="J273">
            <v>0.98950650126383843</v>
          </cell>
          <cell r="K273">
            <v>0.97724809720621941</v>
          </cell>
          <cell r="L273">
            <v>0.97724809720621941</v>
          </cell>
          <cell r="M273">
            <v>1.0035723482560237</v>
          </cell>
          <cell r="N273">
            <v>1.0164385599575207</v>
          </cell>
          <cell r="O273">
            <v>0.94890717696790849</v>
          </cell>
          <cell r="P273">
            <v>0.98092394812694417</v>
          </cell>
          <cell r="Q273">
            <v>1</v>
          </cell>
          <cell r="R273">
            <v>0.94354348094401774</v>
          </cell>
          <cell r="S273">
            <v>0.9936996766957511</v>
          </cell>
          <cell r="T273">
            <v>0.9975725300833288</v>
          </cell>
          <cell r="U273">
            <v>1.0550037213530861</v>
          </cell>
          <cell r="V273">
            <v>0.94859820145956009</v>
          </cell>
          <cell r="W273">
            <v>0.92257302412704267</v>
          </cell>
          <cell r="X273">
            <v>0.91078587904037922</v>
          </cell>
          <cell r="Y273">
            <v>0.92438474976251073</v>
          </cell>
          <cell r="Z273">
            <v>0.98823062114143245</v>
          </cell>
        </row>
        <row r="274">
          <cell r="C274">
            <v>1.1011905836159339</v>
          </cell>
          <cell r="D274">
            <v>1.1096672960720504</v>
          </cell>
          <cell r="E274">
            <v>1.0754374012417003</v>
          </cell>
          <cell r="F274">
            <v>1.0395263234844552</v>
          </cell>
          <cell r="G274">
            <v>1.0972014605769811</v>
          </cell>
          <cell r="H274">
            <v>1.0843319405306207</v>
          </cell>
          <cell r="I274">
            <v>1.0521157272587083</v>
          </cell>
          <cell r="J274">
            <v>1.0487131979056594</v>
          </cell>
          <cell r="K274">
            <v>1.0357213175046052</v>
          </cell>
          <cell r="L274">
            <v>1.0357213175046052</v>
          </cell>
          <cell r="M274">
            <v>1.0636206688132135</v>
          </cell>
          <cell r="N274">
            <v>1.0772567247675446</v>
          </cell>
          <cell r="O274">
            <v>1.0056846304724869</v>
          </cell>
          <cell r="P274">
            <v>1.0396171113868828</v>
          </cell>
          <cell r="Q274">
            <v>1.0598345706331387</v>
          </cell>
          <cell r="R274">
            <v>1</v>
          </cell>
          <cell r="S274">
            <v>1.0531572701891301</v>
          </cell>
          <cell r="T274">
            <v>1.0572618540962784</v>
          </cell>
          <cell r="U274">
            <v>1.1181294160366113</v>
          </cell>
          <cell r="V274">
            <v>1.0053571675472603</v>
          </cell>
          <cell r="W274">
            <v>0.97777478490340042</v>
          </cell>
          <cell r="X274">
            <v>0.9652823610514859</v>
          </cell>
          <cell r="Y274">
            <v>0.97969491436437184</v>
          </cell>
          <cell r="Z274">
            <v>1.04736097604395</v>
          </cell>
        </row>
        <row r="275">
          <cell r="C275">
            <v>1.045608870380943</v>
          </cell>
          <cell r="D275">
            <v>1.053657727561214</v>
          </cell>
          <cell r="E275">
            <v>1.0211555592723289</v>
          </cell>
          <cell r="F275">
            <v>0.98705706441904273</v>
          </cell>
          <cell r="G275">
            <v>1.0418210951341971</v>
          </cell>
          <cell r="H275">
            <v>1.029601153810477</v>
          </cell>
          <cell r="I275">
            <v>0.99901102811526465</v>
          </cell>
          <cell r="J275">
            <v>0.99578023870767896</v>
          </cell>
          <cell r="K275">
            <v>0.98344411307022206</v>
          </cell>
          <cell r="L275">
            <v>0.98344411307022206</v>
          </cell>
          <cell r="M275">
            <v>1.0099352669541981</v>
          </cell>
          <cell r="N275">
            <v>1.0228830538995253</v>
          </cell>
          <cell r="O275">
            <v>0.95492350377250135</v>
          </cell>
          <cell r="P275">
            <v>0.98714326987476864</v>
          </cell>
          <cell r="Q275">
            <v>1.0063402690490941</v>
          </cell>
          <cell r="R275">
            <v>0.94952580047272162</v>
          </cell>
          <cell r="S275">
            <v>1</v>
          </cell>
          <cell r="T275">
            <v>1.0038974083200425</v>
          </cell>
          <cell r="U275">
            <v>1.0616927287942601</v>
          </cell>
          <cell r="V275">
            <v>0.95461256927630045</v>
          </cell>
          <cell r="W275">
            <v>0.92842238531744448</v>
          </cell>
          <cell r="X275">
            <v>0.91656050655961085</v>
          </cell>
          <cell r="Y275">
            <v>0.93024559778088456</v>
          </cell>
          <cell r="Z275">
            <v>0.99449626916202249</v>
          </cell>
        </row>
        <row r="276">
          <cell r="C276">
            <v>1.0415495265902737</v>
          </cell>
          <cell r="D276">
            <v>1.0495671358734178</v>
          </cell>
          <cell r="E276">
            <v>1.0171911500211628</v>
          </cell>
          <cell r="F276">
            <v>0.98322503498720937</v>
          </cell>
          <cell r="G276">
            <v>1.0377764565381411</v>
          </cell>
          <cell r="H276">
            <v>1.0256039564176662</v>
          </cell>
          <cell r="I276">
            <v>0.99513259007914467</v>
          </cell>
          <cell r="J276">
            <v>0.99191434349258134</v>
          </cell>
          <cell r="K276">
            <v>0.97962611011811673</v>
          </cell>
          <cell r="L276">
            <v>0.97962611011811673</v>
          </cell>
          <cell r="M276">
            <v>1.0060144179914354</v>
          </cell>
          <cell r="N276">
            <v>1.0189119380348375</v>
          </cell>
          <cell r="O276">
            <v>0.9512162257401422</v>
          </cell>
          <cell r="P276">
            <v>0.98331090576943414</v>
          </cell>
          <cell r="Q276">
            <v>1.0024333768658089</v>
          </cell>
          <cell r="R276">
            <v>0.94583947782243172</v>
          </cell>
          <cell r="S276">
            <v>0.99611772250058439</v>
          </cell>
          <cell r="T276">
            <v>1</v>
          </cell>
          <cell r="U276">
            <v>1.0575709430019691</v>
          </cell>
          <cell r="V276">
            <v>0.95090649837793972</v>
          </cell>
          <cell r="W276">
            <v>0.92481799198097281</v>
          </cell>
          <cell r="X276">
            <v>0.91300216432814141</v>
          </cell>
          <cell r="Y276">
            <v>0.92663412622768937</v>
          </cell>
          <cell r="Z276">
            <v>0.9906353586730019</v>
          </cell>
        </row>
        <row r="277">
          <cell r="C277">
            <v>0.9848507407302457</v>
          </cell>
          <cell r="D277">
            <v>0.99243189576877744</v>
          </cell>
          <cell r="E277">
            <v>0.96181836003721299</v>
          </cell>
          <cell r="F277">
            <v>0.92970125691641547</v>
          </cell>
          <cell r="G277">
            <v>0.98128306512692165</v>
          </cell>
          <cell r="H277">
            <v>0.9697731988611914</v>
          </cell>
          <cell r="I277">
            <v>0.94096060095449496</v>
          </cell>
          <cell r="J277">
            <v>0.93791754591609899</v>
          </cell>
          <cell r="K277">
            <v>0.9262982465624463</v>
          </cell>
          <cell r="L277">
            <v>0.9262982465624463</v>
          </cell>
          <cell r="M277">
            <v>0.95125005527838369</v>
          </cell>
          <cell r="N277">
            <v>0.96344547358932164</v>
          </cell>
          <cell r="O277">
            <v>0.89943490981329965</v>
          </cell>
          <cell r="P277">
            <v>0.92978245315463759</v>
          </cell>
          <cell r="Q277">
            <v>0.9478639551313226</v>
          </cell>
          <cell r="R277">
            <v>0.89435085568597239</v>
          </cell>
          <cell r="S277">
            <v>0.94189210576555127</v>
          </cell>
          <cell r="T277">
            <v>0.94556304389514434</v>
          </cell>
          <cell r="U277">
            <v>1</v>
          </cell>
          <cell r="V277">
            <v>0.89914204306591772</v>
          </cell>
          <cell r="W277">
            <v>0.87447371554652376</v>
          </cell>
          <cell r="X277">
            <v>0.86330110558497219</v>
          </cell>
          <cell r="Y277">
            <v>0.87619098497297132</v>
          </cell>
          <cell r="Z277">
            <v>0.93670818513700183</v>
          </cell>
        </row>
        <row r="278">
          <cell r="C278">
            <v>1.0953227560932155</v>
          </cell>
          <cell r="D278">
            <v>1.1037542993593732</v>
          </cell>
          <cell r="E278">
            <v>1.0697068026733352</v>
          </cell>
          <cell r="F278">
            <v>1.0339870814474386</v>
          </cell>
          <cell r="G278">
            <v>1.0913548895799792</v>
          </cell>
          <cell r="H278">
            <v>1.0785539463313647</v>
          </cell>
          <cell r="I278">
            <v>1.0465094010574605</v>
          </cell>
          <cell r="J278">
            <v>1.0431250024945597</v>
          </cell>
          <cell r="K278">
            <v>1.0302023509032352</v>
          </cell>
          <cell r="L278">
            <v>1.0302023509032352</v>
          </cell>
          <cell r="M278">
            <v>1.0579530371361423</v>
          </cell>
          <cell r="N278">
            <v>1.0715164317132144</v>
          </cell>
          <cell r="O278">
            <v>1.000325717999331</v>
          </cell>
          <cell r="P278">
            <v>1.0340773855755219</v>
          </cell>
          <cell r="Q278">
            <v>1.0541871136392105</v>
          </cell>
          <cell r="R278">
            <v>0.99467137876946754</v>
          </cell>
          <cell r="S278">
            <v>1.0475453940001105</v>
          </cell>
          <cell r="T278">
            <v>1.0516281061343089</v>
          </cell>
          <cell r="U278">
            <v>1.1121713278918359</v>
          </cell>
          <cell r="V278">
            <v>1</v>
          </cell>
          <cell r="W278">
            <v>0.97256459342588486</v>
          </cell>
          <cell r="X278">
            <v>0.96013873696892849</v>
          </cell>
          <cell r="Y278">
            <v>0.97447449124424512</v>
          </cell>
          <cell r="Z278">
            <v>1.0417799861109709</v>
          </cell>
        </row>
        <row r="279">
          <cell r="C279">
            <v>1.1262210895781346</v>
          </cell>
          <cell r="D279">
            <v>1.1348904811261626</v>
          </cell>
          <cell r="E279">
            <v>1.0998825269849317</v>
          </cell>
          <cell r="F279">
            <v>1.06315517595103</v>
          </cell>
          <cell r="G279">
            <v>1.1221412921641043</v>
          </cell>
          <cell r="H279">
            <v>1.1089792427381397</v>
          </cell>
          <cell r="I279">
            <v>1.0760307419490802</v>
          </cell>
          <cell r="J279">
            <v>1.0725508717319472</v>
          </cell>
          <cell r="K279">
            <v>1.0592636806510913</v>
          </cell>
          <cell r="L279">
            <v>1.0592636806510913</v>
          </cell>
          <cell r="M279">
            <v>1.0877971954638759</v>
          </cell>
          <cell r="N279">
            <v>1.1017432044680644</v>
          </cell>
          <cell r="O279">
            <v>1.0285442476120346</v>
          </cell>
          <cell r="P279">
            <v>1.0632480274990852</v>
          </cell>
          <cell r="Q279">
            <v>1.0839250377456249</v>
          </cell>
          <cell r="R279">
            <v>1.0227304031968827</v>
          </cell>
          <cell r="S279">
            <v>1.0770959595702572</v>
          </cell>
          <cell r="T279">
            <v>1.0812938423245706</v>
          </cell>
          <cell r="U279">
            <v>1.1435449484894185</v>
          </cell>
          <cell r="V279">
            <v>1.0282093413224855</v>
          </cell>
          <cell r="W279">
            <v>1</v>
          </cell>
          <cell r="X279">
            <v>0.9872236183170251</v>
          </cell>
          <cell r="Y279">
            <v>1.0019637747778094</v>
          </cell>
          <cell r="Z279">
            <v>1.0711679133221095</v>
          </cell>
        </row>
        <row r="280">
          <cell r="C280">
            <v>1.140796339028098</v>
          </cell>
          <cell r="D280">
            <v>1.1495779275022546</v>
          </cell>
          <cell r="E280">
            <v>1.1141169098648214</v>
          </cell>
          <cell r="F280">
            <v>1.0769142433640817</v>
          </cell>
          <cell r="G280">
            <v>1.1366637419767984</v>
          </cell>
          <cell r="H280">
            <v>1.1233313528587152</v>
          </cell>
          <cell r="I280">
            <v>1.0899564414630289</v>
          </cell>
          <cell r="J280">
            <v>1.0864315357045289</v>
          </cell>
          <cell r="K280">
            <v>1.0729723853820241</v>
          </cell>
          <cell r="L280">
            <v>1.0729723853820241</v>
          </cell>
          <cell r="M280">
            <v>1.1018751732442384</v>
          </cell>
          <cell r="N280">
            <v>1.1160016677338687</v>
          </cell>
          <cell r="O280">
            <v>1.0418553897296856</v>
          </cell>
          <cell r="P280">
            <v>1.0770082965718175</v>
          </cell>
          <cell r="Q280">
            <v>1.0979529031056328</v>
          </cell>
          <cell r="R280">
            <v>1.0359663041088785</v>
          </cell>
          <cell r="S280">
            <v>1.0910354448432287</v>
          </cell>
          <cell r="T280">
            <v>1.0952876554634221</v>
          </cell>
          <cell r="U280">
            <v>1.1583443986468669</v>
          </cell>
          <cell r="V280">
            <v>1.0415161491733058</v>
          </cell>
          <cell r="W280">
            <v>1.0129417301672294</v>
          </cell>
          <cell r="X280">
            <v>1</v>
          </cell>
          <cell r="Y280">
            <v>1.0149309195883225</v>
          </cell>
          <cell r="Z280">
            <v>1.0850306794201185</v>
          </cell>
        </row>
        <row r="281">
          <cell r="C281">
            <v>1.1240137796677128</v>
          </cell>
          <cell r="D281">
            <v>1.1326661798504944</v>
          </cell>
          <cell r="E281">
            <v>1.0977268387061561</v>
          </cell>
          <cell r="F281">
            <v>1.0610714705596918</v>
          </cell>
          <cell r="G281">
            <v>1.119941978354402</v>
          </cell>
          <cell r="H281">
            <v>1.1068057255703296</v>
          </cell>
          <cell r="I281">
            <v>1.073921801402147</v>
          </cell>
          <cell r="J281">
            <v>1.0704487514728671</v>
          </cell>
          <cell r="K281">
            <v>1.0571876023022773</v>
          </cell>
          <cell r="L281">
            <v>1.0571876023022773</v>
          </cell>
          <cell r="M281">
            <v>1.0856651935396571</v>
          </cell>
          <cell r="N281">
            <v>1.0995838693992519</v>
          </cell>
          <cell r="O281">
            <v>1.0265283770764262</v>
          </cell>
          <cell r="P281">
            <v>1.0611641401255907</v>
          </cell>
          <cell r="Q281">
            <v>1.0818006249637027</v>
          </cell>
          <cell r="R281">
            <v>1.0207259273656659</v>
          </cell>
          <cell r="S281">
            <v>1.0749849312756927</v>
          </cell>
          <cell r="T281">
            <v>1.0791745864907671</v>
          </cell>
          <cell r="U281">
            <v>1.1413036850988005</v>
          </cell>
          <cell r="V281">
            <v>1.0261941271783963</v>
          </cell>
          <cell r="W281">
            <v>0.99804007407528783</v>
          </cell>
          <cell r="X281">
            <v>0.98528873315399745</v>
          </cell>
          <cell r="Y281">
            <v>1</v>
          </cell>
          <cell r="Z281">
            <v>1.0690685035590697</v>
          </cell>
        </row>
        <row r="282">
          <cell r="C282">
            <v>1.0513954680413118</v>
          </cell>
          <cell r="D282">
            <v>1.0594888691226987</v>
          </cell>
          <cell r="E282">
            <v>1.0268068276744466</v>
          </cell>
          <cell r="F282">
            <v>0.99251962528803839</v>
          </cell>
          <cell r="G282">
            <v>1.0475867305284627</v>
          </cell>
          <cell r="H282">
            <v>1.0352991617334417</v>
          </cell>
          <cell r="I282">
            <v>1.0045397444849606</v>
          </cell>
          <cell r="J282">
            <v>1.0012910752764697</v>
          </cell>
          <cell r="K282">
            <v>0.98888667918169959</v>
          </cell>
          <cell r="L282">
            <v>0.98888667918169959</v>
          </cell>
          <cell r="M282">
            <v>1.0155244401320729</v>
          </cell>
          <cell r="N282">
            <v>1.0285438825843176</v>
          </cell>
          <cell r="O282">
            <v>0.96020823142668421</v>
          </cell>
          <cell r="P282">
            <v>0.99260630782109449</v>
          </cell>
          <cell r="Q282">
            <v>1.0119095468272108</v>
          </cell>
          <cell r="R282">
            <v>0.95478065621383001</v>
          </cell>
          <cell r="S282">
            <v>1.0055341895275434</v>
          </cell>
          <cell r="T282">
            <v>1.0094531668438953</v>
          </cell>
          <cell r="U282">
            <v>1.0675683375754224</v>
          </cell>
          <cell r="V282">
            <v>0.95989557616005072</v>
          </cell>
          <cell r="W282">
            <v>0.93356045075940519</v>
          </cell>
          <cell r="X282">
            <v>0.92163292611637293</v>
          </cell>
          <cell r="Y282">
            <v>0.93539375322616702</v>
          </cell>
          <cell r="Z282">
            <v>1</v>
          </cell>
        </row>
        <row r="287">
          <cell r="C287">
            <v>1</v>
          </cell>
          <cell r="D287">
            <v>1.0076977705605525</v>
          </cell>
          <cell r="E287">
            <v>0.97661332855783334</v>
          </cell>
          <cell r="F287">
            <v>0.94400219085692305</v>
          </cell>
          <cell r="G287">
            <v>0.99637744537748052</v>
          </cell>
          <cell r="H287">
            <v>0.98469053101602522</v>
          </cell>
          <cell r="I287">
            <v>0.95543472938528007</v>
          </cell>
          <cell r="J287">
            <v>0.95234486519312878</v>
          </cell>
          <cell r="K287">
            <v>0.94054683441230502</v>
          </cell>
          <cell r="L287">
            <v>0.94054683441230502</v>
          </cell>
          <cell r="M287">
            <v>0.96588245907501902</v>
          </cell>
          <cell r="N287">
            <v>0.97826547084175153</v>
          </cell>
          <cell r="O287">
            <v>0.913270278038668</v>
          </cell>
          <cell r="P287">
            <v>0.94408463607919291</v>
          </cell>
          <cell r="Q287">
            <v>0.96244427295500823</v>
          </cell>
          <cell r="R287">
            <v>0.90810801951860276</v>
          </cell>
          <cell r="S287">
            <v>0.95638056287306883</v>
          </cell>
          <cell r="T287">
            <v>0.96010796843593738</v>
          </cell>
          <cell r="U287">
            <v>1.0153822895624991</v>
          </cell>
          <cell r="V287">
            <v>0.91297290633017469</v>
          </cell>
          <cell r="W287">
            <v>0.88792512345385477</v>
          </cell>
          <cell r="X287">
            <v>0.87658065317070577</v>
          </cell>
          <cell r="Y287">
            <v>0.88966880841587681</v>
          </cell>
          <cell r="Z287">
            <v>0.95111690167634211</v>
          </cell>
        </row>
        <row r="288">
          <cell r="C288">
            <v>0.99236103245889828</v>
          </cell>
          <cell r="D288">
            <v>1</v>
          </cell>
          <cell r="E288">
            <v>0.96915301104077278</v>
          </cell>
          <cell r="F288">
            <v>0.9367909887622381</v>
          </cell>
          <cell r="G288">
            <v>0.98876615041355609</v>
          </cell>
          <cell r="H288">
            <v>0.97716851201156363</v>
          </cell>
          <cell r="I288">
            <v>0.94813619449986464</v>
          </cell>
          <cell r="J288">
            <v>0.94506993367998371</v>
          </cell>
          <cell r="K288">
            <v>0.93336202767334342</v>
          </cell>
          <cell r="L288">
            <v>0.93336202767334342</v>
          </cell>
          <cell r="M288">
            <v>0.95850411432162552</v>
          </cell>
          <cell r="N288">
            <v>0.97079253266341092</v>
          </cell>
          <cell r="O288">
            <v>0.90629383602847768</v>
          </cell>
          <cell r="P288">
            <v>0.93687280418813113</v>
          </cell>
          <cell r="Q288">
            <v>0.95509219239378562</v>
          </cell>
          <cell r="R288">
            <v>0.90117101183368598</v>
          </cell>
          <cell r="S288">
            <v>0.94907480279634093</v>
          </cell>
          <cell r="T288">
            <v>0.95277373482910221</v>
          </cell>
          <cell r="U288">
            <v>1.0076258172107215</v>
          </cell>
          <cell r="V288">
            <v>0.90599873593281322</v>
          </cell>
          <cell r="W288">
            <v>0.88114229225686214</v>
          </cell>
          <cell r="X288">
            <v>0.86988448201397706</v>
          </cell>
          <cell r="Y288">
            <v>0.88287265726605735</v>
          </cell>
          <cell r="Z288">
            <v>0.94385135053664326</v>
          </cell>
        </row>
        <row r="289">
          <cell r="C289">
            <v>1.0239467051680544</v>
          </cell>
          <cell r="D289">
            <v>1.0318288119706718</v>
          </cell>
          <cell r="E289">
            <v>1</v>
          </cell>
          <cell r="F289">
            <v>0.9666079329993712</v>
          </cell>
          <cell r="G289">
            <v>1.0202374022980343</v>
          </cell>
          <cell r="H289">
            <v>1.008270624844041</v>
          </cell>
          <cell r="I289">
            <v>0.97831424315718918</v>
          </cell>
          <cell r="J289">
            <v>0.9751503868982192</v>
          </cell>
          <cell r="K289">
            <v>0.96306983215272324</v>
          </cell>
          <cell r="L289">
            <v>0.96306983215272324</v>
          </cell>
          <cell r="M289">
            <v>0.98901216154948379</v>
          </cell>
          <cell r="N289">
            <v>1.001691705648087</v>
          </cell>
          <cell r="O289">
            <v>0.935140092125607</v>
          </cell>
          <cell r="P289">
            <v>0.96669235251307117</v>
          </cell>
          <cell r="Q289">
            <v>0.98549164220014418</v>
          </cell>
          <cell r="R289">
            <v>0.92985421452276051</v>
          </cell>
          <cell r="S289">
            <v>0.97928272624064816</v>
          </cell>
          <cell r="T289">
            <v>0.98309939088557241</v>
          </cell>
          <cell r="U289">
            <v>1.0396973498835163</v>
          </cell>
          <cell r="V289">
            <v>0.93483559934448501</v>
          </cell>
          <cell r="W289">
            <v>0.9091880045965125</v>
          </cell>
          <cell r="X289">
            <v>0.89757187162820518</v>
          </cell>
          <cell r="Y289">
            <v>0.91097344506822608</v>
          </cell>
          <cell r="Z289">
            <v>0.97389301770113879</v>
          </cell>
        </row>
        <row r="290">
          <cell r="C290">
            <v>1.0593195754050577</v>
          </cell>
          <cell r="D290">
            <v>1.0674739744468278</v>
          </cell>
          <cell r="E290">
            <v>1.0345456165428042</v>
          </cell>
          <cell r="F290">
            <v>1</v>
          </cell>
          <cell r="G290">
            <v>1.0554821323804489</v>
          </cell>
          <cell r="H290">
            <v>1.0431019552212766</v>
          </cell>
          <cell r="I290">
            <v>1.0121107118596611</v>
          </cell>
          <cell r="J290">
            <v>1.0088375582355722</v>
          </cell>
          <cell r="K290">
            <v>0.99633967327821404</v>
          </cell>
          <cell r="L290">
            <v>0.99633967327821404</v>
          </cell>
          <cell r="M290">
            <v>1.0231781964385422</v>
          </cell>
          <cell r="N290">
            <v>1.0362957632055132</v>
          </cell>
          <cell r="O290">
            <v>0.96744508316198075</v>
          </cell>
          <cell r="P290">
            <v>1.000087335837849</v>
          </cell>
          <cell r="Q290">
            <v>1.0195360585777287</v>
          </cell>
          <cell r="R290">
            <v>0.96197660165837418</v>
          </cell>
          <cell r="S290">
            <v>1.0131126517883495</v>
          </cell>
          <cell r="T290">
            <v>1.0170611654665698</v>
          </cell>
          <cell r="U290">
            <v>1.0756143358531618</v>
          </cell>
          <cell r="V290">
            <v>0.96713007149000219</v>
          </cell>
          <cell r="W290">
            <v>0.94059646476862091</v>
          </cell>
          <cell r="X290">
            <v>0.92857904532508018</v>
          </cell>
          <cell r="Y290">
            <v>0.9424435843822303</v>
          </cell>
          <cell r="Z290">
            <v>1.0075367524443568</v>
          </cell>
        </row>
        <row r="291">
          <cell r="C291">
            <v>1.0036357252357786</v>
          </cell>
          <cell r="D291">
            <v>1.0113614827750175</v>
          </cell>
          <cell r="E291">
            <v>0.98016402628206878</v>
          </cell>
          <cell r="F291">
            <v>0.94743432344485179</v>
          </cell>
          <cell r="G291">
            <v>1</v>
          </cell>
          <cell r="H291">
            <v>0.98827059522907235</v>
          </cell>
          <cell r="I291">
            <v>0.95890842754204542</v>
          </cell>
          <cell r="J291">
            <v>0.95580732945267566</v>
          </cell>
          <cell r="K291">
            <v>0.94396640427360945</v>
          </cell>
          <cell r="L291">
            <v>0.94396640427360945</v>
          </cell>
          <cell r="M291">
            <v>0.96939414230627396</v>
          </cell>
          <cell r="N291">
            <v>0.98182217530138172</v>
          </cell>
          <cell r="O291">
            <v>0.91659067783561965</v>
          </cell>
          <cell r="P291">
            <v>0.94751706841529681</v>
          </cell>
          <cell r="Q291">
            <v>0.96594345588622121</v>
          </cell>
          <cell r="R291">
            <v>0.91140965076197944</v>
          </cell>
          <cell r="S291">
            <v>0.95985769982051461</v>
          </cell>
          <cell r="T291">
            <v>0.96359865720585203</v>
          </cell>
          <cell r="U291">
            <v>1.019073940576624</v>
          </cell>
          <cell r="V291">
            <v>0.91629222496530138</v>
          </cell>
          <cell r="W291">
            <v>0.89115337523267779</v>
          </cell>
          <cell r="X291">
            <v>0.8797676595726337</v>
          </cell>
          <cell r="Y291">
            <v>0.89290339975411948</v>
          </cell>
          <cell r="Z291">
            <v>0.95457490139794221</v>
          </cell>
        </row>
        <row r="292">
          <cell r="C292">
            <v>1.01554749284344</v>
          </cell>
          <cell r="D292">
            <v>1.0233649444366932</v>
          </cell>
          <cell r="E292">
            <v>0.99179721729439441</v>
          </cell>
          <cell r="F292">
            <v>0.95867905816346277</v>
          </cell>
          <cell r="G292">
            <v>1.011868616578852</v>
          </cell>
          <cell r="H292">
            <v>1</v>
          </cell>
          <cell r="I292">
            <v>0.97028934400277167</v>
          </cell>
          <cell r="J292">
            <v>0.96715144016920584</v>
          </cell>
          <cell r="K292">
            <v>0.95516997958925043</v>
          </cell>
          <cell r="L292">
            <v>0.95516997958925043</v>
          </cell>
          <cell r="M292">
            <v>0.9808995096950921</v>
          </cell>
          <cell r="N292">
            <v>0.99347504624864813</v>
          </cell>
          <cell r="O292">
            <v>0.92746934115060065</v>
          </cell>
          <cell r="P292">
            <v>0.95876278520223579</v>
          </cell>
          <cell r="Q292">
            <v>0.97740786840098604</v>
          </cell>
          <cell r="R292">
            <v>0.92222682245313869</v>
          </cell>
          <cell r="S292">
            <v>0.97124988282994307</v>
          </cell>
          <cell r="T292">
            <v>0.9750352402041248</v>
          </cell>
          <cell r="U292">
            <v>1.0311689384428278</v>
          </cell>
          <cell r="V292">
            <v>0.92716734605759765</v>
          </cell>
          <cell r="W292">
            <v>0.90173013295626414</v>
          </cell>
          <cell r="X292">
            <v>0.89020928460257531</v>
          </cell>
          <cell r="Y292">
            <v>0.90350092784775449</v>
          </cell>
          <cell r="Z292">
            <v>0.96590438489842978</v>
          </cell>
        </row>
        <row r="293">
          <cell r="C293">
            <v>1.046643971842423</v>
          </cell>
          <cell r="D293">
            <v>1.0547007969962514</v>
          </cell>
          <cell r="E293">
            <v>1.0221664531560199</v>
          </cell>
          <cell r="F293">
            <v>0.98803420246643892</v>
          </cell>
          <cell r="G293">
            <v>1.042852446884093</v>
          </cell>
          <cell r="H293">
            <v>1.0306204084182371</v>
          </cell>
          <cell r="I293">
            <v>1</v>
          </cell>
          <cell r="J293">
            <v>0.99676601226947315</v>
          </cell>
          <cell r="K293">
            <v>0.98441767447311257</v>
          </cell>
          <cell r="L293">
            <v>0.98441767447311257</v>
          </cell>
          <cell r="M293">
            <v>1.0109350532992043</v>
          </cell>
          <cell r="N293">
            <v>1.0238956579181089</v>
          </cell>
          <cell r="O293">
            <v>0.95586883117202537</v>
          </cell>
          <cell r="P293">
            <v>0.98812049326133489</v>
          </cell>
          <cell r="Q293">
            <v>1.0073364965226228</v>
          </cell>
          <cell r="R293">
            <v>0.9504657844109069</v>
          </cell>
          <cell r="S293">
            <v>1.0009899509183608</v>
          </cell>
          <cell r="T293">
            <v>1.0048912174813491</v>
          </cell>
          <cell r="U293">
            <v>1.0627437524861472</v>
          </cell>
          <cell r="V293">
            <v>0.95555758886593434</v>
          </cell>
          <cell r="W293">
            <v>0.92934147791041632</v>
          </cell>
          <cell r="X293">
            <v>0.91746785647481288</v>
          </cell>
          <cell r="Y293">
            <v>0.93116649526470896</v>
          </cell>
          <cell r="Z293">
            <v>0.9954807716569859</v>
          </cell>
        </row>
        <row r="294">
          <cell r="C294">
            <v>1.0500397876321905</v>
          </cell>
          <cell r="D294">
            <v>1.0581227529968344</v>
          </cell>
          <cell r="E294">
            <v>1.025482852117634</v>
          </cell>
          <cell r="F294">
            <v>0.99123986001172593</v>
          </cell>
          <cell r="G294">
            <v>1.046235961145674</v>
          </cell>
          <cell r="H294">
            <v>1.033964236071496</v>
          </cell>
          <cell r="I294">
            <v>1.0032444803401388</v>
          </cell>
          <cell r="J294">
            <v>1</v>
          </cell>
          <cell r="K294">
            <v>0.98761159826442568</v>
          </cell>
          <cell r="L294">
            <v>0.98761159826442568</v>
          </cell>
          <cell r="M294">
            <v>1.0142150122047908</v>
          </cell>
          <cell r="N294">
            <v>1.0272176672505775</v>
          </cell>
          <cell r="O294">
            <v>0.95897012880251442</v>
          </cell>
          <cell r="P294">
            <v>0.9913264307754095</v>
          </cell>
          <cell r="Q294">
            <v>1.0106047799814948</v>
          </cell>
          <cell r="R294">
            <v>0.95354955196240265</v>
          </cell>
          <cell r="S294">
            <v>1.0042376431347919</v>
          </cell>
          <cell r="T294">
            <v>1.0081515672804455</v>
          </cell>
          <cell r="U294">
            <v>1.0661918036976936</v>
          </cell>
          <cell r="V294">
            <v>0.95865787667688029</v>
          </cell>
          <cell r="W294">
            <v>0.93235670806477211</v>
          </cell>
          <cell r="X294">
            <v>0.92044456289785459</v>
          </cell>
          <cell r="Y294">
            <v>0.93418764665199117</v>
          </cell>
          <cell r="Z294">
            <v>0.99871058944961311</v>
          </cell>
        </row>
        <row r="295">
          <cell r="C295">
            <v>1.0632112760496866</v>
          </cell>
          <cell r="D295">
            <v>1.0713956325101093</v>
          </cell>
          <cell r="E295">
            <v>1.0383463032631057</v>
          </cell>
          <cell r="F295">
            <v>1.0036737739346888</v>
          </cell>
          <cell r="G295">
            <v>1.0593597351269179</v>
          </cell>
          <cell r="H295">
            <v>1.0469340759955916</v>
          </cell>
          <cell r="I295">
            <v>1.0158289778119105</v>
          </cell>
          <cell r="J295">
            <v>1.0125437993613533</v>
          </cell>
          <cell r="K295">
            <v>1</v>
          </cell>
          <cell r="L295">
            <v>1</v>
          </cell>
          <cell r="M295">
            <v>1.0269371218271601</v>
          </cell>
          <cell r="N295">
            <v>1.0401028795690062</v>
          </cell>
          <cell r="O295">
            <v>0.97099925769174422</v>
          </cell>
          <cell r="P295">
            <v>1.0037614306246627</v>
          </cell>
          <cell r="Q295">
            <v>1.023281603575207</v>
          </cell>
          <cell r="R295">
            <v>0.96551068622332725</v>
          </cell>
          <cell r="S295">
            <v>1.0168345986413929</v>
          </cell>
          <cell r="T295">
            <v>1.0207976182662453</v>
          </cell>
          <cell r="U295">
            <v>1.079565899763997</v>
          </cell>
          <cell r="V295">
            <v>0.97068308873809594</v>
          </cell>
          <cell r="W295">
            <v>0.94405200354394847</v>
          </cell>
          <cell r="X295">
            <v>0.93199043481809374</v>
          </cell>
          <cell r="Y295">
            <v>0.94590590905744854</v>
          </cell>
          <cell r="Z295">
            <v>1.011238214703728</v>
          </cell>
        </row>
        <row r="296">
          <cell r="C296">
            <v>1.0632112760496866</v>
          </cell>
          <cell r="D296">
            <v>1.0713956325101093</v>
          </cell>
          <cell r="E296">
            <v>1.0383463032631057</v>
          </cell>
          <cell r="F296">
            <v>1.0036737739346888</v>
          </cell>
          <cell r="G296">
            <v>1.0593597351269179</v>
          </cell>
          <cell r="H296">
            <v>1.0469340759955916</v>
          </cell>
          <cell r="I296">
            <v>1.0158289778119105</v>
          </cell>
          <cell r="J296">
            <v>1.0125437993613533</v>
          </cell>
          <cell r="K296">
            <v>1</v>
          </cell>
          <cell r="L296">
            <v>1</v>
          </cell>
          <cell r="M296">
            <v>1.0269371218271601</v>
          </cell>
          <cell r="N296">
            <v>1.0401028795690062</v>
          </cell>
          <cell r="O296">
            <v>0.97099925769174422</v>
          </cell>
          <cell r="P296">
            <v>1.0037614306246627</v>
          </cell>
          <cell r="Q296">
            <v>1.023281603575207</v>
          </cell>
          <cell r="R296">
            <v>0.96551068622332725</v>
          </cell>
          <cell r="S296">
            <v>1.0168345986413929</v>
          </cell>
          <cell r="T296">
            <v>1.0207976182662453</v>
          </cell>
          <cell r="U296">
            <v>1.079565899763997</v>
          </cell>
          <cell r="V296">
            <v>0.97068308873809594</v>
          </cell>
          <cell r="W296">
            <v>0.94405200354394847</v>
          </cell>
          <cell r="X296">
            <v>0.93199043481809374</v>
          </cell>
          <cell r="Y296">
            <v>0.94590590905744854</v>
          </cell>
          <cell r="Z296">
            <v>1.011238214703728</v>
          </cell>
        </row>
        <row r="297">
          <cell r="C297">
            <v>1.035322663336959</v>
          </cell>
          <cell r="D297">
            <v>1.0432923396554672</v>
          </cell>
          <cell r="E297">
            <v>1.0111099123728686</v>
          </cell>
          <cell r="F297">
            <v>0.97734686243391389</v>
          </cell>
          <cell r="G297">
            <v>1.0315721504370885</v>
          </cell>
          <cell r="H297">
            <v>1.0194724231341956</v>
          </cell>
          <cell r="I297">
            <v>0.98918322867179487</v>
          </cell>
          <cell r="J297">
            <v>0.98598422224702731</v>
          </cell>
          <cell r="K297">
            <v>0.97376945359689338</v>
          </cell>
          <cell r="L297">
            <v>0.97376945359689338</v>
          </cell>
          <cell r="M297">
            <v>1</v>
          </cell>
          <cell r="N297">
            <v>1.0128204127224665</v>
          </cell>
          <cell r="O297">
            <v>0.94552941660547873</v>
          </cell>
          <cell r="P297">
            <v>0.97743221984101369</v>
          </cell>
          <cell r="Q297">
            <v>0.99644036798918223</v>
          </cell>
          <cell r="R297">
            <v>0.94018481336565096</v>
          </cell>
          <cell r="S297">
            <v>0.99016247151744563</v>
          </cell>
          <cell r="T297">
            <v>0.99402153897213164</v>
          </cell>
          <cell r="U297">
            <v>1.0512482963350258</v>
          </cell>
          <cell r="V297">
            <v>0.94522154093624045</v>
          </cell>
          <cell r="W297">
            <v>0.91928900365804311</v>
          </cell>
          <cell r="X297">
            <v>0.90754381647034621</v>
          </cell>
          <cell r="Y297">
            <v>0.92109428021694428</v>
          </cell>
          <cell r="Z297">
            <v>0.98471288378834709</v>
          </cell>
        </row>
        <row r="298">
          <cell r="C298">
            <v>1.0222174141948881</v>
          </cell>
          <cell r="D298">
            <v>1.0300862093123617</v>
          </cell>
          <cell r="E298">
            <v>0.99831115138665105</v>
          </cell>
          <cell r="F298">
            <v>0.96497547853207311</v>
          </cell>
          <cell r="G298">
            <v>1.0185143757758766</v>
          </cell>
          <cell r="H298">
            <v>1.0065678083973926</v>
          </cell>
          <cell r="I298">
            <v>0.97666201850421364</v>
          </cell>
          <cell r="J298">
            <v>0.97350350551949949</v>
          </cell>
          <cell r="K298">
            <v>0.96144335300213402</v>
          </cell>
          <cell r="L298">
            <v>0.96144335300213402</v>
          </cell>
          <cell r="M298">
            <v>0.98734186973186577</v>
          </cell>
          <cell r="N298">
            <v>1</v>
          </cell>
          <cell r="O298">
            <v>0.93356078207773363</v>
          </cell>
          <cell r="P298">
            <v>0.96505975547399458</v>
          </cell>
          <cell r="Q298">
            <v>0.98382729600674756</v>
          </cell>
          <cell r="R298">
            <v>0.92828383152194704</v>
          </cell>
          <cell r="S298">
            <v>0.97762886596636012</v>
          </cell>
          <cell r="T298">
            <v>0.98143908484249121</v>
          </cell>
          <cell r="U298">
            <v>1.0379414584558628</v>
          </cell>
          <cell r="V298">
            <v>0.9332568035388229</v>
          </cell>
          <cell r="W298">
            <v>0.90765252369567628</v>
          </cell>
          <cell r="X298">
            <v>0.89605600861742485</v>
          </cell>
          <cell r="Y298">
            <v>0.90943494882872489</v>
          </cell>
          <cell r="Z298">
            <v>0.97224825982864405</v>
          </cell>
        </row>
        <row r="299">
          <cell r="C299">
            <v>1.0949661059238587</v>
          </cell>
          <cell r="D299">
            <v>1.1033949037788424</v>
          </cell>
          <cell r="E299">
            <v>1.0693584933643088</v>
          </cell>
          <cell r="F299">
            <v>1.0336504029061964</v>
          </cell>
          <cell r="G299">
            <v>1.090999531395342</v>
          </cell>
          <cell r="H299">
            <v>1.0782027562867138</v>
          </cell>
          <cell r="I299">
            <v>1.0461686450994159</v>
          </cell>
          <cell r="J299">
            <v>1.0427853485371024</v>
          </cell>
          <cell r="K299">
            <v>1.0298669047154538</v>
          </cell>
          <cell r="L299">
            <v>1.0298669047154538</v>
          </cell>
          <cell r="M299">
            <v>1.0576085549935343</v>
          </cell>
          <cell r="N299">
            <v>1.0711675331673629</v>
          </cell>
          <cell r="O299">
            <v>1</v>
          </cell>
          <cell r="P299">
            <v>1.0337406776301772</v>
          </cell>
          <cell r="Q299">
            <v>1.0538438577262648</v>
          </cell>
          <cell r="R299">
            <v>0.99434750189051191</v>
          </cell>
          <cell r="S299">
            <v>1.0472043007103924</v>
          </cell>
          <cell r="T299">
            <v>1.0512856834647655</v>
          </cell>
          <cell r="U299">
            <v>1.1118091916263015</v>
          </cell>
          <cell r="V299">
            <v>0.99967438805833919</v>
          </cell>
          <cell r="W299">
            <v>0.97224791478022887</v>
          </cell>
          <cell r="X299">
            <v>0.95982610433052029</v>
          </cell>
          <cell r="Y299">
            <v>0.97415719071305218</v>
          </cell>
          <cell r="Z299">
            <v>1.0414407701069099</v>
          </cell>
        </row>
        <row r="300">
          <cell r="C300">
            <v>1.0592270669216957</v>
          </cell>
          <cell r="D300">
            <v>1.067380753854386</v>
          </cell>
          <cell r="E300">
            <v>1.0344552715249482</v>
          </cell>
          <cell r="F300">
            <v>0.99991267178903342</v>
          </cell>
          <cell r="G300">
            <v>1.0553899590141207</v>
          </cell>
          <cell r="H300">
            <v>1.0430108629936714</v>
          </cell>
          <cell r="I300">
            <v>1.0120223260418943</v>
          </cell>
          <cell r="J300">
            <v>1.0087494582564556</v>
          </cell>
          <cell r="K300">
            <v>0.99625266471703156</v>
          </cell>
          <cell r="L300">
            <v>0.99625266471703156</v>
          </cell>
          <cell r="M300">
            <v>1.0230888441171471</v>
          </cell>
          <cell r="N300">
            <v>1.0362052653504801</v>
          </cell>
          <cell r="O300">
            <v>0.9673605979136598</v>
          </cell>
          <cell r="P300">
            <v>1</v>
          </cell>
          <cell r="Q300">
            <v>1.0194470243177172</v>
          </cell>
          <cell r="R300">
            <v>0.96189259396275961</v>
          </cell>
          <cell r="S300">
            <v>1.0130241784729612</v>
          </cell>
          <cell r="T300">
            <v>1.016972347334546</v>
          </cell>
          <cell r="U300">
            <v>1.0755204043775217</v>
          </cell>
          <cell r="V300">
            <v>0.96704561375108689</v>
          </cell>
          <cell r="W300">
            <v>0.94051432416211123</v>
          </cell>
          <cell r="X300">
            <v>0.92849795417831082</v>
          </cell>
          <cell r="Y300">
            <v>0.94236128247006923</v>
          </cell>
          <cell r="Z300">
            <v>1.0074487660622826</v>
          </cell>
        </row>
        <row r="301">
          <cell r="C301">
            <v>1.0390211964477527</v>
          </cell>
          <cell r="D301">
            <v>1.0470193432255583</v>
          </cell>
          <cell r="E301">
            <v>1.0147219491049821</v>
          </cell>
          <cell r="F301">
            <v>0.98083828579345989</v>
          </cell>
          <cell r="G301">
            <v>1.0352572854096651</v>
          </cell>
          <cell r="H301">
            <v>1.0231143336670434</v>
          </cell>
          <cell r="I301">
            <v>0.9927169356536284</v>
          </cell>
          <cell r="J301">
            <v>0.98950650126383843</v>
          </cell>
          <cell r="K301">
            <v>0.97724809720621941</v>
          </cell>
          <cell r="L301">
            <v>0.97724809720621941</v>
          </cell>
          <cell r="M301">
            <v>1.0035723482560237</v>
          </cell>
          <cell r="N301">
            <v>1.0164385599575207</v>
          </cell>
          <cell r="O301">
            <v>0.94890717696790849</v>
          </cell>
          <cell r="P301">
            <v>0.98092394812694417</v>
          </cell>
          <cell r="Q301">
            <v>1</v>
          </cell>
          <cell r="R301">
            <v>0.94354348094401774</v>
          </cell>
          <cell r="S301">
            <v>0.9936996766957511</v>
          </cell>
          <cell r="T301">
            <v>0.9975725300833288</v>
          </cell>
          <cell r="U301">
            <v>1.0550037213530861</v>
          </cell>
          <cell r="V301">
            <v>0.94859820145956009</v>
          </cell>
          <cell r="W301">
            <v>0.92257302412704267</v>
          </cell>
          <cell r="X301">
            <v>0.91078587904037922</v>
          </cell>
          <cell r="Y301">
            <v>0.92438474976251073</v>
          </cell>
          <cell r="Z301">
            <v>0.98823062114143245</v>
          </cell>
        </row>
        <row r="302">
          <cell r="C302">
            <v>1.1011905836159339</v>
          </cell>
          <cell r="D302">
            <v>1.1096672960720504</v>
          </cell>
          <cell r="E302">
            <v>1.0754374012417003</v>
          </cell>
          <cell r="F302">
            <v>1.0395263234844552</v>
          </cell>
          <cell r="G302">
            <v>1.0972014605769811</v>
          </cell>
          <cell r="H302">
            <v>1.0843319405306207</v>
          </cell>
          <cell r="I302">
            <v>1.0521157272587083</v>
          </cell>
          <cell r="J302">
            <v>1.0487131979056594</v>
          </cell>
          <cell r="K302">
            <v>1.0357213175046052</v>
          </cell>
          <cell r="L302">
            <v>1.0357213175046052</v>
          </cell>
          <cell r="M302">
            <v>1.0636206688132135</v>
          </cell>
          <cell r="N302">
            <v>1.0772567247675446</v>
          </cell>
          <cell r="O302">
            <v>1.0056846304724869</v>
          </cell>
          <cell r="P302">
            <v>1.0396171113868828</v>
          </cell>
          <cell r="Q302">
            <v>1.0598345706331387</v>
          </cell>
          <cell r="R302">
            <v>1</v>
          </cell>
          <cell r="S302">
            <v>1.0531572701891301</v>
          </cell>
          <cell r="T302">
            <v>1.0572618540962784</v>
          </cell>
          <cell r="U302">
            <v>1.1181294160366113</v>
          </cell>
          <cell r="V302">
            <v>1.0053571675472603</v>
          </cell>
          <cell r="W302">
            <v>0.97777478490340042</v>
          </cell>
          <cell r="X302">
            <v>0.9652823610514859</v>
          </cell>
          <cell r="Y302">
            <v>0.97969491436437184</v>
          </cell>
          <cell r="Z302">
            <v>1.04736097604395</v>
          </cell>
        </row>
        <row r="303">
          <cell r="C303">
            <v>1.045608870380943</v>
          </cell>
          <cell r="D303">
            <v>1.053657727561214</v>
          </cell>
          <cell r="E303">
            <v>1.0211555592723289</v>
          </cell>
          <cell r="F303">
            <v>0.98705706441904273</v>
          </cell>
          <cell r="G303">
            <v>1.0418210951341971</v>
          </cell>
          <cell r="H303">
            <v>1.029601153810477</v>
          </cell>
          <cell r="I303">
            <v>0.99901102811526465</v>
          </cell>
          <cell r="J303">
            <v>0.99578023870767896</v>
          </cell>
          <cell r="K303">
            <v>0.98344411307022206</v>
          </cell>
          <cell r="L303">
            <v>0.98344411307022206</v>
          </cell>
          <cell r="M303">
            <v>1.0099352669541981</v>
          </cell>
          <cell r="N303">
            <v>1.0228830538995253</v>
          </cell>
          <cell r="O303">
            <v>0.95492350377250135</v>
          </cell>
          <cell r="P303">
            <v>0.98714326987476864</v>
          </cell>
          <cell r="Q303">
            <v>1.0063402690490941</v>
          </cell>
          <cell r="R303">
            <v>0.94952580047272162</v>
          </cell>
          <cell r="S303">
            <v>1</v>
          </cell>
          <cell r="T303">
            <v>1.0038974083200425</v>
          </cell>
          <cell r="U303">
            <v>1.0616927287942601</v>
          </cell>
          <cell r="V303">
            <v>0.95461256927630045</v>
          </cell>
          <cell r="W303">
            <v>0.92842238531744448</v>
          </cell>
          <cell r="X303">
            <v>0.91656050655961085</v>
          </cell>
          <cell r="Y303">
            <v>0.93024559778088456</v>
          </cell>
          <cell r="Z303">
            <v>0.99449626916202249</v>
          </cell>
        </row>
        <row r="304">
          <cell r="C304">
            <v>1.0415495265902737</v>
          </cell>
          <cell r="D304">
            <v>1.0495671358734178</v>
          </cell>
          <cell r="E304">
            <v>1.0171911500211628</v>
          </cell>
          <cell r="F304">
            <v>0.98322503498720937</v>
          </cell>
          <cell r="G304">
            <v>1.0377764565381411</v>
          </cell>
          <cell r="H304">
            <v>1.0256039564176662</v>
          </cell>
          <cell r="I304">
            <v>0.99513259007914467</v>
          </cell>
          <cell r="J304">
            <v>0.99191434349258134</v>
          </cell>
          <cell r="K304">
            <v>0.97962611011811673</v>
          </cell>
          <cell r="L304">
            <v>0.97962611011811673</v>
          </cell>
          <cell r="M304">
            <v>1.0060144179914354</v>
          </cell>
          <cell r="N304">
            <v>1.0189119380348375</v>
          </cell>
          <cell r="O304">
            <v>0.9512162257401422</v>
          </cell>
          <cell r="P304">
            <v>0.98331090576943414</v>
          </cell>
          <cell r="Q304">
            <v>1.0024333768658089</v>
          </cell>
          <cell r="R304">
            <v>0.94583947782243172</v>
          </cell>
          <cell r="S304">
            <v>0.99611772250058439</v>
          </cell>
          <cell r="T304">
            <v>1</v>
          </cell>
          <cell r="U304">
            <v>1.0575709430019691</v>
          </cell>
          <cell r="V304">
            <v>0.95090649837793972</v>
          </cell>
          <cell r="W304">
            <v>0.92481799198097281</v>
          </cell>
          <cell r="X304">
            <v>0.91300216432814141</v>
          </cell>
          <cell r="Y304">
            <v>0.92663412622768937</v>
          </cell>
          <cell r="Z304">
            <v>0.9906353586730019</v>
          </cell>
        </row>
        <row r="305">
          <cell r="C305">
            <v>0.9848507407302457</v>
          </cell>
          <cell r="D305">
            <v>0.99243189576877744</v>
          </cell>
          <cell r="E305">
            <v>0.96181836003721299</v>
          </cell>
          <cell r="F305">
            <v>0.92970125691641547</v>
          </cell>
          <cell r="G305">
            <v>0.98128306512692165</v>
          </cell>
          <cell r="H305">
            <v>0.9697731988611914</v>
          </cell>
          <cell r="I305">
            <v>0.94096060095449496</v>
          </cell>
          <cell r="J305">
            <v>0.93791754591609899</v>
          </cell>
          <cell r="K305">
            <v>0.9262982465624463</v>
          </cell>
          <cell r="L305">
            <v>0.9262982465624463</v>
          </cell>
          <cell r="M305">
            <v>0.95125005527838369</v>
          </cell>
          <cell r="N305">
            <v>0.96344547358932164</v>
          </cell>
          <cell r="O305">
            <v>0.89943490981329965</v>
          </cell>
          <cell r="P305">
            <v>0.92978245315463759</v>
          </cell>
          <cell r="Q305">
            <v>0.9478639551313226</v>
          </cell>
          <cell r="R305">
            <v>0.89435085568597239</v>
          </cell>
          <cell r="S305">
            <v>0.94189210576555127</v>
          </cell>
          <cell r="T305">
            <v>0.94556304389514434</v>
          </cell>
          <cell r="U305">
            <v>1</v>
          </cell>
          <cell r="V305">
            <v>0.89914204306591772</v>
          </cell>
          <cell r="W305">
            <v>0.87447371554652376</v>
          </cell>
          <cell r="X305">
            <v>0.86330110558497219</v>
          </cell>
          <cell r="Y305">
            <v>0.87619098497297132</v>
          </cell>
          <cell r="Z305">
            <v>0.93670818513700183</v>
          </cell>
        </row>
        <row r="306">
          <cell r="C306">
            <v>1.0953227560932155</v>
          </cell>
          <cell r="D306">
            <v>1.1037542993593732</v>
          </cell>
          <cell r="E306">
            <v>1.0697068026733352</v>
          </cell>
          <cell r="F306">
            <v>1.0339870814474386</v>
          </cell>
          <cell r="G306">
            <v>1.0913548895799792</v>
          </cell>
          <cell r="H306">
            <v>1.0785539463313647</v>
          </cell>
          <cell r="I306">
            <v>1.0465094010574605</v>
          </cell>
          <cell r="J306">
            <v>1.0431250024945597</v>
          </cell>
          <cell r="K306">
            <v>1.0302023509032352</v>
          </cell>
          <cell r="L306">
            <v>1.0302023509032352</v>
          </cell>
          <cell r="M306">
            <v>1.0579530371361423</v>
          </cell>
          <cell r="N306">
            <v>1.0715164317132144</v>
          </cell>
          <cell r="O306">
            <v>1.000325717999331</v>
          </cell>
          <cell r="P306">
            <v>1.0340773855755219</v>
          </cell>
          <cell r="Q306">
            <v>1.0541871136392105</v>
          </cell>
          <cell r="R306">
            <v>0.99467137876946754</v>
          </cell>
          <cell r="S306">
            <v>1.0475453940001105</v>
          </cell>
          <cell r="T306">
            <v>1.0516281061343089</v>
          </cell>
          <cell r="U306">
            <v>1.1121713278918359</v>
          </cell>
          <cell r="V306">
            <v>1</v>
          </cell>
          <cell r="W306">
            <v>0.97256459342588486</v>
          </cell>
          <cell r="X306">
            <v>0.96013873696892849</v>
          </cell>
          <cell r="Y306">
            <v>0.97447449124424512</v>
          </cell>
          <cell r="Z306">
            <v>1.0417799861109709</v>
          </cell>
        </row>
        <row r="307">
          <cell r="C307">
            <v>1.1262210895781346</v>
          </cell>
          <cell r="D307">
            <v>1.1348904811261626</v>
          </cell>
          <cell r="E307">
            <v>1.0998825269849317</v>
          </cell>
          <cell r="F307">
            <v>1.06315517595103</v>
          </cell>
          <cell r="G307">
            <v>1.1221412921641043</v>
          </cell>
          <cell r="H307">
            <v>1.1089792427381397</v>
          </cell>
          <cell r="I307">
            <v>1.0760307419490802</v>
          </cell>
          <cell r="J307">
            <v>1.0725508717319472</v>
          </cell>
          <cell r="K307">
            <v>1.0592636806510913</v>
          </cell>
          <cell r="L307">
            <v>1.0592636806510913</v>
          </cell>
          <cell r="M307">
            <v>1.0877971954638759</v>
          </cell>
          <cell r="N307">
            <v>1.1017432044680644</v>
          </cell>
          <cell r="O307">
            <v>1.0285442476120346</v>
          </cell>
          <cell r="P307">
            <v>1.0632480274990852</v>
          </cell>
          <cell r="Q307">
            <v>1.0839250377456249</v>
          </cell>
          <cell r="R307">
            <v>1.0227304031968827</v>
          </cell>
          <cell r="S307">
            <v>1.0770959595702572</v>
          </cell>
          <cell r="T307">
            <v>1.0812938423245706</v>
          </cell>
          <cell r="U307">
            <v>1.1435449484894185</v>
          </cell>
          <cell r="V307">
            <v>1.0282093413224855</v>
          </cell>
          <cell r="W307">
            <v>1</v>
          </cell>
          <cell r="X307">
            <v>0.9872236183170251</v>
          </cell>
          <cell r="Y307">
            <v>1.0019637747778094</v>
          </cell>
          <cell r="Z307">
            <v>1.0711679133221095</v>
          </cell>
        </row>
        <row r="308">
          <cell r="C308">
            <v>1.140796339028098</v>
          </cell>
          <cell r="D308">
            <v>1.1495779275022546</v>
          </cell>
          <cell r="E308">
            <v>1.1141169098648214</v>
          </cell>
          <cell r="F308">
            <v>1.0769142433640817</v>
          </cell>
          <cell r="G308">
            <v>1.1366637419767984</v>
          </cell>
          <cell r="H308">
            <v>1.1233313528587152</v>
          </cell>
          <cell r="I308">
            <v>1.0899564414630289</v>
          </cell>
          <cell r="J308">
            <v>1.0864315357045289</v>
          </cell>
          <cell r="K308">
            <v>1.0729723853820241</v>
          </cell>
          <cell r="L308">
            <v>1.0729723853820241</v>
          </cell>
          <cell r="M308">
            <v>1.1018751732442384</v>
          </cell>
          <cell r="N308">
            <v>1.1160016677338687</v>
          </cell>
          <cell r="O308">
            <v>1.0418553897296856</v>
          </cell>
          <cell r="P308">
            <v>1.0770082965718175</v>
          </cell>
          <cell r="Q308">
            <v>1.0979529031056328</v>
          </cell>
          <cell r="R308">
            <v>1.0359663041088785</v>
          </cell>
          <cell r="S308">
            <v>1.0910354448432287</v>
          </cell>
          <cell r="T308">
            <v>1.0952876554634221</v>
          </cell>
          <cell r="U308">
            <v>1.1583443986468669</v>
          </cell>
          <cell r="V308">
            <v>1.0415161491733058</v>
          </cell>
          <cell r="W308">
            <v>1.0129417301672294</v>
          </cell>
          <cell r="X308">
            <v>1</v>
          </cell>
          <cell r="Y308">
            <v>1.0149309195883225</v>
          </cell>
          <cell r="Z308">
            <v>1.0850306794201185</v>
          </cell>
        </row>
        <row r="309">
          <cell r="C309">
            <v>1.1240137796677128</v>
          </cell>
          <cell r="D309">
            <v>1.1326661798504944</v>
          </cell>
          <cell r="E309">
            <v>1.0977268387061561</v>
          </cell>
          <cell r="F309">
            <v>1.0610714705596918</v>
          </cell>
          <cell r="G309">
            <v>1.119941978354402</v>
          </cell>
          <cell r="H309">
            <v>1.1068057255703296</v>
          </cell>
          <cell r="I309">
            <v>1.073921801402147</v>
          </cell>
          <cell r="J309">
            <v>1.0704487514728671</v>
          </cell>
          <cell r="K309">
            <v>1.0571876023022773</v>
          </cell>
          <cell r="L309">
            <v>1.0571876023022773</v>
          </cell>
          <cell r="M309">
            <v>1.0856651935396571</v>
          </cell>
          <cell r="N309">
            <v>1.0995838693992519</v>
          </cell>
          <cell r="O309">
            <v>1.0265283770764262</v>
          </cell>
          <cell r="P309">
            <v>1.0611641401255907</v>
          </cell>
          <cell r="Q309">
            <v>1.0818006249637027</v>
          </cell>
          <cell r="R309">
            <v>1.0207259273656659</v>
          </cell>
          <cell r="S309">
            <v>1.0749849312756927</v>
          </cell>
          <cell r="T309">
            <v>1.0791745864907671</v>
          </cell>
          <cell r="U309">
            <v>1.1413036850988005</v>
          </cell>
          <cell r="V309">
            <v>1.0261941271783963</v>
          </cell>
          <cell r="W309">
            <v>0.99804007407528783</v>
          </cell>
          <cell r="X309">
            <v>0.98528873315399745</v>
          </cell>
          <cell r="Y309">
            <v>1</v>
          </cell>
          <cell r="Z309">
            <v>1.0690685035590697</v>
          </cell>
        </row>
        <row r="310">
          <cell r="C310">
            <v>1.0513954680413118</v>
          </cell>
          <cell r="D310">
            <v>1.0594888691226987</v>
          </cell>
          <cell r="E310">
            <v>1.0268068276744466</v>
          </cell>
          <cell r="F310">
            <v>0.99251962528803839</v>
          </cell>
          <cell r="G310">
            <v>1.0475867305284627</v>
          </cell>
          <cell r="H310">
            <v>1.0352991617334417</v>
          </cell>
          <cell r="I310">
            <v>1.0045397444849606</v>
          </cell>
          <cell r="J310">
            <v>1.0012910752764697</v>
          </cell>
          <cell r="K310">
            <v>0.98888667918169959</v>
          </cell>
          <cell r="L310">
            <v>0.98888667918169959</v>
          </cell>
          <cell r="M310">
            <v>1.0155244401320729</v>
          </cell>
          <cell r="N310">
            <v>1.0285438825843176</v>
          </cell>
          <cell r="O310">
            <v>0.96020823142668421</v>
          </cell>
          <cell r="P310">
            <v>0.99260630782109449</v>
          </cell>
          <cell r="Q310">
            <v>1.0119095468272108</v>
          </cell>
          <cell r="R310">
            <v>0.95478065621383001</v>
          </cell>
          <cell r="S310">
            <v>1.0055341895275434</v>
          </cell>
          <cell r="T310">
            <v>1.0094531668438953</v>
          </cell>
          <cell r="U310">
            <v>1.0675683375754224</v>
          </cell>
          <cell r="V310">
            <v>0.95989557616005072</v>
          </cell>
          <cell r="W310">
            <v>0.93356045075940519</v>
          </cell>
          <cell r="X310">
            <v>0.92163292611637293</v>
          </cell>
          <cell r="Y310">
            <v>0.93539375322616702</v>
          </cell>
          <cell r="Z310">
            <v>1</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ow r="121">
          <cell r="CI121">
            <v>1199.7543236906586</v>
          </cell>
          <cell r="CJ121">
            <v>1191.4317316890103</v>
          </cell>
          <cell r="CK121">
            <v>1182.2822067277068</v>
          </cell>
          <cell r="CL121">
            <v>1172.3121923497815</v>
          </cell>
          <cell r="CM121">
            <v>1161.5272149454943</v>
          </cell>
          <cell r="CN121">
            <v>1149.9370549992736</v>
          </cell>
          <cell r="CO121">
            <v>1137.3457205901232</v>
          </cell>
          <cell r="CP121">
            <v>1120.6225832505331</v>
          </cell>
          <cell r="CQ121">
            <v>1099.25214556526</v>
          </cell>
          <cell r="CR121">
            <v>1072.7851363817817</v>
          </cell>
          <cell r="CS121">
            <v>1041.275360144969</v>
          </cell>
          <cell r="CT121">
            <v>1004.5680149449518</v>
          </cell>
          <cell r="CU121">
            <v>962.58538264741287</v>
          </cell>
          <cell r="CV121">
            <v>915.64115926059048</v>
          </cell>
          <cell r="CW121">
            <v>863.6525549269835</v>
          </cell>
          <cell r="CX121">
            <v>806.65870170252219</v>
          </cell>
          <cell r="CY121">
            <v>744.69918021680769</v>
          </cell>
        </row>
        <row r="122">
          <cell r="CI122">
            <v>523.89563381579148</v>
          </cell>
          <cell r="CJ122">
            <v>498.02966004278494</v>
          </cell>
          <cell r="CK122">
            <v>470.80876729539506</v>
          </cell>
          <cell r="CL122">
            <v>442.55105848463927</v>
          </cell>
          <cell r="CM122">
            <v>413.5738120365624</v>
          </cell>
          <cell r="CN122">
            <v>384.20199303976267</v>
          </cell>
          <cell r="CO122">
            <v>354.26038809150862</v>
          </cell>
          <cell r="CP122">
            <v>317.25322146835742</v>
          </cell>
          <cell r="CQ122">
            <v>274.33042828926426</v>
          </cell>
          <cell r="CR122">
            <v>227.5227748367596</v>
          </cell>
          <cell r="CS122">
            <v>180.20992513851954</v>
          </cell>
          <cell r="CT122">
            <v>135.26996664065339</v>
          </cell>
          <cell r="CU122">
            <v>95.30791020732164</v>
          </cell>
          <cell r="CV122">
            <v>62.471902953696969</v>
          </cell>
          <cell r="CW122">
            <v>37.428380999435639</v>
          </cell>
          <cell r="CX122">
            <v>19.998711339241364</v>
          </cell>
          <cell r="CY122">
            <v>9.164206445952372</v>
          </cell>
        </row>
        <row r="123">
          <cell r="CI123">
            <v>37.620475054826763</v>
          </cell>
          <cell r="CJ123">
            <v>36.421934203006273</v>
          </cell>
          <cell r="CK123">
            <v>35.137373375210984</v>
          </cell>
          <cell r="CL123">
            <v>33.776536059315944</v>
          </cell>
          <cell r="CM123">
            <v>32.3294395251895</v>
          </cell>
          <cell r="CN123">
            <v>30.807111904188588</v>
          </cell>
          <cell r="CO123">
            <v>29.185274929890667</v>
          </cell>
          <cell r="CP123">
            <v>27.095746559865738</v>
          </cell>
          <cell r="CQ123">
            <v>24.553256812234881</v>
          </cell>
          <cell r="CR123">
            <v>21.617708183454472</v>
          </cell>
          <cell r="CS123">
            <v>18.437776275964726</v>
          </cell>
          <cell r="CT123">
            <v>15.155282748380943</v>
          </cell>
          <cell r="CU123">
            <v>11.928950872539534</v>
          </cell>
          <cell r="CV123">
            <v>8.9373795521463695</v>
          </cell>
          <cell r="CW123">
            <v>6.2994456083400969</v>
          </cell>
          <cell r="CX123">
            <v>4.109546380401115</v>
          </cell>
          <cell r="CY123">
            <v>2.417532562778919</v>
          </cell>
        </row>
        <row r="124">
          <cell r="CI124">
            <v>76.914032837743079</v>
          </cell>
          <cell r="CJ124">
            <v>71.853051671076059</v>
          </cell>
          <cell r="CK124">
            <v>66.619006597167754</v>
          </cell>
          <cell r="CL124">
            <v>61.290130282102147</v>
          </cell>
          <cell r="CM124">
            <v>55.941662807390294</v>
          </cell>
          <cell r="CN124">
            <v>50.646756649941807</v>
          </cell>
          <cell r="CO124">
            <v>45.386436393741405</v>
          </cell>
          <cell r="CP124">
            <v>39.067639295761545</v>
          </cell>
          <cell r="CQ124">
            <v>32.023236378296147</v>
          </cell>
          <cell r="CR124">
            <v>24.741194145954637</v>
          </cell>
          <cell r="CS124">
            <v>17.884417982336963</v>
          </cell>
          <cell r="CT124">
            <v>11.940485657483102</v>
          </cell>
          <cell r="CU124">
            <v>7.2392337665049782</v>
          </cell>
          <cell r="CV124">
            <v>3.9152485709122073</v>
          </cell>
          <cell r="CW124">
            <v>1.8234729666718015</v>
          </cell>
          <cell r="CX124">
            <v>0.69176980912311015</v>
          </cell>
          <cell r="CY124">
            <v>0.19229481966596779</v>
          </cell>
        </row>
        <row r="125">
          <cell r="CI125">
            <v>15.086243563814918</v>
          </cell>
          <cell r="CJ125">
            <v>14.809675636991896</v>
          </cell>
          <cell r="CK125">
            <v>14.509116905897983</v>
          </cell>
          <cell r="CL125">
            <v>14.185769017428305</v>
          </cell>
          <cell r="CM125">
            <v>13.840876906823317</v>
          </cell>
          <cell r="CN125">
            <v>13.475889345656997</v>
          </cell>
          <cell r="CO125">
            <v>13.085938789521936</v>
          </cell>
          <cell r="CP125">
            <v>12.578358474090775</v>
          </cell>
          <cell r="CQ125">
            <v>11.946466923839754</v>
          </cell>
          <cell r="CR125">
            <v>11.189600884988486</v>
          </cell>
          <cell r="CS125">
            <v>10.325617337061503</v>
          </cell>
          <cell r="CT125">
            <v>9.3695100409793852</v>
          </cell>
          <cell r="CU125">
            <v>8.3417304910749444</v>
          </cell>
          <cell r="CV125">
            <v>7.274608191070401</v>
          </cell>
          <cell r="CW125">
            <v>6.1917865608950517</v>
          </cell>
          <cell r="CX125">
            <v>5.1211532859991493</v>
          </cell>
          <cell r="CY125">
            <v>4.0909771652026983</v>
          </cell>
        </row>
        <row r="126">
          <cell r="CI126">
            <v>220.57206984001303</v>
          </cell>
          <cell r="CJ126">
            <v>211.94565901991834</v>
          </cell>
          <cell r="CK126">
            <v>202.76936655228502</v>
          </cell>
          <cell r="CL126">
            <v>193.12907179643989</v>
          </cell>
          <cell r="CM126">
            <v>183.11208852965905</v>
          </cell>
          <cell r="CN126">
            <v>172.81082748333006</v>
          </cell>
          <cell r="CO126">
            <v>162.14285279054326</v>
          </cell>
          <cell r="CP126">
            <v>148.72581584159639</v>
          </cell>
          <cell r="CQ126">
            <v>132.78671349109783</v>
          </cell>
          <cell r="CR126">
            <v>114.8396634054439</v>
          </cell>
          <cell r="CS126">
            <v>95.92312325635217</v>
          </cell>
          <cell r="CT126">
            <v>76.974710512980266</v>
          </cell>
          <cell r="CU126">
            <v>58.961543545613445</v>
          </cell>
          <cell r="CV126">
            <v>42.870440917775987</v>
          </cell>
          <cell r="CW126">
            <v>29.25711680252995</v>
          </cell>
          <cell r="CX126">
            <v>18.464787100264722</v>
          </cell>
          <cell r="CY126">
            <v>10.540742208577171</v>
          </cell>
        </row>
        <row r="127">
          <cell r="CI127">
            <v>287.72947245237492</v>
          </cell>
          <cell r="CJ127">
            <v>279.92641060242471</v>
          </cell>
          <cell r="CK127">
            <v>271.52237897885237</v>
          </cell>
          <cell r="CL127">
            <v>262.57090239249084</v>
          </cell>
          <cell r="CM127">
            <v>253.12731566019463</v>
          </cell>
          <cell r="CN127">
            <v>243.25285300025365</v>
          </cell>
          <cell r="CO127">
            <v>232.83999247844</v>
          </cell>
          <cell r="CP127">
            <v>219.47965390469483</v>
          </cell>
          <cell r="CQ127">
            <v>203.16894459837511</v>
          </cell>
          <cell r="CR127">
            <v>184.12763305345896</v>
          </cell>
          <cell r="CS127">
            <v>163.0961524654434</v>
          </cell>
          <cell r="CT127">
            <v>140.75557870516249</v>
          </cell>
          <cell r="CU127">
            <v>117.91491557675357</v>
          </cell>
          <cell r="CV127">
            <v>95.600434779032668</v>
          </cell>
          <cell r="CW127">
            <v>74.549703693282339</v>
          </cell>
          <cell r="CX127">
            <v>55.480582360887752</v>
          </cell>
          <cell r="CY127">
            <v>38.970672000732193</v>
          </cell>
        </row>
        <row r="128">
          <cell r="CI128">
            <v>226.36516405464164</v>
          </cell>
          <cell r="CJ128">
            <v>219.58080276415086</v>
          </cell>
          <cell r="CK128">
            <v>212.29534498326669</v>
          </cell>
          <cell r="CL128">
            <v>204.56056087696803</v>
          </cell>
          <cell r="CM128">
            <v>196.42980433650735</v>
          </cell>
          <cell r="CN128">
            <v>187.96142084052599</v>
          </cell>
          <cell r="CO128">
            <v>179.06941984648506</v>
          </cell>
          <cell r="CP128">
            <v>167.714083861186</v>
          </cell>
          <cell r="CQ128">
            <v>153.93987100527414</v>
          </cell>
          <cell r="CR128">
            <v>137.99542892271643</v>
          </cell>
          <cell r="CS128">
            <v>120.5759863799436</v>
          </cell>
          <cell r="CT128">
            <v>102.32316075340117</v>
          </cell>
          <cell r="CU128">
            <v>83.973175752239754</v>
          </cell>
          <cell r="CV128">
            <v>66.411041423923578</v>
          </cell>
          <cell r="CW128">
            <v>50.250113945559804</v>
          </cell>
          <cell r="CX128">
            <v>36.045138541545924</v>
          </cell>
          <cell r="CY128">
            <v>24.191025126279669</v>
          </cell>
        </row>
        <row r="129">
          <cell r="CI129">
            <v>703.10102778722398</v>
          </cell>
          <cell r="CJ129">
            <v>680.16072192772208</v>
          </cell>
          <cell r="CK129">
            <v>655.59349584559686</v>
          </cell>
          <cell r="CL129">
            <v>629.59043587777421</v>
          </cell>
          <cell r="CM129">
            <v>602.34779095029342</v>
          </cell>
          <cell r="CN129">
            <v>574.07800295591596</v>
          </cell>
          <cell r="CO129">
            <v>544.51260111590227</v>
          </cell>
          <cell r="CP129">
            <v>506.92292415797652</v>
          </cell>
          <cell r="CQ129">
            <v>461.59964917236778</v>
          </cell>
          <cell r="CR129">
            <v>409.55144187563434</v>
          </cell>
          <cell r="CS129">
            <v>353.27066187555948</v>
          </cell>
          <cell r="CT129">
            <v>295.05243823080053</v>
          </cell>
          <cell r="CU129">
            <v>237.44970764988176</v>
          </cell>
          <cell r="CV129">
            <v>183.38791375444197</v>
          </cell>
          <cell r="CW129">
            <v>134.80553256755258</v>
          </cell>
          <cell r="CX129">
            <v>93.320326827479491</v>
          </cell>
          <cell r="CY129">
            <v>59.909999796986597</v>
          </cell>
        </row>
        <row r="130">
          <cell r="CI130">
            <v>123.43712609572799</v>
          </cell>
          <cell r="CJ130">
            <v>119.86970578362198</v>
          </cell>
          <cell r="CK130">
            <v>116.03456756077092</v>
          </cell>
          <cell r="CL130">
            <v>111.9579101421282</v>
          </cell>
          <cell r="CM130">
            <v>107.66676762181835</v>
          </cell>
          <cell r="CN130">
            <v>103.19083116660057</v>
          </cell>
          <cell r="CO130">
            <v>98.483432302546888</v>
          </cell>
          <cell r="CP130">
            <v>92.461292371528728</v>
          </cell>
          <cell r="CQ130">
            <v>85.138675370693647</v>
          </cell>
          <cell r="CR130">
            <v>76.635244170164171</v>
          </cell>
          <cell r="CS130">
            <v>67.306843280220619</v>
          </cell>
          <cell r="CT130">
            <v>57.481729050547514</v>
          </cell>
          <cell r="CU130">
            <v>47.541401526661822</v>
          </cell>
          <cell r="CV130">
            <v>37.953627233585607</v>
          </cell>
          <cell r="CW130">
            <v>29.047510506492671</v>
          </cell>
          <cell r="CX130">
            <v>21.12940185124836</v>
          </cell>
          <cell r="CY130">
            <v>14.428724812473092</v>
          </cell>
        </row>
        <row r="131">
          <cell r="CI131">
            <v>74.483219401367094</v>
          </cell>
          <cell r="CJ131">
            <v>71.759650544794937</v>
          </cell>
          <cell r="CK131">
            <v>68.85480304626563</v>
          </cell>
          <cell r="CL131">
            <v>65.794090738418404</v>
          </cell>
          <cell r="CM131">
            <v>62.603460434723964</v>
          </cell>
          <cell r="CN131">
            <v>59.310609904136108</v>
          </cell>
          <cell r="CO131">
            <v>55.887319693464832</v>
          </cell>
          <cell r="CP131">
            <v>51.563452075947474</v>
          </cell>
          <cell r="CQ131">
            <v>46.396674268869013</v>
          </cell>
          <cell r="CR131">
            <v>40.533597169995716</v>
          </cell>
          <cell r="CS131">
            <v>34.291000967168458</v>
          </cell>
          <cell r="CT131">
            <v>27.957702010559121</v>
          </cell>
          <cell r="CU131">
            <v>21.840627323406242</v>
          </cell>
          <cell r="CV131">
            <v>16.267712954165532</v>
          </cell>
          <cell r="CW131">
            <v>11.437869703857068</v>
          </cell>
          <cell r="CX131">
            <v>7.4930321403339715</v>
          </cell>
          <cell r="CY131">
            <v>4.4865369092434939</v>
          </cell>
        </row>
        <row r="132">
          <cell r="CI132">
            <v>43.008387570524029</v>
          </cell>
          <cell r="CJ132">
            <v>41.305901850236978</v>
          </cell>
          <cell r="CK132">
            <v>39.495789511968262</v>
          </cell>
          <cell r="CL132">
            <v>37.59519501707792</v>
          </cell>
          <cell r="CM132">
            <v>35.62153503277321</v>
          </cell>
          <cell r="CN132">
            <v>33.593213943813872</v>
          </cell>
          <cell r="CO132">
            <v>31.494209868838112</v>
          </cell>
          <cell r="CP132">
            <v>28.856419841497633</v>
          </cell>
          <cell r="CQ132">
            <v>25.726230225486937</v>
          </cell>
          <cell r="CR132">
            <v>22.206857180488925</v>
          </cell>
          <cell r="CS132">
            <v>18.504420891493982</v>
          </cell>
          <cell r="CT132">
            <v>14.804642409300396</v>
          </cell>
          <cell r="CU132">
            <v>11.298006860975702</v>
          </cell>
          <cell r="CV132">
            <v>8.1771813067785413</v>
          </cell>
          <cell r="CW132">
            <v>5.5489682986703546</v>
          </cell>
          <cell r="CX132">
            <v>3.4771740578637269</v>
          </cell>
          <cell r="CY132">
            <v>1.9668165721242894</v>
          </cell>
        </row>
        <row r="133">
          <cell r="CI133">
            <v>393.45610105173319</v>
          </cell>
          <cell r="CJ133">
            <v>375.41093285839679</v>
          </cell>
          <cell r="CK133">
            <v>356.35041617147601</v>
          </cell>
          <cell r="CL133">
            <v>336.48259369885005</v>
          </cell>
          <cell r="CM133">
            <v>316.01640706996841</v>
          </cell>
          <cell r="CN133">
            <v>295.16823226324578</v>
          </cell>
          <cell r="CO133">
            <v>273.80014378220631</v>
          </cell>
          <cell r="CP133">
            <v>247.23100301407629</v>
          </cell>
          <cell r="CQ133">
            <v>216.15927102235582</v>
          </cell>
          <cell r="CR133">
            <v>181.89848268917984</v>
          </cell>
          <cell r="CS133">
            <v>146.76154536197407</v>
          </cell>
          <cell r="CT133">
            <v>112.76405703396557</v>
          </cell>
          <cell r="CU133">
            <v>81.8185405948377</v>
          </cell>
          <cell r="CV133">
            <v>55.633471687948628</v>
          </cell>
          <cell r="CW133">
            <v>34.916444860816483</v>
          </cell>
          <cell r="CX133">
            <v>19.812210035276941</v>
          </cell>
          <cell r="CY133">
            <v>9.8416264617025622</v>
          </cell>
        </row>
        <row r="134">
          <cell r="CI134">
            <v>73.975593318371679</v>
          </cell>
          <cell r="CJ134">
            <v>71.860906963778149</v>
          </cell>
          <cell r="CK134">
            <v>69.586787356204795</v>
          </cell>
          <cell r="CL134">
            <v>67.168584985459191</v>
          </cell>
          <cell r="CM134">
            <v>64.622145371186846</v>
          </cell>
          <cell r="CN134">
            <v>61.964894022250839</v>
          </cell>
          <cell r="CO134">
            <v>59.168910383178137</v>
          </cell>
          <cell r="CP134">
            <v>55.590169414100487</v>
          </cell>
          <cell r="CQ134">
            <v>51.235518113431951</v>
          </cell>
          <cell r="CR134">
            <v>46.173922180021847</v>
          </cell>
          <cell r="CS134">
            <v>40.614566637266364</v>
          </cell>
          <cell r="CT134">
            <v>34.750360388875819</v>
          </cell>
          <cell r="CU134">
            <v>28.806354777322998</v>
          </cell>
          <cell r="CV134">
            <v>23.060122820717233</v>
          </cell>
          <cell r="CW134">
            <v>17.707757625009897</v>
          </cell>
          <cell r="CX134">
            <v>12.933287993098361</v>
          </cell>
          <cell r="CY134">
            <v>8.8764332441615998</v>
          </cell>
        </row>
        <row r="135">
          <cell r="CI135">
            <v>251.03037241002679</v>
          </cell>
          <cell r="CJ135">
            <v>237.87144129967351</v>
          </cell>
          <cell r="CK135">
            <v>224.06760661019635</v>
          </cell>
          <cell r="CL135">
            <v>209.78913349164264</v>
          </cell>
          <cell r="CM135">
            <v>195.20478581781521</v>
          </cell>
          <cell r="CN135">
            <v>180.48577710510466</v>
          </cell>
          <cell r="CO135">
            <v>165.55203196718165</v>
          </cell>
          <cell r="CP135">
            <v>147.19053665430923</v>
          </cell>
          <cell r="CQ135">
            <v>126.04726874703991</v>
          </cell>
          <cell r="CR135">
            <v>103.21302582845109</v>
          </cell>
          <cell r="CS135">
            <v>80.425402591053242</v>
          </cell>
          <cell r="CT135">
            <v>59.131390644149548</v>
          </cell>
          <cell r="CU135">
            <v>40.58434128635141</v>
          </cell>
          <cell r="CV135">
            <v>25.738999992351165</v>
          </cell>
          <cell r="CW135">
            <v>14.783993764801098</v>
          </cell>
          <cell r="CX135">
            <v>7.4744516242443835</v>
          </cell>
          <cell r="CY135">
            <v>3.1751621970743793</v>
          </cell>
        </row>
        <row r="136">
          <cell r="CI136">
            <v>443.17274858668139</v>
          </cell>
          <cell r="CJ136">
            <v>415.41622950307863</v>
          </cell>
          <cell r="CK136">
            <v>386.61317700533624</v>
          </cell>
          <cell r="CL136">
            <v>357.17730160958291</v>
          </cell>
          <cell r="CM136">
            <v>327.50949206129667</v>
          </cell>
          <cell r="CN136">
            <v>298.00354196187487</v>
          </cell>
          <cell r="CO136">
            <v>268.54272483118905</v>
          </cell>
          <cell r="CP136">
            <v>232.95628578248801</v>
          </cell>
          <cell r="CQ136">
            <v>192.97430848745793</v>
          </cell>
          <cell r="CR136">
            <v>151.20567361544585</v>
          </cell>
          <cell r="CS136">
            <v>111.31877968592866</v>
          </cell>
          <cell r="CT136">
            <v>76.103568483389381</v>
          </cell>
          <cell r="CU136">
            <v>47.582921907913637</v>
          </cell>
          <cell r="CV136">
            <v>26.786893458581705</v>
          </cell>
          <cell r="CW136">
            <v>13.164892072642393</v>
          </cell>
          <cell r="CX136">
            <v>5.3878702548733797</v>
          </cell>
          <cell r="CY136">
            <v>1.6850546356381599</v>
          </cell>
        </row>
        <row r="137">
          <cell r="CI137">
            <v>3261.4680708376309</v>
          </cell>
          <cell r="CJ137">
            <v>3108.6553608029667</v>
          </cell>
          <cell r="CK137">
            <v>2947.411931489738</v>
          </cell>
          <cell r="CL137">
            <v>2779.5332561025771</v>
          </cell>
          <cell r="CM137">
            <v>2606.8191147557895</v>
          </cell>
          <cell r="CN137">
            <v>2431.1275131989119</v>
          </cell>
          <cell r="CO137">
            <v>2251.3292495018554</v>
          </cell>
          <cell r="CP137">
            <v>2028.1444832998823</v>
          </cell>
          <cell r="CQ137">
            <v>1767.7432012052616</v>
          </cell>
          <cell r="CR137">
            <v>1481.5071338078376</v>
          </cell>
          <cell r="CS137">
            <v>1189.1455736219887</v>
          </cell>
          <cell r="CT137">
            <v>907.72795931281371</v>
          </cell>
          <cell r="CU137">
            <v>653.2416338156894</v>
          </cell>
          <cell r="CV137">
            <v>439.66312748110317</v>
          </cell>
          <cell r="CW137">
            <v>272.40277508012059</v>
          </cell>
          <cell r="CX137">
            <v>152.02066965031185</v>
          </cell>
          <cell r="CY137">
            <v>73.862929787420825</v>
          </cell>
        </row>
        <row r="138">
          <cell r="CI138">
            <v>111.68528246571482</v>
          </cell>
          <cell r="CJ138">
            <v>101.8212362655229</v>
          </cell>
          <cell r="CK138">
            <v>91.865792599572359</v>
          </cell>
          <cell r="CL138">
            <v>82.002513391614201</v>
          </cell>
          <cell r="CM138">
            <v>72.397543865580801</v>
          </cell>
          <cell r="CN138">
            <v>63.199896774529421</v>
          </cell>
          <cell r="CO138">
            <v>54.389267488105176</v>
          </cell>
          <cell r="CP138">
            <v>44.225574261460395</v>
          </cell>
          <cell r="CQ138">
            <v>33.521958442003161</v>
          </cell>
          <cell r="CR138">
            <v>23.290268558161841</v>
          </cell>
          <cell r="CS138">
            <v>14.626560200465217</v>
          </cell>
          <cell r="CT138">
            <v>8.1016992550253981</v>
          </cell>
          <cell r="CU138">
            <v>3.8201823772097736</v>
          </cell>
          <cell r="CV138">
            <v>1.4657805308527707</v>
          </cell>
          <cell r="CW138">
            <v>0.41465468309310394</v>
          </cell>
          <cell r="CX138">
            <v>6.9232848875680431E-2</v>
          </cell>
          <cell r="CY138">
            <v>2.1371998929066577E-3</v>
          </cell>
        </row>
        <row r="139">
          <cell r="CI139">
            <v>17.848726209560891</v>
          </cell>
          <cell r="CJ139">
            <v>16.597498644568798</v>
          </cell>
          <cell r="CK139">
            <v>15.309442421189656</v>
          </cell>
          <cell r="CL139">
            <v>14.004784067031634</v>
          </cell>
          <cell r="CM139">
            <v>12.70277151960185</v>
          </cell>
          <cell r="CN139">
            <v>11.421853542508575</v>
          </cell>
          <cell r="CO139">
            <v>10.157999064611325</v>
          </cell>
          <cell r="CP139">
            <v>8.6513349938055715</v>
          </cell>
          <cell r="CQ139">
            <v>6.9894151027584766</v>
          </cell>
          <cell r="CR139">
            <v>5.2961352376226518</v>
          </cell>
          <cell r="CS139">
            <v>3.7324176553001349</v>
          </cell>
          <cell r="CT139">
            <v>2.4108505576015191</v>
          </cell>
          <cell r="CU139">
            <v>1.3995930516144948</v>
          </cell>
          <cell r="CV139">
            <v>0.71494370889030534</v>
          </cell>
          <cell r="CW139">
            <v>0.30800636995729724</v>
          </cell>
          <cell r="CX139">
            <v>0.10435242148849849</v>
          </cell>
          <cell r="CY139">
            <v>2.4082172264638671E-2</v>
          </cell>
        </row>
        <row r="140">
          <cell r="CI140">
            <v>251.11416114237164</v>
          </cell>
          <cell r="CJ140">
            <v>228.08422342888863</v>
          </cell>
          <cell r="CK140">
            <v>204.92735076206148</v>
          </cell>
          <cell r="CL140">
            <v>182.08031642327111</v>
          </cell>
          <cell r="CM140">
            <v>159.93437051123612</v>
          </cell>
          <cell r="CN140">
            <v>138.83560126041326</v>
          </cell>
          <cell r="CO140">
            <v>118.7375563294631</v>
          </cell>
          <cell r="CP140">
            <v>95.697217950858715</v>
          </cell>
          <cell r="CQ140">
            <v>71.64701463060355</v>
          </cell>
          <cell r="CR140">
            <v>48.939035202730174</v>
          </cell>
          <cell r="CS140">
            <v>30.035321151804279</v>
          </cell>
          <cell r="CT140">
            <v>16.122226310766731</v>
          </cell>
          <cell r="CU140">
            <v>7.2749627768109963</v>
          </cell>
          <cell r="CV140">
            <v>2.6192125153230403</v>
          </cell>
          <cell r="CW140">
            <v>0.66883396509696968</v>
          </cell>
          <cell r="CX140">
            <v>9.0279914092184499E-2</v>
          </cell>
          <cell r="CY140">
            <v>-5.7233860699673622E-4</v>
          </cell>
        </row>
        <row r="141">
          <cell r="CI141">
            <v>588.75791242036053</v>
          </cell>
          <cell r="CJ141">
            <v>562.02985871334931</v>
          </cell>
          <cell r="CK141">
            <v>533.7841113726322</v>
          </cell>
          <cell r="CL141">
            <v>504.32602229722187</v>
          </cell>
          <cell r="CM141">
            <v>473.96253616716376</v>
          </cell>
          <cell r="CN141">
            <v>443.01198754031566</v>
          </cell>
          <cell r="CO141">
            <v>411.26683156502099</v>
          </cell>
          <cell r="CP141">
            <v>371.76352478586716</v>
          </cell>
          <cell r="CQ141">
            <v>325.51528193849418</v>
          </cell>
          <cell r="CR141">
            <v>274.44587727979882</v>
          </cell>
          <cell r="CS141">
            <v>221.97027074542405</v>
          </cell>
          <cell r="CT141">
            <v>171.07290596801809</v>
          </cell>
          <cell r="CU141">
            <v>124.60274217554897</v>
          </cell>
          <cell r="CV141">
            <v>85.130161526620867</v>
          </cell>
          <cell r="CW141">
            <v>53.751049325394675</v>
          </cell>
          <cell r="CX141">
            <v>30.735487219495138</v>
          </cell>
          <cell r="CY141">
            <v>15.424835238486585</v>
          </cell>
        </row>
        <row r="142">
          <cell r="CI142">
            <v>137.31816217187631</v>
          </cell>
          <cell r="CJ142">
            <v>128.44241408002983</v>
          </cell>
          <cell r="CK142">
            <v>119.25171498030036</v>
          </cell>
          <cell r="CL142">
            <v>109.88149106909248</v>
          </cell>
          <cell r="CM142">
            <v>100.46235206162318</v>
          </cell>
          <cell r="CN142">
            <v>91.12176687340758</v>
          </cell>
          <cell r="CO142">
            <v>81.825030276521744</v>
          </cell>
          <cell r="CP142">
            <v>70.634714351583028</v>
          </cell>
          <cell r="CQ142">
            <v>58.123684516262365</v>
          </cell>
          <cell r="CR142">
            <v>45.14026898993653</v>
          </cell>
          <cell r="CS142">
            <v>32.851417229073789</v>
          </cell>
          <cell r="CT142">
            <v>22.126325819584558</v>
          </cell>
          <cell r="CU142">
            <v>13.568790885910911</v>
          </cell>
          <cell r="CV142">
            <v>7.4487337460310883</v>
          </cell>
          <cell r="CW142">
            <v>3.539550288703178</v>
          </cell>
          <cell r="CX142">
            <v>1.3816611305063846</v>
          </cell>
          <cell r="CY142">
            <v>0.40171651759542726</v>
          </cell>
        </row>
        <row r="143">
          <cell r="CI143">
            <v>131.12780336758556</v>
          </cell>
          <cell r="CJ143">
            <v>123.31301762681733</v>
          </cell>
          <cell r="CK143">
            <v>115.17732901897688</v>
          </cell>
          <cell r="CL143">
            <v>106.83288044712793</v>
          </cell>
          <cell r="CM143">
            <v>98.389100548192872</v>
          </cell>
          <cell r="CN143">
            <v>89.954528775573834</v>
          </cell>
          <cell r="CO143">
            <v>81.492456490036844</v>
          </cell>
          <cell r="CP143">
            <v>71.216579750094226</v>
          </cell>
          <cell r="CQ143">
            <v>59.586002160803019</v>
          </cell>
          <cell r="CR143">
            <v>47.313718873689538</v>
          </cell>
          <cell r="CS143">
            <v>35.437462840919864</v>
          </cell>
          <cell r="CT143">
            <v>24.770155274976659</v>
          </cell>
          <cell r="CU143">
            <v>15.937049921017898</v>
          </cell>
          <cell r="CV143">
            <v>9.3092778523950717</v>
          </cell>
          <cell r="CW143">
            <v>4.8045879682697121</v>
          </cell>
          <cell r="CX143">
            <v>2.1038496933066364</v>
          </cell>
          <cell r="CY143">
            <v>0.72803481169762829</v>
          </cell>
        </row>
        <row r="202">
          <cell r="Y202">
            <v>581.24862850519014</v>
          </cell>
          <cell r="Z202">
            <v>574.47647604175859</v>
          </cell>
          <cell r="AA202">
            <v>570.49138240197692</v>
          </cell>
          <cell r="AB202">
            <v>566.11032975358398</v>
          </cell>
          <cell r="AC202">
            <v>561.3364034481574</v>
          </cell>
          <cell r="AD202">
            <v>556.17224967845414</v>
          </cell>
          <cell r="AE202">
            <v>550.62255161845201</v>
          </cell>
          <cell r="AF202">
            <v>544.59346276484337</v>
          </cell>
          <cell r="AG202">
            <v>536.58594921185443</v>
          </cell>
          <cell r="AH202">
            <v>526.35317614283144</v>
          </cell>
          <cell r="AI202">
            <v>513.68001975835</v>
          </cell>
          <cell r="AJ202">
            <v>498.59224315613307</v>
          </cell>
          <cell r="AK202">
            <v>481.01572278112383</v>
          </cell>
          <cell r="AL202">
            <v>460.91324498128921</v>
          </cell>
          <cell r="AM202">
            <v>438.43501632292578</v>
          </cell>
          <cell r="AN202">
            <v>413.5413946687641</v>
          </cell>
          <cell r="AO202">
            <v>386.25111755960506</v>
          </cell>
          <cell r="AP202">
            <v>356.58313732607485</v>
          </cell>
          <cell r="AS202">
            <v>0.47882842736883524</v>
          </cell>
          <cell r="AT202">
            <v>0.47882842736883524</v>
          </cell>
          <cell r="AU202">
            <v>0.47882842736883524</v>
          </cell>
          <cell r="AV202">
            <v>0.47882842736883524</v>
          </cell>
          <cell r="AW202">
            <v>0.47882842736883524</v>
          </cell>
          <cell r="AX202">
            <v>0.47882842736883524</v>
          </cell>
          <cell r="AY202">
            <v>0.47882842736883524</v>
          </cell>
          <cell r="AZ202">
            <v>0.47882842736883524</v>
          </cell>
          <cell r="BA202">
            <v>0.47882842736883524</v>
          </cell>
          <cell r="BB202">
            <v>0.47882842736883524</v>
          </cell>
          <cell r="BC202">
            <v>0.47882842736883524</v>
          </cell>
          <cell r="BD202">
            <v>0.47882842736883524</v>
          </cell>
          <cell r="BE202">
            <v>0.47882842736883524</v>
          </cell>
          <cell r="BF202">
            <v>0.47882842736883524</v>
          </cell>
          <cell r="BG202">
            <v>0.47882842736883524</v>
          </cell>
          <cell r="BH202">
            <v>0.47882842736883524</v>
          </cell>
          <cell r="BI202">
            <v>0.47882842736883524</v>
          </cell>
        </row>
        <row r="203">
          <cell r="Y203">
            <v>1323.5183470204013</v>
          </cell>
          <cell r="Z203">
            <v>1154.9395275177706</v>
          </cell>
          <cell r="AA203">
            <v>1075.9590671692022</v>
          </cell>
          <cell r="AB203">
            <v>996.80718371291835</v>
          </cell>
          <cell r="AC203">
            <v>918.23972449700773</v>
          </cell>
          <cell r="AD203">
            <v>840.09503113376581</v>
          </cell>
          <cell r="AE203">
            <v>763.26237310159013</v>
          </cell>
          <cell r="AF203">
            <v>687.59292229785626</v>
          </cell>
          <cell r="AG203">
            <v>600.98642451397461</v>
          </cell>
          <cell r="AH203">
            <v>506.68403273616946</v>
          </cell>
          <cell r="AI203">
            <v>409.30501843849987</v>
          </cell>
          <cell r="AJ203">
            <v>315.43780380386448</v>
          </cell>
          <cell r="AK203">
            <v>230.14560298126236</v>
          </cell>
          <cell r="AL203">
            <v>157.45246927342833</v>
          </cell>
          <cell r="AM203">
            <v>100.10989327230588</v>
          </cell>
          <cell r="AN203">
            <v>58.118859319145642</v>
          </cell>
          <cell r="AO203">
            <v>30.060306845708077</v>
          </cell>
          <cell r="AP203">
            <v>13.320261037713383</v>
          </cell>
          <cell r="AS203">
            <v>2.204522147103563</v>
          </cell>
          <cell r="AT203">
            <v>2.1604317041614918</v>
          </cell>
          <cell r="AU203">
            <v>2.1172230700782619</v>
          </cell>
          <cell r="AV203">
            <v>2.0748786086766966</v>
          </cell>
          <cell r="AW203">
            <v>2.0313061578944858</v>
          </cell>
          <cell r="AX203">
            <v>1.9866174224208071</v>
          </cell>
          <cell r="AY203">
            <v>1.9409252217051285</v>
          </cell>
          <cell r="AZ203">
            <v>1.8943430163842054</v>
          </cell>
          <cell r="BA203">
            <v>1.8469844409746003</v>
          </cell>
          <cell r="BB203">
            <v>1.7989628455092608</v>
          </cell>
          <cell r="BC203">
            <v>1.7503908486805106</v>
          </cell>
          <cell r="BD203">
            <v>1.7013799049174563</v>
          </cell>
          <cell r="BE203">
            <v>1.6520398876748501</v>
          </cell>
          <cell r="BF203">
            <v>1.6024786910446045</v>
          </cell>
          <cell r="BG203">
            <v>1.5528018516222217</v>
          </cell>
          <cell r="BH203">
            <v>1.5031121923703106</v>
          </cell>
          <cell r="BI203">
            <v>1.4535094900220902</v>
          </cell>
        </row>
        <row r="204">
          <cell r="Y204">
            <v>496.83233250215335</v>
          </cell>
          <cell r="Z204">
            <v>446.99976579956257</v>
          </cell>
          <cell r="AA204">
            <v>398.13820405471711</v>
          </cell>
          <cell r="AB204">
            <v>345.6866839511959</v>
          </cell>
          <cell r="AC204">
            <v>299.068708378363</v>
          </cell>
          <cell r="AD204">
            <v>257.34381436478134</v>
          </cell>
          <cell r="AE204">
            <v>220.21296327660954</v>
          </cell>
          <cell r="AF204">
            <v>187.13202909181206</v>
          </cell>
          <cell r="AG204">
            <v>155.66589360334132</v>
          </cell>
          <cell r="AH204">
            <v>126.24799488079466</v>
          </cell>
          <cell r="AI204">
            <v>99.371661594932263</v>
          </cell>
          <cell r="AJ204">
            <v>75.685537849570153</v>
          </cell>
          <cell r="AK204">
            <v>55.492368078647161</v>
          </cell>
          <cell r="AL204">
            <v>38.917879497792107</v>
          </cell>
          <cell r="AM204">
            <v>25.950583508652699</v>
          </cell>
          <cell r="AN204">
            <v>16.260766632464115</v>
          </cell>
          <cell r="AO204">
            <v>9.4198836508477033</v>
          </cell>
          <cell r="AP204">
            <v>4.9152725547690554</v>
          </cell>
          <cell r="AS204">
            <v>11.881821405713797</v>
          </cell>
          <cell r="AT204">
            <v>10.931275693256694</v>
          </cell>
          <cell r="AU204">
            <v>9.8381481239310258</v>
          </cell>
          <cell r="AV204">
            <v>8.854333311537923</v>
          </cell>
          <cell r="AW204">
            <v>7.9600456470725929</v>
          </cell>
          <cell r="AX204">
            <v>7.1481209910711883</v>
          </cell>
          <cell r="AY204">
            <v>6.411864528990856</v>
          </cell>
          <cell r="AZ204">
            <v>5.7450306179758073</v>
          </cell>
          <cell r="BA204">
            <v>5.1418024030883478</v>
          </cell>
          <cell r="BB204">
            <v>4.5967713483609831</v>
          </cell>
          <cell r="BC204">
            <v>4.1049168140863577</v>
          </cell>
          <cell r="BD204">
            <v>3.661585798165031</v>
          </cell>
          <cell r="BE204">
            <v>3.2624729461650426</v>
          </cell>
          <cell r="BF204">
            <v>2.9036009220868881</v>
          </cell>
          <cell r="BG204">
            <v>2.5813012197352436</v>
          </cell>
          <cell r="BH204">
            <v>2.2921954831248965</v>
          </cell>
          <cell r="BI204">
            <v>2.0331773935317834</v>
          </cell>
        </row>
        <row r="205">
          <cell r="Y205">
            <v>169.85144597855836</v>
          </cell>
          <cell r="Z205">
            <v>151.56117946760236</v>
          </cell>
          <cell r="AA205">
            <v>141.6035694616173</v>
          </cell>
          <cell r="AB205">
            <v>131.30272085468627</v>
          </cell>
          <cell r="AC205">
            <v>120.79977289724921</v>
          </cell>
          <cell r="AD205">
            <v>110.25821174670639</v>
          </cell>
          <cell r="AE205">
            <v>99.822217266224669</v>
          </cell>
          <cell r="AF205">
            <v>89.275481082788431</v>
          </cell>
          <cell r="AG205">
            <v>76.538971546252455</v>
          </cell>
          <cell r="AH205">
            <v>62.361572606558234</v>
          </cell>
          <cell r="AI205">
            <v>47.795187182966806</v>
          </cell>
          <cell r="AJ205">
            <v>33.927339815536968</v>
          </cell>
          <cell r="AK205">
            <v>21.790744104685665</v>
          </cell>
          <cell r="AL205">
            <v>12.31284982721097</v>
          </cell>
          <cell r="AM205">
            <v>5.9400510283703385</v>
          </cell>
          <cell r="AN205">
            <v>2.3293902686642785</v>
          </cell>
          <cell r="AO205">
            <v>0.6910528857546856</v>
          </cell>
          <cell r="AP205">
            <v>0.13677201934061681</v>
          </cell>
          <cell r="AS205">
            <v>1.9705270140669129</v>
          </cell>
          <cell r="AT205">
            <v>1.9707384191535851</v>
          </cell>
          <cell r="AU205">
            <v>1.9709498469205404</v>
          </cell>
          <cell r="AV205">
            <v>1.9709498469205404</v>
          </cell>
          <cell r="AW205">
            <v>1.9709498469205404</v>
          </cell>
          <cell r="AX205">
            <v>1.9709498469205404</v>
          </cell>
          <cell r="AY205">
            <v>1.9670079472266992</v>
          </cell>
          <cell r="AZ205">
            <v>1.9591399154377924</v>
          </cell>
          <cell r="BA205">
            <v>1.9473850759451656</v>
          </cell>
          <cell r="BB205">
            <v>1.9318059953376043</v>
          </cell>
          <cell r="BC205">
            <v>1.8970334874215273</v>
          </cell>
          <cell r="BD205">
            <v>1.8249462148995093</v>
          </cell>
          <cell r="BE205">
            <v>1.7008498722863425</v>
          </cell>
          <cell r="BF205">
            <v>1.5171580860794174</v>
          </cell>
          <cell r="BG205">
            <v>1.2774471084788692</v>
          </cell>
          <cell r="BH205">
            <v>0.99896363883047545</v>
          </cell>
          <cell r="BI205">
            <v>0.71126211084729829</v>
          </cell>
        </row>
        <row r="206">
          <cell r="Y206">
            <v>4.2</v>
          </cell>
          <cell r="Z206">
            <v>4.0848253329883075</v>
          </cell>
          <cell r="AA206">
            <v>4.023262737300362</v>
          </cell>
          <cell r="AB206">
            <v>3.954706891005177</v>
          </cell>
          <cell r="AC206">
            <v>3.8665729176547248</v>
          </cell>
          <cell r="AD206">
            <v>3.7725666996809473</v>
          </cell>
          <cell r="AE206">
            <v>3.673083124447718</v>
          </cell>
          <cell r="AF206">
            <v>3.559661868916856</v>
          </cell>
          <cell r="AG206">
            <v>3.4079025539505965</v>
          </cell>
          <cell r="AH206">
            <v>3.2172815596688915</v>
          </cell>
          <cell r="AI206">
            <v>2.9893437149492561</v>
          </cell>
          <cell r="AJ206">
            <v>2.7088737886057124</v>
          </cell>
          <cell r="AK206">
            <v>2.3646381808369692</v>
          </cell>
          <cell r="AL206">
            <v>1.9620943328869778</v>
          </cell>
          <cell r="AM206">
            <v>1.5262939780519231</v>
          </cell>
          <cell r="AN206">
            <v>1.0938471816974009</v>
          </cell>
          <cell r="AO206">
            <v>0.70748168795250899</v>
          </cell>
          <cell r="AP206">
            <v>0.40239676167190547</v>
          </cell>
          <cell r="AS206">
            <v>0.27076490683114501</v>
          </cell>
          <cell r="AT206">
            <v>0.27166447368036734</v>
          </cell>
          <cell r="AU206">
            <v>0.27256702917581299</v>
          </cell>
          <cell r="AV206">
            <v>0.27256702917581299</v>
          </cell>
          <cell r="AW206">
            <v>0.27256702917581299</v>
          </cell>
          <cell r="AX206">
            <v>0.27256702917581299</v>
          </cell>
          <cell r="AY206">
            <v>0.27202189511746139</v>
          </cell>
          <cell r="AZ206">
            <v>0.27093380753699153</v>
          </cell>
          <cell r="BA206">
            <v>0.26930820469176958</v>
          </cell>
          <cell r="BB206">
            <v>0.26715373905423545</v>
          </cell>
          <cell r="BC206">
            <v>0.2623449717512592</v>
          </cell>
          <cell r="BD206">
            <v>0.25237586282471136</v>
          </cell>
          <cell r="BE206">
            <v>0.23521430415263098</v>
          </cell>
          <cell r="BF206">
            <v>0.20981115930414682</v>
          </cell>
          <cell r="BG206">
            <v>0.17666099613409159</v>
          </cell>
          <cell r="BH206">
            <v>0.13814889897685959</v>
          </cell>
          <cell r="BI206">
            <v>9.8362016071523992E-2</v>
          </cell>
        </row>
        <row r="207">
          <cell r="Y207">
            <v>558.16999553323978</v>
          </cell>
          <cell r="Z207">
            <v>531.91991178857518</v>
          </cell>
          <cell r="AA207">
            <v>521.14137940985222</v>
          </cell>
          <cell r="AB207">
            <v>508.35684951647465</v>
          </cell>
          <cell r="AC207">
            <v>493.3875339890829</v>
          </cell>
          <cell r="AD207">
            <v>468.01774192061538</v>
          </cell>
          <cell r="AE207">
            <v>441.68866134188124</v>
          </cell>
          <cell r="AF207">
            <v>413.59344965183345</v>
          </cell>
          <cell r="AG207">
            <v>377.85183915844829</v>
          </cell>
          <cell r="AH207">
            <v>335.33291717212495</v>
          </cell>
          <cell r="AI207">
            <v>287.69025287066086</v>
          </cell>
          <cell r="AJ207">
            <v>235.9761089994204</v>
          </cell>
          <cell r="AK207">
            <v>182.16622606979948</v>
          </cell>
          <cell r="AL207">
            <v>130.048262306119</v>
          </cell>
          <cell r="AM207">
            <v>84.344839047099029</v>
          </cell>
          <cell r="AN207">
            <v>48.466781483806777</v>
          </cell>
          <cell r="AO207">
            <v>23.920139756857886</v>
          </cell>
          <cell r="AP207">
            <v>9.7223352798794043</v>
          </cell>
          <cell r="AS207">
            <v>2.4115469931183546</v>
          </cell>
          <cell r="AT207">
            <v>2.458844318018687</v>
          </cell>
          <cell r="AU207">
            <v>2.5070692785608348</v>
          </cell>
          <cell r="AV207">
            <v>2.5547035948534909</v>
          </cell>
          <cell r="AW207">
            <v>2.5559084912343706</v>
          </cell>
          <cell r="AX207">
            <v>2.5559084912343706</v>
          </cell>
          <cell r="AY207">
            <v>2.5507966742519019</v>
          </cell>
          <cell r="AZ207">
            <v>2.5405934875548941</v>
          </cell>
          <cell r="BA207">
            <v>2.5253499266295649</v>
          </cell>
          <cell r="BB207">
            <v>2.5051471272165284</v>
          </cell>
          <cell r="BC207">
            <v>2.4600544789266308</v>
          </cell>
          <cell r="BD207">
            <v>2.3665724087274187</v>
          </cell>
          <cell r="BE207">
            <v>2.205645484933954</v>
          </cell>
          <cell r="BF207">
            <v>1.9674357725610867</v>
          </cell>
          <cell r="BG207">
            <v>1.6565809204964348</v>
          </cell>
          <cell r="BH207">
            <v>1.2954462798282116</v>
          </cell>
          <cell r="BI207">
            <v>0.92235775123768637</v>
          </cell>
        </row>
        <row r="208">
          <cell r="Y208">
            <v>820.30555400377796</v>
          </cell>
          <cell r="Z208">
            <v>801.12414100856518</v>
          </cell>
          <cell r="AA208">
            <v>797.1754900663052</v>
          </cell>
          <cell r="AB208">
            <v>790.25379110155723</v>
          </cell>
          <cell r="AC208">
            <v>775.66393093055365</v>
          </cell>
          <cell r="AD208">
            <v>768.30694314892287</v>
          </cell>
          <cell r="AE208">
            <v>738.33539226469543</v>
          </cell>
          <cell r="AF208">
            <v>705.31620513793462</v>
          </cell>
          <cell r="AG208">
            <v>662.18584157073087</v>
          </cell>
          <cell r="AH208">
            <v>609.29741135195127</v>
          </cell>
          <cell r="AI208">
            <v>547.77555928349261</v>
          </cell>
          <cell r="AJ208">
            <v>476.47364563614872</v>
          </cell>
          <cell r="AK208">
            <v>395.58139448588247</v>
          </cell>
          <cell r="AL208">
            <v>308.8551853966004</v>
          </cell>
          <cell r="AM208">
            <v>223.36281511138495</v>
          </cell>
          <cell r="AN208">
            <v>146.65910159508314</v>
          </cell>
          <cell r="AO208">
            <v>85.351441980564914</v>
          </cell>
          <cell r="AP208">
            <v>42.686224098145125</v>
          </cell>
          <cell r="AS208">
            <v>2.7842964232354319</v>
          </cell>
          <cell r="AT208">
            <v>2.8478037793958699</v>
          </cell>
          <cell r="AU208">
            <v>2.9104554625425791</v>
          </cell>
          <cell r="AV208">
            <v>2.9541122944807174</v>
          </cell>
          <cell r="AW208">
            <v>3.0352589215630927</v>
          </cell>
          <cell r="AX208">
            <v>3.0352589215630927</v>
          </cell>
          <cell r="AY208">
            <v>3.0291884037199663</v>
          </cell>
          <cell r="AZ208">
            <v>3.0170716501050863</v>
          </cell>
          <cell r="BA208">
            <v>2.9989692202044558</v>
          </cell>
          <cell r="BB208">
            <v>2.9749774664428199</v>
          </cell>
          <cell r="BC208">
            <v>2.921427872046849</v>
          </cell>
          <cell r="BD208">
            <v>2.8104136129090684</v>
          </cell>
          <cell r="BE208">
            <v>2.6193054872312516</v>
          </cell>
          <cell r="BF208">
            <v>2.3364204946102762</v>
          </cell>
          <cell r="BG208">
            <v>1.9672660564618523</v>
          </cell>
          <cell r="BH208">
            <v>1.5384020561531682</v>
          </cell>
          <cell r="BI208">
            <v>1.0953422639810553</v>
          </cell>
        </row>
        <row r="209">
          <cell r="Y209">
            <v>653.6588003529464</v>
          </cell>
          <cell r="Z209">
            <v>635.23979687084932</v>
          </cell>
          <cell r="AA209">
            <v>628.52512854489532</v>
          </cell>
          <cell r="AB209">
            <v>618.00174509682574</v>
          </cell>
          <cell r="AC209">
            <v>601.44027861758013</v>
          </cell>
          <cell r="AD209">
            <v>582.05584163829019</v>
          </cell>
          <cell r="AE209">
            <v>556.96254126201347</v>
          </cell>
          <cell r="AF209">
            <v>529.55276022403882</v>
          </cell>
          <cell r="AG209">
            <v>493.98832189674272</v>
          </cell>
          <cell r="AH209">
            <v>450.69698274209389</v>
          </cell>
          <cell r="AI209">
            <v>400.78356605855691</v>
          </cell>
          <cell r="AJ209">
            <v>343.88839140835478</v>
          </cell>
          <cell r="AK209">
            <v>280.74091516646024</v>
          </cell>
          <cell r="AL209">
            <v>214.72779013132137</v>
          </cell>
          <cell r="AM209">
            <v>151.47913682530182</v>
          </cell>
          <cell r="AN209">
            <v>96.507635092948732</v>
          </cell>
          <cell r="AO209">
            <v>54.134991720627632</v>
          </cell>
          <cell r="AP209">
            <v>25.868166152604182</v>
          </cell>
          <cell r="AS209">
            <v>2.8062612881437472</v>
          </cell>
          <cell r="AT209">
            <v>2.862386513906622</v>
          </cell>
          <cell r="AU209">
            <v>2.9110470846430343</v>
          </cell>
          <cell r="AV209">
            <v>2.9401575554894648</v>
          </cell>
          <cell r="AW209">
            <v>2.9631747768844696</v>
          </cell>
          <cell r="AX209">
            <v>2.9631747768844696</v>
          </cell>
          <cell r="AY209">
            <v>2.9572484273307005</v>
          </cell>
          <cell r="AZ209">
            <v>2.9454194336213777</v>
          </cell>
          <cell r="BA209">
            <v>2.9277469170196495</v>
          </cell>
          <cell r="BB209">
            <v>2.9043249416834924</v>
          </cell>
          <cell r="BC209">
            <v>2.8520470927331893</v>
          </cell>
          <cell r="BD209">
            <v>2.743669303209328</v>
          </cell>
          <cell r="BE209">
            <v>2.5570997905910935</v>
          </cell>
          <cell r="BF209">
            <v>2.2809330132072549</v>
          </cell>
          <cell r="BG209">
            <v>1.9205455971205083</v>
          </cell>
          <cell r="BH209">
            <v>1.5018666569482371</v>
          </cell>
          <cell r="BI209">
            <v>1.0693290597471443</v>
          </cell>
        </row>
        <row r="210">
          <cell r="Y210">
            <v>1806.7514390135939</v>
          </cell>
          <cell r="Z210">
            <v>1879.6929356788958</v>
          </cell>
          <cell r="AA210">
            <v>1931.6114769447422</v>
          </cell>
          <cell r="AB210">
            <v>1960.5198147990429</v>
          </cell>
          <cell r="AC210">
            <v>1901.5865439388328</v>
          </cell>
          <cell r="AD210">
            <v>1837.2469668705055</v>
          </cell>
          <cell r="AE210">
            <v>1751.0200676819131</v>
          </cell>
          <cell r="AF210">
            <v>1657.5196781218121</v>
          </cell>
          <cell r="AG210">
            <v>1536.9227112090884</v>
          </cell>
          <cell r="AH210">
            <v>1391.11153350327</v>
          </cell>
          <cell r="AI210">
            <v>1224.3810875822319</v>
          </cell>
          <cell r="AJ210">
            <v>1037.1157106498683</v>
          </cell>
          <cell r="AK210">
            <v>833.2856848739068</v>
          </cell>
          <cell r="AL210">
            <v>625.00323432021264</v>
          </cell>
          <cell r="AM210">
            <v>430.57240207464622</v>
          </cell>
          <cell r="AN210">
            <v>266.49881848078064</v>
          </cell>
          <cell r="AO210">
            <v>144.26818750149909</v>
          </cell>
          <cell r="AP210">
            <v>65.943749373405737</v>
          </cell>
          <cell r="AS210">
            <v>2.6734322115764821</v>
          </cell>
          <cell r="AT210">
            <v>2.8399338783782442</v>
          </cell>
          <cell r="AU210">
            <v>2.990450373932291</v>
          </cell>
          <cell r="AV210">
            <v>3.0203548776716138</v>
          </cell>
          <cell r="AW210">
            <v>3.0501431141168038</v>
          </cell>
          <cell r="AX210">
            <v>3.0501431141168038</v>
          </cell>
          <cell r="AY210">
            <v>3.0440428278885703</v>
          </cell>
          <cell r="AZ210">
            <v>3.0318666565770158</v>
          </cell>
          <cell r="BA210">
            <v>3.0136754566375537</v>
          </cell>
          <cell r="BB210">
            <v>2.9895660529844532</v>
          </cell>
          <cell r="BC210">
            <v>2.9357538640307328</v>
          </cell>
          <cell r="BD210">
            <v>2.8241952171975648</v>
          </cell>
          <cell r="BE210">
            <v>2.6321499424281303</v>
          </cell>
          <cell r="BF210">
            <v>2.3478777486458919</v>
          </cell>
          <cell r="BG210">
            <v>1.9769130643598407</v>
          </cell>
          <cell r="BH210">
            <v>1.545946016329395</v>
          </cell>
          <cell r="BI210">
            <v>1.1007135636265288</v>
          </cell>
        </row>
        <row r="211">
          <cell r="Y211">
            <v>396.91979598081855</v>
          </cell>
          <cell r="Z211">
            <v>382.36500213281187</v>
          </cell>
          <cell r="AA211">
            <v>375.7701555311146</v>
          </cell>
          <cell r="AB211">
            <v>368.11265315808453</v>
          </cell>
          <cell r="AC211">
            <v>355.17970386599347</v>
          </cell>
          <cell r="AD211">
            <v>341.56631355104764</v>
          </cell>
          <cell r="AE211">
            <v>327.36667564543575</v>
          </cell>
          <cell r="AF211">
            <v>311.80787176151006</v>
          </cell>
          <cell r="AG211">
            <v>291.57024169601141</v>
          </cell>
          <cell r="AH211">
            <v>266.86800603466804</v>
          </cell>
          <cell r="AI211">
            <v>238.29220688375582</v>
          </cell>
          <cell r="AJ211">
            <v>205.51901233100634</v>
          </cell>
          <cell r="AK211">
            <v>168.84868279044625</v>
          </cell>
          <cell r="AL211">
            <v>130.15346865185637</v>
          </cell>
          <cell r="AM211">
            <v>92.683389588411274</v>
          </cell>
          <cell r="AN211">
            <v>59.726852590547217</v>
          </cell>
          <cell r="AO211">
            <v>33.974624692248369</v>
          </cell>
          <cell r="AP211">
            <v>16.518682629292236</v>
          </cell>
          <cell r="AS211">
            <v>3.0976499066924164</v>
          </cell>
          <cell r="AT211">
            <v>3.1348217055727252</v>
          </cell>
          <cell r="AU211">
            <v>3.1724395660395981</v>
          </cell>
          <cell r="AV211">
            <v>3.1724395660395981</v>
          </cell>
          <cell r="AW211">
            <v>3.1724395660395981</v>
          </cell>
          <cell r="AX211">
            <v>3.1724395660395981</v>
          </cell>
          <cell r="AY211">
            <v>3.1660946869075191</v>
          </cell>
          <cell r="AZ211">
            <v>3.1534303081598889</v>
          </cell>
          <cell r="BA211">
            <v>3.1345097263109296</v>
          </cell>
          <cell r="BB211">
            <v>3.1094336485004423</v>
          </cell>
          <cell r="BC211">
            <v>3.0534638428274343</v>
          </cell>
          <cell r="BD211">
            <v>2.9374322167999916</v>
          </cell>
          <cell r="BE211">
            <v>2.7376868260575922</v>
          </cell>
          <cell r="BF211">
            <v>2.4420166488433721</v>
          </cell>
          <cell r="BG211">
            <v>2.0561780183261189</v>
          </cell>
          <cell r="BH211">
            <v>1.6079312103310246</v>
          </cell>
          <cell r="BI211">
            <v>1.1448470217556892</v>
          </cell>
        </row>
        <row r="212">
          <cell r="Y212">
            <v>324.28402483758845</v>
          </cell>
          <cell r="Z212">
            <v>308.62477895591331</v>
          </cell>
          <cell r="AA212">
            <v>301.25235234114274</v>
          </cell>
          <cell r="AB212">
            <v>292.86141191078588</v>
          </cell>
          <cell r="AC212">
            <v>282.64165971186316</v>
          </cell>
          <cell r="AD212">
            <v>268.83277245951899</v>
          </cell>
          <cell r="AE212">
            <v>254.69256149856503</v>
          </cell>
          <cell r="AF212">
            <v>239.51222996631284</v>
          </cell>
          <cell r="AG212">
            <v>220.09781734699604</v>
          </cell>
          <cell r="AH212">
            <v>196.85524319346422</v>
          </cell>
          <cell r="AI212">
            <v>170.6031142126327</v>
          </cell>
          <cell r="AJ212">
            <v>141.73054521643715</v>
          </cell>
          <cell r="AK212">
            <v>111.16289254269877</v>
          </cell>
          <cell r="AL212">
            <v>80.935562243405357</v>
          </cell>
          <cell r="AM212">
            <v>53.773169404810943</v>
          </cell>
          <cell r="AN212">
            <v>31.834378123753364</v>
          </cell>
          <cell r="AO212">
            <v>16.308558434100778</v>
          </cell>
          <cell r="AP212">
            <v>6.9526315865628945</v>
          </cell>
          <cell r="AS212">
            <v>4.1435477874933087</v>
          </cell>
          <cell r="AT212">
            <v>4.1980744060771347</v>
          </cell>
          <cell r="AU212">
            <v>4.2533185624538552</v>
          </cell>
          <cell r="AV212">
            <v>4.2958517480783938</v>
          </cell>
          <cell r="AW212">
            <v>4.2942158563236035</v>
          </cell>
          <cell r="AX212">
            <v>4.2942158563236035</v>
          </cell>
          <cell r="AY212">
            <v>4.285627424610956</v>
          </cell>
          <cell r="AZ212">
            <v>4.2684849149125119</v>
          </cell>
          <cell r="BA212">
            <v>4.2428740054230367</v>
          </cell>
          <cell r="BB212">
            <v>4.2089310133796527</v>
          </cell>
          <cell r="BC212">
            <v>4.1331702551388192</v>
          </cell>
          <cell r="BD212">
            <v>3.9761097854435441</v>
          </cell>
          <cell r="BE212">
            <v>3.705734320033383</v>
          </cell>
          <cell r="BF212">
            <v>3.3055150134697771</v>
          </cell>
          <cell r="BG212">
            <v>2.783243641341552</v>
          </cell>
          <cell r="BH212">
            <v>2.1764965275290931</v>
          </cell>
          <cell r="BI212">
            <v>1.5496655276007136</v>
          </cell>
        </row>
        <row r="213">
          <cell r="Y213">
            <v>256.41998245933939</v>
          </cell>
          <cell r="Z213">
            <v>241.97836219947411</v>
          </cell>
          <cell r="AA213">
            <v>237.04764917663718</v>
          </cell>
          <cell r="AB213">
            <v>231.19291213965636</v>
          </cell>
          <cell r="AC213">
            <v>226.44953461891356</v>
          </cell>
          <cell r="AD213">
            <v>215.87510423415179</v>
          </cell>
          <cell r="AE213">
            <v>203.58298863339024</v>
          </cell>
          <cell r="AF213">
            <v>190.48079203461043</v>
          </cell>
          <cell r="AG213">
            <v>173.82901030585276</v>
          </cell>
          <cell r="AH213">
            <v>154.04313399164309</v>
          </cell>
          <cell r="AI213">
            <v>131.90612598249839</v>
          </cell>
          <cell r="AJ213">
            <v>107.93563525649557</v>
          </cell>
          <cell r="AK213">
            <v>83.073469299348901</v>
          </cell>
          <cell r="AL213">
            <v>59.085671058434983</v>
          </cell>
          <cell r="AM213">
            <v>38.145983776957209</v>
          </cell>
          <cell r="AN213">
            <v>21.79563506921361</v>
          </cell>
          <cell r="AO213">
            <v>10.680472544958809</v>
          </cell>
          <cell r="AP213">
            <v>4.3013807751872708</v>
          </cell>
          <cell r="AS213">
            <v>5.6263063060126193</v>
          </cell>
          <cell r="AT213">
            <v>5.7388324321328721</v>
          </cell>
          <cell r="AU213">
            <v>5.8536090807755299</v>
          </cell>
          <cell r="AV213">
            <v>6.0233637441180194</v>
          </cell>
          <cell r="AW213">
            <v>6.0602414813269059</v>
          </cell>
          <cell r="AX213">
            <v>6.0602414813269059</v>
          </cell>
          <cell r="AY213">
            <v>6.0481209983642517</v>
          </cell>
          <cell r="AZ213">
            <v>6.0239285143707946</v>
          </cell>
          <cell r="BA213">
            <v>5.98778494328457</v>
          </cell>
          <cell r="BB213">
            <v>5.9398826637382935</v>
          </cell>
          <cell r="BC213">
            <v>5.8329647757910044</v>
          </cell>
          <cell r="BD213">
            <v>5.6113121143109463</v>
          </cell>
          <cell r="BE213">
            <v>5.2297428905378016</v>
          </cell>
          <cell r="BF213">
            <v>4.6649306583597188</v>
          </cell>
          <cell r="BG213">
            <v>3.9278716143388825</v>
          </cell>
          <cell r="BH213">
            <v>3.0715956024130056</v>
          </cell>
          <cell r="BI213">
            <v>2.1869760689180593</v>
          </cell>
        </row>
        <row r="214">
          <cell r="Y214">
            <v>1807.5334262544441</v>
          </cell>
          <cell r="Z214">
            <v>1697.9697965305343</v>
          </cell>
          <cell r="AA214">
            <v>1646.6590774034373</v>
          </cell>
          <cell r="AB214">
            <v>1588.6826274012337</v>
          </cell>
          <cell r="AC214">
            <v>1521.1093439158185</v>
          </cell>
          <cell r="AD214">
            <v>1428.9920607144431</v>
          </cell>
          <cell r="AE214">
            <v>1334.7188659920016</v>
          </cell>
          <cell r="AF214">
            <v>1235.6184884331562</v>
          </cell>
          <cell r="AG214">
            <v>1111.253125152256</v>
          </cell>
          <cell r="AH214">
            <v>965.76245111098251</v>
          </cell>
          <cell r="AI214">
            <v>806.18961136895086</v>
          </cell>
          <cell r="AJ214">
            <v>638.7514293885913</v>
          </cell>
          <cell r="AK214">
            <v>472.134105319387</v>
          </cell>
          <cell r="AL214">
            <v>319.27309475928303</v>
          </cell>
          <cell r="AM214">
            <v>193.64737294994518</v>
          </cell>
          <cell r="AN214">
            <v>102.3334361805482</v>
          </cell>
          <cell r="AO214">
            <v>45.407460689372648</v>
          </cell>
          <cell r="AP214">
            <v>16.059838115439064</v>
          </cell>
          <cell r="AS214">
            <v>4.3155253965861835</v>
          </cell>
          <cell r="AT214">
            <v>4.3862842908321724</v>
          </cell>
          <cell r="AU214">
            <v>4.4582033731560422</v>
          </cell>
          <cell r="AV214">
            <v>4.5206182203802268</v>
          </cell>
          <cell r="AW214">
            <v>4.5218919927725576</v>
          </cell>
          <cell r="AX214">
            <v>4.5218919927725576</v>
          </cell>
          <cell r="AY214">
            <v>4.5128482087870125</v>
          </cell>
          <cell r="AZ214">
            <v>4.4947968159518643</v>
          </cell>
          <cell r="BA214">
            <v>4.4678280350561534</v>
          </cell>
          <cell r="BB214">
            <v>4.4320854107757039</v>
          </cell>
          <cell r="BC214">
            <v>4.3523078733817409</v>
          </cell>
          <cell r="BD214">
            <v>4.1869201741932347</v>
          </cell>
          <cell r="BE214">
            <v>3.9022096023480946</v>
          </cell>
          <cell r="BF214">
            <v>3.4807709652945</v>
          </cell>
          <cell r="BG214">
            <v>2.9308091527779685</v>
          </cell>
          <cell r="BH214">
            <v>2.2918927574723709</v>
          </cell>
          <cell r="BI214">
            <v>1.6318276433203274</v>
          </cell>
        </row>
        <row r="215">
          <cell r="Y215">
            <v>238.37982129321796</v>
          </cell>
          <cell r="Z215">
            <v>239.75298834722713</v>
          </cell>
          <cell r="AA215">
            <v>240.21153538088345</v>
          </cell>
          <cell r="AB215">
            <v>237.06171352532618</v>
          </cell>
          <cell r="AC215">
            <v>232.94243440324783</v>
          </cell>
          <cell r="AD215">
            <v>224.11528091775858</v>
          </cell>
          <cell r="AE215">
            <v>214.89969964735687</v>
          </cell>
          <cell r="AF215">
            <v>204.79257663395563</v>
          </cell>
          <cell r="AG215">
            <v>191.63638708709607</v>
          </cell>
          <cell r="AH215">
            <v>175.56481923271951</v>
          </cell>
          <cell r="AI215">
            <v>156.95487166912389</v>
          </cell>
          <cell r="AJ215">
            <v>135.57241891522969</v>
          </cell>
          <cell r="AK215">
            <v>111.58964764444126</v>
          </cell>
          <cell r="AL215">
            <v>86.212216488948073</v>
          </cell>
          <cell r="AM215">
            <v>61.561185720806201</v>
          </cell>
          <cell r="AN215">
            <v>39.80347785498271</v>
          </cell>
          <cell r="AO215">
            <v>22.733858523774611</v>
          </cell>
          <cell r="AP215">
            <v>11.109197545546289</v>
          </cell>
          <cell r="AS215">
            <v>3.2409741861128811</v>
          </cell>
          <cell r="AT215">
            <v>3.342728968087799</v>
          </cell>
          <cell r="AU215">
            <v>3.4067058206300174</v>
          </cell>
          <cell r="AV215">
            <v>3.4680265254013576</v>
          </cell>
          <cell r="AW215">
            <v>3.4680879074882145</v>
          </cell>
          <cell r="AX215">
            <v>3.4680879074882145</v>
          </cell>
          <cell r="AY215">
            <v>3.4611517316732381</v>
          </cell>
          <cell r="AZ215">
            <v>3.447307124746545</v>
          </cell>
          <cell r="BA215">
            <v>3.4266232819980655</v>
          </cell>
          <cell r="BB215">
            <v>3.3992102957420811</v>
          </cell>
          <cell r="BC215">
            <v>3.3380245104187236</v>
          </cell>
          <cell r="BD215">
            <v>3.2111795790228119</v>
          </cell>
          <cell r="BE215">
            <v>2.9928193676492607</v>
          </cell>
          <cell r="BF215">
            <v>2.6695948759431403</v>
          </cell>
          <cell r="BG215">
            <v>2.2477988855441238</v>
          </cell>
          <cell r="BH215">
            <v>1.7577787284955044</v>
          </cell>
          <cell r="BI215">
            <v>1.2515384546887987</v>
          </cell>
        </row>
        <row r="216">
          <cell r="Y216">
            <v>1454.7414738190216</v>
          </cell>
          <cell r="Z216">
            <v>1390.2523720942966</v>
          </cell>
          <cell r="AA216">
            <v>1338.9759549401645</v>
          </cell>
          <cell r="AB216">
            <v>1281.9546116544968</v>
          </cell>
          <cell r="AC216">
            <v>1215.8668233626979</v>
          </cell>
          <cell r="AD216">
            <v>1136.891019761782</v>
          </cell>
          <cell r="AE216">
            <v>1051.1661295898073</v>
          </cell>
          <cell r="AF216">
            <v>962.26221310588255</v>
          </cell>
          <cell r="AG216">
            <v>852.11486870173997</v>
          </cell>
          <cell r="AH216">
            <v>725.33407224532755</v>
          </cell>
          <cell r="AI216">
            <v>589.18383298958508</v>
          </cell>
          <cell r="AJ216">
            <v>450.83854822973825</v>
          </cell>
          <cell r="AK216">
            <v>318.8753614492926</v>
          </cell>
          <cell r="AL216">
            <v>203.97516114012046</v>
          </cell>
          <cell r="AM216">
            <v>115.39189554690599</v>
          </cell>
          <cell r="AN216">
            <v>55.806848772120006</v>
          </cell>
          <cell r="AO216">
            <v>22.063876493883093</v>
          </cell>
          <cell r="AP216">
            <v>6.6734189665480628</v>
          </cell>
          <cell r="AS216">
            <v>5.5381839207229184</v>
          </cell>
          <cell r="AT216">
            <v>5.6289899603933762</v>
          </cell>
          <cell r="AU216">
            <v>5.7212848882912137</v>
          </cell>
          <cell r="AV216">
            <v>5.7956615918389991</v>
          </cell>
          <cell r="AW216">
            <v>5.824093989287964</v>
          </cell>
          <cell r="AX216">
            <v>5.824093989287964</v>
          </cell>
          <cell r="AY216">
            <v>5.812445801309388</v>
          </cell>
          <cell r="AZ216">
            <v>5.7891960181041506</v>
          </cell>
          <cell r="BA216">
            <v>5.7544608419955257</v>
          </cell>
          <cell r="BB216">
            <v>5.7084251552595617</v>
          </cell>
          <cell r="BC216">
            <v>5.6056735024648896</v>
          </cell>
          <cell r="BD216">
            <v>5.3926579093712235</v>
          </cell>
          <cell r="BE216">
            <v>5.0259571715339799</v>
          </cell>
          <cell r="BF216">
            <v>4.4831537970083097</v>
          </cell>
          <cell r="BG216">
            <v>3.7748154970809962</v>
          </cell>
          <cell r="BH216">
            <v>2.9519057187173381</v>
          </cell>
          <cell r="BI216">
            <v>2.1017568717267441</v>
          </cell>
        </row>
        <row r="217">
          <cell r="Y217">
            <v>1106.8633126575778</v>
          </cell>
          <cell r="Z217">
            <v>1025.9305717826117</v>
          </cell>
          <cell r="AA217">
            <v>993.41040754720859</v>
          </cell>
          <cell r="AB217">
            <v>955.04144717631368</v>
          </cell>
          <cell r="AC217">
            <v>911.44347678247561</v>
          </cell>
          <cell r="AD217">
            <v>858.72549342866228</v>
          </cell>
          <cell r="AE217">
            <v>781.36128819987061</v>
          </cell>
          <cell r="AF217">
            <v>702.70719016745932</v>
          </cell>
          <cell r="AG217">
            <v>607.14829228197061</v>
          </cell>
          <cell r="AH217">
            <v>499.92657347773638</v>
          </cell>
          <cell r="AI217">
            <v>388.58540815255094</v>
          </cell>
          <cell r="AJ217">
            <v>280.93013351751551</v>
          </cell>
          <cell r="AK217">
            <v>184.76086297683582</v>
          </cell>
          <cell r="AL217">
            <v>107.66436425194212</v>
          </cell>
          <cell r="AM217">
            <v>54.063987982809671</v>
          </cell>
          <cell r="AN217">
            <v>22.372531185108318</v>
          </cell>
          <cell r="AO217">
            <v>7.1601430838380828</v>
          </cell>
          <cell r="AP217">
            <v>1.5944046511607466</v>
          </cell>
          <cell r="AS217">
            <v>2.3149676397170142</v>
          </cell>
          <cell r="AT217">
            <v>2.3913615718276757</v>
          </cell>
          <cell r="AU217">
            <v>2.4702765036979888</v>
          </cell>
          <cell r="AV217">
            <v>2.551795628320022</v>
          </cell>
          <cell r="AW217">
            <v>2.6219865812864538</v>
          </cell>
          <cell r="AX217">
            <v>2.6219865812864538</v>
          </cell>
          <cell r="AY217">
            <v>2.6167426081238809</v>
          </cell>
          <cell r="AZ217">
            <v>2.6062756376913856</v>
          </cell>
          <cell r="BA217">
            <v>2.5906379838652374</v>
          </cell>
          <cell r="BB217">
            <v>2.5699128799943156</v>
          </cell>
          <cell r="BC217">
            <v>2.5236544481544181</v>
          </cell>
          <cell r="BD217">
            <v>2.42775557912455</v>
          </cell>
          <cell r="BE217">
            <v>2.2626681997440805</v>
          </cell>
          <cell r="BF217">
            <v>2.0183000341717197</v>
          </cell>
          <cell r="BG217">
            <v>1.6994086287725876</v>
          </cell>
          <cell r="BH217">
            <v>1.3289375477001633</v>
          </cell>
          <cell r="BI217">
            <v>0.94620353396251589</v>
          </cell>
        </row>
        <row r="218">
          <cell r="Y218">
            <v>1567.5846848129866</v>
          </cell>
          <cell r="Z218">
            <v>1494.0237712727744</v>
          </cell>
          <cell r="AA218">
            <v>1456.7753593386615</v>
          </cell>
          <cell r="AB218">
            <v>1418.506371680138</v>
          </cell>
          <cell r="AC218">
            <v>1365.8030251507134</v>
          </cell>
          <cell r="AD218">
            <v>1294.7114069302518</v>
          </cell>
          <cell r="AE218">
            <v>1207.4518347758394</v>
          </cell>
          <cell r="AF218">
            <v>1115.9163289464072</v>
          </cell>
          <cell r="AG218">
            <v>1001.2691785042909</v>
          </cell>
          <cell r="AH218">
            <v>867.47609781602182</v>
          </cell>
          <cell r="AI218">
            <v>721.19674975098951</v>
          </cell>
          <cell r="AJ218">
            <v>568.45556855617872</v>
          </cell>
          <cell r="AK218">
            <v>417.43829327114207</v>
          </cell>
          <cell r="AL218">
            <v>279.97957004821359</v>
          </cell>
          <cell r="AM218">
            <v>168.08826141382428</v>
          </cell>
          <cell r="AN218">
            <v>87.68816044986076</v>
          </cell>
          <cell r="AO218">
            <v>38.268269707720584</v>
          </cell>
          <cell r="AP218">
            <v>13.238619760106909</v>
          </cell>
          <cell r="AS218">
            <v>0.45808321247464173</v>
          </cell>
          <cell r="AT218">
            <v>0.46861912636155845</v>
          </cell>
          <cell r="AU218">
            <v>0.48127184277332047</v>
          </cell>
          <cell r="AV218">
            <v>0.49137855147156018</v>
          </cell>
          <cell r="AW218">
            <v>0.49666330878179943</v>
          </cell>
          <cell r="AX218">
            <v>0.49666330878179943</v>
          </cell>
          <cell r="AY218">
            <v>0.49566998216423586</v>
          </cell>
          <cell r="AZ218">
            <v>0.49368730223557888</v>
          </cell>
          <cell r="BA218">
            <v>0.4907251784221654</v>
          </cell>
          <cell r="BB218">
            <v>0.48679937699478809</v>
          </cell>
          <cell r="BC218">
            <v>0.47803698820888191</v>
          </cell>
          <cell r="BD218">
            <v>0.45987158265694439</v>
          </cell>
          <cell r="BE218">
            <v>0.42860031503627216</v>
          </cell>
          <cell r="BF218">
            <v>0.38231148101235474</v>
          </cell>
          <cell r="BG218">
            <v>0.32190626701240266</v>
          </cell>
          <cell r="BH218">
            <v>0.2517307008036988</v>
          </cell>
          <cell r="BI218">
            <v>0.17923225897223349</v>
          </cell>
        </row>
        <row r="219">
          <cell r="Y219">
            <v>3920.9383887896388</v>
          </cell>
          <cell r="Z219">
            <v>3470.0767222026993</v>
          </cell>
          <cell r="AA219">
            <v>3242.6894693742729</v>
          </cell>
          <cell r="AB219">
            <v>2995.8549234374523</v>
          </cell>
          <cell r="AC219">
            <v>2674.2014249998056</v>
          </cell>
          <cell r="AD219">
            <v>2360.9717186012585</v>
          </cell>
          <cell r="AE219">
            <v>2061.0252908610305</v>
          </cell>
          <cell r="AF219">
            <v>1770.1525831888443</v>
          </cell>
          <cell r="AG219">
            <v>1433.6076594688275</v>
          </cell>
          <cell r="AH219">
            <v>1080.1214718467047</v>
          </cell>
          <cell r="AI219">
            <v>744.43945883066351</v>
          </cell>
          <cell r="AJ219">
            <v>459.10135984060787</v>
          </cell>
          <cell r="AK219">
            <v>244.63442206855464</v>
          </cell>
          <cell r="AL219">
            <v>107.5081670253121</v>
          </cell>
          <cell r="AM219">
            <v>36.795199656837653</v>
          </cell>
          <cell r="AN219">
            <v>8.7643735810824595</v>
          </cell>
          <cell r="AO219">
            <v>1.1443352136635694</v>
          </cell>
          <cell r="AP219">
            <v>2.515163354816875E-2</v>
          </cell>
          <cell r="AS219">
            <v>31.070134270090104</v>
          </cell>
          <cell r="AT219">
            <v>31.846887626842353</v>
          </cell>
          <cell r="AU219">
            <v>32.61121292988657</v>
          </cell>
          <cell r="AV219">
            <v>32.61121292988657</v>
          </cell>
          <cell r="AW219">
            <v>32.61121292988657</v>
          </cell>
          <cell r="AX219">
            <v>32.61121292988657</v>
          </cell>
          <cell r="AY219">
            <v>32.545990504026797</v>
          </cell>
          <cell r="AZ219">
            <v>32.415806542010692</v>
          </cell>
          <cell r="BA219">
            <v>32.221311702758626</v>
          </cell>
          <cell r="BB219">
            <v>31.963541209136558</v>
          </cell>
          <cell r="BC219">
            <v>31.388197467372098</v>
          </cell>
          <cell r="BD219">
            <v>30.195445963611956</v>
          </cell>
          <cell r="BE219">
            <v>28.14215563808634</v>
          </cell>
          <cell r="BF219">
            <v>25.102802829173012</v>
          </cell>
          <cell r="BG219">
            <v>21.136559982163671</v>
          </cell>
          <cell r="BH219">
            <v>16.528789906051987</v>
          </cell>
          <cell r="BI219">
            <v>11.768498413109011</v>
          </cell>
        </row>
        <row r="220">
          <cell r="Y220">
            <v>133.66592608149202</v>
          </cell>
          <cell r="Z220">
            <v>120.12140484544638</v>
          </cell>
          <cell r="AA220">
            <v>113.37619016384534</v>
          </cell>
          <cell r="AB220">
            <v>108.61511944917807</v>
          </cell>
          <cell r="AC220">
            <v>101.04812988894496</v>
          </cell>
          <cell r="AD220">
            <v>91.806222340785681</v>
          </cell>
          <cell r="AE220">
            <v>82.548696105359824</v>
          </cell>
          <cell r="AF220">
            <v>73.267663217093386</v>
          </cell>
          <cell r="AG220">
            <v>62.150787994164887</v>
          </cell>
          <cell r="AH220">
            <v>49.910363039507068</v>
          </cell>
          <cell r="AI220">
            <v>37.516354702306351</v>
          </cell>
          <cell r="AJ220">
            <v>25.963503158456678</v>
          </cell>
          <cell r="AK220">
            <v>16.133121970100508</v>
          </cell>
          <cell r="AL220">
            <v>8.7290265984982902</v>
          </cell>
          <cell r="AM220">
            <v>3.9774134907050804</v>
          </cell>
          <cell r="AN220">
            <v>1.4427818932764416</v>
          </cell>
          <cell r="AO220">
            <v>0.38225244268315633</v>
          </cell>
          <cell r="AP220">
            <v>6.2809218587169799E-2</v>
          </cell>
          <cell r="AS220">
            <v>6.7299707236868178</v>
          </cell>
          <cell r="AT220">
            <v>6.8309202845421195</v>
          </cell>
          <cell r="AU220">
            <v>7.094648940241278</v>
          </cell>
          <cell r="AV220">
            <v>7.2152579722253787</v>
          </cell>
          <cell r="AW220">
            <v>7.2272592008065351</v>
          </cell>
          <cell r="AX220">
            <v>7.2272592008065351</v>
          </cell>
          <cell r="AY220">
            <v>7.2128046824049221</v>
          </cell>
          <cell r="AZ220">
            <v>7.1839534636753024</v>
          </cell>
          <cell r="BA220">
            <v>7.1408497428932503</v>
          </cell>
          <cell r="BB220">
            <v>7.0837229449501038</v>
          </cell>
          <cell r="BC220">
            <v>6.956215931941002</v>
          </cell>
          <cell r="BD220">
            <v>6.6918797265272438</v>
          </cell>
          <cell r="BE220">
            <v>6.2368319051233909</v>
          </cell>
          <cell r="BF220">
            <v>5.5632540593700641</v>
          </cell>
          <cell r="BG220">
            <v>4.6842599179895936</v>
          </cell>
          <cell r="BH220">
            <v>3.6630912558678612</v>
          </cell>
          <cell r="BI220">
            <v>2.6081209741779161</v>
          </cell>
        </row>
        <row r="221">
          <cell r="Y221">
            <v>786.25921376206281</v>
          </cell>
          <cell r="Z221">
            <v>692.89862380992395</v>
          </cell>
          <cell r="AA221">
            <v>651.37950540481972</v>
          </cell>
          <cell r="AB221">
            <v>602.80381785229952</v>
          </cell>
          <cell r="AC221">
            <v>535.59814972254242</v>
          </cell>
          <cell r="AD221">
            <v>470.45476746496701</v>
          </cell>
          <cell r="AE221">
            <v>408.39170653588724</v>
          </cell>
          <cell r="AF221">
            <v>348.57378045274322</v>
          </cell>
          <cell r="AG221">
            <v>279.81130741476335</v>
          </cell>
          <cell r="AH221">
            <v>208.23341988238147</v>
          </cell>
          <cell r="AI221">
            <v>141.0975290010563</v>
          </cell>
          <cell r="AJ221">
            <v>85.036969104157336</v>
          </cell>
          <cell r="AK221">
            <v>43.911227521330389</v>
          </cell>
          <cell r="AL221">
            <v>18.46703841362207</v>
          </cell>
          <cell r="AM221">
            <v>5.930646913132497</v>
          </cell>
          <cell r="AN221">
            <v>1.2751513718960317</v>
          </cell>
          <cell r="AO221">
            <v>0.13459883877282525</v>
          </cell>
          <cell r="AP221">
            <v>-6.0755165991035944E-4</v>
          </cell>
          <cell r="AS221">
            <v>2.7592972879656843</v>
          </cell>
          <cell r="AT221">
            <v>2.8558726930444829</v>
          </cell>
          <cell r="AU221">
            <v>2.9415488738358175</v>
          </cell>
          <cell r="AV221">
            <v>2.9415488738358175</v>
          </cell>
          <cell r="AW221">
            <v>2.9415488738358175</v>
          </cell>
          <cell r="AX221">
            <v>2.9415488738358175</v>
          </cell>
          <cell r="AY221">
            <v>2.9356657760881459</v>
          </cell>
          <cell r="AZ221">
            <v>2.9239231129837933</v>
          </cell>
          <cell r="BA221">
            <v>2.9063795743058907</v>
          </cell>
          <cell r="BB221">
            <v>2.8831285377114435</v>
          </cell>
          <cell r="BC221">
            <v>2.8312322240326373</v>
          </cell>
          <cell r="BD221">
            <v>2.723645399519397</v>
          </cell>
          <cell r="BE221">
            <v>2.5384375123520777</v>
          </cell>
          <cell r="BF221">
            <v>2.2642862610180532</v>
          </cell>
          <cell r="BG221">
            <v>1.9065290317772006</v>
          </cell>
          <cell r="BH221">
            <v>1.4909057028497705</v>
          </cell>
          <cell r="BI221">
            <v>1.0615248604290362</v>
          </cell>
        </row>
        <row r="222">
          <cell r="Y222">
            <v>422.2974887072686</v>
          </cell>
          <cell r="Z222">
            <v>398.43151739847178</v>
          </cell>
          <cell r="AA222">
            <v>391.75409255246279</v>
          </cell>
          <cell r="AB222">
            <v>385.08814197367019</v>
          </cell>
          <cell r="AC222">
            <v>368.20221197762447</v>
          </cell>
          <cell r="AD222">
            <v>352.19143841086088</v>
          </cell>
          <cell r="AE222">
            <v>329.19274672386564</v>
          </cell>
          <cell r="AF222">
            <v>304.99239208775606</v>
          </cell>
          <cell r="AG222">
            <v>274.59424845619083</v>
          </cell>
          <cell r="AH222">
            <v>238.99148393014718</v>
          </cell>
          <cell r="AI222">
            <v>199.88464216603927</v>
          </cell>
          <cell r="AJ222">
            <v>158.75558600036194</v>
          </cell>
          <cell r="AK222">
            <v>117.70380659283899</v>
          </cell>
          <cell r="AL222">
            <v>79.90110548562113</v>
          </cell>
          <cell r="AM222">
            <v>48.693781183840514</v>
          </cell>
          <cell r="AN222">
            <v>25.887438540235021</v>
          </cell>
          <cell r="AO222">
            <v>11.575746004458846</v>
          </cell>
          <cell r="AP222">
            <v>4.1362750883897439</v>
          </cell>
          <cell r="AS222">
            <v>0.67673233597920668</v>
          </cell>
          <cell r="AT222">
            <v>0.69703430605858285</v>
          </cell>
          <cell r="AU222">
            <v>0.72143050677063325</v>
          </cell>
          <cell r="AV222">
            <v>0.73008767285188081</v>
          </cell>
          <cell r="AW222">
            <v>0.74307864342814867</v>
          </cell>
          <cell r="AX222">
            <v>0.74307864342814867</v>
          </cell>
          <cell r="AY222">
            <v>0.74159248614129236</v>
          </cell>
          <cell r="AZ222">
            <v>0.73862611619672724</v>
          </cell>
          <cell r="BA222">
            <v>0.73419435949954692</v>
          </cell>
          <cell r="BB222">
            <v>0.72832080462355053</v>
          </cell>
          <cell r="BC222">
            <v>0.71521103014032661</v>
          </cell>
          <cell r="BD222">
            <v>0.68803301099499414</v>
          </cell>
          <cell r="BE222">
            <v>0.64124676624733445</v>
          </cell>
          <cell r="BF222">
            <v>0.5719921154926223</v>
          </cell>
          <cell r="BG222">
            <v>0.48161736124478788</v>
          </cell>
          <cell r="BH222">
            <v>0.37662477649342402</v>
          </cell>
          <cell r="BI222">
            <v>0.26815684086331781</v>
          </cell>
        </row>
        <row r="223">
          <cell r="Y223">
            <v>1299.6451110609175</v>
          </cell>
          <cell r="Z223">
            <v>1181.0311666752646</v>
          </cell>
          <cell r="AA223">
            <v>1122.8065822122583</v>
          </cell>
          <cell r="AB223">
            <v>1059.5567876353607</v>
          </cell>
          <cell r="AC223">
            <v>976.30193173309067</v>
          </cell>
          <cell r="AD223">
            <v>892.61246302655059</v>
          </cell>
          <cell r="AE223">
            <v>809.62094849533355</v>
          </cell>
          <cell r="AF223">
            <v>725.56499258559893</v>
          </cell>
          <cell r="AG223">
            <v>623.83204159301795</v>
          </cell>
          <cell r="AH223">
            <v>510.25704013794962</v>
          </cell>
          <cell r="AI223">
            <v>393.10782025658295</v>
          </cell>
          <cell r="AJ223">
            <v>280.93971570575457</v>
          </cell>
          <cell r="AK223">
            <v>182.0301822482937</v>
          </cell>
          <cell r="AL223">
            <v>104.03780058774707</v>
          </cell>
          <cell r="AM223">
            <v>50.944501635711646</v>
          </cell>
          <cell r="AN223">
            <v>20.383325787253934</v>
          </cell>
          <cell r="AO223">
            <v>6.2220751460248751</v>
          </cell>
          <cell r="AP223">
            <v>1.2880519954853245</v>
          </cell>
          <cell r="AS223">
            <v>8.6006916200714176</v>
          </cell>
          <cell r="AT223">
            <v>8.7417119201190072</v>
          </cell>
          <cell r="AU223">
            <v>8.8850444441020642</v>
          </cell>
          <cell r="AV223">
            <v>8.8850444441020642</v>
          </cell>
          <cell r="AW223">
            <v>8.8850444441020642</v>
          </cell>
          <cell r="AX223">
            <v>8.8850444441020642</v>
          </cell>
          <cell r="AY223">
            <v>8.8672743552138602</v>
          </cell>
          <cell r="AZ223">
            <v>8.831805257793004</v>
          </cell>
          <cell r="BA223">
            <v>8.778814426246246</v>
          </cell>
          <cell r="BB223">
            <v>8.7085839108362766</v>
          </cell>
          <cell r="BC223">
            <v>8.551829400441223</v>
          </cell>
          <cell r="BD223">
            <v>8.2268598832244564</v>
          </cell>
          <cell r="BE223">
            <v>7.6674334111651925</v>
          </cell>
          <cell r="BF223">
            <v>6.8393506027593514</v>
          </cell>
          <cell r="BG223">
            <v>5.758733207523373</v>
          </cell>
          <cell r="BH223">
            <v>4.5033293682832767</v>
          </cell>
          <cell r="BI223">
            <v>3.2063705102176918</v>
          </cell>
        </row>
        <row r="224">
          <cell r="Y224">
            <v>280.44734179922801</v>
          </cell>
          <cell r="Z224">
            <v>261.852276303228</v>
          </cell>
          <cell r="AA224">
            <v>257.3278453781864</v>
          </cell>
          <cell r="AB224">
            <v>255.55598776832764</v>
          </cell>
          <cell r="AC224">
            <v>250.78968150748412</v>
          </cell>
          <cell r="AD224">
            <v>242.98428011306765</v>
          </cell>
          <cell r="AE224">
            <v>222.15404242603881</v>
          </cell>
          <cell r="AF224">
            <v>201.25588875749497</v>
          </cell>
          <cell r="AG224">
            <v>175.87831646265977</v>
          </cell>
          <cell r="AH224">
            <v>147.15513973792847</v>
          </cell>
          <cell r="AI224">
            <v>116.84718994218585</v>
          </cell>
          <cell r="AJ224">
            <v>87.517279347591852</v>
          </cell>
          <cell r="AK224">
            <v>61.173019310518093</v>
          </cell>
          <cell r="AL224">
            <v>39.358552732045297</v>
          </cell>
          <cell r="AM224">
            <v>22.990434557624255</v>
          </cell>
          <cell r="AN224">
            <v>11.865535330695376</v>
          </cell>
          <cell r="AO224">
            <v>5.1957218873427395</v>
          </cell>
          <cell r="AP224">
            <v>1.7979736945654001</v>
          </cell>
          <cell r="AS224">
            <v>1.996924142541971</v>
          </cell>
          <cell r="AT224">
            <v>2.0867857289563596</v>
          </cell>
          <cell r="AU224">
            <v>2.2188046028244122</v>
          </cell>
          <cell r="AV224">
            <v>2.3474952697882281</v>
          </cell>
          <cell r="AW224">
            <v>2.4696259927089108</v>
          </cell>
          <cell r="AX224">
            <v>2.4696259927089108</v>
          </cell>
          <cell r="AY224">
            <v>2.4696259927089108</v>
          </cell>
          <cell r="AZ224">
            <v>2.4696259927089108</v>
          </cell>
          <cell r="BA224">
            <v>2.4696259927089108</v>
          </cell>
          <cell r="BB224">
            <v>2.4696259927089108</v>
          </cell>
          <cell r="BC224">
            <v>2.4696259927089108</v>
          </cell>
          <cell r="BD224">
            <v>2.4696259927089108</v>
          </cell>
          <cell r="BE224">
            <v>2.4696259927089108</v>
          </cell>
          <cell r="BF224">
            <v>2.4696259927089108</v>
          </cell>
          <cell r="BG224">
            <v>2.4696259927089108</v>
          </cell>
          <cell r="BH224">
            <v>2.4696259927089108</v>
          </cell>
          <cell r="BI224">
            <v>2.4696259927089108</v>
          </cell>
        </row>
        <row r="240">
          <cell r="Y240">
            <v>581.24862850519014</v>
          </cell>
          <cell r="Z240">
            <v>582.99237439070566</v>
          </cell>
          <cell r="AA240">
            <v>591.73726000656609</v>
          </cell>
          <cell r="AB240">
            <v>608.85492611509119</v>
          </cell>
          <cell r="AC240">
            <v>623.40597341181262</v>
          </cell>
          <cell r="AD240">
            <v>636.4664776949752</v>
          </cell>
          <cell r="AE240">
            <v>649.16173256173249</v>
          </cell>
          <cell r="AF240">
            <v>10.269016866646844</v>
          </cell>
          <cell r="AG240">
            <v>11.661211243948237</v>
          </cell>
          <cell r="AH240">
            <v>11.845416187265004</v>
          </cell>
          <cell r="AI240">
            <v>11.341872253594167</v>
          </cell>
          <cell r="AJ240">
            <v>10.830774349221649</v>
          </cell>
          <cell r="AK240">
            <v>10.739660954282257</v>
          </cell>
          <cell r="AL240" t="e">
            <v>#REF!</v>
          </cell>
          <cell r="AM240" t="e">
            <v>#REF!</v>
          </cell>
          <cell r="AN240" t="e">
            <v>#REF!</v>
          </cell>
          <cell r="AO240" t="e">
            <v>#REF!</v>
          </cell>
          <cell r="AP240" t="e">
            <v>#REF!</v>
          </cell>
          <cell r="AR240">
            <v>0.47882842736883524</v>
          </cell>
          <cell r="AS240">
            <v>0.48840499591621195</v>
          </cell>
          <cell r="AT240">
            <v>0.49817309583453617</v>
          </cell>
          <cell r="AU240">
            <v>0.5081365577512269</v>
          </cell>
          <cell r="AV240">
            <v>0.51829928890625143</v>
          </cell>
          <cell r="AW240">
            <v>0.52866527468437652</v>
          </cell>
          <cell r="AX240">
            <v>0.53923858017806403</v>
          </cell>
          <cell r="AY240">
            <v>0.55002335178162531</v>
          </cell>
          <cell r="AZ240">
            <v>0.56102381881725782</v>
          </cell>
          <cell r="BA240">
            <v>0.57224429519360298</v>
          </cell>
          <cell r="BB240">
            <v>0.58368918109747503</v>
          </cell>
          <cell r="BC240">
            <v>0.59536296471942451</v>
          </cell>
          <cell r="BD240">
            <v>0.60727022401381303</v>
          </cell>
          <cell r="BE240">
            <v>0.61941562849408927</v>
          </cell>
          <cell r="BF240">
            <v>0.63180394106397109</v>
          </cell>
          <cell r="BG240">
            <v>0.64444001988525057</v>
          </cell>
          <cell r="BH240">
            <v>0.65732882028295558</v>
          </cell>
          <cell r="BI240">
            <v>0.67047539668861467</v>
          </cell>
        </row>
        <row r="241">
          <cell r="Y241">
            <v>1323.5183470204013</v>
          </cell>
          <cell r="Z241">
            <v>2791.3001938660263</v>
          </cell>
          <cell r="AA241">
            <v>2880.6218000697399</v>
          </cell>
          <cell r="AB241">
            <v>2961.057410910571</v>
          </cell>
          <cell r="AC241">
            <v>3019.9226628053543</v>
          </cell>
          <cell r="AD241">
            <v>3080.1650626415658</v>
          </cell>
          <cell r="AE241">
            <v>3123.087133342392</v>
          </cell>
          <cell r="AF241">
            <v>69.981057294890419</v>
          </cell>
          <cell r="AG241">
            <v>34.619280897917449</v>
          </cell>
          <cell r="AH241">
            <v>39.474164641130351</v>
          </cell>
          <cell r="AI241">
            <v>55.155430082093488</v>
          </cell>
          <cell r="AJ241">
            <v>49.597655248742072</v>
          </cell>
          <cell r="AK241">
            <v>50.254653296811227</v>
          </cell>
          <cell r="AL241" t="e">
            <v>#REF!</v>
          </cell>
          <cell r="AM241" t="e">
            <v>#REF!</v>
          </cell>
          <cell r="AN241" t="e">
            <v>#REF!</v>
          </cell>
          <cell r="AO241" t="e">
            <v>#REF!</v>
          </cell>
          <cell r="AP241" t="e">
            <v>#REF!</v>
          </cell>
          <cell r="AR241">
            <v>1.990680034736596</v>
          </cell>
          <cell r="AS241">
            <v>2.0304936354313279</v>
          </cell>
          <cell r="AT241">
            <v>2.0711035081399545</v>
          </cell>
          <cell r="AU241">
            <v>2.1125255783027534</v>
          </cell>
          <cell r="AV241">
            <v>2.1547760898688084</v>
          </cell>
          <cell r="AW241">
            <v>2.1978716116661845</v>
          </cell>
          <cell r="AX241">
            <v>2.2418290438995081</v>
          </cell>
          <cell r="AY241">
            <v>2.2866656247774984</v>
          </cell>
          <cell r="AZ241">
            <v>2.3323989372730485</v>
          </cell>
          <cell r="BA241">
            <v>2.3790469160185097</v>
          </cell>
          <cell r="BB241">
            <v>2.42662785433888</v>
          </cell>
          <cell r="BC241">
            <v>2.4751604114256578</v>
          </cell>
          <cell r="BD241">
            <v>2.524663619654171</v>
          </cell>
          <cell r="BE241">
            <v>2.5751568920472545</v>
          </cell>
          <cell r="BF241">
            <v>2.6266600298881997</v>
          </cell>
          <cell r="BG241">
            <v>2.6791932304859638</v>
          </cell>
          <cell r="BH241">
            <v>2.7327770950956833</v>
          </cell>
          <cell r="BI241">
            <v>2.7874326369975972</v>
          </cell>
        </row>
        <row r="242">
          <cell r="Y242">
            <v>496.83233250215335</v>
          </cell>
          <cell r="Z242">
            <v>510.74363781221365</v>
          </cell>
          <cell r="AA242">
            <v>516.36181782814788</v>
          </cell>
          <cell r="AB242">
            <v>528.18595677883832</v>
          </cell>
          <cell r="AC242">
            <v>536.56329077601788</v>
          </cell>
          <cell r="AD242">
            <v>554.25550255617964</v>
          </cell>
          <cell r="AE242">
            <v>573.64066824022848</v>
          </cell>
          <cell r="AF242">
            <v>3.4651109653313759</v>
          </cell>
          <cell r="AG242">
            <v>1.9828836021058813</v>
          </cell>
          <cell r="AH242">
            <v>0.88697118875496572</v>
          </cell>
          <cell r="AI242">
            <v>0.98682545709342684</v>
          </cell>
          <cell r="AJ242">
            <v>0.77124557346284106</v>
          </cell>
          <cell r="AK242">
            <v>0.78299279358203422</v>
          </cell>
          <cell r="AL242" t="e">
            <v>#REF!</v>
          </cell>
          <cell r="AM242" t="e">
            <v>#REF!</v>
          </cell>
          <cell r="AN242" t="e">
            <v>#REF!</v>
          </cell>
          <cell r="AO242" t="e">
            <v>#REF!</v>
          </cell>
          <cell r="AP242" t="e">
            <v>#REF!</v>
          </cell>
          <cell r="AR242">
            <v>7.8008447341311413</v>
          </cell>
          <cell r="AS242">
            <v>7.8008447341311413</v>
          </cell>
          <cell r="AT242">
            <v>7.8008447341311413</v>
          </cell>
          <cell r="AU242">
            <v>7.8008447341311413</v>
          </cell>
          <cell r="AV242">
            <v>7.8008447341311413</v>
          </cell>
          <cell r="AW242">
            <v>7.8008447341311413</v>
          </cell>
          <cell r="AX242">
            <v>7.8008447341311413</v>
          </cell>
          <cell r="AY242">
            <v>7.8008447341311413</v>
          </cell>
          <cell r="AZ242">
            <v>7.8008447341311413</v>
          </cell>
          <cell r="BA242">
            <v>7.8008447341311413</v>
          </cell>
          <cell r="BB242">
            <v>7.8008447341311413</v>
          </cell>
          <cell r="BC242">
            <v>7.8008447341311413</v>
          </cell>
          <cell r="BD242">
            <v>7.8008447341311413</v>
          </cell>
          <cell r="BE242">
            <v>7.8008447341311413</v>
          </cell>
          <cell r="BF242">
            <v>7.8008447341311413</v>
          </cell>
          <cell r="BG242">
            <v>7.8008447341311413</v>
          </cell>
          <cell r="BH242">
            <v>7.8008447341311413</v>
          </cell>
          <cell r="BI242">
            <v>7.8008447341311413</v>
          </cell>
        </row>
        <row r="243">
          <cell r="Y243">
            <v>169.85144597855836</v>
          </cell>
          <cell r="Z243">
            <v>179.0234240614005</v>
          </cell>
          <cell r="AA243">
            <v>182.42486911856707</v>
          </cell>
          <cell r="AB243">
            <v>188.80183855686005</v>
          </cell>
          <cell r="AC243">
            <v>196.15966405369616</v>
          </cell>
          <cell r="AD243">
            <v>203.4138173717393</v>
          </cell>
          <cell r="AE243">
            <v>208.49021726530702</v>
          </cell>
          <cell r="AF243">
            <v>19.285456611114078</v>
          </cell>
          <cell r="AG243">
            <v>7.8390813318833654</v>
          </cell>
          <cell r="AH243">
            <v>8.4412593093751802</v>
          </cell>
          <cell r="AI243">
            <v>8.8255160456766255</v>
          </cell>
          <cell r="AJ243">
            <v>9.3168389895155403</v>
          </cell>
          <cell r="AK243">
            <v>9.8108149426461857</v>
          </cell>
          <cell r="AL243" t="e">
            <v>#REF!</v>
          </cell>
          <cell r="AM243" t="e">
            <v>#REF!</v>
          </cell>
          <cell r="AN243" t="e">
            <v>#REF!</v>
          </cell>
          <cell r="AO243" t="e">
            <v>#REF!</v>
          </cell>
          <cell r="AP243" t="e">
            <v>#REF!</v>
          </cell>
          <cell r="AR243">
            <v>1.9709498469205404</v>
          </cell>
          <cell r="AS243">
            <v>2.0103688438589513</v>
          </cell>
          <cell r="AT243">
            <v>2.0505762207361302</v>
          </cell>
          <cell r="AU243">
            <v>2.0915877451508527</v>
          </cell>
          <cell r="AV243">
            <v>2.1334195000538698</v>
          </cell>
          <cell r="AW243">
            <v>2.1760878900549474</v>
          </cell>
          <cell r="AX243">
            <v>2.2196096478560463</v>
          </cell>
          <cell r="AY243">
            <v>2.2640018408131675</v>
          </cell>
          <cell r="AZ243">
            <v>2.3092818776294308</v>
          </cell>
          <cell r="BA243">
            <v>2.3554675151820197</v>
          </cell>
          <cell r="BB243">
            <v>2.4025768654856603</v>
          </cell>
          <cell r="BC243">
            <v>2.4506284027953735</v>
          </cell>
          <cell r="BD243">
            <v>2.499640970851281</v>
          </cell>
          <cell r="BE243">
            <v>2.5496337902683068</v>
          </cell>
          <cell r="BF243">
            <v>2.6006264660736731</v>
          </cell>
          <cell r="BG243">
            <v>2.6526389953951468</v>
          </cell>
          <cell r="BH243">
            <v>2.7056917753030496</v>
          </cell>
          <cell r="BI243">
            <v>2.7598056108091105</v>
          </cell>
        </row>
        <row r="244">
          <cell r="Y244">
            <v>4.2</v>
          </cell>
          <cell r="Z244">
            <v>4.6191644910206602</v>
          </cell>
          <cell r="AA244">
            <v>4.7577394257512795</v>
          </cell>
          <cell r="AB244">
            <v>4.8858091622858444</v>
          </cell>
          <cell r="AC244">
            <v>5.0271217965181112</v>
          </cell>
          <cell r="AD244">
            <v>5.1022207423223636</v>
          </cell>
          <cell r="AE244">
            <v>5.1784321160107414</v>
          </cell>
          <cell r="AF244">
            <v>0.21840925001241152</v>
          </cell>
          <cell r="AG244">
            <v>0.2382069022195609</v>
          </cell>
          <cell r="AH244">
            <v>0.2592654540991346</v>
          </cell>
          <cell r="AI244">
            <v>0.28407710642263201</v>
          </cell>
          <cell r="AJ244">
            <v>0.30818862368725297</v>
          </cell>
          <cell r="AK244">
            <v>0.33363347404264498</v>
          </cell>
          <cell r="AL244" t="e">
            <v>#REF!</v>
          </cell>
          <cell r="AM244" t="e">
            <v>#REF!</v>
          </cell>
          <cell r="AN244" t="e">
            <v>#REF!</v>
          </cell>
          <cell r="AO244" t="e">
            <v>#REF!</v>
          </cell>
          <cell r="AP244" t="e">
            <v>#REF!</v>
          </cell>
          <cell r="AR244">
            <v>0.27256702917581299</v>
          </cell>
          <cell r="AS244">
            <v>0.27801836975932925</v>
          </cell>
          <cell r="AT244">
            <v>0.28357873715451587</v>
          </cell>
          <cell r="AU244">
            <v>0.28925031189760619</v>
          </cell>
          <cell r="AV244">
            <v>0.29503531813555833</v>
          </cell>
          <cell r="AW244">
            <v>0.30093602449826951</v>
          </cell>
          <cell r="AX244">
            <v>0.30695474498823488</v>
          </cell>
          <cell r="AY244">
            <v>0.3130938398879996</v>
          </cell>
          <cell r="AZ244">
            <v>0.31935571668575963</v>
          </cell>
          <cell r="BA244">
            <v>0.32574283101947482</v>
          </cell>
          <cell r="BB244">
            <v>0.3322576876398643</v>
          </cell>
          <cell r="BC244">
            <v>0.33890284139266158</v>
          </cell>
          <cell r="BD244">
            <v>0.34568089822051484</v>
          </cell>
          <cell r="BE244">
            <v>0.35259451618492516</v>
          </cell>
          <cell r="BF244">
            <v>0.35964640650862367</v>
          </cell>
          <cell r="BG244">
            <v>0.36683933463879614</v>
          </cell>
          <cell r="BH244">
            <v>0.37417612133157208</v>
          </cell>
          <cell r="BI244">
            <v>0.38165964375820355</v>
          </cell>
        </row>
        <row r="245">
          <cell r="Y245">
            <v>558.16999553323978</v>
          </cell>
          <cell r="Z245">
            <v>586.07849530990177</v>
          </cell>
          <cell r="AA245">
            <v>600.73045769264922</v>
          </cell>
          <cell r="AB245">
            <v>617.50465599734537</v>
          </cell>
          <cell r="AC245">
            <v>636.60573751987818</v>
          </cell>
          <cell r="AD245">
            <v>656.32102123600794</v>
          </cell>
          <cell r="AE245">
            <v>677.30321526099101</v>
          </cell>
          <cell r="AF245">
            <v>44.340676445563574</v>
          </cell>
          <cell r="AG245">
            <v>30.980797043227252</v>
          </cell>
          <cell r="AH245">
            <v>29.946357860250878</v>
          </cell>
          <cell r="AI245">
            <v>30.176462736238811</v>
          </cell>
          <cell r="AJ245">
            <v>29.632721876394466</v>
          </cell>
          <cell r="AK245">
            <v>29.885129244099094</v>
          </cell>
          <cell r="AL245" t="e">
            <v>#REF!</v>
          </cell>
          <cell r="AM245" t="e">
            <v>#REF!</v>
          </cell>
          <cell r="AN245" t="e">
            <v>#REF!</v>
          </cell>
          <cell r="AO245" t="e">
            <v>#REF!</v>
          </cell>
          <cell r="AP245" t="e">
            <v>#REF!</v>
          </cell>
          <cell r="AR245">
            <v>2.5559084912343706</v>
          </cell>
          <cell r="AS245">
            <v>2.607026661059058</v>
          </cell>
          <cell r="AT245">
            <v>2.6591671942802391</v>
          </cell>
          <cell r="AU245">
            <v>2.7123505381658437</v>
          </cell>
          <cell r="AV245">
            <v>2.7665975489291608</v>
          </cell>
          <cell r="AW245">
            <v>2.821929499907744</v>
          </cell>
          <cell r="AX245">
            <v>2.8783680899058988</v>
          </cell>
          <cell r="AY245">
            <v>2.9359354517040166</v>
          </cell>
          <cell r="AZ245">
            <v>2.9946541607380968</v>
          </cell>
          <cell r="BA245">
            <v>3.0545472439528587</v>
          </cell>
          <cell r="BB245">
            <v>3.115638188831916</v>
          </cell>
          <cell r="BC245">
            <v>3.1779509526085543</v>
          </cell>
          <cell r="BD245">
            <v>3.2415099716607254</v>
          </cell>
          <cell r="BE245">
            <v>3.30634017109394</v>
          </cell>
          <cell r="BF245">
            <v>3.3724669745158189</v>
          </cell>
          <cell r="BG245">
            <v>3.4399163140061355</v>
          </cell>
          <cell r="BH245">
            <v>3.5087146402862581</v>
          </cell>
          <cell r="BI245">
            <v>3.5788889330919833</v>
          </cell>
        </row>
        <row r="246">
          <cell r="Y246">
            <v>820.30555400377796</v>
          </cell>
          <cell r="Z246">
            <v>849.83655394791401</v>
          </cell>
          <cell r="AA246">
            <v>875.33165056635153</v>
          </cell>
          <cell r="AB246">
            <v>890.97809851083503</v>
          </cell>
          <cell r="AC246">
            <v>911.37635670847237</v>
          </cell>
          <cell r="AD246">
            <v>951.47168362073614</v>
          </cell>
          <cell r="AE246">
            <v>994.28245161110522</v>
          </cell>
          <cell r="AF246">
            <v>33.51368362298669</v>
          </cell>
          <cell r="AG246">
            <v>38.759714013170054</v>
          </cell>
          <cell r="AH246">
            <v>41.99087345615547</v>
          </cell>
          <cell r="AI246">
            <v>43.830129175518579</v>
          </cell>
          <cell r="AJ246">
            <v>46.498170864621969</v>
          </cell>
          <cell r="AK246">
            <v>50.206730018871831</v>
          </cell>
          <cell r="AL246" t="e">
            <v>#REF!</v>
          </cell>
          <cell r="AM246" t="e">
            <v>#REF!</v>
          </cell>
          <cell r="AN246" t="e">
            <v>#REF!</v>
          </cell>
          <cell r="AO246" t="e">
            <v>#REF!</v>
          </cell>
          <cell r="AP246" t="e">
            <v>#REF!</v>
          </cell>
          <cell r="AR246">
            <v>3.0352589215630927</v>
          </cell>
          <cell r="AS246">
            <v>3.0959640999943545</v>
          </cell>
          <cell r="AT246">
            <v>3.1578833819942416</v>
          </cell>
          <cell r="AU246">
            <v>3.2210410496341266</v>
          </cell>
          <cell r="AV246">
            <v>3.2854618706268091</v>
          </cell>
          <cell r="AW246">
            <v>3.3511711080393454</v>
          </cell>
          <cell r="AX246">
            <v>3.4181945302001324</v>
          </cell>
          <cell r="AY246">
            <v>3.4865584208041351</v>
          </cell>
          <cell r="AZ246">
            <v>3.556289589220218</v>
          </cell>
          <cell r="BA246">
            <v>3.6274153810046226</v>
          </cell>
          <cell r="BB246">
            <v>3.6999636886247149</v>
          </cell>
          <cell r="BC246">
            <v>3.7739629623972091</v>
          </cell>
          <cell r="BD246">
            <v>3.8494422216451532</v>
          </cell>
          <cell r="BE246">
            <v>3.9264310660780564</v>
          </cell>
          <cell r="BF246">
            <v>4.0049596873996176</v>
          </cell>
          <cell r="BG246">
            <v>4.0850588811476101</v>
          </cell>
          <cell r="BH246">
            <v>4.1667600587705627</v>
          </cell>
          <cell r="BI246">
            <v>4.250095259945974</v>
          </cell>
        </row>
        <row r="247">
          <cell r="Y247">
            <v>653.6588003529464</v>
          </cell>
          <cell r="Z247">
            <v>702.02955157906445</v>
          </cell>
          <cell r="AA247">
            <v>735.72697005485952</v>
          </cell>
          <cell r="AB247">
            <v>776.230899493876</v>
          </cell>
          <cell r="AC247">
            <v>815.84106664401088</v>
          </cell>
          <cell r="AD247">
            <v>853.36819429132629</v>
          </cell>
          <cell r="AE247">
            <v>893.47486774387096</v>
          </cell>
          <cell r="AF247">
            <v>36.985554037239744</v>
          </cell>
          <cell r="AG247">
            <v>41.564283905635769</v>
          </cell>
          <cell r="AH247">
            <v>46.055063009363977</v>
          </cell>
          <cell r="AI247">
            <v>49.257843803896293</v>
          </cell>
          <cell r="AJ247">
            <v>53.198402226909636</v>
          </cell>
          <cell r="AK247">
            <v>56.964116396113674</v>
          </cell>
          <cell r="AL247" t="e">
            <v>#REF!</v>
          </cell>
          <cell r="AM247" t="e">
            <v>#REF!</v>
          </cell>
          <cell r="AN247" t="e">
            <v>#REF!</v>
          </cell>
          <cell r="AO247" t="e">
            <v>#REF!</v>
          </cell>
          <cell r="AP247" t="e">
            <v>#REF!</v>
          </cell>
          <cell r="AR247">
            <v>2.9631747768844696</v>
          </cell>
          <cell r="AS247">
            <v>3.0224382724221592</v>
          </cell>
          <cell r="AT247">
            <v>3.0828870378706026</v>
          </cell>
          <cell r="AU247">
            <v>3.1445447786280147</v>
          </cell>
          <cell r="AV247">
            <v>3.2074356742005752</v>
          </cell>
          <cell r="AW247">
            <v>3.2715843876845869</v>
          </cell>
          <cell r="AX247">
            <v>3.3370160754382789</v>
          </cell>
          <cell r="AY247">
            <v>3.4037563969470446</v>
          </cell>
          <cell r="AZ247">
            <v>3.4718315248859857</v>
          </cell>
          <cell r="BA247">
            <v>3.5412681553837055</v>
          </cell>
          <cell r="BB247">
            <v>3.6120935184913798</v>
          </cell>
          <cell r="BC247">
            <v>3.6843353888612076</v>
          </cell>
          <cell r="BD247">
            <v>3.7580220966384319</v>
          </cell>
          <cell r="BE247">
            <v>3.8331825385712004</v>
          </cell>
          <cell r="BF247">
            <v>3.9098461893426246</v>
          </cell>
          <cell r="BG247">
            <v>3.9880431131294771</v>
          </cell>
          <cell r="BH247">
            <v>4.0678039753920672</v>
          </cell>
          <cell r="BI247">
            <v>4.1491600548999088</v>
          </cell>
        </row>
        <row r="248">
          <cell r="Y248">
            <v>1806.7514390135939</v>
          </cell>
          <cell r="Z248">
            <v>2018.1413573781842</v>
          </cell>
          <cell r="AA248">
            <v>2159.4112523946574</v>
          </cell>
          <cell r="AB248">
            <v>2332.5382565568093</v>
          </cell>
          <cell r="AC248">
            <v>2533.5963257962649</v>
          </cell>
          <cell r="AD248">
            <v>2756.7516109818534</v>
          </cell>
          <cell r="AE248">
            <v>3005.0806394647925</v>
          </cell>
          <cell r="AF248">
            <v>86.964292248861128</v>
          </cell>
          <cell r="AG248">
            <v>97.683054608892789</v>
          </cell>
          <cell r="AH248">
            <v>109.43084321808868</v>
          </cell>
          <cell r="AI248">
            <v>116.56516967784086</v>
          </cell>
          <cell r="AJ248">
            <v>127.5860707105401</v>
          </cell>
          <cell r="AK248">
            <v>137.84756727670057</v>
          </cell>
          <cell r="AL248" t="e">
            <v>#REF!</v>
          </cell>
          <cell r="AM248" t="e">
            <v>#REF!</v>
          </cell>
          <cell r="AN248" t="e">
            <v>#REF!</v>
          </cell>
          <cell r="AO248" t="e">
            <v>#REF!</v>
          </cell>
          <cell r="AP248" t="e">
            <v>#REF!</v>
          </cell>
          <cell r="AR248">
            <v>3.0501431141168038</v>
          </cell>
          <cell r="AS248">
            <v>3.1111459763991398</v>
          </cell>
          <cell r="AT248">
            <v>3.1733688959271227</v>
          </cell>
          <cell r="AU248">
            <v>3.2368362738456651</v>
          </cell>
          <cell r="AV248">
            <v>3.3015729993225786</v>
          </cell>
          <cell r="AW248">
            <v>3.3676044593090304</v>
          </cell>
          <cell r="AX248">
            <v>3.4349565484952111</v>
          </cell>
          <cell r="AY248">
            <v>3.5036556794651155</v>
          </cell>
          <cell r="AZ248">
            <v>3.5737287930544177</v>
          </cell>
          <cell r="BA248">
            <v>3.6452033689155061</v>
          </cell>
          <cell r="BB248">
            <v>3.7181074362938165</v>
          </cell>
          <cell r="BC248">
            <v>3.7924695850196928</v>
          </cell>
          <cell r="BD248">
            <v>3.8683189767200865</v>
          </cell>
          <cell r="BE248">
            <v>3.9456853562544882</v>
          </cell>
          <cell r="BF248">
            <v>4.0245990633795783</v>
          </cell>
          <cell r="BG248">
            <v>4.1050910446471702</v>
          </cell>
          <cell r="BH248">
            <v>4.1871928655401138</v>
          </cell>
          <cell r="BI248">
            <v>4.2709367228509159</v>
          </cell>
        </row>
        <row r="249">
          <cell r="Y249">
            <v>396.91979598081855</v>
          </cell>
          <cell r="Z249">
            <v>408.8273898602431</v>
          </cell>
          <cell r="AA249">
            <v>425.99814023437341</v>
          </cell>
          <cell r="AB249">
            <v>449.02254019876358</v>
          </cell>
          <cell r="AC249">
            <v>475.54509274146562</v>
          </cell>
          <cell r="AD249">
            <v>504.56608527677793</v>
          </cell>
          <cell r="AE249">
            <v>535.86268911306593</v>
          </cell>
          <cell r="AF249">
            <v>20.245313016175473</v>
          </cell>
          <cell r="AG249">
            <v>22.970259489908418</v>
          </cell>
          <cell r="AH249">
            <v>25.002105498325207</v>
          </cell>
          <cell r="AI249">
            <v>27.430770536051686</v>
          </cell>
          <cell r="AJ249">
            <v>29.896285094929155</v>
          </cell>
          <cell r="AK249">
            <v>32.317807206541815</v>
          </cell>
          <cell r="AL249" t="e">
            <v>#REF!</v>
          </cell>
          <cell r="AM249" t="e">
            <v>#REF!</v>
          </cell>
          <cell r="AN249" t="e">
            <v>#REF!</v>
          </cell>
          <cell r="AO249" t="e">
            <v>#REF!</v>
          </cell>
          <cell r="AP249" t="e">
            <v>#REF!</v>
          </cell>
          <cell r="AR249">
            <v>3.1724395660395981</v>
          </cell>
          <cell r="AS249">
            <v>3.2358883573603903</v>
          </cell>
          <cell r="AT249">
            <v>3.3006061245075982</v>
          </cell>
          <cell r="AU249">
            <v>3.3666182469977501</v>
          </cell>
          <cell r="AV249">
            <v>3.4339506119377052</v>
          </cell>
          <cell r="AW249">
            <v>3.5026296241764592</v>
          </cell>
          <cell r="AX249">
            <v>3.5726822166599885</v>
          </cell>
          <cell r="AY249">
            <v>3.6441358609931882</v>
          </cell>
          <cell r="AZ249">
            <v>3.717018578213052</v>
          </cell>
          <cell r="BA249">
            <v>3.791358949777313</v>
          </cell>
          <cell r="BB249">
            <v>3.8671861287728593</v>
          </cell>
          <cell r="BC249">
            <v>3.9445298513483165</v>
          </cell>
          <cell r="BD249">
            <v>4.0234204483752825</v>
          </cell>
          <cell r="BE249">
            <v>4.1038888573427883</v>
          </cell>
          <cell r="BF249">
            <v>4.1859666344896445</v>
          </cell>
          <cell r="BG249">
            <v>4.2696859671794378</v>
          </cell>
          <cell r="BH249">
            <v>4.3550796865230268</v>
          </cell>
          <cell r="BI249">
            <v>4.4421812802534877</v>
          </cell>
        </row>
        <row r="250">
          <cell r="Y250">
            <v>324.28402483758845</v>
          </cell>
          <cell r="Z250">
            <v>341.47107815398061</v>
          </cell>
          <cell r="AA250">
            <v>355.1299212801398</v>
          </cell>
          <cell r="AB250">
            <v>376.46506053548762</v>
          </cell>
          <cell r="AC250">
            <v>403.24113796607423</v>
          </cell>
          <cell r="AD250">
            <v>433.10181951666436</v>
          </cell>
          <cell r="AE250">
            <v>465.60681496536051</v>
          </cell>
          <cell r="AF250">
            <v>35.867345054832313</v>
          </cell>
          <cell r="AG250">
            <v>42.650858915228788</v>
          </cell>
          <cell r="AH250">
            <v>46.905609969230284</v>
          </cell>
          <cell r="AI250">
            <v>53.635576764793889</v>
          </cell>
          <cell r="AJ250">
            <v>61.302348600784327</v>
          </cell>
          <cell r="AK250">
            <v>67.7184072911773</v>
          </cell>
          <cell r="AL250" t="e">
            <v>#REF!</v>
          </cell>
          <cell r="AM250" t="e">
            <v>#REF!</v>
          </cell>
          <cell r="AN250" t="e">
            <v>#REF!</v>
          </cell>
          <cell r="AO250" t="e">
            <v>#REF!</v>
          </cell>
          <cell r="AP250" t="e">
            <v>#REF!</v>
          </cell>
          <cell r="AR250">
            <v>4.2942158563236035</v>
          </cell>
          <cell r="AS250">
            <v>4.3801001734500753</v>
          </cell>
          <cell r="AT250">
            <v>4.4677021769190768</v>
          </cell>
          <cell r="AU250">
            <v>4.5570562204574587</v>
          </cell>
          <cell r="AV250">
            <v>4.6481973448666078</v>
          </cell>
          <cell r="AW250">
            <v>4.7411612917639401</v>
          </cell>
          <cell r="AX250">
            <v>4.8359845175992193</v>
          </cell>
          <cell r="AY250">
            <v>4.932704207951204</v>
          </cell>
          <cell r="AZ250">
            <v>5.0313582921102284</v>
          </cell>
          <cell r="BA250">
            <v>5.1319854579524335</v>
          </cell>
          <cell r="BB250">
            <v>5.2346251671114823</v>
          </cell>
          <cell r="BC250">
            <v>5.3393176704537124</v>
          </cell>
          <cell r="BD250">
            <v>5.4461040238627865</v>
          </cell>
          <cell r="BE250">
            <v>5.5550261043400422</v>
          </cell>
          <cell r="BF250">
            <v>5.6661266264268431</v>
          </cell>
          <cell r="BG250">
            <v>5.77944915895538</v>
          </cell>
          <cell r="BH250">
            <v>5.8950381421344877</v>
          </cell>
          <cell r="BI250">
            <v>6.0129389049771778</v>
          </cell>
        </row>
        <row r="251">
          <cell r="Y251">
            <v>256.41998245933939</v>
          </cell>
          <cell r="Z251">
            <v>237.18848377488894</v>
          </cell>
          <cell r="AA251">
            <v>232.44471409939123</v>
          </cell>
          <cell r="AB251">
            <v>231.22767921517485</v>
          </cell>
          <cell r="AC251">
            <v>234.89508360811158</v>
          </cell>
          <cell r="AD251">
            <v>242.87567217119542</v>
          </cell>
          <cell r="AE251">
            <v>251.37028363459018</v>
          </cell>
          <cell r="AF251">
            <v>4.3772141686263746</v>
          </cell>
          <cell r="AG251">
            <v>4.7632622209323046</v>
          </cell>
          <cell r="AH251">
            <v>5.2564247157068076</v>
          </cell>
          <cell r="AI251">
            <v>5.633671813658224</v>
          </cell>
          <cell r="AJ251">
            <v>6.0135007445910951</v>
          </cell>
          <cell r="AK251">
            <v>6.4062945588961826</v>
          </cell>
          <cell r="AL251" t="e">
            <v>#REF!</v>
          </cell>
          <cell r="AM251" t="e">
            <v>#REF!</v>
          </cell>
          <cell r="AN251" t="e">
            <v>#REF!</v>
          </cell>
          <cell r="AO251" t="e">
            <v>#REF!</v>
          </cell>
          <cell r="AP251" t="e">
            <v>#REF!</v>
          </cell>
          <cell r="AR251">
            <v>6.0602414813269059</v>
          </cell>
          <cell r="AS251">
            <v>6.1814463109534445</v>
          </cell>
          <cell r="AT251">
            <v>6.3050752371725132</v>
          </cell>
          <cell r="AU251">
            <v>6.4311767419159631</v>
          </cell>
          <cell r="AV251">
            <v>6.5598002767542827</v>
          </cell>
          <cell r="AW251">
            <v>6.690996282289368</v>
          </cell>
          <cell r="AX251">
            <v>6.8248162079351555</v>
          </cell>
          <cell r="AY251">
            <v>6.9613125320938591</v>
          </cell>
          <cell r="AZ251">
            <v>7.100538782735736</v>
          </cell>
          <cell r="BA251">
            <v>7.2425495583904507</v>
          </cell>
          <cell r="BB251">
            <v>7.3874005495582598</v>
          </cell>
          <cell r="BC251">
            <v>7.5351485605494251</v>
          </cell>
          <cell r="BD251">
            <v>7.6858515317604139</v>
          </cell>
          <cell r="BE251">
            <v>7.8395685623956224</v>
          </cell>
          <cell r="BF251">
            <v>7.9963599336435349</v>
          </cell>
          <cell r="BG251">
            <v>8.1562871323164057</v>
          </cell>
          <cell r="BH251">
            <v>8.3194128749627332</v>
          </cell>
          <cell r="BI251">
            <v>8.4858011324619884</v>
          </cell>
        </row>
        <row r="252">
          <cell r="Y252">
            <v>1807.5334262544441</v>
          </cell>
          <cell r="Z252">
            <v>1879.8347633046219</v>
          </cell>
          <cell r="AA252">
            <v>1977.5861709964618</v>
          </cell>
          <cell r="AB252">
            <v>2082.4838890483943</v>
          </cell>
          <cell r="AC252">
            <v>2197.1206223637987</v>
          </cell>
          <cell r="AD252">
            <v>2313.593245442351</v>
          </cell>
          <cell r="AE252">
            <v>2438.5538228749624</v>
          </cell>
          <cell r="AF252">
            <v>46.720226944240018</v>
          </cell>
          <cell r="AG252">
            <v>49.729150980236405</v>
          </cell>
          <cell r="AH252">
            <v>53.87608367379886</v>
          </cell>
          <cell r="AI252">
            <v>56.870520299716532</v>
          </cell>
          <cell r="AJ252">
            <v>58.832964017046891</v>
          </cell>
          <cell r="AK252">
            <v>61.520587436870002</v>
          </cell>
          <cell r="AL252" t="e">
            <v>#REF!</v>
          </cell>
          <cell r="AM252" t="e">
            <v>#REF!</v>
          </cell>
          <cell r="AN252" t="e">
            <v>#REF!</v>
          </cell>
          <cell r="AO252" t="e">
            <v>#REF!</v>
          </cell>
          <cell r="AP252" t="e">
            <v>#REF!</v>
          </cell>
          <cell r="AR252">
            <v>4.5218919927725576</v>
          </cell>
          <cell r="AS252">
            <v>4.6123298326280091</v>
          </cell>
          <cell r="AT252">
            <v>4.7045764292805696</v>
          </cell>
          <cell r="AU252">
            <v>4.7986679578661811</v>
          </cell>
          <cell r="AV252">
            <v>4.8946413170235044</v>
          </cell>
          <cell r="AW252">
            <v>4.9925341433639749</v>
          </cell>
          <cell r="AX252">
            <v>5.0923848262312541</v>
          </cell>
          <cell r="AY252">
            <v>5.194232522755879</v>
          </cell>
          <cell r="AZ252">
            <v>5.2981171732109971</v>
          </cell>
          <cell r="BA252">
            <v>5.4040795166752167</v>
          </cell>
          <cell r="BB252">
            <v>5.5121611070087209</v>
          </cell>
          <cell r="BC252">
            <v>5.6224043291488952</v>
          </cell>
          <cell r="BD252">
            <v>5.734852415731873</v>
          </cell>
          <cell r="BE252">
            <v>5.8495494640465102</v>
          </cell>
          <cell r="BF252">
            <v>5.9665404533274407</v>
          </cell>
          <cell r="BG252">
            <v>6.0858712623939892</v>
          </cell>
          <cell r="BH252">
            <v>6.2075886876418691</v>
          </cell>
          <cell r="BI252">
            <v>6.3317404613947064</v>
          </cell>
        </row>
        <row r="253">
          <cell r="Y253">
            <v>238.37982129321796</v>
          </cell>
          <cell r="Z253">
            <v>226.52200618219209</v>
          </cell>
          <cell r="AA253">
            <v>235.5828864294798</v>
          </cell>
          <cell r="AB253">
            <v>245.94853343237693</v>
          </cell>
          <cell r="AC253">
            <v>257.01621743683387</v>
          </cell>
          <cell r="AD253">
            <v>269.09597965636505</v>
          </cell>
          <cell r="AE253">
            <v>282.01258667987059</v>
          </cell>
          <cell r="AF253">
            <v>11.593549393993669</v>
          </cell>
          <cell r="AG253">
            <v>12.828098254318489</v>
          </cell>
          <cell r="AH253">
            <v>14.244385929886144</v>
          </cell>
          <cell r="AI253">
            <v>15.29151611781888</v>
          </cell>
          <cell r="AJ253">
            <v>16.180583199368552</v>
          </cell>
          <cell r="AK253">
            <v>17.005484060132879</v>
          </cell>
          <cell r="AL253" t="e">
            <v>#REF!</v>
          </cell>
          <cell r="AM253" t="e">
            <v>#REF!</v>
          </cell>
          <cell r="AN253" t="e">
            <v>#REF!</v>
          </cell>
          <cell r="AO253" t="e">
            <v>#REF!</v>
          </cell>
          <cell r="AP253" t="e">
            <v>#REF!</v>
          </cell>
          <cell r="AR253">
            <v>3.4680879074882145</v>
          </cell>
          <cell r="AS253">
            <v>3.537449665637979</v>
          </cell>
          <cell r="AT253">
            <v>3.6081986589507387</v>
          </cell>
          <cell r="AU253">
            <v>3.6803626321297536</v>
          </cell>
          <cell r="AV253">
            <v>3.7539698847723488</v>
          </cell>
          <cell r="AW253">
            <v>3.8290492824677957</v>
          </cell>
          <cell r="AX253">
            <v>3.9056302681171515</v>
          </cell>
          <cell r="AY253">
            <v>3.9837428734794944</v>
          </cell>
          <cell r="AZ253">
            <v>4.0634177309490846</v>
          </cell>
          <cell r="BA253">
            <v>4.1446860855680665</v>
          </cell>
          <cell r="BB253">
            <v>4.2275798072794277</v>
          </cell>
          <cell r="BC253">
            <v>4.312131403425016</v>
          </cell>
          <cell r="BD253">
            <v>4.3983740314935167</v>
          </cell>
          <cell r="BE253">
            <v>4.4863415121233867</v>
          </cell>
          <cell r="BF253">
            <v>4.5760683423658541</v>
          </cell>
          <cell r="BG253">
            <v>4.6675897092131713</v>
          </cell>
          <cell r="BH253">
            <v>4.7609415033974347</v>
          </cell>
          <cell r="BI253">
            <v>4.8561603334653833</v>
          </cell>
        </row>
        <row r="254">
          <cell r="Y254">
            <v>1454.7414738190216</v>
          </cell>
          <cell r="Z254">
            <v>1582.0343892623193</v>
          </cell>
          <cell r="AA254">
            <v>1740.2378281885517</v>
          </cell>
          <cell r="AB254">
            <v>1914.2616110074066</v>
          </cell>
          <cell r="AC254">
            <v>2086.5451559980734</v>
          </cell>
          <cell r="AD254">
            <v>2274.3342200379006</v>
          </cell>
          <cell r="AE254">
            <v>2479.0242998413119</v>
          </cell>
          <cell r="AF254">
            <v>18.612919484782907</v>
          </cell>
          <cell r="AG254">
            <v>21.379977167803851</v>
          </cell>
          <cell r="AH254">
            <v>23.906810135509318</v>
          </cell>
          <cell r="AI254">
            <v>26.391141698335225</v>
          </cell>
          <cell r="AJ254">
            <v>28.706386090864353</v>
          </cell>
          <cell r="AK254">
            <v>30.436337675044289</v>
          </cell>
          <cell r="AL254" t="e">
            <v>#REF!</v>
          </cell>
          <cell r="AM254" t="e">
            <v>#REF!</v>
          </cell>
          <cell r="AN254" t="e">
            <v>#REF!</v>
          </cell>
          <cell r="AO254" t="e">
            <v>#REF!</v>
          </cell>
          <cell r="AP254" t="e">
            <v>#REF!</v>
          </cell>
          <cell r="AR254">
            <v>5.824093989287964</v>
          </cell>
          <cell r="AS254">
            <v>5.9405758690737231</v>
          </cell>
          <cell r="AT254">
            <v>6.0593873864551977</v>
          </cell>
          <cell r="AU254">
            <v>6.180575134184302</v>
          </cell>
          <cell r="AV254">
            <v>6.3041866368679882</v>
          </cell>
          <cell r="AW254">
            <v>6.4302703696053483</v>
          </cell>
          <cell r="AX254">
            <v>6.5588757769974553</v>
          </cell>
          <cell r="AY254">
            <v>6.6900532925374048</v>
          </cell>
          <cell r="AZ254">
            <v>6.8238543583881528</v>
          </cell>
          <cell r="BA254">
            <v>6.9603314455559158</v>
          </cell>
          <cell r="BB254">
            <v>7.0995380744670342</v>
          </cell>
          <cell r="BC254">
            <v>7.241528835956375</v>
          </cell>
          <cell r="BD254">
            <v>7.3863594126755023</v>
          </cell>
          <cell r="BE254">
            <v>7.5340866009290126</v>
          </cell>
          <cell r="BF254">
            <v>7.6847683329475931</v>
          </cell>
          <cell r="BG254">
            <v>7.8384636996065451</v>
          </cell>
          <cell r="BH254">
            <v>7.995232973598676</v>
          </cell>
          <cell r="BI254">
            <v>8.15513763307065</v>
          </cell>
        </row>
        <row r="255">
          <cell r="Y255">
            <v>1106.8633126575778</v>
          </cell>
          <cell r="Z255">
            <v>1136.1966441959519</v>
          </cell>
          <cell r="AA255">
            <v>1158.9205770798712</v>
          </cell>
          <cell r="AB255">
            <v>1170.50978285067</v>
          </cell>
          <cell r="AC255">
            <v>1207.9660959018915</v>
          </cell>
          <cell r="AD255">
            <v>1247.8289770666538</v>
          </cell>
          <cell r="AE255">
            <v>1290.2551622869198</v>
          </cell>
          <cell r="AF255">
            <v>34.749449698658324</v>
          </cell>
          <cell r="AG255">
            <v>36.310176041439199</v>
          </cell>
          <cell r="AH255">
            <v>38.761816281527089</v>
          </cell>
          <cell r="AI255">
            <v>40.751392804920513</v>
          </cell>
          <cell r="AJ255">
            <v>42.497070614816352</v>
          </cell>
          <cell r="AK255">
            <v>44.678143920206672</v>
          </cell>
          <cell r="AL255" t="e">
            <v>#REF!</v>
          </cell>
          <cell r="AM255" t="e">
            <v>#REF!</v>
          </cell>
          <cell r="AN255" t="e">
            <v>#REF!</v>
          </cell>
          <cell r="AO255" t="e">
            <v>#REF!</v>
          </cell>
          <cell r="AP255" t="e">
            <v>#REF!</v>
          </cell>
          <cell r="AR255">
            <v>2.6219865812864538</v>
          </cell>
          <cell r="AS255">
            <v>2.6744263129121828</v>
          </cell>
          <cell r="AT255">
            <v>2.7279148391704267</v>
          </cell>
          <cell r="AU255">
            <v>2.7824731359538353</v>
          </cell>
          <cell r="AV255">
            <v>2.8381225986729119</v>
          </cell>
          <cell r="AW255">
            <v>2.8948850506463701</v>
          </cell>
          <cell r="AX255">
            <v>2.9527827516592975</v>
          </cell>
          <cell r="AY255">
            <v>3.0118384066924837</v>
          </cell>
          <cell r="AZ255">
            <v>3.0720751748263333</v>
          </cell>
          <cell r="BA255">
            <v>3.1335166783228598</v>
          </cell>
          <cell r="BB255">
            <v>3.1961870118893172</v>
          </cell>
          <cell r="BC255">
            <v>3.2601107521271038</v>
          </cell>
          <cell r="BD255">
            <v>3.325312967169646</v>
          </cell>
          <cell r="BE255">
            <v>3.3918192265130389</v>
          </cell>
          <cell r="BF255">
            <v>3.4596556110432997</v>
          </cell>
          <cell r="BG255">
            <v>3.5288487232641659</v>
          </cell>
          <cell r="BH255">
            <v>3.5994256977294494</v>
          </cell>
          <cell r="BI255">
            <v>3.6714142116840387</v>
          </cell>
        </row>
        <row r="256">
          <cell r="Y256">
            <v>1567.5846848129866</v>
          </cell>
          <cell r="Z256">
            <v>1717.8499667010312</v>
          </cell>
          <cell r="AA256">
            <v>1836.1616458369363</v>
          </cell>
          <cell r="AB256">
            <v>1951.8210815476132</v>
          </cell>
          <cell r="AC256">
            <v>2075.4101108515183</v>
          </cell>
          <cell r="AD256">
            <v>2207.5184093910061</v>
          </cell>
          <cell r="AE256">
            <v>2363.1356597294421</v>
          </cell>
          <cell r="AF256">
            <v>79.732248299766894</v>
          </cell>
          <cell r="AG256">
            <v>89.434125647012095</v>
          </cell>
          <cell r="AH256">
            <v>98.501548034823116</v>
          </cell>
          <cell r="AI256">
            <v>106.98771014434146</v>
          </cell>
          <cell r="AJ256">
            <v>113.67247729718603</v>
          </cell>
          <cell r="AK256">
            <v>120.81129447013593</v>
          </cell>
          <cell r="AL256" t="e">
            <v>#REF!</v>
          </cell>
          <cell r="AM256" t="e">
            <v>#REF!</v>
          </cell>
          <cell r="AN256" t="e">
            <v>#REF!</v>
          </cell>
          <cell r="AO256" t="e">
            <v>#REF!</v>
          </cell>
          <cell r="AP256" t="e">
            <v>#REF!</v>
          </cell>
          <cell r="AR256">
            <v>0.49666330878179943</v>
          </cell>
          <cell r="AS256">
            <v>0.50659657495743537</v>
          </cell>
          <cell r="AT256">
            <v>0.51672850645658408</v>
          </cell>
          <cell r="AU256">
            <v>0.52706307658571572</v>
          </cell>
          <cell r="AV256">
            <v>0.53760433811743003</v>
          </cell>
          <cell r="AW256">
            <v>0.54835642487977865</v>
          </cell>
          <cell r="AX256">
            <v>0.55932355337737427</v>
          </cell>
          <cell r="AY256">
            <v>0.57051002444492172</v>
          </cell>
          <cell r="AZ256">
            <v>0.58192022493382012</v>
          </cell>
          <cell r="BA256">
            <v>0.59355862943249649</v>
          </cell>
          <cell r="BB256">
            <v>0.60542980202114638</v>
          </cell>
          <cell r="BC256">
            <v>0.61753839806156929</v>
          </cell>
          <cell r="BD256">
            <v>0.62988916602280065</v>
          </cell>
          <cell r="BE256">
            <v>0.64248694934325667</v>
          </cell>
          <cell r="BF256">
            <v>0.65533668833012182</v>
          </cell>
          <cell r="BG256">
            <v>0.66844342209672425</v>
          </cell>
          <cell r="BH256">
            <v>0.68181229053865877</v>
          </cell>
          <cell r="BI256">
            <v>0.69544853634943193</v>
          </cell>
        </row>
        <row r="257">
          <cell r="Y257">
            <v>3920.9383887896388</v>
          </cell>
          <cell r="Z257">
            <v>4502.5562510939453</v>
          </cell>
          <cell r="AA257">
            <v>4742.1555672974764</v>
          </cell>
          <cell r="AB257">
            <v>4984.2217512032585</v>
          </cell>
          <cell r="AC257">
            <v>5241.8114997087096</v>
          </cell>
          <cell r="AD257">
            <v>5525.8922163397119</v>
          </cell>
          <cell r="AE257">
            <v>5831.7405098640966</v>
          </cell>
          <cell r="AF257">
            <v>253.92916490379869</v>
          </cell>
          <cell r="AG257">
            <v>276.6907786533061</v>
          </cell>
          <cell r="AH257">
            <v>299.65004816163275</v>
          </cell>
          <cell r="AI257">
            <v>321.43151888671656</v>
          </cell>
          <cell r="AJ257">
            <v>335.21565867000925</v>
          </cell>
          <cell r="AK257">
            <v>354.87634813294551</v>
          </cell>
          <cell r="AL257" t="e">
            <v>#REF!</v>
          </cell>
          <cell r="AM257" t="e">
            <v>#REF!</v>
          </cell>
          <cell r="AN257" t="e">
            <v>#REF!</v>
          </cell>
          <cell r="AO257" t="e">
            <v>#REF!</v>
          </cell>
          <cell r="AP257" t="e">
            <v>#REF!</v>
          </cell>
          <cell r="AR257">
            <v>32.61121292988657</v>
          </cell>
          <cell r="AS257">
            <v>33.263437188484303</v>
          </cell>
          <cell r="AT257">
            <v>33.92870593225399</v>
          </cell>
          <cell r="AU257">
            <v>34.607280050899071</v>
          </cell>
          <cell r="AV257">
            <v>35.299425651917055</v>
          </cell>
          <cell r="AW257">
            <v>36.005414164955397</v>
          </cell>
          <cell r="AX257">
            <v>36.725522448254509</v>
          </cell>
          <cell r="AY257">
            <v>37.460032897219598</v>
          </cell>
          <cell r="AZ257">
            <v>38.209233555163991</v>
          </cell>
          <cell r="BA257">
            <v>38.97341822626727</v>
          </cell>
          <cell r="BB257">
            <v>39.752886590792613</v>
          </cell>
          <cell r="BC257">
            <v>40.547944322608465</v>
          </cell>
          <cell r="BD257">
            <v>41.358903209060635</v>
          </cell>
          <cell r="BE257">
            <v>42.186081273241847</v>
          </cell>
          <cell r="BF257">
            <v>43.029802898706684</v>
          </cell>
          <cell r="BG257">
            <v>43.890398956680819</v>
          </cell>
          <cell r="BH257">
            <v>44.768206935814433</v>
          </cell>
          <cell r="BI257">
            <v>45.663571074530722</v>
          </cell>
        </row>
        <row r="258">
          <cell r="Y258">
            <v>133.66592608149202</v>
          </cell>
          <cell r="Z258">
            <v>165.20119899549024</v>
          </cell>
          <cell r="AA258">
            <v>174.12206374124662</v>
          </cell>
          <cell r="AB258">
            <v>184.56938756572151</v>
          </cell>
          <cell r="AC258">
            <v>193.79785694400758</v>
          </cell>
          <cell r="AD258">
            <v>205.42572836064807</v>
          </cell>
          <cell r="AE258">
            <v>217.75127206228692</v>
          </cell>
          <cell r="AF258">
            <v>8.1140665271678056</v>
          </cell>
          <cell r="AG258">
            <v>9.2228331234312666</v>
          </cell>
          <cell r="AH258">
            <v>10.173826674037315</v>
          </cell>
          <cell r="AI258">
            <v>11.000700603941528</v>
          </cell>
          <cell r="AJ258">
            <v>11.633360345654804</v>
          </cell>
          <cell r="AK258">
            <v>12.200477228704269</v>
          </cell>
          <cell r="AL258" t="e">
            <v>#REF!</v>
          </cell>
          <cell r="AM258" t="e">
            <v>#REF!</v>
          </cell>
          <cell r="AN258" t="e">
            <v>#REF!</v>
          </cell>
          <cell r="AO258" t="e">
            <v>#REF!</v>
          </cell>
          <cell r="AP258" t="e">
            <v>#REF!</v>
          </cell>
          <cell r="AR258">
            <v>7.2272592008065351</v>
          </cell>
          <cell r="AS258">
            <v>7.3718043848226662</v>
          </cell>
          <cell r="AT258">
            <v>7.5192404725191198</v>
          </cell>
          <cell r="AU258">
            <v>7.6696252819695019</v>
          </cell>
          <cell r="AV258">
            <v>7.823017787608892</v>
          </cell>
          <cell r="AW258">
            <v>7.97947814336107</v>
          </cell>
          <cell r="AX258">
            <v>8.1390677062282908</v>
          </cell>
          <cell r="AY258">
            <v>8.3018490603528576</v>
          </cell>
          <cell r="AZ258">
            <v>8.4678860415599146</v>
          </cell>
          <cell r="BA258">
            <v>8.6372437623911136</v>
          </cell>
          <cell r="BB258">
            <v>8.809988637638936</v>
          </cell>
          <cell r="BC258">
            <v>8.9861884103917156</v>
          </cell>
          <cell r="BD258">
            <v>9.1659121785995499</v>
          </cell>
          <cell r="BE258">
            <v>9.3492304221715408</v>
          </cell>
          <cell r="BF258">
            <v>9.5362150306149722</v>
          </cell>
          <cell r="BG258">
            <v>9.7269393312272712</v>
          </cell>
          <cell r="BH258">
            <v>9.9214781178518159</v>
          </cell>
          <cell r="BI258">
            <v>10.119907680208852</v>
          </cell>
        </row>
        <row r="259">
          <cell r="Y259">
            <v>786.25921376206281</v>
          </cell>
          <cell r="Z259">
            <v>834.00259384669255</v>
          </cell>
          <cell r="AA259">
            <v>875.70272353902726</v>
          </cell>
          <cell r="AB259">
            <v>919.48785971597886</v>
          </cell>
          <cell r="AC259">
            <v>956.26737410461794</v>
          </cell>
          <cell r="AD259">
            <v>994.51806906880267</v>
          </cell>
          <cell r="AE259">
            <v>1034.2987918315548</v>
          </cell>
          <cell r="AF259">
            <v>0.92261485771780705</v>
          </cell>
          <cell r="AG259">
            <v>1.0813860081852658</v>
          </cell>
          <cell r="AH259">
            <v>1.2280300039058003</v>
          </cell>
          <cell r="AI259">
            <v>1.32237761905423</v>
          </cell>
          <cell r="AJ259">
            <v>1.3998647969871911</v>
          </cell>
          <cell r="AK259">
            <v>1.4190295583739219</v>
          </cell>
          <cell r="AL259" t="e">
            <v>#REF!</v>
          </cell>
          <cell r="AM259" t="e">
            <v>#REF!</v>
          </cell>
          <cell r="AN259" t="e">
            <v>#REF!</v>
          </cell>
          <cell r="AO259" t="e">
            <v>#REF!</v>
          </cell>
          <cell r="AP259" t="e">
            <v>#REF!</v>
          </cell>
          <cell r="AR259">
            <v>2.9415488738358175</v>
          </cell>
          <cell r="AS259">
            <v>3.0003798513125339</v>
          </cell>
          <cell r="AT259">
            <v>3.0603874483387847</v>
          </cell>
          <cell r="AU259">
            <v>3.1215951973055605</v>
          </cell>
          <cell r="AV259">
            <v>3.1840271012516719</v>
          </cell>
          <cell r="AW259">
            <v>3.2477076432767054</v>
          </cell>
          <cell r="AX259">
            <v>3.3126617961422395</v>
          </cell>
          <cell r="AY259">
            <v>3.3789150320650845</v>
          </cell>
          <cell r="AZ259">
            <v>3.4464933327063862</v>
          </cell>
          <cell r="BA259">
            <v>3.5154231993605141</v>
          </cell>
          <cell r="BB259">
            <v>3.5857316633477243</v>
          </cell>
          <cell r="BC259">
            <v>3.6574462966146788</v>
          </cell>
          <cell r="BD259">
            <v>3.7305952225469725</v>
          </cell>
          <cell r="BE259">
            <v>3.805207126997912</v>
          </cell>
          <cell r="BF259">
            <v>3.8813112695378704</v>
          </cell>
          <cell r="BG259">
            <v>3.958937494928628</v>
          </cell>
          <cell r="BH259">
            <v>4.0381162448272008</v>
          </cell>
          <cell r="BI259">
            <v>4.1188785697237451</v>
          </cell>
        </row>
        <row r="260">
          <cell r="Y260">
            <v>422.2974887072686</v>
          </cell>
          <cell r="Z260">
            <v>414.16959864639796</v>
          </cell>
          <cell r="AA260">
            <v>447.30316653810979</v>
          </cell>
          <cell r="AB260">
            <v>483.08741986115854</v>
          </cell>
          <cell r="AC260">
            <v>516.90353925143972</v>
          </cell>
          <cell r="AD260">
            <v>553.08678699904033</v>
          </cell>
          <cell r="AE260">
            <v>591.80286208897314</v>
          </cell>
          <cell r="AF260">
            <v>9.0502947789523613</v>
          </cell>
          <cell r="AG260">
            <v>10.565851201110149</v>
          </cell>
          <cell r="AH260">
            <v>11.905018633522984</v>
          </cell>
          <cell r="AI260">
            <v>12.954963049824238</v>
          </cell>
          <cell r="AJ260">
            <v>13.729143804414356</v>
          </cell>
          <cell r="AK260">
            <v>14.278181862474327</v>
          </cell>
          <cell r="AL260" t="e">
            <v>#REF!</v>
          </cell>
          <cell r="AM260" t="e">
            <v>#REF!</v>
          </cell>
          <cell r="AN260" t="e">
            <v>#REF!</v>
          </cell>
          <cell r="AO260" t="e">
            <v>#REF!</v>
          </cell>
          <cell r="AP260" t="e">
            <v>#REF!</v>
          </cell>
          <cell r="AR260">
            <v>0.74307864342814867</v>
          </cell>
          <cell r="AS260">
            <v>0.7579402162967116</v>
          </cell>
          <cell r="AT260">
            <v>0.77309902062264579</v>
          </cell>
          <cell r="AU260">
            <v>0.78856100103509874</v>
          </cell>
          <cell r="AV260">
            <v>0.80433222105580071</v>
          </cell>
          <cell r="AW260">
            <v>0.82041886547691678</v>
          </cell>
          <cell r="AX260">
            <v>0.83682724278645515</v>
          </cell>
          <cell r="AY260">
            <v>0.85356378764218421</v>
          </cell>
          <cell r="AZ260">
            <v>0.87063506339502794</v>
          </cell>
          <cell r="BA260">
            <v>0.88804776466292856</v>
          </cell>
          <cell r="BB260">
            <v>0.90580871995618717</v>
          </cell>
          <cell r="BC260">
            <v>0.92392489435531089</v>
          </cell>
          <cell r="BD260">
            <v>0.94240339224241709</v>
          </cell>
          <cell r="BE260">
            <v>0.96125146008726547</v>
          </cell>
          <cell r="BF260">
            <v>0.98047648928901077</v>
          </cell>
          <cell r="BG260">
            <v>1.0000860190747909</v>
          </cell>
          <cell r="BH260">
            <v>1.0200877394562866</v>
          </cell>
          <cell r="BI260">
            <v>1.0404894942454124</v>
          </cell>
        </row>
        <row r="261">
          <cell r="Y261">
            <v>1299.6451110609175</v>
          </cell>
          <cell r="Z261">
            <v>1419.2393340977217</v>
          </cell>
          <cell r="AA261">
            <v>1504.3936941435848</v>
          </cell>
          <cell r="AB261">
            <v>1594.6573157922001</v>
          </cell>
          <cell r="AC261">
            <v>1674.3901815818103</v>
          </cell>
          <cell r="AD261">
            <v>1758.1096906609005</v>
          </cell>
          <cell r="AE261">
            <v>1846.0151751939457</v>
          </cell>
          <cell r="AF261">
            <v>28.366971854524596</v>
          </cell>
          <cell r="AG261">
            <v>31.165491840933402</v>
          </cell>
          <cell r="AH261">
            <v>35.302796556682409</v>
          </cell>
          <cell r="AI261">
            <v>37.871361298151321</v>
          </cell>
          <cell r="AJ261">
            <v>40.318269535206888</v>
          </cell>
          <cell r="AK261">
            <v>41.433935601558709</v>
          </cell>
          <cell r="AL261" t="e">
            <v>#REF!</v>
          </cell>
          <cell r="AM261" t="e">
            <v>#REF!</v>
          </cell>
          <cell r="AN261" t="e">
            <v>#REF!</v>
          </cell>
          <cell r="AO261" t="e">
            <v>#REF!</v>
          </cell>
          <cell r="AP261" t="e">
            <v>#REF!</v>
          </cell>
          <cell r="AR261">
            <v>8.8850444441020642</v>
          </cell>
          <cell r="AS261">
            <v>9.0627453329841057</v>
          </cell>
          <cell r="AT261">
            <v>9.2440002396437873</v>
          </cell>
          <cell r="AU261">
            <v>9.4288802444366624</v>
          </cell>
          <cell r="AV261">
            <v>9.6174578493253957</v>
          </cell>
          <cell r="AW261">
            <v>9.8098070063119032</v>
          </cell>
          <cell r="AX261">
            <v>10.006003146438141</v>
          </cell>
          <cell r="AY261">
            <v>10.206123209366904</v>
          </cell>
          <cell r="AZ261">
            <v>10.410245673554243</v>
          </cell>
          <cell r="BA261">
            <v>10.618450587025329</v>
          </cell>
          <cell r="BB261">
            <v>10.830819598765835</v>
          </cell>
          <cell r="BC261">
            <v>11.047435990741151</v>
          </cell>
          <cell r="BD261">
            <v>11.268384710555974</v>
          </cell>
          <cell r="BE261">
            <v>11.493752404767093</v>
          </cell>
          <cell r="BF261">
            <v>11.723627452862436</v>
          </cell>
          <cell r="BG261">
            <v>11.958100001919686</v>
          </cell>
          <cell r="BH261">
            <v>12.19726200195808</v>
          </cell>
          <cell r="BI261">
            <v>12.441207241997242</v>
          </cell>
        </row>
        <row r="262">
          <cell r="Y262">
            <v>280.44734179922801</v>
          </cell>
          <cell r="Z262">
            <v>283.1222986465678</v>
          </cell>
          <cell r="AA262">
            <v>302.94085955182754</v>
          </cell>
          <cell r="AB262">
            <v>324.14671972045545</v>
          </cell>
          <cell r="AC262">
            <v>343.59552290368288</v>
          </cell>
          <cell r="AD262">
            <v>364.21125427790383</v>
          </cell>
          <cell r="AE262">
            <v>386.06392953457811</v>
          </cell>
          <cell r="AF262">
            <v>20.941749802534762</v>
          </cell>
          <cell r="AG262">
            <v>23.143512817894067</v>
          </cell>
          <cell r="AH262">
            <v>26.579682757603571</v>
          </cell>
          <cell r="AI262">
            <v>28.15545314503288</v>
          </cell>
          <cell r="AJ262">
            <v>30.518894989990116</v>
          </cell>
          <cell r="AK262">
            <v>32.735101048601045</v>
          </cell>
          <cell r="AL262" t="e">
            <v>#REF!</v>
          </cell>
          <cell r="AM262" t="e">
            <v>#REF!</v>
          </cell>
          <cell r="AN262" t="e">
            <v>#REF!</v>
          </cell>
          <cell r="AO262" t="e">
            <v>#REF!</v>
          </cell>
          <cell r="AP262" t="e">
            <v>#REF!</v>
          </cell>
          <cell r="AR262">
            <v>2.4696259927089108</v>
          </cell>
          <cell r="AS262">
            <v>2.5190185125630893</v>
          </cell>
          <cell r="AT262">
            <v>2.569398882814351</v>
          </cell>
          <cell r="AU262">
            <v>2.6207868604706381</v>
          </cell>
          <cell r="AV262">
            <v>2.6732025976800511</v>
          </cell>
          <cell r="AW262">
            <v>2.726666649633652</v>
          </cell>
          <cell r="AX262">
            <v>2.7811999826263252</v>
          </cell>
          <cell r="AY262">
            <v>2.8368239822788519</v>
          </cell>
          <cell r="AZ262">
            <v>2.8935604619244288</v>
          </cell>
          <cell r="BA262">
            <v>2.9514316711629176</v>
          </cell>
          <cell r="BB262">
            <v>3.010460304586176</v>
          </cell>
          <cell r="BC262">
            <v>3.0706695106778996</v>
          </cell>
          <cell r="BD262">
            <v>3.1320829008914575</v>
          </cell>
          <cell r="BE262">
            <v>3.1947245589092867</v>
          </cell>
          <cell r="BF262">
            <v>3.2586190500874723</v>
          </cell>
          <cell r="BG262">
            <v>3.323791431089222</v>
          </cell>
          <cell r="BH262">
            <v>3.3902672597110066</v>
          </cell>
          <cell r="BI262">
            <v>3.4580726049052268</v>
          </cell>
        </row>
        <row r="263">
          <cell r="AR263">
            <v>0</v>
          </cell>
          <cell r="AS263">
            <v>2.5374561306290095</v>
          </cell>
          <cell r="AT263">
            <v>2.6072262620981528</v>
          </cell>
          <cell r="AU263">
            <v>2.5734827451661433</v>
          </cell>
          <cell r="AV263">
            <v>2.6130902071063375</v>
          </cell>
          <cell r="AW263">
            <v>2.6430580326492072</v>
          </cell>
          <cell r="AX263">
            <v>2.6530880596493307</v>
          </cell>
          <cell r="AY263">
            <v>2.4770643707219815</v>
          </cell>
          <cell r="AZ263">
            <v>2.4152257741400667</v>
          </cell>
          <cell r="BA263">
            <v>2.3295027922403362</v>
          </cell>
          <cell r="BB263">
            <v>2.213421656367772</v>
          </cell>
          <cell r="BC263">
            <v>2.0583707381436858</v>
          </cell>
          <cell r="BD263">
            <v>1.8400454863373217</v>
          </cell>
          <cell r="BE263" t="e">
            <v>#REF!</v>
          </cell>
          <cell r="BF263" t="e">
            <v>#REF!</v>
          </cell>
          <cell r="BG263" t="e">
            <v>#REF!</v>
          </cell>
          <cell r="BH263" t="e">
            <v>#REF!</v>
          </cell>
          <cell r="BI263" t="e">
            <v>#REF!</v>
          </cell>
        </row>
        <row r="277">
          <cell r="Z277">
            <v>8.5158983489470756</v>
          </cell>
          <cell r="AA277">
            <v>21.245877604589168</v>
          </cell>
          <cell r="AB277">
            <v>42.744596361507206</v>
          </cell>
          <cell r="AC277">
            <v>62.069569963655226</v>
          </cell>
          <cell r="AD277">
            <v>80.29422801652106</v>
          </cell>
          <cell r="AE277">
            <v>98.539180943280485</v>
          </cell>
          <cell r="AF277">
            <v>-534.32444589819647</v>
          </cell>
          <cell r="AG277">
            <v>-524.92473796790614</v>
          </cell>
          <cell r="AH277">
            <v>-514.50775995556648</v>
          </cell>
          <cell r="AI277">
            <v>-502.33814750475585</v>
          </cell>
          <cell r="AJ277">
            <v>-487.76146880691141</v>
          </cell>
          <cell r="AK277">
            <v>-470.27606182684156</v>
          </cell>
          <cell r="AL277" t="e">
            <v>#REF!</v>
          </cell>
          <cell r="AM277" t="e">
            <v>#REF!</v>
          </cell>
          <cell r="AN277" t="e">
            <v>#REF!</v>
          </cell>
          <cell r="AO277" t="e">
            <v>#REF!</v>
          </cell>
          <cell r="AP277" t="e">
            <v>#REF!</v>
          </cell>
        </row>
        <row r="278">
          <cell r="Z278">
            <v>1636.3606663482558</v>
          </cell>
          <cell r="AA278">
            <v>1804.6627329005378</v>
          </cell>
          <cell r="AB278">
            <v>1964.2502271976527</v>
          </cell>
          <cell r="AC278">
            <v>2101.6829383083468</v>
          </cell>
          <cell r="AD278">
            <v>2240.0700315078002</v>
          </cell>
          <cell r="AE278">
            <v>2359.8247602408019</v>
          </cell>
          <cell r="AF278">
            <v>-617.61186500296583</v>
          </cell>
          <cell r="AG278">
            <v>-566.36714361605721</v>
          </cell>
          <cell r="AH278">
            <v>-467.2098680950391</v>
          </cell>
          <cell r="AI278">
            <v>-354.14958835640641</v>
          </cell>
          <cell r="AJ278">
            <v>-265.84014855512243</v>
          </cell>
          <cell r="AK278">
            <v>-179.89094968445113</v>
          </cell>
          <cell r="AL278" t="e">
            <v>#REF!</v>
          </cell>
          <cell r="AM278" t="e">
            <v>#REF!</v>
          </cell>
          <cell r="AN278" t="e">
            <v>#REF!</v>
          </cell>
          <cell r="AO278" t="e">
            <v>#REF!</v>
          </cell>
          <cell r="AP278" t="e">
            <v>#REF!</v>
          </cell>
        </row>
        <row r="279">
          <cell r="Z279">
            <v>63.743872012651082</v>
          </cell>
          <cell r="AA279">
            <v>118.22361377343077</v>
          </cell>
          <cell r="AB279">
            <v>182.49927282764241</v>
          </cell>
          <cell r="AC279">
            <v>237.49458239765488</v>
          </cell>
          <cell r="AD279">
            <v>296.9116881913983</v>
          </cell>
          <cell r="AE279">
            <v>353.42770496361891</v>
          </cell>
          <cell r="AF279">
            <v>-183.66691812648068</v>
          </cell>
          <cell r="AG279">
            <v>-153.68301000123543</v>
          </cell>
          <cell r="AH279">
            <v>-125.36102369203969</v>
          </cell>
          <cell r="AI279">
            <v>-98.384836137838832</v>
          </cell>
          <cell r="AJ279">
            <v>-74.914292276107318</v>
          </cell>
          <cell r="AK279">
            <v>-54.709375285065128</v>
          </cell>
          <cell r="AL279" t="e">
            <v>#REF!</v>
          </cell>
          <cell r="AM279" t="e">
            <v>#REF!</v>
          </cell>
          <cell r="AN279" t="e">
            <v>#REF!</v>
          </cell>
          <cell r="AO279" t="e">
            <v>#REF!</v>
          </cell>
          <cell r="AP279" t="e">
            <v>#REF!</v>
          </cell>
        </row>
        <row r="280">
          <cell r="Z280">
            <v>27.462244593798147</v>
          </cell>
          <cell r="AA280">
            <v>40.821299656949776</v>
          </cell>
          <cell r="AB280">
            <v>57.499117702173777</v>
          </cell>
          <cell r="AC280">
            <v>75.359891156446949</v>
          </cell>
          <cell r="AD280">
            <v>93.155605625032905</v>
          </cell>
          <cell r="AE280">
            <v>108.66799999908235</v>
          </cell>
          <cell r="AF280">
            <v>-69.99002447167436</v>
          </cell>
          <cell r="AG280">
            <v>-68.699890214369091</v>
          </cell>
          <cell r="AH280">
            <v>-53.920313297183057</v>
          </cell>
          <cell r="AI280">
            <v>-38.969671137290177</v>
          </cell>
          <cell r="AJ280">
            <v>-24.610500826021429</v>
          </cell>
          <cell r="AK280">
            <v>-11.979929162039479</v>
          </cell>
          <cell r="AL280" t="e">
            <v>#REF!</v>
          </cell>
          <cell r="AM280" t="e">
            <v>#REF!</v>
          </cell>
          <cell r="AN280" t="e">
            <v>#REF!</v>
          </cell>
          <cell r="AO280" t="e">
            <v>#REF!</v>
          </cell>
          <cell r="AP280" t="e">
            <v>#REF!</v>
          </cell>
        </row>
        <row r="281">
          <cell r="Z281">
            <v>0.53433915803235266</v>
          </cell>
          <cell r="AA281">
            <v>0.73447668845091751</v>
          </cell>
          <cell r="AB281">
            <v>0.93110227128066736</v>
          </cell>
          <cell r="AC281">
            <v>1.1605488788633864</v>
          </cell>
          <cell r="AD281">
            <v>1.3296540426414163</v>
          </cell>
          <cell r="AE281">
            <v>1.5053489915630234</v>
          </cell>
          <cell r="AF281">
            <v>-3.3412526189044445</v>
          </cell>
          <cell r="AG281">
            <v>-3.1696956517310357</v>
          </cell>
          <cell r="AH281">
            <v>-2.9580161055697571</v>
          </cell>
          <cell r="AI281">
            <v>-2.7052666085266242</v>
          </cell>
          <cell r="AJ281">
            <v>-2.4006851649184595</v>
          </cell>
          <cell r="AK281">
            <v>-2.0310047067943242</v>
          </cell>
          <cell r="AL281" t="e">
            <v>#REF!</v>
          </cell>
          <cell r="AM281" t="e">
            <v>#REF!</v>
          </cell>
          <cell r="AN281" t="e">
            <v>#REF!</v>
          </cell>
          <cell r="AO281" t="e">
            <v>#REF!</v>
          </cell>
          <cell r="AP281" t="e">
            <v>#REF!</v>
          </cell>
        </row>
        <row r="282">
          <cell r="Z282">
            <v>54.158583521326591</v>
          </cell>
          <cell r="AA282">
            <v>79.589078282797004</v>
          </cell>
          <cell r="AB282">
            <v>109.14780648087071</v>
          </cell>
          <cell r="AC282">
            <v>143.21820353079528</v>
          </cell>
          <cell r="AD282">
            <v>188.30327931539256</v>
          </cell>
          <cell r="AE282">
            <v>235.61455391910977</v>
          </cell>
          <cell r="AF282">
            <v>-369.25277320626986</v>
          </cell>
          <cell r="AG282">
            <v>-346.87104211522103</v>
          </cell>
          <cell r="AH282">
            <v>-305.38655931187407</v>
          </cell>
          <cell r="AI282">
            <v>-257.51379013442204</v>
          </cell>
          <cell r="AJ282">
            <v>-206.34338712302593</v>
          </cell>
          <cell r="AK282">
            <v>-152.28109682570039</v>
          </cell>
          <cell r="AL282" t="e">
            <v>#REF!</v>
          </cell>
          <cell r="AM282" t="e">
            <v>#REF!</v>
          </cell>
          <cell r="AN282" t="e">
            <v>#REF!</v>
          </cell>
          <cell r="AO282" t="e">
            <v>#REF!</v>
          </cell>
          <cell r="AP282" t="e">
            <v>#REF!</v>
          </cell>
        </row>
        <row r="283">
          <cell r="Z283">
            <v>48.712412939348837</v>
          </cell>
          <cell r="AA283">
            <v>78.156160500046326</v>
          </cell>
          <cell r="AB283">
            <v>100.7243074092778</v>
          </cell>
          <cell r="AC283">
            <v>135.71242577791872</v>
          </cell>
          <cell r="AD283">
            <v>183.16474047181327</v>
          </cell>
          <cell r="AE283">
            <v>255.94705934640979</v>
          </cell>
          <cell r="AF283">
            <v>-671.8025215149479</v>
          </cell>
          <cell r="AG283">
            <v>-623.42612755756079</v>
          </cell>
          <cell r="AH283">
            <v>-567.30653789579583</v>
          </cell>
          <cell r="AI283">
            <v>-503.94543010797406</v>
          </cell>
          <cell r="AJ283">
            <v>-429.97547477152676</v>
          </cell>
          <cell r="AK283">
            <v>-345.37466446701063</v>
          </cell>
          <cell r="AL283" t="e">
            <v>#REF!</v>
          </cell>
          <cell r="AM283" t="e">
            <v>#REF!</v>
          </cell>
          <cell r="AN283" t="e">
            <v>#REF!</v>
          </cell>
          <cell r="AO283" t="e">
            <v>#REF!</v>
          </cell>
          <cell r="AP283" t="e">
            <v>#REF!</v>
          </cell>
        </row>
        <row r="284">
          <cell r="Z284">
            <v>66.789754708215128</v>
          </cell>
          <cell r="AA284">
            <v>107.2018415099642</v>
          </cell>
          <cell r="AB284">
            <v>158.22915439705025</v>
          </cell>
          <cell r="AC284">
            <v>214.40078802643075</v>
          </cell>
          <cell r="AD284">
            <v>271.3123526530361</v>
          </cell>
          <cell r="AE284">
            <v>336.51232648185749</v>
          </cell>
          <cell r="AF284">
            <v>-492.56720618679907</v>
          </cell>
          <cell r="AG284">
            <v>-452.42403799110696</v>
          </cell>
          <cell r="AH284">
            <v>-404.64191973272989</v>
          </cell>
          <cell r="AI284">
            <v>-351.52572225466065</v>
          </cell>
          <cell r="AJ284">
            <v>-290.68998918144513</v>
          </cell>
          <cell r="AK284">
            <v>-223.77679877034657</v>
          </cell>
          <cell r="AL284" t="e">
            <v>#REF!</v>
          </cell>
          <cell r="AM284" t="e">
            <v>#REF!</v>
          </cell>
          <cell r="AN284" t="e">
            <v>#REF!</v>
          </cell>
          <cell r="AO284" t="e">
            <v>#REF!</v>
          </cell>
          <cell r="AP284" t="e">
            <v>#REF!</v>
          </cell>
        </row>
        <row r="285">
          <cell r="Z285">
            <v>138.44842169928847</v>
          </cell>
          <cell r="AA285">
            <v>227.79977544991516</v>
          </cell>
          <cell r="AB285">
            <v>372.01844175776637</v>
          </cell>
          <cell r="AC285">
            <v>632.00978185743202</v>
          </cell>
          <cell r="AD285">
            <v>919.50464411134794</v>
          </cell>
          <cell r="AE285">
            <v>1254.0605717828794</v>
          </cell>
          <cell r="AF285">
            <v>-1570.5553858729511</v>
          </cell>
          <cell r="AG285">
            <v>-1439.2396566001958</v>
          </cell>
          <cell r="AH285">
            <v>-1281.6806902851813</v>
          </cell>
          <cell r="AI285">
            <v>-1107.815917904391</v>
          </cell>
          <cell r="AJ285">
            <v>-909.52963993932826</v>
          </cell>
          <cell r="AK285">
            <v>-695.4381175972062</v>
          </cell>
          <cell r="AL285" t="e">
            <v>#REF!</v>
          </cell>
          <cell r="AM285" t="e">
            <v>#REF!</v>
          </cell>
          <cell r="AN285" t="e">
            <v>#REF!</v>
          </cell>
          <cell r="AO285" t="e">
            <v>#REF!</v>
          </cell>
          <cell r="AP285" t="e">
            <v>#REF!</v>
          </cell>
        </row>
        <row r="286">
          <cell r="Z286">
            <v>26.462387727431235</v>
          </cell>
          <cell r="AA286">
            <v>50.227984703258812</v>
          </cell>
          <cell r="AB286">
            <v>80.909887040679052</v>
          </cell>
          <cell r="AC286">
            <v>120.36538887547215</v>
          </cell>
          <cell r="AD286">
            <v>162.99977172573028</v>
          </cell>
          <cell r="AE286">
            <v>208.49601346763018</v>
          </cell>
          <cell r="AF286">
            <v>-291.56255874533457</v>
          </cell>
          <cell r="AG286">
            <v>-268.59998220610299</v>
          </cell>
          <cell r="AH286">
            <v>-241.86590053634285</v>
          </cell>
          <cell r="AI286">
            <v>-210.86143634770414</v>
          </cell>
          <cell r="AJ286">
            <v>-175.6227272360772</v>
          </cell>
          <cell r="AK286">
            <v>-136.53087558390445</v>
          </cell>
          <cell r="AL286" t="e">
            <v>#REF!</v>
          </cell>
          <cell r="AM286" t="e">
            <v>#REF!</v>
          </cell>
          <cell r="AN286" t="e">
            <v>#REF!</v>
          </cell>
          <cell r="AO286" t="e">
            <v>#REF!</v>
          </cell>
          <cell r="AP286" t="e">
            <v>#REF!</v>
          </cell>
        </row>
        <row r="287">
          <cell r="Z287">
            <v>32.8462991980673</v>
          </cell>
          <cell r="AA287">
            <v>53.877568938997058</v>
          </cell>
          <cell r="AB287">
            <v>83.603648624701748</v>
          </cell>
          <cell r="AC287">
            <v>120.59947825421108</v>
          </cell>
          <cell r="AD287">
            <v>164.26904705714537</v>
          </cell>
          <cell r="AE287">
            <v>210.91425346679549</v>
          </cell>
          <cell r="AF287">
            <v>-203.64488491148052</v>
          </cell>
          <cell r="AG287">
            <v>-177.44695843176726</v>
          </cell>
          <cell r="AH287">
            <v>-149.94963322423393</v>
          </cell>
          <cell r="AI287">
            <v>-116.96753744783882</v>
          </cell>
          <cell r="AJ287">
            <v>-80.428196615652823</v>
          </cell>
          <cell r="AK287">
            <v>-43.444485251521471</v>
          </cell>
          <cell r="AL287" t="e">
            <v>#REF!</v>
          </cell>
          <cell r="AM287" t="e">
            <v>#REF!</v>
          </cell>
          <cell r="AN287" t="e">
            <v>#REF!</v>
          </cell>
          <cell r="AO287" t="e">
            <v>#REF!</v>
          </cell>
          <cell r="AP287" t="e">
            <v>#REF!</v>
          </cell>
        </row>
        <row r="288">
          <cell r="Z288">
            <v>-4.7898784245851687</v>
          </cell>
          <cell r="AA288">
            <v>-4.6029350772459452</v>
          </cell>
          <cell r="AB288">
            <v>3.47670755184879E-2</v>
          </cell>
          <cell r="AC288">
            <v>8.4455489891980164</v>
          </cell>
          <cell r="AD288">
            <v>27.000567937043627</v>
          </cell>
          <cell r="AE288">
            <v>47.787295001199936</v>
          </cell>
          <cell r="AF288">
            <v>-186.10357786598405</v>
          </cell>
          <cell r="AG288">
            <v>-169.06574808492047</v>
          </cell>
          <cell r="AH288">
            <v>-148.78670927593629</v>
          </cell>
          <cell r="AI288">
            <v>-126.27245416884017</v>
          </cell>
          <cell r="AJ288">
            <v>-101.92213451190447</v>
          </cell>
          <cell r="AK288">
            <v>-76.667174740452722</v>
          </cell>
          <cell r="AL288" t="e">
            <v>#REF!</v>
          </cell>
          <cell r="AM288" t="e">
            <v>#REF!</v>
          </cell>
          <cell r="AN288" t="e">
            <v>#REF!</v>
          </cell>
          <cell r="AO288" t="e">
            <v>#REF!</v>
          </cell>
          <cell r="AP288" t="e">
            <v>#REF!</v>
          </cell>
        </row>
        <row r="289">
          <cell r="Z289">
            <v>181.86496677408763</v>
          </cell>
          <cell r="AA289">
            <v>330.92709359302444</v>
          </cell>
          <cell r="AB289">
            <v>493.80126164716057</v>
          </cell>
          <cell r="AC289">
            <v>676.0112784479802</v>
          </cell>
          <cell r="AD289">
            <v>884.60118472790782</v>
          </cell>
          <cell r="AE289">
            <v>1103.8349568829608</v>
          </cell>
          <cell r="AF289">
            <v>-1188.8982614889162</v>
          </cell>
          <cell r="AG289">
            <v>-1061.5239741720195</v>
          </cell>
          <cell r="AH289">
            <v>-911.88636743718371</v>
          </cell>
          <cell r="AI289">
            <v>-749.31909106923433</v>
          </cell>
          <cell r="AJ289">
            <v>-579.91846537154447</v>
          </cell>
          <cell r="AK289">
            <v>-410.61351788251699</v>
          </cell>
          <cell r="AL289" t="e">
            <v>#REF!</v>
          </cell>
          <cell r="AM289" t="e">
            <v>#REF!</v>
          </cell>
          <cell r="AN289" t="e">
            <v>#REF!</v>
          </cell>
          <cell r="AO289" t="e">
            <v>#REF!</v>
          </cell>
          <cell r="AP289" t="e">
            <v>#REF!</v>
          </cell>
        </row>
        <row r="290">
          <cell r="Z290">
            <v>-13.230982165035044</v>
          </cell>
          <cell r="AA290">
            <v>-4.6286489514036475</v>
          </cell>
          <cell r="AB290">
            <v>8.8868199070507501</v>
          </cell>
          <cell r="AC290">
            <v>24.073783033586039</v>
          </cell>
          <cell r="AD290">
            <v>44.980698738606463</v>
          </cell>
          <cell r="AE290">
            <v>67.112887032513726</v>
          </cell>
          <cell r="AF290">
            <v>-193.19902723996196</v>
          </cell>
          <cell r="AG290">
            <v>-178.80828883277758</v>
          </cell>
          <cell r="AH290">
            <v>-161.32043330283338</v>
          </cell>
          <cell r="AI290">
            <v>-141.66335555130502</v>
          </cell>
          <cell r="AJ290">
            <v>-119.39183571586113</v>
          </cell>
          <cell r="AK290">
            <v>-94.584163584308385</v>
          </cell>
          <cell r="AL290" t="e">
            <v>#REF!</v>
          </cell>
          <cell r="AM290" t="e">
            <v>#REF!</v>
          </cell>
          <cell r="AN290" t="e">
            <v>#REF!</v>
          </cell>
          <cell r="AO290" t="e">
            <v>#REF!</v>
          </cell>
          <cell r="AP290" t="e">
            <v>#REF!</v>
          </cell>
        </row>
        <row r="291">
          <cell r="Z291">
            <v>191.78201716802278</v>
          </cell>
          <cell r="AA291">
            <v>401.26187324838725</v>
          </cell>
          <cell r="AB291">
            <v>632.30699935290977</v>
          </cell>
          <cell r="AC291">
            <v>870.67833263537545</v>
          </cell>
          <cell r="AD291">
            <v>1137.4432002761187</v>
          </cell>
          <cell r="AE291">
            <v>1427.8581702515046</v>
          </cell>
          <cell r="AF291">
            <v>-943.64929362109967</v>
          </cell>
          <cell r="AG291">
            <v>-830.73489153393609</v>
          </cell>
          <cell r="AH291">
            <v>-701.42726210981823</v>
          </cell>
          <cell r="AI291">
            <v>-562.79269129124987</v>
          </cell>
          <cell r="AJ291">
            <v>-422.13216213887392</v>
          </cell>
          <cell r="AK291">
            <v>-288.43902377424831</v>
          </cell>
          <cell r="AL291" t="e">
            <v>#REF!</v>
          </cell>
          <cell r="AM291" t="e">
            <v>#REF!</v>
          </cell>
          <cell r="AN291" t="e">
            <v>#REF!</v>
          </cell>
          <cell r="AO291" t="e">
            <v>#REF!</v>
          </cell>
          <cell r="AP291" t="e">
            <v>#REF!</v>
          </cell>
        </row>
        <row r="292">
          <cell r="Z292">
            <v>110.26607241334023</v>
          </cell>
          <cell r="AA292">
            <v>165.51016953266264</v>
          </cell>
          <cell r="AB292">
            <v>215.46833567435635</v>
          </cell>
          <cell r="AC292">
            <v>296.52261911941594</v>
          </cell>
          <cell r="AD292">
            <v>389.10348363799153</v>
          </cell>
          <cell r="AE292">
            <v>508.8938740870492</v>
          </cell>
          <cell r="AF292">
            <v>-667.95774046880103</v>
          </cell>
          <cell r="AG292">
            <v>-570.83811624053146</v>
          </cell>
          <cell r="AH292">
            <v>-461.16475719620928</v>
          </cell>
          <cell r="AI292">
            <v>-347.83401534763044</v>
          </cell>
          <cell r="AJ292">
            <v>-238.43306290269916</v>
          </cell>
          <cell r="AK292">
            <v>-140.08271905662914</v>
          </cell>
          <cell r="AL292" t="e">
            <v>#REF!</v>
          </cell>
          <cell r="AM292" t="e">
            <v>#REF!</v>
          </cell>
          <cell r="AN292" t="e">
            <v>#REF!</v>
          </cell>
          <cell r="AO292" t="e">
            <v>#REF!</v>
          </cell>
          <cell r="AP292" t="e">
            <v>#REF!</v>
          </cell>
        </row>
        <row r="293">
          <cell r="Z293">
            <v>223.82619542825682</v>
          </cell>
          <cell r="AA293">
            <v>379.38628649827479</v>
          </cell>
          <cell r="AB293">
            <v>533.31470986747513</v>
          </cell>
          <cell r="AC293">
            <v>709.60708570080487</v>
          </cell>
          <cell r="AD293">
            <v>912.80700246075435</v>
          </cell>
          <cell r="AE293">
            <v>1155.6838249536027</v>
          </cell>
          <cell r="AF293">
            <v>-1036.1840806466403</v>
          </cell>
          <cell r="AG293">
            <v>-911.83505285727881</v>
          </cell>
          <cell r="AH293">
            <v>-768.97454978119868</v>
          </cell>
          <cell r="AI293">
            <v>-614.20903960664805</v>
          </cell>
          <cell r="AJ293">
            <v>-454.78309125899267</v>
          </cell>
          <cell r="AK293">
            <v>-296.62699880100615</v>
          </cell>
          <cell r="AL293" t="e">
            <v>#REF!</v>
          </cell>
          <cell r="AM293" t="e">
            <v>#REF!</v>
          </cell>
          <cell r="AN293" t="e">
            <v>#REF!</v>
          </cell>
          <cell r="AO293" t="e">
            <v>#REF!</v>
          </cell>
          <cell r="AP293" t="e">
            <v>#REF!</v>
          </cell>
        </row>
        <row r="294">
          <cell r="Z294">
            <v>1032.479528891246</v>
          </cell>
          <cell r="AA294">
            <v>1499.4660979232035</v>
          </cell>
          <cell r="AB294">
            <v>1988.3668277658062</v>
          </cell>
          <cell r="AC294">
            <v>2567.610074708904</v>
          </cell>
          <cell r="AD294">
            <v>3164.9204977384534</v>
          </cell>
          <cell r="AE294">
            <v>3770.7152190030661</v>
          </cell>
          <cell r="AF294">
            <v>-1516.2234182850457</v>
          </cell>
          <cell r="AG294">
            <v>-1156.9168808155214</v>
          </cell>
          <cell r="AH294">
            <v>-780.47142368507195</v>
          </cell>
          <cell r="AI294">
            <v>-423.00793994394695</v>
          </cell>
          <cell r="AJ294">
            <v>-123.88570117059862</v>
          </cell>
          <cell r="AK294">
            <v>110.24192606439087</v>
          </cell>
          <cell r="AL294" t="e">
            <v>#REF!</v>
          </cell>
          <cell r="AM294" t="e">
            <v>#REF!</v>
          </cell>
          <cell r="AN294" t="e">
            <v>#REF!</v>
          </cell>
          <cell r="AO294" t="e">
            <v>#REF!</v>
          </cell>
          <cell r="AP294" t="e">
            <v>#REF!</v>
          </cell>
        </row>
        <row r="295">
          <cell r="Z295">
            <v>45.079794150043867</v>
          </cell>
          <cell r="AA295">
            <v>60.745873577401284</v>
          </cell>
          <cell r="AB295">
            <v>75.954268116543446</v>
          </cell>
          <cell r="AC295">
            <v>92.749727055062621</v>
          </cell>
          <cell r="AD295">
            <v>113.61950601986238</v>
          </cell>
          <cell r="AE295">
            <v>135.20257595692709</v>
          </cell>
          <cell r="AF295">
            <v>-65.153596689925578</v>
          </cell>
          <cell r="AG295">
            <v>-52.927954870733622</v>
          </cell>
          <cell r="AH295">
            <v>-39.736536365469753</v>
          </cell>
          <cell r="AI295">
            <v>-26.515654098364823</v>
          </cell>
          <cell r="AJ295">
            <v>-14.330142812801874</v>
          </cell>
          <cell r="AK295">
            <v>-3.9326447413962384</v>
          </cell>
          <cell r="AL295" t="e">
            <v>#REF!</v>
          </cell>
          <cell r="AM295" t="e">
            <v>#REF!</v>
          </cell>
          <cell r="AN295" t="e">
            <v>#REF!</v>
          </cell>
          <cell r="AO295" t="e">
            <v>#REF!</v>
          </cell>
          <cell r="AP295" t="e">
            <v>#REF!</v>
          </cell>
        </row>
        <row r="296">
          <cell r="Z296">
            <v>141.1039700367686</v>
          </cell>
          <cell r="AA296">
            <v>224.32321813420754</v>
          </cell>
          <cell r="AB296">
            <v>316.68404186367934</v>
          </cell>
          <cell r="AC296">
            <v>420.66922438207553</v>
          </cell>
          <cell r="AD296">
            <v>524.06330160383573</v>
          </cell>
          <cell r="AE296">
            <v>625.90708529566757</v>
          </cell>
          <cell r="AF296">
            <v>-347.65116559502542</v>
          </cell>
          <cell r="AG296">
            <v>-278.72992140657806</v>
          </cell>
          <cell r="AH296">
            <v>-207.00538987847568</v>
          </cell>
          <cell r="AI296">
            <v>-139.77515138200206</v>
          </cell>
          <cell r="AJ296">
            <v>-83.637104307170148</v>
          </cell>
          <cell r="AK296">
            <v>-42.492197962956467</v>
          </cell>
          <cell r="AL296" t="e">
            <v>#REF!</v>
          </cell>
          <cell r="AM296" t="e">
            <v>#REF!</v>
          </cell>
          <cell r="AN296" t="e">
            <v>#REF!</v>
          </cell>
          <cell r="AO296" t="e">
            <v>#REF!</v>
          </cell>
          <cell r="AP296" t="e">
            <v>#REF!</v>
          </cell>
        </row>
        <row r="297">
          <cell r="Z297">
            <v>15.738081247926175</v>
          </cell>
          <cell r="AA297">
            <v>55.549073985646999</v>
          </cell>
          <cell r="AB297">
            <v>97.999277887488347</v>
          </cell>
          <cell r="AC297">
            <v>148.70132727381525</v>
          </cell>
          <cell r="AD297">
            <v>200.89534858817944</v>
          </cell>
          <cell r="AE297">
            <v>262.6101153651075</v>
          </cell>
          <cell r="AF297">
            <v>-295.94209730880368</v>
          </cell>
          <cell r="AG297">
            <v>-264.02839725508068</v>
          </cell>
          <cell r="AH297">
            <v>-227.0864652966242</v>
          </cell>
          <cell r="AI297">
            <v>-186.92967911621503</v>
          </cell>
          <cell r="AJ297">
            <v>-145.0264421959476</v>
          </cell>
          <cell r="AK297">
            <v>-103.42562473036466</v>
          </cell>
          <cell r="AL297" t="e">
            <v>#REF!</v>
          </cell>
          <cell r="AM297" t="e">
            <v>#REF!</v>
          </cell>
          <cell r="AN297" t="e">
            <v>#REF!</v>
          </cell>
          <cell r="AO297" t="e">
            <v>#REF!</v>
          </cell>
          <cell r="AP297" t="e">
            <v>#REF!</v>
          </cell>
        </row>
        <row r="298">
          <cell r="Z298">
            <v>238.20816742245711</v>
          </cell>
          <cell r="AA298">
            <v>381.58711193132649</v>
          </cell>
          <cell r="AB298">
            <v>535.10052815683935</v>
          </cell>
          <cell r="AC298">
            <v>698.08824984871967</v>
          </cell>
          <cell r="AD298">
            <v>865.49722763434988</v>
          </cell>
          <cell r="AE298">
            <v>1036.3942266986121</v>
          </cell>
          <cell r="AF298">
            <v>-697.19802073107428</v>
          </cell>
          <cell r="AG298">
            <v>-592.66654975208451</v>
          </cell>
          <cell r="AH298">
            <v>-474.95424358126718</v>
          </cell>
          <cell r="AI298">
            <v>-355.23645895843163</v>
          </cell>
          <cell r="AJ298">
            <v>-240.62144617054767</v>
          </cell>
          <cell r="AK298">
            <v>-140.59624664673498</v>
          </cell>
          <cell r="AL298" t="e">
            <v>#REF!</v>
          </cell>
          <cell r="AM298" t="e">
            <v>#REF!</v>
          </cell>
          <cell r="AN298" t="e">
            <v>#REF!</v>
          </cell>
          <cell r="AO298" t="e">
            <v>#REF!</v>
          </cell>
          <cell r="AP298" t="e">
            <v>#REF!</v>
          </cell>
        </row>
        <row r="299">
          <cell r="Z299">
            <v>21.270022343339804</v>
          </cell>
          <cell r="AA299">
            <v>45.613014173641147</v>
          </cell>
          <cell r="AB299">
            <v>68.590731952127811</v>
          </cell>
          <cell r="AC299">
            <v>92.805841396198758</v>
          </cell>
          <cell r="AD299">
            <v>121.22697416483618</v>
          </cell>
          <cell r="AE299">
            <v>163.90988710853929</v>
          </cell>
          <cell r="AF299">
            <v>-180.31413895496021</v>
          </cell>
          <cell r="AG299">
            <v>-152.73480364476569</v>
          </cell>
          <cell r="AH299">
            <v>-120.5754569803249</v>
          </cell>
          <cell r="AI299">
            <v>-88.69173679715297</v>
          </cell>
          <cell r="AJ299">
            <v>-56.998384357601736</v>
          </cell>
          <cell r="AK299">
            <v>-28.437918261917048</v>
          </cell>
          <cell r="AL299" t="e">
            <v>#REF!</v>
          </cell>
          <cell r="AM299" t="e">
            <v>#REF!</v>
          </cell>
          <cell r="AN299" t="e">
            <v>#REF!</v>
          </cell>
          <cell r="AO299" t="e">
            <v>#REF!</v>
          </cell>
          <cell r="AP299" t="e">
            <v>#REF!</v>
          </cell>
        </row>
        <row r="305">
          <cell r="F305">
            <v>17.784863767888599</v>
          </cell>
          <cell r="G305">
            <v>17.696725104532462</v>
          </cell>
          <cell r="H305">
            <v>17.609023240922426</v>
          </cell>
          <cell r="I305">
            <v>17.52175601235561</v>
          </cell>
          <cell r="J305">
            <v>17.426261493956673</v>
          </cell>
          <cell r="K305">
            <v>17.322679128959557</v>
          </cell>
          <cell r="L305">
            <v>17.211159582908031</v>
          </cell>
          <cell r="M305">
            <v>17.09186437855135</v>
          </cell>
          <cell r="N305">
            <v>16.964965506125449</v>
          </cell>
          <cell r="O305">
            <v>16.830645010335544</v>
          </cell>
          <cell r="P305">
            <v>16.689094555427687</v>
          </cell>
          <cell r="Q305">
            <v>16.540514969803006</v>
          </cell>
          <cell r="R305">
            <v>16.385115771687776</v>
          </cell>
          <cell r="S305">
            <v>16.223114677425958</v>
          </cell>
          <cell r="T305">
            <v>16.054737094007152</v>
          </cell>
          <cell r="U305">
            <v>15.880215597482925</v>
          </cell>
          <cell r="V305">
            <v>15.699789398957215</v>
          </cell>
          <cell r="W305">
            <v>15.513703799862437</v>
          </cell>
          <cell r="X305">
            <v>0.47882842736883524</v>
          </cell>
        </row>
        <row r="306">
          <cell r="F306">
            <v>822.01088964293388</v>
          </cell>
          <cell r="G306">
            <v>793.01668092002194</v>
          </cell>
          <cell r="H306">
            <v>765.04516441452461</v>
          </cell>
          <cell r="I306">
            <v>738.06026742718109</v>
          </cell>
          <cell r="J306">
            <v>709.47492894811671</v>
          </cell>
          <cell r="K306">
            <v>679.55209440625288</v>
          </cell>
          <cell r="L306">
            <v>648.55816707615452</v>
          </cell>
          <cell r="M306">
            <v>616.75912710385933</v>
          </cell>
          <cell r="N306">
            <v>584.41682804103107</v>
          </cell>
          <cell r="O306">
            <v>551.78554046613272</v>
          </cell>
          <cell r="P306">
            <v>519.10880294951869</v>
          </cell>
          <cell r="Q306">
            <v>486.6166300737479</v>
          </cell>
          <cell r="R306">
            <v>454.52311584318915</v>
          </cell>
          <cell r="S306">
            <v>423.02445900869066</v>
          </cell>
          <cell r="T306">
            <v>392.29742498691149</v>
          </cell>
          <cell r="U306">
            <v>362.49824754117583</v>
          </cell>
          <cell r="V306">
            <v>333.7619625480063</v>
          </cell>
          <cell r="W306">
            <v>306.20215629217245</v>
          </cell>
          <cell r="X306">
            <v>1.990680034736596</v>
          </cell>
        </row>
        <row r="307">
          <cell r="F307">
            <v>8.1714063265163652</v>
          </cell>
          <cell r="G307">
            <v>7.9854225728379218</v>
          </cell>
          <cell r="H307">
            <v>7.8036718673338266</v>
          </cell>
          <cell r="I307">
            <v>7.6260578645088861</v>
          </cell>
          <cell r="J307">
            <v>7.4353480460219297</v>
          </cell>
          <cell r="K307">
            <v>7.2327360845728492</v>
          </cell>
          <cell r="L307">
            <v>7.0194655017155467</v>
          </cell>
          <cell r="M307">
            <v>6.7968170346229249</v>
          </cell>
          <cell r="N307">
            <v>6.5660959394814995</v>
          </cell>
          <cell r="O307">
            <v>6.3286194057469913</v>
          </cell>
          <cell r="P307">
            <v>6.0857042484130801</v>
          </cell>
          <cell r="Q307">
            <v>5.8386550355705946</v>
          </cell>
          <cell r="R307">
            <v>5.5887527961561378</v>
          </cell>
          <cell r="S307">
            <v>5.3372444382459108</v>
          </cell>
          <cell r="T307">
            <v>5.0853329919177552</v>
          </cell>
          <cell r="U307">
            <v>4.8341687729830367</v>
          </cell>
          <cell r="V307">
            <v>4.5848415451960829</v>
          </cell>
          <cell r="W307">
            <v>4.3383737393024377</v>
          </cell>
          <cell r="X307">
            <v>7.8008447341311413</v>
          </cell>
        </row>
        <row r="308">
          <cell r="F308">
            <v>13.933507560684925</v>
          </cell>
          <cell r="G308">
            <v>13.278510680173641</v>
          </cell>
          <cell r="H308">
            <v>12.654304389297522</v>
          </cell>
          <cell r="I308">
            <v>12.059441260689676</v>
          </cell>
          <cell r="J308">
            <v>11.437338826300632</v>
          </cell>
          <cell r="K308">
            <v>10.795224504833818</v>
          </cell>
          <cell r="L308">
            <v>10.140217284836069</v>
          </cell>
          <cell r="M308">
            <v>9.4792010517831429</v>
          </cell>
          <cell r="N308">
            <v>8.8187107691868558</v>
          </cell>
          <cell r="O308">
            <v>8.1648339066931683</v>
          </cell>
          <cell r="P308">
            <v>7.5231288633363338</v>
          </cell>
          <cell r="Q308">
            <v>6.898561466528724</v>
          </cell>
          <cell r="R308">
            <v>6.2954599662643949</v>
          </cell>
          <cell r="S308">
            <v>5.7174883163324823</v>
          </cell>
          <cell r="T308">
            <v>5.1676369634838437</v>
          </cell>
          <cell r="U308">
            <v>4.6482298704425444</v>
          </cell>
          <cell r="V308">
            <v>4.1609460933376754</v>
          </cell>
          <cell r="W308">
            <v>3.7068539271770056</v>
          </cell>
          <cell r="X308">
            <v>1.9709498469205404</v>
          </cell>
        </row>
        <row r="309">
          <cell r="F309">
            <v>1.9603954287797944</v>
          </cell>
          <cell r="G309">
            <v>1.9347202180637384</v>
          </cell>
          <cell r="H309">
            <v>1.9093812744270868</v>
          </cell>
          <cell r="I309">
            <v>1.8843741937950322</v>
          </cell>
          <cell r="J309">
            <v>1.8572445211503499</v>
          </cell>
          <cell r="K309">
            <v>1.8280937867831641</v>
          </cell>
          <cell r="L309">
            <v>1.7970299208121103</v>
          </cell>
          <cell r="M309">
            <v>1.7641665886551283</v>
          </cell>
          <cell r="N309">
            <v>1.729622499904923</v>
          </cell>
          <cell r="O309">
            <v>1.6935206964732812</v>
          </cell>
          <cell r="P309">
            <v>1.6559878259544001</v>
          </cell>
          <cell r="Q309">
            <v>1.6171534061796686</v>
          </cell>
          <cell r="R309">
            <v>1.5771490868959837</v>
          </cell>
          <cell r="S309">
            <v>1.5361079143983398</v>
          </cell>
          <cell r="T309">
            <v>1.494163604787647</v>
          </cell>
          <cell r="U309">
            <v>1.4514498313096851</v>
          </cell>
          <cell r="V309">
            <v>1.4080995309646664</v>
          </cell>
          <cell r="W309">
            <v>1.3642442352634325</v>
          </cell>
          <cell r="X309">
            <v>0.27256702917581299</v>
          </cell>
        </row>
        <row r="310">
          <cell r="F310">
            <v>21.18956281379652</v>
          </cell>
          <cell r="G310">
            <v>20.597522539873239</v>
          </cell>
          <cell r="H310">
            <v>20.022023979860112</v>
          </cell>
          <cell r="I310">
            <v>19.462604955234607</v>
          </cell>
          <cell r="J310">
            <v>18.865280069976347</v>
          </cell>
          <cell r="K310">
            <v>18.234541411048646</v>
          </cell>
          <cell r="L310">
            <v>17.575016160721233</v>
          </cell>
          <cell r="M310">
            <v>16.891410624462182</v>
          </cell>
          <cell r="N310">
            <v>16.188455105896672</v>
          </cell>
          <cell r="O310">
            <v>15.47085051566664</v>
          </cell>
          <cell r="P310">
            <v>14.743217534166451</v>
          </cell>
          <cell r="Q310">
            <v>14.010049065713206</v>
          </cell>
          <cell r="R310">
            <v>13.27566662641239</v>
          </cell>
          <cell r="S310">
            <v>12.544181202718891</v>
          </cell>
          <cell r="T310">
            <v>11.81945900553646</v>
          </cell>
          <cell r="U310">
            <v>11.105092428755915</v>
          </cell>
          <cell r="V310">
            <v>10.404376404465307</v>
          </cell>
          <cell r="W310">
            <v>9.7202902325947456</v>
          </cell>
          <cell r="X310">
            <v>2.5559084912343706</v>
          </cell>
        </row>
        <row r="311">
          <cell r="F311">
            <v>16.048849273874467</v>
          </cell>
          <cell r="G311">
            <v>15.737910963452563</v>
          </cell>
          <cell r="H311">
            <v>15.43299692500419</v>
          </cell>
          <cell r="I311">
            <v>15.13399044131698</v>
          </cell>
          <cell r="J311">
            <v>14.811769998320212</v>
          </cell>
          <cell r="K311">
            <v>14.468076032075125</v>
          </cell>
          <cell r="L311">
            <v>14.104734763737305</v>
          </cell>
          <cell r="M311">
            <v>13.723642105588784</v>
          </cell>
          <cell r="N311">
            <v>13.326747283301538</v>
          </cell>
          <cell r="O311">
            <v>12.91603637098291</v>
          </cell>
          <cell r="P311">
            <v>12.493515931611896</v>
          </cell>
          <cell r="Q311">
            <v>12.061196948674219</v>
          </cell>
          <cell r="R311">
            <v>11.621079225341825</v>
          </cell>
          <cell r="S311">
            <v>11.175136415661083</v>
          </cell>
          <cell r="T311">
            <v>10.725301838196248</v>
          </cell>
          <cell r="U311">
            <v>10.273455206733885</v>
          </cell>
          <cell r="V311">
            <v>9.8214103953279164</v>
          </cell>
          <cell r="W311">
            <v>9.3709043365078379</v>
          </cell>
          <cell r="X311">
            <v>3.0352589215630927</v>
          </cell>
        </row>
        <row r="312">
          <cell r="F312">
            <v>22.539930897508167</v>
          </cell>
          <cell r="G312">
            <v>22.057315036138611</v>
          </cell>
          <cell r="H312">
            <v>21.585032749911967</v>
          </cell>
          <cell r="I312">
            <v>21.122862780507116</v>
          </cell>
          <cell r="J312">
            <v>20.625897261348232</v>
          </cell>
          <cell r="K312">
            <v>20.097078513410985</v>
          </cell>
          <cell r="L312">
            <v>19.539480585257536</v>
          </cell>
          <cell r="M312">
            <v>18.956279649067554</v>
          </cell>
          <cell r="N312">
            <v>18.350724097943719</v>
          </cell>
          <cell r="O312">
            <v>17.726104734799176</v>
          </cell>
          <cell r="P312">
            <v>17.085725430545011</v>
          </cell>
          <cell r="Q312">
            <v>16.432874610658899</v>
          </cell>
          <cell r="R312">
            <v>15.770797905074541</v>
          </cell>
          <cell r="S312">
            <v>15.102672267327597</v>
          </cell>
          <cell r="T312">
            <v>14.431581835750638</v>
          </cell>
          <cell r="U312">
            <v>13.760495773012819</v>
          </cell>
          <cell r="V312">
            <v>13.092248281274841</v>
          </cell>
          <cell r="W312">
            <v>12.4295209495229</v>
          </cell>
          <cell r="X312">
            <v>2.9631747768844696</v>
          </cell>
        </row>
        <row r="313">
          <cell r="F313">
            <v>45.390795290396547</v>
          </cell>
          <cell r="G313">
            <v>44.33276305555701</v>
          </cell>
          <cell r="H313">
            <v>43.299392918017112</v>
          </cell>
          <cell r="I313">
            <v>42.290110019069154</v>
          </cell>
          <cell r="J313">
            <v>41.207049881511487</v>
          </cell>
          <cell r="K313">
            <v>40.057139468923651</v>
          </cell>
          <cell r="L313">
            <v>38.847586508192563</v>
          </cell>
          <cell r="M313">
            <v>37.585804732905515</v>
          </cell>
          <cell r="N313">
            <v>36.279338907644906</v>
          </cell>
          <cell r="O313">
            <v>34.935790682043887</v>
          </cell>
          <cell r="P313">
            <v>33.562746277192645</v>
          </cell>
          <cell r="Q313">
            <v>32.167706943669728</v>
          </cell>
          <cell r="R313">
            <v>30.758023051999245</v>
          </cell>
          <cell r="S313">
            <v>29.340832584876885</v>
          </cell>
          <cell r="T313">
            <v>27.923004698456346</v>
          </cell>
          <cell r="U313">
            <v>26.511088909885363</v>
          </cell>
          <cell r="V313">
            <v>25.111270352748253</v>
          </cell>
          <cell r="W313">
            <v>23.729331423742245</v>
          </cell>
          <cell r="X313">
            <v>3.0501431141168038</v>
          </cell>
        </row>
        <row r="314">
          <cell r="F314">
            <v>8.3413370614546594</v>
          </cell>
          <cell r="G314">
            <v>8.1691130161721439</v>
          </cell>
          <cell r="H314">
            <v>8.0004448902290513</v>
          </cell>
          <cell r="I314">
            <v>7.8352592643631196</v>
          </cell>
          <cell r="J314">
            <v>7.6574915912890198</v>
          </cell>
          <cell r="K314">
            <v>7.4681599155390295</v>
          </cell>
          <cell r="L314">
            <v>7.268329589861187</v>
          </cell>
          <cell r="M314">
            <v>7.0591033396809069</v>
          </cell>
          <cell r="N314">
            <v>6.8416111990160973</v>
          </cell>
          <cell r="O314">
            <v>6.6170004452913922</v>
          </cell>
          <cell r="P314">
            <v>6.386425656977698</v>
          </cell>
          <cell r="Q314">
            <v>6.1510390125324825</v>
          </cell>
          <cell r="R314">
            <v>5.9119809418921516</v>
          </cell>
          <cell r="S314">
            <v>5.6703712329596403</v>
          </cell>
          <cell r="T314">
            <v>5.4273006853538197</v>
          </cell>
          <cell r="U314">
            <v>5.1838233923782511</v>
          </cell>
          <cell r="V314">
            <v>4.9409497199758059</v>
          </cell>
          <cell r="W314">
            <v>4.6996400386213448</v>
          </cell>
          <cell r="X314">
            <v>3.1724395660395981</v>
          </cell>
        </row>
        <row r="315">
          <cell r="F315">
            <v>7.6489632326466053</v>
          </cell>
          <cell r="G315">
            <v>7.4491463730973679</v>
          </cell>
          <cell r="H315">
            <v>7.2545494075580415</v>
          </cell>
          <cell r="I315">
            <v>7.0650359746948705</v>
          </cell>
          <cell r="J315">
            <v>6.8622842870466103</v>
          </cell>
          <cell r="K315">
            <v>6.6477308481134969</v>
          </cell>
          <cell r="L315">
            <v>6.4228612858648786</v>
          </cell>
          <cell r="M315">
            <v>6.1891933656267177</v>
          </cell>
          <cell r="N315">
            <v>5.9482601378646871</v>
          </cell>
          <cell r="O315">
            <v>5.7015934786596798</v>
          </cell>
          <cell r="P315">
            <v>5.4507082645119542</v>
          </cell>
          <cell r="Q315">
            <v>5.1970874025316709</v>
          </cell>
          <cell r="R315">
            <v>4.9421679127223639</v>
          </cell>
          <cell r="S315">
            <v>4.6873282316572045</v>
          </cell>
          <cell r="T315">
            <v>4.4338768771523958</v>
          </cell>
          <cell r="U315">
            <v>4.1830425823495352</v>
          </cell>
          <cell r="V315">
            <v>3.9359659757229073</v>
          </cell>
          <cell r="W315">
            <v>3.693692851701313</v>
          </cell>
          <cell r="X315">
            <v>4.2942158563236035</v>
          </cell>
        </row>
        <row r="316">
          <cell r="F316">
            <v>0.2</v>
          </cell>
          <cell r="G316">
            <v>0.19434399285942605</v>
          </cell>
          <cell r="H316">
            <v>0.18884793780272319</v>
          </cell>
          <cell r="I316">
            <v>0.18350731137924883</v>
          </cell>
          <cell r="J316">
            <v>0.1778069000509987</v>
          </cell>
          <cell r="K316">
            <v>0.1717900321757363</v>
          </cell>
          <cell r="L316">
            <v>0.16550130562307941</v>
          </cell>
          <cell r="M316">
            <v>0.15898604287367035</v>
          </cell>
          <cell r="N316">
            <v>0.15228975510655626</v>
          </cell>
          <cell r="O316">
            <v>0.14545762397292133</v>
          </cell>
          <cell r="P316">
            <v>0.13853400907729183</v>
          </cell>
          <cell r="Q316">
            <v>0.13156198835719662</v>
          </cell>
          <cell r="R316">
            <v>0.12458293759614598</v>
          </cell>
          <cell r="S316">
            <v>0.1176361542521876</v>
          </cell>
          <cell r="T316">
            <v>0.11075852966608866</v>
          </cell>
          <cell r="U316">
            <v>0.10398427256061711</v>
          </cell>
          <cell r="V316">
            <v>9.7344685586075036E-2</v>
          </cell>
          <cell r="W316">
            <v>9.0867995536284885E-2</v>
          </cell>
          <cell r="X316">
            <v>6.0602414813269059</v>
          </cell>
        </row>
        <row r="317">
          <cell r="F317">
            <v>40.218777242969651</v>
          </cell>
          <cell r="G317">
            <v>38.900996522839385</v>
          </cell>
          <cell r="H317">
            <v>37.626393297038597</v>
          </cell>
          <cell r="I317">
            <v>36.393552841563448</v>
          </cell>
          <cell r="J317">
            <v>35.084032536252757</v>
          </cell>
          <cell r="K317">
            <v>33.70914536271988</v>
          </cell>
          <cell r="L317">
            <v>32.280419135225252</v>
          </cell>
          <cell r="M317">
            <v>30.809437877571806</v>
          </cell>
          <cell r="N317">
            <v>29.307688746759208</v>
          </cell>
          <cell r="O317">
            <v>27.786417252467121</v>
          </cell>
          <cell r="P317">
            <v>26.256493212375258</v>
          </cell>
          <cell r="Q317">
            <v>24.728289525076288</v>
          </cell>
          <cell r="R317">
            <v>23.211575447645679</v>
          </cell>
          <cell r="S317">
            <v>21.715425647100396</v>
          </cell>
          <cell r="T317">
            <v>20.248145867369399</v>
          </cell>
          <cell r="U317">
            <v>18.817215628953594</v>
          </cell>
          <cell r="V317">
            <v>17.429247969261784</v>
          </cell>
          <cell r="W317">
            <v>16.089965848531467</v>
          </cell>
          <cell r="X317">
            <v>4.5218919927725576</v>
          </cell>
        </row>
        <row r="318">
          <cell r="F318">
            <v>-3.815065395680143</v>
          </cell>
          <cell r="G318">
            <v>-3.7371525388675257</v>
          </cell>
          <cell r="H318">
            <v>-3.6608308509149694</v>
          </cell>
          <cell r="I318">
            <v>-3.586067836308322</v>
          </cell>
          <cell r="J318">
            <v>-3.5055908160787324</v>
          </cell>
          <cell r="K318">
            <v>-3.4198560663957398</v>
          </cell>
          <cell r="L318">
            <v>-3.3293412939430418</v>
          </cell>
          <cell r="M318">
            <v>-3.2345412237874331</v>
          </cell>
          <cell r="N318">
            <v>-3.1359631264895165</v>
          </cell>
          <cell r="O318">
            <v>-3.0341223405810878</v>
          </cell>
          <cell r="P318">
            <v>-2.9295378450599774</v>
          </cell>
          <cell r="Q318">
            <v>-2.8227279342341935</v>
          </cell>
          <cell r="R318">
            <v>-2.7142060441507794</v>
          </cell>
          <cell r="S318">
            <v>-2.6044767760516025</v>
          </cell>
          <cell r="T318">
            <v>-2.4940321579006794</v>
          </cell>
          <cell r="U318">
            <v>-2.3833481801269936</v>
          </cell>
          <cell r="V318">
            <v>-2.2728816364308635</v>
          </cell>
          <cell r="W318">
            <v>-2.163067294922425</v>
          </cell>
          <cell r="X318">
            <v>3.4680879074882145</v>
          </cell>
        </row>
        <row r="319">
          <cell r="F319">
            <v>32.929073177864261</v>
          </cell>
          <cell r="G319">
            <v>31.695901657354572</v>
          </cell>
          <cell r="H319">
            <v>30.508911576291478</v>
          </cell>
          <cell r="I319">
            <v>29.366373471000319</v>
          </cell>
          <cell r="J319">
            <v>28.158938644819813</v>
          </cell>
          <cell r="K319">
            <v>26.89828592201938</v>
          </cell>
          <cell r="L319">
            <v>25.596187936140698</v>
          </cell>
          <cell r="M319">
            <v>24.264331748481794</v>
          </cell>
          <cell r="N319">
            <v>22.914149400309892</v>
          </cell>
          <cell r="O319">
            <v>21.556661689241214</v>
          </cell>
          <cell r="P319">
            <v>20.202337952572911</v>
          </cell>
          <cell r="Q319">
            <v>18.860974076747084</v>
          </cell>
          <cell r="R319">
            <v>17.541590354296911</v>
          </cell>
          <cell r="S319">
            <v>16.25235019935301</v>
          </cell>
          <cell r="T319">
            <v>15.000500131028799</v>
          </cell>
          <cell r="U319">
            <v>13.792330860086111</v>
          </cell>
          <cell r="V319">
            <v>12.633158785235949</v>
          </cell>
          <cell r="W319">
            <v>11.527326735455325</v>
          </cell>
          <cell r="X319">
            <v>5.824093989287964</v>
          </cell>
        </row>
        <row r="320">
          <cell r="F320">
            <v>42.054399973030826</v>
          </cell>
          <cell r="G320">
            <v>40.172688508975639</v>
          </cell>
          <cell r="H320">
            <v>38.375173657789198</v>
          </cell>
          <cell r="I320">
            <v>36.658088067380611</v>
          </cell>
          <cell r="J320">
            <v>34.857899410434811</v>
          </cell>
          <cell r="K320">
            <v>32.994728574003666</v>
          </cell>
          <cell r="L320">
            <v>31.088506107178947</v>
          </cell>
          <cell r="M320">
            <v>29.158628481900386</v>
          </cell>
          <cell r="N320">
            <v>27.223645267150676</v>
          </cell>
          <cell r="O320">
            <v>25.300983735286493</v>
          </cell>
          <cell r="P320">
            <v>23.406715872991928</v>
          </cell>
          <cell r="Q320">
            <v>21.555371143515373</v>
          </cell>
          <cell r="R320">
            <v>19.759796710905611</v>
          </cell>
          <cell r="S320">
            <v>18.031065256189549</v>
          </cell>
          <cell r="T320">
            <v>16.378429048116278</v>
          </cell>
          <cell r="U320">
            <v>14.809317626207639</v>
          </cell>
          <cell r="V320">
            <v>13.32937534943961</v>
          </cell>
          <cell r="W320">
            <v>11.942534186091162</v>
          </cell>
          <cell r="X320">
            <v>2.6219865812864538</v>
          </cell>
        </row>
        <row r="321">
          <cell r="F321">
            <v>450.65981615845726</v>
          </cell>
          <cell r="G321">
            <v>435.57483340816873</v>
          </cell>
          <cell r="H321">
            <v>420.99479184947847</v>
          </cell>
          <cell r="I321">
            <v>406.90278953352822</v>
          </cell>
          <cell r="J321">
            <v>391.94579148595585</v>
          </cell>
          <cell r="K321">
            <v>376.25539718240628</v>
          </cell>
          <cell r="L321">
            <v>359.96548895661999</v>
          </cell>
          <cell r="M321">
            <v>343.21035869831502</v>
          </cell>
          <cell r="N321">
            <v>326.12290568896555</v>
          </cell>
          <cell r="O321">
            <v>308.83293838084069</v>
          </cell>
          <cell r="P321">
            <v>291.4656090428644</v>
          </cell>
          <cell r="Q321">
            <v>274.14000572967984</v>
          </cell>
          <cell r="R321">
            <v>256.96792113873204</v>
          </cell>
          <cell r="S321">
            <v>240.05281277120923</v>
          </cell>
          <cell r="T321">
            <v>223.48896357293052</v>
          </cell>
          <cell r="U321">
            <v>207.36084706103051</v>
          </cell>
          <cell r="V321">
            <v>191.74269599004418</v>
          </cell>
          <cell r="W321">
            <v>176.69826900882722</v>
          </cell>
          <cell r="X321">
            <v>0.49666330878179943</v>
          </cell>
        </row>
        <row r="322">
          <cell r="F322">
            <v>31.660261490765631</v>
          </cell>
          <cell r="G322">
            <v>29.662593621352094</v>
          </cell>
          <cell r="H322">
            <v>27.790972623587145</v>
          </cell>
          <cell r="I322">
            <v>26.037445316616417</v>
          </cell>
          <cell r="J322">
            <v>24.23608448590138</v>
          </cell>
          <cell r="K322">
            <v>22.412794393956236</v>
          </cell>
          <cell r="L322">
            <v>20.592023201609187</v>
          </cell>
          <cell r="M322">
            <v>18.796262135419148</v>
          </cell>
          <cell r="N322">
            <v>17.045644623701971</v>
          </cell>
          <cell r="O322">
            <v>15.35765223190899</v>
          </cell>
          <cell r="P322">
            <v>13.746929027565846</v>
          </cell>
          <cell r="Q322">
            <v>12.225201175580032</v>
          </cell>
          <cell r="R322">
            <v>10.801294340750772</v>
          </cell>
          <cell r="S322">
            <v>9.4812380311724436</v>
          </cell>
          <cell r="T322">
            <v>8.2684434642423277</v>
          </cell>
          <cell r="U322">
            <v>7.163939920609681</v>
          </cell>
          <cell r="V322">
            <v>6.1666538532800006</v>
          </cell>
          <cell r="W322">
            <v>5.2737151681992254</v>
          </cell>
          <cell r="X322">
            <v>32.61121292988657</v>
          </cell>
        </row>
        <row r="323">
          <cell r="F323">
            <v>6.2374674683057068</v>
          </cell>
          <cell r="G323">
            <v>5.9250847458648845</v>
          </cell>
          <cell r="H323">
            <v>5.6283466685906118</v>
          </cell>
          <cell r="I323">
            <v>5.3464697266892784</v>
          </cell>
          <cell r="J323">
            <v>5.0526825376832356</v>
          </cell>
          <cell r="K323">
            <v>4.7505680063494902</v>
          </cell>
          <cell r="L323">
            <v>4.4436279958770752</v>
          </cell>
          <cell r="M323">
            <v>4.1352186345533442</v>
          </cell>
          <cell r="N323">
            <v>3.8284932477871032</v>
          </cell>
          <cell r="O323">
            <v>3.5263541165199155</v>
          </cell>
          <cell r="P323">
            <v>3.2314138780681718</v>
          </cell>
          <cell r="Q323">
            <v>2.945966994929297</v>
          </cell>
          <cell r="R323">
            <v>2.671971338732293</v>
          </cell>
          <cell r="S323">
            <v>2.4110395860723433</v>
          </cell>
          <cell r="T323">
            <v>2.1644398135947229</v>
          </cell>
          <cell r="U323">
            <v>1.9331044214398792</v>
          </cell>
          <cell r="V323">
            <v>1.7176463137128213</v>
          </cell>
          <cell r="W323">
            <v>1.5183811252554558</v>
          </cell>
          <cell r="X323">
            <v>7.2272592008065351</v>
          </cell>
        </row>
        <row r="324">
          <cell r="F324">
            <v>47.969276081674352</v>
          </cell>
          <cell r="G324">
            <v>44.826348607968342</v>
          </cell>
          <cell r="H324">
            <v>41.889344465024244</v>
          </cell>
          <cell r="I324">
            <v>39.144771639899716</v>
          </cell>
          <cell r="J324">
            <v>36.332976975223858</v>
          </cell>
          <cell r="K324">
            <v>33.495404235333019</v>
          </cell>
          <cell r="L324">
            <v>30.670897395531288</v>
          </cell>
          <cell r="M324">
            <v>27.894897045194057</v>
          </cell>
          <cell r="N324">
            <v>25.198811775684948</v>
          </cell>
          <cell r="O324">
            <v>22.609574135358312</v>
          </cell>
          <cell r="P324">
            <v>20.149381601838552</v>
          </cell>
          <cell r="Q324">
            <v>17.835614689605567</v>
          </cell>
          <cell r="R324">
            <v>15.680917183136453</v>
          </cell>
          <cell r="S324">
            <v>13.693417851324657</v>
          </cell>
          <cell r="T324">
            <v>11.877069022164038</v>
          </cell>
          <cell r="U324">
            <v>10.232075119585179</v>
          </cell>
          <cell r="V324">
            <v>8.7553836167346937</v>
          </cell>
          <cell r="W324">
            <v>7.4412116777629258</v>
          </cell>
          <cell r="X324">
            <v>2.9415488738358175</v>
          </cell>
        </row>
        <row r="325">
          <cell r="F325">
            <v>21.179563411107448</v>
          </cell>
          <cell r="G325">
            <v>20.49265755610206</v>
          </cell>
          <cell r="H325">
            <v>19.828029764363702</v>
          </cell>
          <cell r="I325">
            <v>19.184957502958181</v>
          </cell>
          <cell r="J325">
            <v>18.501640958329119</v>
          </cell>
          <cell r="K325">
            <v>17.783931792992323</v>
          </cell>
          <cell r="L325">
            <v>17.03779730375312</v>
          </cell>
          <cell r="M325">
            <v>16.269238969244263</v>
          </cell>
          <cell r="N325">
            <v>15.484213731289813</v>
          </cell>
          <cell r="O325">
            <v>14.688559414519828</v>
          </cell>
          <cell r="P325">
            <v>13.88792553460291</v>
          </cell>
          <cell r="Q325">
            <v>13.087710566259076</v>
          </cell>
          <cell r="R325">
            <v>12.293006544199761</v>
          </cell>
          <cell r="S325">
            <v>11.508551659949704</v>
          </cell>
          <cell r="T325">
            <v>10.738691301818559</v>
          </cell>
          <cell r="U325">
            <v>9.987347770603364</v>
          </cell>
          <cell r="V325">
            <v>9.2579986960053109</v>
          </cell>
          <cell r="W325">
            <v>8.5536639837312851</v>
          </cell>
          <cell r="X325">
            <v>0.74307864342814867</v>
          </cell>
        </row>
        <row r="326">
          <cell r="F326">
            <v>26.810014167186395</v>
          </cell>
          <cell r="G326">
            <v>25.572005557150437</v>
          </cell>
          <cell r="H326">
            <v>24.391164590106587</v>
          </cell>
          <cell r="I326">
            <v>23.264851430290559</v>
          </cell>
          <cell r="J326">
            <v>22.085884913948224</v>
          </cell>
          <cell r="K326">
            <v>20.867772854857108</v>
          </cell>
          <cell r="L326">
            <v>19.623848006705728</v>
          </cell>
          <cell r="M326">
            <v>18.367033443800693</v>
          </cell>
          <cell r="N326">
            <v>17.109630743087703</v>
          </cell>
          <cell r="O326">
            <v>15.863135409689905</v>
          </cell>
          <cell r="P326">
            <v>14.638082845870134</v>
          </cell>
          <cell r="Q326">
            <v>13.443926973987551</v>
          </cell>
          <cell r="R326">
            <v>12.288952439301379</v>
          </cell>
          <cell r="S326">
            <v>11.18022018630095</v>
          </cell>
          <cell r="T326">
            <v>10.123545164686394</v>
          </cell>
          <cell r="U326">
            <v>9.123504012761309</v>
          </cell>
          <cell r="V326">
            <v>8.1834698127836916</v>
          </cell>
          <cell r="W326">
            <v>7.3056704315299266</v>
          </cell>
          <cell r="X326">
            <v>8.8850444441020642</v>
          </cell>
        </row>
        <row r="327">
          <cell r="F327">
            <v>8.6126492052381192</v>
          </cell>
          <cell r="G327">
            <v>8.2459510845436714</v>
          </cell>
          <cell r="H327">
            <v>7.8948657571392431</v>
          </cell>
          <cell r="I327">
            <v>7.5587284819188403</v>
          </cell>
          <cell r="J327">
            <v>7.2054837047480014</v>
          </cell>
          <cell r="K327">
            <v>6.8389264799353695</v>
          </cell>
          <cell r="L327">
            <v>6.4628359064129119</v>
          </cell>
          <cell r="M327">
            <v>6.0809120610594398</v>
          </cell>
          <cell r="N327">
            <v>5.6967179311723743</v>
          </cell>
          <cell r="O327">
            <v>5.3136275387442646</v>
          </cell>
          <cell r="P327">
            <v>4.9347811991593122</v>
          </cell>
          <cell r="Q327">
            <v>4.5630485899800162</v>
          </cell>
          <cell r="R327">
            <v>4.201000032737487</v>
          </cell>
          <cell r="S327">
            <v>3.8508861227075899</v>
          </cell>
          <cell r="T327">
            <v>3.5146255882714641</v>
          </cell>
          <cell r="U327">
            <v>3.1938010310496527</v>
          </cell>
          <cell r="V327">
            <v>2.8896619974032394</v>
          </cell>
          <cell r="W327">
            <v>2.6031346661761163</v>
          </cell>
          <cell r="X327">
            <v>2.4696259927089108</v>
          </cell>
        </row>
        <row r="335">
          <cell r="G335">
            <v>26.064391974045197</v>
          </cell>
          <cell r="H335">
            <v>25.935221422065453</v>
          </cell>
          <cell r="I335">
            <v>25.806691016670189</v>
          </cell>
          <cell r="J335">
            <v>25.678797585405288</v>
          </cell>
          <cell r="K335">
            <v>25.538846749042033</v>
          </cell>
          <cell r="L335">
            <v>25.387042866925256</v>
          </cell>
          <cell r="M335">
            <v>25.223606745120225</v>
          </cell>
          <cell r="N335">
            <v>25.048775101338371</v>
          </cell>
          <cell r="O335">
            <v>24.862799993789611</v>
          </cell>
          <cell r="P335">
            <v>24.665948215889724</v>
          </cell>
          <cell r="Q335">
            <v>24.458500658856188</v>
          </cell>
          <cell r="R335">
            <v>24.240751644323101</v>
          </cell>
          <cell r="S335">
            <v>24.013008229192714</v>
          </cell>
          <cell r="T335">
            <v>23.775589485019474</v>
          </cell>
          <cell r="U335">
            <v>23.528825754290526</v>
          </cell>
          <cell r="V335">
            <v>23.273057886025072</v>
          </cell>
          <cell r="W335">
            <v>23.008636453163046</v>
          </cell>
          <cell r="X335">
            <v>0.48840499591621195</v>
          </cell>
        </row>
        <row r="336">
          <cell r="G336">
            <v>82.887266236877608</v>
          </cell>
          <cell r="H336">
            <v>79.96364231896635</v>
          </cell>
          <cell r="I336">
            <v>77.143141319706487</v>
          </cell>
          <cell r="J336">
            <v>74.422125857324673</v>
          </cell>
          <cell r="K336">
            <v>71.53973027006586</v>
          </cell>
          <cell r="L336">
            <v>68.522468595696978</v>
          </cell>
          <cell r="M336">
            <v>65.397203543001353</v>
          </cell>
          <cell r="N336">
            <v>62.190755154701215</v>
          </cell>
          <cell r="O336">
            <v>58.929527369388254</v>
          </cell>
          <cell r="P336">
            <v>55.639159498413214</v>
          </cell>
          <cell r="Q336">
            <v>52.344208693724163</v>
          </cell>
          <cell r="R336">
            <v>49.067868419280181</v>
          </cell>
          <cell r="S336">
            <v>45.831726791447423</v>
          </cell>
          <cell r="T336">
            <v>42.655567463096894</v>
          </cell>
          <cell r="U336">
            <v>39.557214531617944</v>
          </cell>
          <cell r="V336">
            <v>36.552421790176815</v>
          </cell>
          <cell r="W336">
            <v>33.654805548228644</v>
          </cell>
          <cell r="X336">
            <v>2.0304936354313279</v>
          </cell>
        </row>
        <row r="337">
          <cell r="G337">
            <v>6.9838259339291469</v>
          </cell>
          <cell r="H337">
            <v>6.8248718799599883</v>
          </cell>
          <cell r="I337">
            <v>6.669535669779072</v>
          </cell>
          <cell r="J337">
            <v>6.517734960134689</v>
          </cell>
          <cell r="K337">
            <v>6.3547416976552382</v>
          </cell>
          <cell r="L337">
            <v>6.1815760742177384</v>
          </cell>
          <cell r="M337">
            <v>5.9993008858367931</v>
          </cell>
          <cell r="N337">
            <v>5.8090107354638745</v>
          </cell>
          <cell r="O337">
            <v>5.6118211816260635</v>
          </cell>
          <cell r="P337">
            <v>5.4088579818139566</v>
          </cell>
          <cell r="Q337">
            <v>5.201246573478044</v>
          </cell>
          <cell r="R337">
            <v>4.9901019270531881</v>
          </cell>
          <cell r="S337">
            <v>4.7765188948514714</v>
          </cell>
          <cell r="T337">
            <v>4.5615631672341168</v>
          </cell>
          <cell r="U337">
            <v>4.3462629335141028</v>
          </cell>
          <cell r="V337">
            <v>4.1316013298952381</v>
          </cell>
          <cell r="W337">
            <v>3.9185097407763889</v>
          </cell>
          <cell r="X337">
            <v>7.8008447341311413</v>
          </cell>
        </row>
        <row r="338">
          <cell r="G338">
            <v>6.6450766504660912</v>
          </cell>
          <cell r="H338">
            <v>6.3326998524590499</v>
          </cell>
          <cell r="I338">
            <v>6.0350074996534477</v>
          </cell>
          <cell r="J338">
            <v>5.7513092945231881</v>
          </cell>
          <cell r="K338">
            <v>5.4546202990959998</v>
          </cell>
          <cell r="L338">
            <v>5.1483873662953199</v>
          </cell>
          <cell r="M338">
            <v>4.8360056372484959</v>
          </cell>
          <cell r="N338">
            <v>4.5207581292747658</v>
          </cell>
          <cell r="O338">
            <v>4.2057614541285542</v>
          </cell>
          <cell r="P338">
            <v>3.8939188077372791</v>
          </cell>
          <cell r="Q338">
            <v>3.5878810651570316</v>
          </cell>
          <cell r="R338">
            <v>3.2900164960890672</v>
          </cell>
          <cell r="S338">
            <v>3.0023893010118097</v>
          </cell>
          <cell r="T338">
            <v>2.7267468686331302</v>
          </cell>
          <cell r="U338">
            <v>2.4645153831203706</v>
          </cell>
          <cell r="V338">
            <v>2.2168031734687221</v>
          </cell>
          <cell r="W338">
            <v>1.9844110040678886</v>
          </cell>
          <cell r="X338">
            <v>2.0103688438589513</v>
          </cell>
        </row>
        <row r="339">
          <cell r="G339">
            <v>0.7198716062964361</v>
          </cell>
          <cell r="H339">
            <v>0.71044348026184778</v>
          </cell>
          <cell r="I339">
            <v>0.70113883396968368</v>
          </cell>
          <cell r="J339">
            <v>0.6919560502113139</v>
          </cell>
          <cell r="K339">
            <v>0.68199383506924949</v>
          </cell>
          <cell r="L339">
            <v>0.67128947121206162</v>
          </cell>
          <cell r="M339">
            <v>0.65988259137237615</v>
          </cell>
          <cell r="N339">
            <v>0.64781493432686621</v>
          </cell>
          <cell r="O339">
            <v>0.63513009111024277</v>
          </cell>
          <cell r="P339">
            <v>0.62187324361661733</v>
          </cell>
          <cell r="Q339">
            <v>0.60809089777317682</v>
          </cell>
          <cell r="R339">
            <v>0.593830613479295</v>
          </cell>
          <cell r="S339">
            <v>0.57914073348938588</v>
          </cell>
          <cell r="T339">
            <v>0.5640701133805861</v>
          </cell>
          <cell r="U339">
            <v>0.54866785468768631</v>
          </cell>
          <cell r="V339">
            <v>0.53298304320875867</v>
          </cell>
          <cell r="W339">
            <v>0.5170644943870929</v>
          </cell>
          <cell r="X339">
            <v>0.27801836975932925</v>
          </cell>
        </row>
        <row r="340">
          <cell r="G340">
            <v>9.7545971206676221</v>
          </cell>
          <cell r="H340">
            <v>9.4820518868617061</v>
          </cell>
          <cell r="I340">
            <v>9.217121616908365</v>
          </cell>
          <cell r="J340">
            <v>8.9595935473199901</v>
          </cell>
          <cell r="K340">
            <v>8.6846155472052526</v>
          </cell>
          <cell r="L340">
            <v>8.3942555449562235</v>
          </cell>
          <cell r="M340">
            <v>8.0906436599737468</v>
          </cell>
          <cell r="N340">
            <v>7.7759464359553601</v>
          </cell>
          <cell r="O340">
            <v>7.4523414641297068</v>
          </cell>
          <cell r="P340">
            <v>7.121992804690727</v>
          </cell>
          <cell r="Q340">
            <v>6.787027583906502</v>
          </cell>
          <cell r="R340">
            <v>6.449514106437217</v>
          </cell>
          <cell r="S340">
            <v>6.1114417785264035</v>
          </cell>
          <cell r="T340">
            <v>5.7747030892729789</v>
          </cell>
          <cell r="U340">
            <v>5.4410778455602209</v>
          </cell>
          <cell r="V340">
            <v>5.1122198028436632</v>
          </cell>
          <cell r="W340">
            <v>4.7896457802923136</v>
          </cell>
          <cell r="X340">
            <v>2.607026661059058</v>
          </cell>
        </row>
        <row r="341">
          <cell r="G341">
            <v>9.5103646585408335</v>
          </cell>
          <cell r="H341">
            <v>9.3261061694766543</v>
          </cell>
          <cell r="I341">
            <v>9.1454175951330114</v>
          </cell>
          <cell r="J341">
            <v>8.968229770223811</v>
          </cell>
          <cell r="K341">
            <v>8.7772856183384587</v>
          </cell>
          <cell r="L341">
            <v>8.5736165019955202</v>
          </cell>
          <cell r="M341">
            <v>8.3583046189800481</v>
          </cell>
          <cell r="N341">
            <v>8.1324734652421267</v>
          </cell>
          <cell r="O341">
            <v>7.8972781296374066</v>
          </cell>
          <cell r="P341">
            <v>7.6538955369832014</v>
          </cell>
          <cell r="Q341">
            <v>7.4035147535679959</v>
          </cell>
          <cell r="R341">
            <v>7.1473274652220438</v>
          </cell>
          <cell r="S341">
            <v>6.8865187324494315</v>
          </cell>
          <cell r="T341">
            <v>6.6222581200812867</v>
          </cell>
          <cell r="U341">
            <v>6.3556912906030254</v>
          </cell>
          <cell r="V341">
            <v>6.0879321409214509</v>
          </cell>
          <cell r="W341">
            <v>5.8200555520702801</v>
          </cell>
          <cell r="X341">
            <v>3.0959640999943545</v>
          </cell>
        </row>
        <row r="342">
          <cell r="G342">
            <v>13.370690535017321</v>
          </cell>
          <cell r="H342">
            <v>13.08440273054244</v>
          </cell>
          <cell r="I342">
            <v>12.804244804459133</v>
          </cell>
          <cell r="J342">
            <v>12.530085506296695</v>
          </cell>
          <cell r="K342">
            <v>12.235285482576025</v>
          </cell>
          <cell r="L342">
            <v>11.92159011856025</v>
          </cell>
          <cell r="M342">
            <v>11.590822940337409</v>
          </cell>
          <cell r="N342">
            <v>11.244868053741431</v>
          </cell>
          <cell r="O342">
            <v>10.885652406069068</v>
          </cell>
          <cell r="P342">
            <v>10.515128102123285</v>
          </cell>
          <cell r="Q342">
            <v>10.135254998645461</v>
          </cell>
          <cell r="R342">
            <v>9.7479837901434614</v>
          </cell>
          <cell r="S342">
            <v>9.3552397848017748</v>
          </cell>
          <cell r="T342">
            <v>8.9589075519548178</v>
          </cell>
          <cell r="U342">
            <v>8.5608166029440245</v>
          </cell>
          <cell r="V342">
            <v>8.1627282455292924</v>
          </cell>
          <cell r="W342">
            <v>7.7663237288757925</v>
          </cell>
          <cell r="X342">
            <v>3.0224382724221592</v>
          </cell>
        </row>
        <row r="343">
          <cell r="G343">
            <v>28.719756137589698</v>
          </cell>
          <cell r="H343">
            <v>28.050315834200049</v>
          </cell>
          <cell r="I343">
            <v>27.39647978307687</v>
          </cell>
          <cell r="J343">
            <v>26.757884258451689</v>
          </cell>
          <cell r="K343">
            <v>26.072608249648614</v>
          </cell>
          <cell r="L343">
            <v>25.345034599125132</v>
          </cell>
          <cell r="M343">
            <v>24.579723794468528</v>
          </cell>
          <cell r="N343">
            <v>23.781366668243734</v>
          </cell>
          <cell r="O343">
            <v>22.95473695921288</v>
          </cell>
          <cell r="P343">
            <v>22.10464439856289</v>
          </cell>
          <cell r="Q343">
            <v>21.235888955501672</v>
          </cell>
          <cell r="R343">
            <v>20.353216836522506</v>
          </cell>
          <cell r="S343">
            <v>19.461278782984362</v>
          </cell>
          <cell r="T343">
            <v>18.564591153788264</v>
          </cell>
          <cell r="U343">
            <v>17.66750021535989</v>
          </cell>
          <cell r="V343">
            <v>16.774149991484201</v>
          </cell>
          <cell r="W343">
            <v>15.888453952438235</v>
          </cell>
          <cell r="X343">
            <v>3.1111459763991398</v>
          </cell>
        </row>
        <row r="344">
          <cell r="G344">
            <v>7.3443810018259956</v>
          </cell>
          <cell r="H344">
            <v>7.1927411631632543</v>
          </cell>
          <cell r="I344">
            <v>7.0442322405932307</v>
          </cell>
          <cell r="J344">
            <v>6.8987895899190814</v>
          </cell>
          <cell r="K344">
            <v>6.7422686974955646</v>
          </cell>
          <cell r="L344">
            <v>6.5755659312390948</v>
          </cell>
          <cell r="M344">
            <v>6.3996193130069923</v>
          </cell>
          <cell r="N344">
            <v>6.2153997705540034</v>
          </cell>
          <cell r="O344">
            <v>6.0239022763061767</v>
          </cell>
          <cell r="P344">
            <v>5.8261369851654461</v>
          </cell>
          <cell r="Q344">
            <v>5.6231204804594457</v>
          </cell>
          <cell r="R344">
            <v>5.4158672323518191</v>
          </cell>
          <cell r="S344">
            <v>5.2053813666676145</v>
          </cell>
          <cell r="T344">
            <v>4.9926488343329014</v>
          </cell>
          <cell r="U344">
            <v>4.7786300626674976</v>
          </cell>
          <cell r="V344">
            <v>4.5642531598123162</v>
          </cell>
          <cell r="W344">
            <v>4.3504077328388675</v>
          </cell>
          <cell r="X344">
            <v>3.2358883573603903</v>
          </cell>
        </row>
        <row r="345">
          <cell r="G345">
            <v>4.8015499436315512</v>
          </cell>
          <cell r="H345">
            <v>4.6761171756179305</v>
          </cell>
          <cell r="I345">
            <v>4.5539611368847011</v>
          </cell>
          <cell r="J345">
            <v>4.4349962281506947</v>
          </cell>
          <cell r="K345">
            <v>4.3077211550736525</v>
          </cell>
          <cell r="L345">
            <v>4.1730376664384492</v>
          </cell>
          <cell r="M345">
            <v>4.0318783483584593</v>
          </cell>
          <cell r="N345">
            <v>3.8851959608082933</v>
          </cell>
          <cell r="O345">
            <v>3.7339528588357052</v>
          </cell>
          <cell r="P345">
            <v>3.5791106602817218</v>
          </cell>
          <cell r="Q345">
            <v>3.4216203116933701</v>
          </cell>
          <cell r="R345">
            <v>3.2624126911955194</v>
          </cell>
          <cell r="S345">
            <v>3.1023898718021328</v>
          </cell>
          <cell r="T345">
            <v>2.9424171514429953</v>
          </cell>
          <cell r="U345">
            <v>2.7833159373409599</v>
          </cell>
          <cell r="V345">
            <v>2.6258575527940118</v>
          </cell>
          <cell r="W345">
            <v>2.4707580143941819</v>
          </cell>
          <cell r="X345">
            <v>4.3801001734500753</v>
          </cell>
        </row>
        <row r="346">
          <cell r="G346">
            <v>0.2</v>
          </cell>
          <cell r="H346">
            <v>0.19434399285942605</v>
          </cell>
          <cell r="I346">
            <v>0.18884793780272319</v>
          </cell>
          <cell r="J346">
            <v>0.18350731137924883</v>
          </cell>
          <cell r="K346">
            <v>0.1778069000509987</v>
          </cell>
          <cell r="L346">
            <v>0.1717900321757363</v>
          </cell>
          <cell r="M346">
            <v>0.16550130562307941</v>
          </cell>
          <cell r="N346">
            <v>0.15898604287367035</v>
          </cell>
          <cell r="O346">
            <v>0.15228975510655626</v>
          </cell>
          <cell r="P346">
            <v>0.14545762397292133</v>
          </cell>
          <cell r="Q346">
            <v>0.13853400907729183</v>
          </cell>
          <cell r="R346">
            <v>0.13156198835719662</v>
          </cell>
          <cell r="S346">
            <v>0.12458293759614598</v>
          </cell>
          <cell r="T346">
            <v>0.1176361542521876</v>
          </cell>
          <cell r="U346">
            <v>0.11075852966608866</v>
          </cell>
          <cell r="V346">
            <v>0.10398427256061711</v>
          </cell>
          <cell r="W346">
            <v>9.7344685586075036E-2</v>
          </cell>
          <cell r="X346">
            <v>6.1814463109534445</v>
          </cell>
        </row>
        <row r="347">
          <cell r="G347">
            <v>32.318184567907259</v>
          </cell>
          <cell r="H347">
            <v>31.25926921909107</v>
          </cell>
          <cell r="I347">
            <v>30.235049560362373</v>
          </cell>
          <cell r="J347">
            <v>29.244388776666039</v>
          </cell>
          <cell r="K347">
            <v>28.192111163480995</v>
          </cell>
          <cell r="L347">
            <v>27.08730737579123</v>
          </cell>
          <cell r="M347">
            <v>25.939240699416761</v>
          </cell>
          <cell r="N347">
            <v>24.757219587895115</v>
          </cell>
          <cell r="O347">
            <v>23.550474656514098</v>
          </cell>
          <cell r="P347">
            <v>22.328042342537625</v>
          </cell>
          <cell r="Q347">
            <v>21.098657192316274</v>
          </cell>
          <cell r="R347">
            <v>19.870654448097646</v>
          </cell>
          <cell r="S347">
            <v>18.651884290193006</v>
          </cell>
          <cell r="T347">
            <v>17.449638754403818</v>
          </cell>
          <cell r="U347">
            <v>16.270592001002239</v>
          </cell>
          <cell r="V347">
            <v>15.120754270492785</v>
          </cell>
          <cell r="W347">
            <v>14.005439532572767</v>
          </cell>
          <cell r="X347">
            <v>4.6123298326280091</v>
          </cell>
        </row>
        <row r="348">
          <cell r="G348">
            <v>2.4317895734864021</v>
          </cell>
          <cell r="H348">
            <v>2.3821265524928434</v>
          </cell>
          <cell r="I348">
            <v>2.3334777704289595</v>
          </cell>
          <cell r="J348">
            <v>2.2858225140842792</v>
          </cell>
          <cell r="K348">
            <v>2.234525050370769</v>
          </cell>
          <cell r="L348">
            <v>2.179876217718872</v>
          </cell>
          <cell r="M348">
            <v>2.1221805147445001</v>
          </cell>
          <cell r="N348">
            <v>2.0617532878793394</v>
          </cell>
          <cell r="O348">
            <v>1.9989178802727903</v>
          </cell>
          <cell r="P348">
            <v>1.93400277774055</v>
          </cell>
          <cell r="Q348">
            <v>1.8673387865951951</v>
          </cell>
          <cell r="R348">
            <v>1.7992562767160039</v>
          </cell>
          <cell r="S348">
            <v>1.7300825212415356</v>
          </cell>
          <cell r="T348">
            <v>1.6601391618506276</v>
          </cell>
          <cell r="U348">
            <v>1.5897398257943658</v>
          </cell>
          <cell r="V348">
            <v>1.5191879177178167</v>
          </cell>
          <cell r="W348">
            <v>1.4487746059346152</v>
          </cell>
          <cell r="X348">
            <v>3.537449665637979</v>
          </cell>
        </row>
        <row r="349">
          <cell r="G349">
            <v>35.262550415508343</v>
          </cell>
          <cell r="H349">
            <v>33.941991750584435</v>
          </cell>
          <cell r="I349">
            <v>32.670887114565332</v>
          </cell>
          <cell r="J349">
            <v>31.447384487514412</v>
          </cell>
          <cell r="K349">
            <v>30.154386315301899</v>
          </cell>
          <cell r="L349">
            <v>28.804399027348676</v>
          </cell>
          <cell r="M349">
            <v>27.410029510023659</v>
          </cell>
          <cell r="N349">
            <v>25.983793013482973</v>
          </cell>
          <cell r="O349">
            <v>24.537931696179143</v>
          </cell>
          <cell r="P349">
            <v>23.084247330651031</v>
          </cell>
          <cell r="Q349">
            <v>21.633951150578493</v>
          </cell>
          <cell r="R349">
            <v>20.19753321554089</v>
          </cell>
          <cell r="S349">
            <v>18.784653029724563</v>
          </cell>
          <cell r="T349">
            <v>17.404052497306061</v>
          </cell>
          <cell r="U349">
            <v>16.063491652835822</v>
          </cell>
          <cell r="V349">
            <v>14.769706990359401</v>
          </cell>
          <cell r="W349">
            <v>13.528391648476937</v>
          </cell>
          <cell r="X349">
            <v>5.9405758690737231</v>
          </cell>
        </row>
        <row r="350">
          <cell r="G350">
            <v>20.656428951735492</v>
          </cell>
          <cell r="H350">
            <v>19.732163258018574</v>
          </cell>
          <cell r="I350">
            <v>18.84925355446714</v>
          </cell>
          <cell r="J350">
            <v>18.00584937975368</v>
          </cell>
          <cell r="K350">
            <v>17.121626346830421</v>
          </cell>
          <cell r="L350">
            <v>16.206467504179795</v>
          </cell>
          <cell r="M350">
            <v>15.270162409411631</v>
          </cell>
          <cell r="N350">
            <v>14.322238290230873</v>
          </cell>
          <cell r="O350">
            <v>13.371806389551978</v>
          </cell>
          <cell r="P350">
            <v>12.427426696662375</v>
          </cell>
          <cell r="Q350">
            <v>11.496993506838324</v>
          </cell>
          <cell r="R350">
            <v>10.587643453238062</v>
          </cell>
          <cell r="S350">
            <v>9.7056868513476076</v>
          </cell>
          <cell r="T350">
            <v>8.8565624198048223</v>
          </cell>
          <cell r="U350">
            <v>8.0448147207050074</v>
          </cell>
          <cell r="V350">
            <v>7.2740930215534751</v>
          </cell>
          <cell r="W350">
            <v>6.5471697385597114</v>
          </cell>
          <cell r="X350">
            <v>2.6744263129121828</v>
          </cell>
        </row>
        <row r="351">
          <cell r="G351">
            <v>307.0689751171102</v>
          </cell>
          <cell r="H351">
            <v>296.79042347637181</v>
          </cell>
          <cell r="I351">
            <v>286.85592686037506</v>
          </cell>
          <cell r="J351">
            <v>277.25396867960558</v>
          </cell>
          <cell r="K351">
            <v>267.06262279825506</v>
          </cell>
          <cell r="L351">
            <v>256.37155799677242</v>
          </cell>
          <cell r="M351">
            <v>245.27199854129799</v>
          </cell>
          <cell r="N351">
            <v>233.85544775976047</v>
          </cell>
          <cell r="O351">
            <v>222.21246008965988</v>
          </cell>
          <cell r="P351">
            <v>210.43148395033737</v>
          </cell>
          <cell r="Q351">
            <v>198.59779514756525</v>
          </cell>
          <cell r="R351">
            <v>186.79253747445915</v>
          </cell>
          <cell r="S351">
            <v>175.09188383971707</v>
          </cell>
          <cell r="T351">
            <v>163.56632774579683</v>
          </cell>
          <cell r="U351">
            <v>152.28011136940387</v>
          </cell>
          <cell r="V351">
            <v>141.2907929737803</v>
          </cell>
          <cell r="W351">
            <v>130.64895300794299</v>
          </cell>
          <cell r="X351">
            <v>0.50659657495743537</v>
          </cell>
        </row>
        <row r="352">
          <cell r="G352">
            <v>14.039035304313854</v>
          </cell>
          <cell r="H352">
            <v>13.15321413845993</v>
          </cell>
          <cell r="I352">
            <v>12.323285640504185</v>
          </cell>
          <cell r="J352">
            <v>11.545723150162129</v>
          </cell>
          <cell r="K352">
            <v>10.746949952865805</v>
          </cell>
          <cell r="L352">
            <v>9.9384527148284789</v>
          </cell>
          <cell r="M352">
            <v>9.1310724265167877</v>
          </cell>
          <cell r="N352">
            <v>8.3347823196360391</v>
          </cell>
          <cell r="O352">
            <v>7.558510112960934</v>
          </cell>
          <cell r="P352">
            <v>6.8100076159519682</v>
          </cell>
          <cell r="Q352">
            <v>6.0957684130367786</v>
          </cell>
          <cell r="R352">
            <v>5.4209922099464265</v>
          </cell>
          <cell r="S352">
            <v>4.7895925504694397</v>
          </cell>
          <cell r="T352">
            <v>4.2042430852018278</v>
          </cell>
          <cell r="U352">
            <v>3.6664564422526511</v>
          </cell>
          <cell r="V352">
            <v>3.1766890331198754</v>
          </cell>
          <cell r="W352">
            <v>2.7344648173841537</v>
          </cell>
          <cell r="X352">
            <v>33.263437188484303</v>
          </cell>
        </row>
        <row r="353">
          <cell r="G353">
            <v>2.125134988607579</v>
          </cell>
          <cell r="H353">
            <v>2.0187047015289346</v>
          </cell>
          <cell r="I353">
            <v>1.9176046198576489</v>
          </cell>
          <cell r="J353">
            <v>1.8215677980609744</v>
          </cell>
          <cell r="K353">
            <v>1.7214730981312607</v>
          </cell>
          <cell r="L353">
            <v>1.6185412328563755</v>
          </cell>
          <cell r="M353">
            <v>1.5139653037676923</v>
          </cell>
          <cell r="N353">
            <v>1.4088887598188049</v>
          </cell>
          <cell r="O353">
            <v>1.3043859540529599</v>
          </cell>
          <cell r="P353">
            <v>1.2014457074631351</v>
          </cell>
          <cell r="Q353">
            <v>1.1009581580743895</v>
          </cell>
          <cell r="R353">
            <v>1.0037050402297241</v>
          </cell>
          <cell r="S353">
            <v>0.91035341015398263</v>
          </cell>
          <cell r="T353">
            <v>0.82145271447356394</v>
          </cell>
          <cell r="U353">
            <v>0.73743499296435489</v>
          </cell>
          <cell r="V353">
            <v>0.6586179188121345</v>
          </cell>
          <cell r="W353">
            <v>0.58521031137585466</v>
          </cell>
          <cell r="X353">
            <v>7.3718043848226662</v>
          </cell>
        </row>
        <row r="354">
          <cell r="G354">
            <v>27.736237483741995</v>
          </cell>
          <cell r="H354">
            <v>25.918970476075192</v>
          </cell>
          <cell r="I354">
            <v>24.220770064196302</v>
          </cell>
          <cell r="J354">
            <v>22.633835053139084</v>
          </cell>
          <cell r="K354">
            <v>21.008031811035078</v>
          </cell>
          <cell r="L354">
            <v>19.367323469783457</v>
          </cell>
          <cell r="M354">
            <v>17.734169941474889</v>
          </cell>
          <cell r="N354">
            <v>16.129063271930651</v>
          </cell>
          <cell r="O354">
            <v>14.570164171927534</v>
          </cell>
          <cell r="P354">
            <v>13.07304526665852</v>
          </cell>
          <cell r="Q354">
            <v>11.650541323733661</v>
          </cell>
          <cell r="R354">
            <v>10.312701902299588</v>
          </cell>
          <cell r="S354">
            <v>9.0668377445145332</v>
          </cell>
          <cell r="T354">
            <v>7.9176489726837627</v>
          </cell>
          <cell r="U354">
            <v>6.8674208559796677</v>
          </cell>
          <cell r="V354">
            <v>5.9162715940322856</v>
          </cell>
          <cell r="W354">
            <v>5.0624361902303088</v>
          </cell>
          <cell r="X354">
            <v>3.0003798513125339</v>
          </cell>
        </row>
        <row r="355">
          <cell r="G355">
            <v>52.525241281214683</v>
          </cell>
          <cell r="H355">
            <v>50.821717224967365</v>
          </cell>
          <cell r="I355">
            <v>49.173442685703257</v>
          </cell>
          <cell r="J355">
            <v>47.578625784337525</v>
          </cell>
          <cell r="K355">
            <v>45.884003204947412</v>
          </cell>
          <cell r="L355">
            <v>44.104087049580194</v>
          </cell>
          <cell r="M355">
            <v>42.253676192906369</v>
          </cell>
          <cell r="N355">
            <v>40.347654280405791</v>
          </cell>
          <cell r="O355">
            <v>38.400794506432561</v>
          </cell>
          <cell r="P355">
            <v>36.427574655126932</v>
          </cell>
          <cell r="Q355">
            <v>34.44200550508031</v>
          </cell>
          <cell r="R355">
            <v>32.457475254232158</v>
          </cell>
          <cell r="S355">
            <v>30.486612130399962</v>
          </cell>
          <cell r="T355">
            <v>28.541166831567569</v>
          </cell>
          <cell r="U355">
            <v>26.631915905154521</v>
          </cell>
          <cell r="V355">
            <v>24.768586643066847</v>
          </cell>
          <cell r="W355">
            <v>22.959803554488051</v>
          </cell>
          <cell r="X355">
            <v>0.7579402162967116</v>
          </cell>
        </row>
        <row r="356">
          <cell r="G356">
            <v>15.820696625672339</v>
          </cell>
          <cell r="H356">
            <v>15.09014279167544</v>
          </cell>
          <cell r="I356">
            <v>14.393323812533257</v>
          </cell>
          <cell r="J356">
            <v>13.728681910599423</v>
          </cell>
          <cell r="K356">
            <v>13.032969052315794</v>
          </cell>
          <cell r="L356">
            <v>12.31415625263662</v>
          </cell>
          <cell r="M356">
            <v>11.580111222857218</v>
          </cell>
          <cell r="N356">
            <v>10.838459920830536</v>
          </cell>
          <cell r="O356">
            <v>10.09646155633027</v>
          </cell>
          <cell r="P356">
            <v>9.3608996729225655</v>
          </cell>
          <cell r="Q356">
            <v>8.6379912536343753</v>
          </cell>
          <cell r="R356">
            <v>7.9333150958745433</v>
          </cell>
          <cell r="S356">
            <v>7.2517600019570141</v>
          </cell>
          <cell r="T356">
            <v>6.5974926634754532</v>
          </cell>
          <cell r="U356">
            <v>5.9739445055132494</v>
          </cell>
          <cell r="V356">
            <v>5.383816220644273</v>
          </cell>
          <cell r="W356">
            <v>4.829098278204512</v>
          </cell>
          <cell r="X356">
            <v>9.0627453329841057</v>
          </cell>
        </row>
        <row r="357">
          <cell r="G357">
            <v>9.6636811952336412</v>
          </cell>
          <cell r="H357">
            <v>9.2522336082208962</v>
          </cell>
          <cell r="I357">
            <v>8.8583040987852666</v>
          </cell>
          <cell r="J357">
            <v>8.4811468051166834</v>
          </cell>
          <cell r="K357">
            <v>8.0847943206355808</v>
          </cell>
          <cell r="L357">
            <v>7.6735048235265513</v>
          </cell>
          <cell r="M357">
            <v>7.2515185895065715</v>
          </cell>
          <cell r="N357">
            <v>6.8229872288993185</v>
          </cell>
          <cell r="O357">
            <v>6.3919085329214607</v>
          </cell>
          <cell r="P357">
            <v>5.9620682673814862</v>
          </cell>
          <cell r="Q357">
            <v>5.5369899714370057</v>
          </cell>
          <cell r="R357">
            <v>5.1198935195350401</v>
          </cell>
          <cell r="S357">
            <v>4.7136628986178186</v>
          </cell>
          <cell r="T357">
            <v>4.3208233520485821</v>
          </cell>
          <cell r="U357">
            <v>3.9435277574070069</v>
          </cell>
          <cell r="V357">
            <v>3.5835518467768632</v>
          </cell>
          <cell r="W357">
            <v>3.2422976530732761</v>
          </cell>
          <cell r="X357">
            <v>2.5190185125630893</v>
          </cell>
        </row>
        <row r="767">
          <cell r="F767">
            <v>17.784863767888599</v>
          </cell>
          <cell r="G767">
            <v>26.064391974045197</v>
          </cell>
          <cell r="H767">
            <v>43.450768264721091</v>
          </cell>
          <cell r="I767">
            <v>38.447948728462805</v>
          </cell>
          <cell r="J767">
            <v>35.763912644329672</v>
          </cell>
          <cell r="K767">
            <v>35.291369077681452</v>
          </cell>
          <cell r="L767">
            <v>-1149.6605073220665</v>
          </cell>
          <cell r="M767">
            <v>12.150673316886074</v>
          </cell>
          <cell r="N767">
            <v>13.838968858656026</v>
          </cell>
          <cell r="O767">
            <v>16.739521318340898</v>
          </cell>
          <cell r="P767">
            <v>20.116486147154053</v>
          </cell>
          <cell r="Q767">
            <v>24.210321106815552</v>
          </cell>
          <cell r="R767" t="e">
            <v>#REF!</v>
          </cell>
          <cell r="S767" t="e">
            <v>#REF!</v>
          </cell>
          <cell r="T767" t="e">
            <v>#REF!</v>
          </cell>
          <cell r="U767" t="e">
            <v>#REF!</v>
          </cell>
          <cell r="V767" t="e">
            <v>#REF!</v>
          </cell>
        </row>
        <row r="768">
          <cell r="F768">
            <v>822.01088964293388</v>
          </cell>
          <cell r="G768">
            <v>82.887266236877608</v>
          </cell>
          <cell r="H768">
            <v>134.67430518806566</v>
          </cell>
          <cell r="I768">
            <v>97.852694534627815</v>
          </cell>
          <cell r="J768">
            <v>100.98450804815491</v>
          </cell>
          <cell r="K768">
            <v>95.110241783761609</v>
          </cell>
          <cell r="L768">
            <v>-1258.7531923219831</v>
          </cell>
          <cell r="M768">
            <v>21.850831795193034</v>
          </cell>
          <cell r="N768">
            <v>44.713267055707014</v>
          </cell>
          <cell r="O768">
            <v>53.329766731723595</v>
          </cell>
          <cell r="P768">
            <v>42.254959233665723</v>
          </cell>
          <cell r="Q768">
            <v>40.166092582283277</v>
          </cell>
          <cell r="R768" t="e">
            <v>#REF!</v>
          </cell>
          <cell r="S768" t="e">
            <v>#REF!</v>
          </cell>
          <cell r="T768" t="e">
            <v>#REF!</v>
          </cell>
          <cell r="U768" t="e">
            <v>#REF!</v>
          </cell>
          <cell r="V768" t="e">
            <v>#REF!</v>
          </cell>
        </row>
        <row r="769">
          <cell r="F769">
            <v>8.1714063265163652</v>
          </cell>
          <cell r="G769">
            <v>6.9838259339291469</v>
          </cell>
          <cell r="H769">
            <v>8.7662652827014735</v>
          </cell>
          <cell r="I769">
            <v>7.5823903552214702</v>
          </cell>
          <cell r="J769">
            <v>8.3268225968953757</v>
          </cell>
          <cell r="K769">
            <v>8.1591783910449873</v>
          </cell>
          <cell r="L769">
            <v>-67.724075183699895</v>
          </cell>
          <cell r="M769">
            <v>3.4639725844390665</v>
          </cell>
          <cell r="N769">
            <v>3.4126337950264003</v>
          </cell>
          <cell r="O769">
            <v>3.4090875248212087</v>
          </cell>
          <cell r="P769">
            <v>2.9765480198527805</v>
          </cell>
          <cell r="Q769">
            <v>2.5728032314755236</v>
          </cell>
          <cell r="R769" t="e">
            <v>#REF!</v>
          </cell>
          <cell r="S769" t="e">
            <v>#REF!</v>
          </cell>
          <cell r="T769" t="e">
            <v>#REF!</v>
          </cell>
          <cell r="U769" t="e">
            <v>#REF!</v>
          </cell>
          <cell r="V769" t="e">
            <v>#REF!</v>
          </cell>
        </row>
        <row r="770">
          <cell r="F770">
            <v>13.933507560684925</v>
          </cell>
          <cell r="G770">
            <v>6.6450766504660912</v>
          </cell>
          <cell r="H770">
            <v>9.6690167972348728</v>
          </cell>
          <cell r="I770">
            <v>9.8316389511521418</v>
          </cell>
          <cell r="J770">
            <v>10.052918254885846</v>
          </cell>
          <cell r="K770">
            <v>9.2598901116097085</v>
          </cell>
          <cell r="L770">
            <v>-76.448782029588713</v>
          </cell>
          <cell r="M770">
            <v>-0.54784199728477245</v>
          </cell>
          <cell r="N770">
            <v>5.3490119457510987</v>
          </cell>
          <cell r="O770">
            <v>5.7497851174882397</v>
          </cell>
          <cell r="P770">
            <v>5.5231776240178814</v>
          </cell>
          <cell r="Q770">
            <v>4.8435252553219437</v>
          </cell>
          <cell r="R770" t="e">
            <v>#REF!</v>
          </cell>
          <cell r="S770" t="e">
            <v>#REF!</v>
          </cell>
          <cell r="T770" t="e">
            <v>#REF!</v>
          </cell>
          <cell r="U770" t="e">
            <v>#REF!</v>
          </cell>
          <cell r="V770" t="e">
            <v>#REF!</v>
          </cell>
        </row>
        <row r="771">
          <cell r="F771">
            <v>1.9603954287797944</v>
          </cell>
          <cell r="G771">
            <v>0.7198716062964361</v>
          </cell>
          <cell r="H771">
            <v>0.75164856750689235</v>
          </cell>
          <cell r="I771">
            <v>0.83540519125560253</v>
          </cell>
          <cell r="J771">
            <v>0.62695083496758075</v>
          </cell>
          <cell r="K771">
            <v>0.64689842973420997</v>
          </cell>
          <cell r="L771">
            <v>-15.408115116224229</v>
          </cell>
          <cell r="M771">
            <v>0.41299704714206048</v>
          </cell>
          <cell r="N771">
            <v>0.53980226187578617</v>
          </cell>
          <cell r="O771">
            <v>0.66644882199780864</v>
          </cell>
          <cell r="P771">
            <v>0.80325035496059749</v>
          </cell>
          <cell r="Q771">
            <v>0.97554391132961149</v>
          </cell>
          <cell r="R771" t="e">
            <v>#REF!</v>
          </cell>
          <cell r="S771" t="e">
            <v>#REF!</v>
          </cell>
          <cell r="T771" t="e">
            <v>#REF!</v>
          </cell>
          <cell r="U771" t="e">
            <v>#REF!</v>
          </cell>
          <cell r="V771" t="e">
            <v>#REF!</v>
          </cell>
        </row>
        <row r="772">
          <cell r="F772">
            <v>21.18956281379652</v>
          </cell>
          <cell r="G772">
            <v>9.7545971206676221</v>
          </cell>
          <cell r="H772">
            <v>12.505187105188773</v>
          </cell>
          <cell r="I772">
            <v>13.68554922105421</v>
          </cell>
          <cell r="J772">
            <v>17.792053689365414</v>
          </cell>
          <cell r="K772">
            <v>18.746622220075533</v>
          </cell>
          <cell r="L772">
            <v>-203.57814889603054</v>
          </cell>
          <cell r="M772">
            <v>4.3388670328136731</v>
          </cell>
          <cell r="N772">
            <v>10.854559562470893</v>
          </cell>
          <cell r="O772">
            <v>13.234841920006852</v>
          </cell>
          <cell r="P772">
            <v>14.111555072294728</v>
          </cell>
          <cell r="Q772">
            <v>14.877322446944948</v>
          </cell>
          <cell r="R772" t="e">
            <v>#REF!</v>
          </cell>
          <cell r="S772" t="e">
            <v>#REF!</v>
          </cell>
          <cell r="T772" t="e">
            <v>#REF!</v>
          </cell>
          <cell r="U772" t="e">
            <v>#REF!</v>
          </cell>
          <cell r="V772" t="e">
            <v>#REF!</v>
          </cell>
        </row>
        <row r="773">
          <cell r="F773">
            <v>16.048849273874467</v>
          </cell>
          <cell r="G773">
            <v>9.5103646585408335</v>
          </cell>
          <cell r="H773">
            <v>7.9191891807526771</v>
          </cell>
          <cell r="I773">
            <v>11.46821792744365</v>
          </cell>
          <cell r="J773">
            <v>15.270217698915012</v>
          </cell>
          <cell r="K773">
            <v>22.844679645386904</v>
          </cell>
          <cell r="L773">
            <v>-264.55585772543321</v>
          </cell>
          <cell r="M773">
            <v>10.121590585265769</v>
          </cell>
          <cell r="N773">
            <v>12.401968579874803</v>
          </cell>
          <cell r="O773">
            <v>14.52660280587228</v>
          </cell>
          <cell r="P773">
            <v>17.044227238252287</v>
          </cell>
          <cell r="Q773">
            <v>19.545967691344227</v>
          </cell>
          <cell r="R773" t="e">
            <v>#REF!</v>
          </cell>
          <cell r="S773" t="e">
            <v>#REF!</v>
          </cell>
          <cell r="T773" t="e">
            <v>#REF!</v>
          </cell>
          <cell r="U773" t="e">
            <v>#REF!</v>
          </cell>
          <cell r="V773" t="e">
            <v>#REF!</v>
          </cell>
        </row>
        <row r="774">
          <cell r="F774">
            <v>22.539930897508167</v>
          </cell>
          <cell r="G774">
            <v>13.370690535017321</v>
          </cell>
          <cell r="H774">
            <v>17.750287161837377</v>
          </cell>
          <cell r="I774">
            <v>18.940602319535586</v>
          </cell>
          <cell r="J774">
            <v>19.216178249005946</v>
          </cell>
          <cell r="K774">
            <v>21.808294892183543</v>
          </cell>
          <cell r="L774">
            <v>-241.27234144352445</v>
          </cell>
          <cell r="M774">
            <v>8.8261519412363967</v>
          </cell>
          <cell r="N774">
            <v>11.19480218706229</v>
          </cell>
          <cell r="O774">
            <v>12.904737582801785</v>
          </cell>
          <cell r="P774">
            <v>14.768840404215354</v>
          </cell>
          <cell r="Q774">
            <v>16.188078835136249</v>
          </cell>
          <cell r="R774" t="e">
            <v>#REF!</v>
          </cell>
          <cell r="S774" t="e">
            <v>#REF!</v>
          </cell>
          <cell r="T774" t="e">
            <v>#REF!</v>
          </cell>
          <cell r="U774" t="e">
            <v>#REF!</v>
          </cell>
          <cell r="V774" t="e">
            <v>#REF!</v>
          </cell>
        </row>
        <row r="775">
          <cell r="F775">
            <v>45.390795290396547</v>
          </cell>
          <cell r="G775">
            <v>28.719756137589698</v>
          </cell>
          <cell r="H775">
            <v>48.113054096893862</v>
          </cell>
          <cell r="I775">
            <v>83.001685686638112</v>
          </cell>
          <cell r="J775">
            <v>91.630086534166821</v>
          </cell>
          <cell r="K775">
            <v>105.93829162893566</v>
          </cell>
          <cell r="L775">
            <v>-797.40799876968958</v>
          </cell>
          <cell r="M775">
            <v>27.296333891401421</v>
          </cell>
          <cell r="N775">
            <v>35.312852570914941</v>
          </cell>
          <cell r="O775">
            <v>40.669494537775748</v>
          </cell>
          <cell r="P775">
            <v>46.41891705422173</v>
          </cell>
          <cell r="Q775">
            <v>49.93787949626541</v>
          </cell>
          <cell r="R775" t="e">
            <v>#REF!</v>
          </cell>
          <cell r="S775" t="e">
            <v>#REF!</v>
          </cell>
          <cell r="T775" t="e">
            <v>#REF!</v>
          </cell>
          <cell r="U775" t="e">
            <v>#REF!</v>
          </cell>
          <cell r="V775" t="e">
            <v>#REF!</v>
          </cell>
        </row>
        <row r="776">
          <cell r="F776">
            <v>8.3413370614546594</v>
          </cell>
          <cell r="G776">
            <v>7.3443810018259956</v>
          </cell>
          <cell r="H776">
            <v>9.7721601793434552</v>
          </cell>
          <cell r="I776">
            <v>12.215834914217448</v>
          </cell>
          <cell r="J776">
            <v>13.154035820043505</v>
          </cell>
          <cell r="K776">
            <v>13.991298913040293</v>
          </cell>
          <cell r="L776">
            <v>-135.96039742204076</v>
          </cell>
          <cell r="M776">
            <v>4.6973014588137376</v>
          </cell>
          <cell r="N776">
            <v>5.8030516363719249</v>
          </cell>
          <cell r="O776">
            <v>7.0325760985359853</v>
          </cell>
          <cell r="P776">
            <v>7.9782170514473405</v>
          </cell>
          <cell r="Q776">
            <v>8.824582647528711</v>
          </cell>
          <cell r="R776" t="e">
            <v>#REF!</v>
          </cell>
          <cell r="S776" t="e">
            <v>#REF!</v>
          </cell>
          <cell r="T776" t="e">
            <v>#REF!</v>
          </cell>
          <cell r="U776" t="e">
            <v>#REF!</v>
          </cell>
          <cell r="V776" t="e">
            <v>#REF!</v>
          </cell>
        </row>
        <row r="777">
          <cell r="F777">
            <v>7.6489632326466053</v>
          </cell>
          <cell r="G777">
            <v>4.8015499436315512</v>
          </cell>
          <cell r="H777">
            <v>7.1556215276489059</v>
          </cell>
          <cell r="I777">
            <v>8.5976206044099897</v>
          </cell>
          <cell r="J777">
            <v>10.089533667853528</v>
          </cell>
          <cell r="K777">
            <v>10.785967999891605</v>
          </cell>
          <cell r="L777">
            <v>-82.846321196198048</v>
          </cell>
          <cell r="M777">
            <v>4.2816255349516537</v>
          </cell>
          <cell r="N777">
            <v>4.6550348251047025</v>
          </cell>
          <cell r="O777">
            <v>5.8362134009654225</v>
          </cell>
          <cell r="P777">
            <v>6.4463833042719285</v>
          </cell>
          <cell r="Q777">
            <v>6.4890938847120507</v>
          </cell>
          <cell r="R777" t="e">
            <v>#REF!</v>
          </cell>
          <cell r="S777" t="e">
            <v>#REF!</v>
          </cell>
          <cell r="T777" t="e">
            <v>#REF!</v>
          </cell>
          <cell r="U777" t="e">
            <v>#REF!</v>
          </cell>
          <cell r="V777" t="e">
            <v>#REF!</v>
          </cell>
        </row>
        <row r="778">
          <cell r="F778">
            <v>0.2</v>
          </cell>
          <cell r="G778">
            <v>0.2</v>
          </cell>
          <cell r="H778">
            <v>0.3</v>
          </cell>
          <cell r="I778">
            <v>0.67298208532715653</v>
          </cell>
          <cell r="J778">
            <v>2.8654767313417189</v>
          </cell>
          <cell r="K778">
            <v>3.2221587362995936</v>
          </cell>
          <cell r="L778">
            <v>-33.401723432383285</v>
          </cell>
          <cell r="M778">
            <v>1.6639834857585174</v>
          </cell>
          <cell r="N778">
            <v>2.1546912849352085</v>
          </cell>
          <cell r="O778">
            <v>2.5085607808328572</v>
          </cell>
          <cell r="P778">
            <v>2.7231858695313038</v>
          </cell>
          <cell r="Q778">
            <v>2.8217559111343555</v>
          </cell>
          <cell r="R778" t="e">
            <v>#REF!</v>
          </cell>
          <cell r="S778" t="e">
            <v>#REF!</v>
          </cell>
          <cell r="T778" t="e">
            <v>#REF!</v>
          </cell>
          <cell r="U778" t="e">
            <v>#REF!</v>
          </cell>
          <cell r="V778" t="e">
            <v>#REF!</v>
          </cell>
        </row>
        <row r="779">
          <cell r="F779">
            <v>40.218777242969651</v>
          </cell>
          <cell r="G779">
            <v>32.318184567907259</v>
          </cell>
          <cell r="H779">
            <v>38.150238988136266</v>
          </cell>
          <cell r="I779">
            <v>41.342633029572866</v>
          </cell>
          <cell r="J779">
            <v>47.249432141057461</v>
          </cell>
          <cell r="K779">
            <v>50.008854557780943</v>
          </cell>
          <cell r="L779">
            <v>-433.89314885301366</v>
          </cell>
          <cell r="M779">
            <v>17.567264823705838</v>
          </cell>
          <cell r="N779">
            <v>22.547036958299351</v>
          </cell>
          <cell r="O779">
            <v>25.854952084837517</v>
          </cell>
          <cell r="P779">
            <v>26.797759549308072</v>
          </cell>
          <cell r="Q779">
            <v>26.606470368939338</v>
          </cell>
          <cell r="R779" t="e">
            <v>#REF!</v>
          </cell>
          <cell r="S779" t="e">
            <v>#REF!</v>
          </cell>
          <cell r="T779" t="e">
            <v>#REF!</v>
          </cell>
          <cell r="U779" t="e">
            <v>#REF!</v>
          </cell>
          <cell r="V779" t="e">
            <v>#REF!</v>
          </cell>
        </row>
        <row r="780">
          <cell r="F780">
            <v>-3.815065395680143</v>
          </cell>
          <cell r="G780">
            <v>2.4317895734864021</v>
          </cell>
          <cell r="H780">
            <v>3.6462100841397165</v>
          </cell>
          <cell r="I780">
            <v>4.1757986931210009</v>
          </cell>
          <cell r="J780">
            <v>5.693558900408255</v>
          </cell>
          <cell r="K780">
            <v>6.0114357370026967</v>
          </cell>
          <cell r="L780">
            <v>-65.003227596375822</v>
          </cell>
          <cell r="M780">
            <v>2.5783051204243224</v>
          </cell>
          <cell r="N780">
            <v>3.3663934392657717</v>
          </cell>
          <cell r="O780">
            <v>3.9274030824627504</v>
          </cell>
          <cell r="P780">
            <v>4.4631333965738378</v>
          </cell>
          <cell r="Q780">
            <v>4.9788365207621146</v>
          </cell>
          <cell r="R780" t="e">
            <v>#REF!</v>
          </cell>
          <cell r="S780" t="e">
            <v>#REF!</v>
          </cell>
          <cell r="T780" t="e">
            <v>#REF!</v>
          </cell>
          <cell r="U780" t="e">
            <v>#REF!</v>
          </cell>
          <cell r="V780" t="e">
            <v>#REF!</v>
          </cell>
        </row>
        <row r="781">
          <cell r="F781">
            <v>32.929073177864261</v>
          </cell>
          <cell r="G781">
            <v>35.262550415508343</v>
          </cell>
          <cell r="H781">
            <v>41.750962192217621</v>
          </cell>
          <cell r="I781">
            <v>42.399096700288844</v>
          </cell>
          <cell r="J781">
            <v>47.587160941651376</v>
          </cell>
          <cell r="K781">
            <v>52.081316275333485</v>
          </cell>
          <cell r="L781">
            <v>-345.91350681777197</v>
          </cell>
          <cell r="M781">
            <v>12.319317521647914</v>
          </cell>
          <cell r="N781">
            <v>15.520709425762059</v>
          </cell>
          <cell r="O781">
            <v>17.785715430377575</v>
          </cell>
          <cell r="P781">
            <v>17.886245556922066</v>
          </cell>
          <cell r="Q781">
            <v>16.829488498704954</v>
          </cell>
          <cell r="R781" t="e">
            <v>#REF!</v>
          </cell>
          <cell r="S781" t="e">
            <v>#REF!</v>
          </cell>
          <cell r="T781" t="e">
            <v>#REF!</v>
          </cell>
          <cell r="U781" t="e">
            <v>#REF!</v>
          </cell>
          <cell r="V781" t="e">
            <v>#REF!</v>
          </cell>
        </row>
        <row r="782">
          <cell r="F782">
            <v>42.054399973030826</v>
          </cell>
          <cell r="G782">
            <v>20.656428951735492</v>
          </cell>
          <cell r="H782">
            <v>22.756182770005289</v>
          </cell>
          <cell r="I782">
            <v>32.59522906962102</v>
          </cell>
          <cell r="J782">
            <v>37.443070106849035</v>
          </cell>
          <cell r="K782">
            <v>47.741613427012261</v>
          </cell>
          <cell r="L782">
            <v>-382.59670227432275</v>
          </cell>
          <cell r="M782">
            <v>22.786694462697277</v>
          </cell>
          <cell r="N782">
            <v>28.142492247672124</v>
          </cell>
          <cell r="O782">
            <v>30.782381895679297</v>
          </cell>
          <cell r="P782">
            <v>29.617060144479677</v>
          </cell>
          <cell r="Q782">
            <v>26.438350366263091</v>
          </cell>
          <cell r="R782" t="e">
            <v>#REF!</v>
          </cell>
          <cell r="S782" t="e">
            <v>#REF!</v>
          </cell>
          <cell r="T782" t="e">
            <v>#REF!</v>
          </cell>
          <cell r="U782" t="e">
            <v>#REF!</v>
          </cell>
          <cell r="V782" t="e">
            <v>#REF!</v>
          </cell>
        </row>
        <row r="783">
          <cell r="F783">
            <v>450.65981615845726</v>
          </cell>
          <cell r="G783">
            <v>307.0689751171102</v>
          </cell>
          <cell r="H783">
            <v>336.48043291940979</v>
          </cell>
          <cell r="I783">
            <v>368.35074023394253</v>
          </cell>
          <cell r="J783">
            <v>423.39047774449176</v>
          </cell>
          <cell r="K783">
            <v>501.8077611154269</v>
          </cell>
          <cell r="L783">
            <v>-3768.4615378539529</v>
          </cell>
          <cell r="M783">
            <v>162.98676929557664</v>
          </cell>
          <cell r="N783">
            <v>202.08992777904749</v>
          </cell>
          <cell r="O783">
            <v>230.65602515909831</v>
          </cell>
          <cell r="P783">
            <v>236.10629913453323</v>
          </cell>
          <cell r="Q783">
            <v>232.80379207567097</v>
          </cell>
          <cell r="R783" t="e">
            <v>#REF!</v>
          </cell>
          <cell r="S783" t="e">
            <v>#REF!</v>
          </cell>
          <cell r="T783" t="e">
            <v>#REF!</v>
          </cell>
          <cell r="U783" t="e">
            <v>#REF!</v>
          </cell>
          <cell r="V783" t="e">
            <v>#REF!</v>
          </cell>
        </row>
        <row r="784">
          <cell r="F784">
            <v>31.660261490765631</v>
          </cell>
          <cell r="G784">
            <v>14.039035304313854</v>
          </cell>
          <cell r="H784">
            <v>18.997140385341908</v>
          </cell>
          <cell r="I784">
            <v>20.362861502768386</v>
          </cell>
          <cell r="J784">
            <v>21.657208865639006</v>
          </cell>
          <cell r="K784">
            <v>22.702671451509886</v>
          </cell>
          <cell r="L784">
            <v>-134.22824876839152</v>
          </cell>
          <cell r="M784">
            <v>7.7295186866582828</v>
          </cell>
          <cell r="N784">
            <v>8.9248801803958742</v>
          </cell>
          <cell r="O784">
            <v>9.2287378816241432</v>
          </cell>
          <cell r="P784">
            <v>7.8223180720063095</v>
          </cell>
          <cell r="Q784">
            <v>6.2722198180718065</v>
          </cell>
          <cell r="R784" t="e">
            <v>#REF!</v>
          </cell>
          <cell r="S784" t="e">
            <v>#REF!</v>
          </cell>
          <cell r="T784" t="e">
            <v>#REF!</v>
          </cell>
          <cell r="U784" t="e">
            <v>#REF!</v>
          </cell>
          <cell r="V784" t="e">
            <v>#REF!</v>
          </cell>
        </row>
        <row r="785">
          <cell r="F785">
            <v>6.2374674683057068</v>
          </cell>
          <cell r="G785">
            <v>2.125134988607579</v>
          </cell>
          <cell r="H785">
            <v>2.7124084905635586</v>
          </cell>
          <cell r="I785">
            <v>2.6858384837963154</v>
          </cell>
          <cell r="J785">
            <v>3.2855535556345838</v>
          </cell>
          <cell r="K785">
            <v>3.4705676904006983</v>
          </cell>
          <cell r="L785">
            <v>-23.233114372347881</v>
          </cell>
          <cell r="M785">
            <v>1.1812828133584081</v>
          </cell>
          <cell r="N785">
            <v>1.3860183670064556</v>
          </cell>
          <cell r="O785">
            <v>1.4875617198791311</v>
          </cell>
          <cell r="P785">
            <v>1.3684193170690926</v>
          </cell>
          <cell r="Q785">
            <v>1.1722939827637007</v>
          </cell>
          <cell r="R785" t="e">
            <v>#REF!</v>
          </cell>
          <cell r="S785" t="e">
            <v>#REF!</v>
          </cell>
          <cell r="T785" t="e">
            <v>#REF!</v>
          </cell>
          <cell r="U785" t="e">
            <v>#REF!</v>
          </cell>
          <cell r="V785" t="e">
            <v>#REF!</v>
          </cell>
        </row>
        <row r="786">
          <cell r="F786">
            <v>47.969276081674352</v>
          </cell>
          <cell r="G786">
            <v>27.736237483741995</v>
          </cell>
          <cell r="H786">
            <v>37.804929276679765</v>
          </cell>
          <cell r="I786">
            <v>39.958477750604843</v>
          </cell>
          <cell r="J786">
            <v>41.357326741372397</v>
          </cell>
          <cell r="K786">
            <v>42.47710562990158</v>
          </cell>
          <cell r="L786">
            <v>-275.03130864672863</v>
          </cell>
          <cell r="M786">
            <v>14.865946659297629</v>
          </cell>
          <cell r="N786">
            <v>17.275974225608756</v>
          </cell>
          <cell r="O786">
            <v>17.677125533328983</v>
          </cell>
          <cell r="P786">
            <v>14.718499697171239</v>
          </cell>
          <cell r="Q786">
            <v>10.757498735621109</v>
          </cell>
          <cell r="R786" t="e">
            <v>#REF!</v>
          </cell>
          <cell r="S786" t="e">
            <v>#REF!</v>
          </cell>
          <cell r="T786" t="e">
            <v>#REF!</v>
          </cell>
          <cell r="U786" t="e">
            <v>#REF!</v>
          </cell>
          <cell r="V786" t="e">
            <v>#REF!</v>
          </cell>
        </row>
        <row r="787">
          <cell r="F787">
            <v>21.179563411107448</v>
          </cell>
          <cell r="G787">
            <v>52.525241281214683</v>
          </cell>
          <cell r="H787">
            <v>57.878315569760062</v>
          </cell>
          <cell r="I787">
            <v>68.327509658877332</v>
          </cell>
          <cell r="J787">
            <v>70.943542853160068</v>
          </cell>
          <cell r="K787">
            <v>83.411757236605169</v>
          </cell>
          <cell r="L787">
            <v>-643.84060713817428</v>
          </cell>
          <cell r="M787">
            <v>26.645376190773607</v>
          </cell>
          <cell r="N787">
            <v>33.554262634020432</v>
          </cell>
          <cell r="O787">
            <v>38.523809974304363</v>
          </cell>
          <cell r="P787">
            <v>40.02210464316304</v>
          </cell>
          <cell r="Q787">
            <v>39.457164760829208</v>
          </cell>
          <cell r="R787" t="e">
            <v>#REF!</v>
          </cell>
          <cell r="S787" t="e">
            <v>#REF!</v>
          </cell>
          <cell r="T787" t="e">
            <v>#REF!</v>
          </cell>
          <cell r="U787" t="e">
            <v>#REF!</v>
          </cell>
          <cell r="V787" t="e">
            <v>#REF!</v>
          </cell>
        </row>
        <row r="788">
          <cell r="F788">
            <v>26.810014167186395</v>
          </cell>
          <cell r="G788">
            <v>15.820696625672339</v>
          </cell>
          <cell r="H788">
            <v>19.647968505246638</v>
          </cell>
          <cell r="I788">
            <v>19.906617278547991</v>
          </cell>
          <cell r="J788">
            <v>20.855262045759915</v>
          </cell>
          <cell r="K788">
            <v>21.731757121214581</v>
          </cell>
          <cell r="L788">
            <v>-164.75155893002639</v>
          </cell>
          <cell r="M788">
            <v>7.5912965447360605</v>
          </cell>
          <cell r="N788">
            <v>9.4106209735877133</v>
          </cell>
          <cell r="O788">
            <v>10.219280159569029</v>
          </cell>
          <cell r="P788">
            <v>9.7185508554154243</v>
          </cell>
          <cell r="Q788">
            <v>8.4161664348808252</v>
          </cell>
          <cell r="R788" t="e">
            <v>#REF!</v>
          </cell>
          <cell r="S788" t="e">
            <v>#REF!</v>
          </cell>
          <cell r="T788" t="e">
            <v>#REF!</v>
          </cell>
          <cell r="U788" t="e">
            <v>#REF!</v>
          </cell>
          <cell r="V788" t="e">
            <v>#REF!</v>
          </cell>
        </row>
        <row r="789">
          <cell r="F789">
            <v>8.6126492052381192</v>
          </cell>
          <cell r="G789">
            <v>9.6636811952336412</v>
          </cell>
          <cell r="H789">
            <v>10.036128956138255</v>
          </cell>
          <cell r="I789">
            <v>10.353942316665655</v>
          </cell>
          <cell r="J789">
            <v>12.139032063705752</v>
          </cell>
          <cell r="K789">
            <v>17.633535700695386</v>
          </cell>
          <cell r="L789">
            <v>-118.71465291595604</v>
          </cell>
          <cell r="M789">
            <v>7.1482017938241906</v>
          </cell>
          <cell r="N789">
            <v>9.089992665334222</v>
          </cell>
          <cell r="O789">
            <v>9.4467258991983751</v>
          </cell>
          <cell r="P789">
            <v>9.3881168443944887</v>
          </cell>
          <cell r="Q789">
            <v>8.4270492761750582</v>
          </cell>
          <cell r="R789" t="e">
            <v>#REF!</v>
          </cell>
          <cell r="S789" t="e">
            <v>#REF!</v>
          </cell>
          <cell r="T789" t="e">
            <v>#REF!</v>
          </cell>
          <cell r="U789" t="e">
            <v>#REF!</v>
          </cell>
          <cell r="V789" t="e">
            <v>#REF!</v>
          </cell>
        </row>
        <row r="1293">
          <cell r="F1293">
            <v>28.725968283737075</v>
          </cell>
          <cell r="G1293">
            <v>42.67272676048924</v>
          </cell>
          <cell r="H1293">
            <v>73.429720522629395</v>
          </cell>
          <cell r="I1293">
            <v>62.559694257193769</v>
          </cell>
          <cell r="J1293">
            <v>56.136164826154499</v>
          </cell>
          <cell r="K1293">
            <v>54.387006937420011</v>
          </cell>
          <cell r="L1293">
            <v>-2141.8816311449054</v>
          </cell>
          <cell r="M1293">
            <v>20.640024843969513</v>
          </cell>
          <cell r="N1293">
            <v>18.475419179350865</v>
          </cell>
          <cell r="O1293">
            <v>20.091498181510815</v>
          </cell>
          <cell r="P1293">
            <v>18.563247864563891</v>
          </cell>
          <cell r="Q1293">
            <v>29.163711400822706</v>
          </cell>
          <cell r="R1293" t="e">
            <v>#REF!</v>
          </cell>
          <cell r="S1293" t="e">
            <v>#REF!</v>
          </cell>
          <cell r="T1293" t="e">
            <v>#REF!</v>
          </cell>
          <cell r="U1293" t="e">
            <v>#REF!</v>
          </cell>
          <cell r="V1293" t="e">
            <v>#REF!</v>
          </cell>
        </row>
        <row r="1294">
          <cell r="F1294">
            <v>2354.9670539783801</v>
          </cell>
          <cell r="G1294">
            <v>104.46910973732383</v>
          </cell>
          <cell r="H1294">
            <v>245.98380410009258</v>
          </cell>
          <cell r="I1294">
            <v>124.23457071736175</v>
          </cell>
          <cell r="J1294">
            <v>124.61149730970055</v>
          </cell>
          <cell r="K1294">
            <v>92.986585027062915</v>
          </cell>
          <cell r="L1294">
            <v>-3876.9554094552336</v>
          </cell>
          <cell r="M1294">
            <v>-6.6616098093409164</v>
          </cell>
          <cell r="N1294">
            <v>33.660075396939646</v>
          </cell>
          <cell r="O1294">
            <v>36.858011271988744</v>
          </cell>
          <cell r="P1294">
            <v>-7.7166988788926574</v>
          </cell>
          <cell r="Q1294">
            <v>0.66567102767805864</v>
          </cell>
          <cell r="R1294" t="e">
            <v>#REF!</v>
          </cell>
          <cell r="S1294" t="e">
            <v>#REF!</v>
          </cell>
          <cell r="T1294" t="e">
            <v>#REF!</v>
          </cell>
          <cell r="U1294" t="e">
            <v>#REF!</v>
          </cell>
          <cell r="V1294" t="e">
            <v>#REF!</v>
          </cell>
        </row>
        <row r="1295">
          <cell r="F1295">
            <v>19.521628349409582</v>
          </cell>
          <cell r="G1295">
            <v>15.690204456968573</v>
          </cell>
          <cell r="H1295">
            <v>19.722099463468467</v>
          </cell>
          <cell r="I1295">
            <v>15.930972185673809</v>
          </cell>
          <cell r="J1295">
            <v>17.273935248645074</v>
          </cell>
          <cell r="K1295">
            <v>16.154789611863279</v>
          </cell>
          <cell r="L1295">
            <v>-182.75808116336628</v>
          </cell>
          <cell r="M1295">
            <v>7.0161577022045662</v>
          </cell>
          <cell r="N1295">
            <v>5.4618983825311602</v>
          </cell>
          <cell r="O1295">
            <v>4.2411855803811989</v>
          </cell>
          <cell r="P1295">
            <v>2.400562373963453</v>
          </cell>
          <cell r="Q1295">
            <v>1.6007543958420207</v>
          </cell>
          <cell r="R1295" t="e">
            <v>#REF!</v>
          </cell>
          <cell r="S1295" t="e">
            <v>#REF!</v>
          </cell>
          <cell r="T1295" t="e">
            <v>#REF!</v>
          </cell>
          <cell r="U1295" t="e">
            <v>#REF!</v>
          </cell>
          <cell r="V1295" t="e">
            <v>#REF!</v>
          </cell>
        </row>
        <row r="1296">
          <cell r="F1296">
            <v>10.883774338164841</v>
          </cell>
          <cell r="G1296">
            <v>4.1652187330717396</v>
          </cell>
          <cell r="H1296">
            <v>6.158474135878393</v>
          </cell>
          <cell r="I1296">
            <v>5.7836137633558877</v>
          </cell>
          <cell r="J1296">
            <v>5.6135202294733944</v>
          </cell>
          <cell r="K1296">
            <v>4.5929380889781797</v>
          </cell>
          <cell r="L1296">
            <v>-65.123344165875352</v>
          </cell>
          <cell r="M1296">
            <v>-0.62964352871549067</v>
          </cell>
          <cell r="N1296">
            <v>3.4748748116666306</v>
          </cell>
          <cell r="O1296">
            <v>3.1264007790863246</v>
          </cell>
          <cell r="P1296">
            <v>1.9716323133805886</v>
          </cell>
          <cell r="Q1296">
            <v>1.6624679450727164</v>
          </cell>
          <cell r="R1296" t="e">
            <v>#REF!</v>
          </cell>
          <cell r="S1296" t="e">
            <v>#REF!</v>
          </cell>
          <cell r="T1296" t="e">
            <v>#REF!</v>
          </cell>
          <cell r="U1296" t="e">
            <v>#REF!</v>
          </cell>
          <cell r="V1296" t="e">
            <v>#REF!</v>
          </cell>
        </row>
        <row r="1297">
          <cell r="F1297">
            <v>0.47144822408087039</v>
          </cell>
          <cell r="G1297">
            <v>0.19374616969513392</v>
          </cell>
          <cell r="H1297">
            <v>0.19430353069068884</v>
          </cell>
          <cell r="I1297">
            <v>0.20607363517722055</v>
          </cell>
          <cell r="J1297">
            <v>0.16088307782946587</v>
          </cell>
          <cell r="K1297">
            <v>0.1620686492308252</v>
          </cell>
          <cell r="L1297">
            <v>-3.3065277047463155</v>
          </cell>
          <cell r="M1297">
            <v>0.15104305074254043</v>
          </cell>
          <cell r="N1297">
            <v>0.16423809087645935</v>
          </cell>
          <cell r="O1297">
            <v>0.18462470669401521</v>
          </cell>
          <cell r="P1297">
            <v>0.15747239214736242</v>
          </cell>
          <cell r="Q1297">
            <v>0.18326683892269868</v>
          </cell>
          <cell r="R1297" t="e">
            <v>#REF!</v>
          </cell>
          <cell r="S1297" t="e">
            <v>#REF!</v>
          </cell>
          <cell r="T1297" t="e">
            <v>#REF!</v>
          </cell>
          <cell r="U1297" t="e">
            <v>#REF!</v>
          </cell>
          <cell r="V1297" t="e">
            <v>#REF!</v>
          </cell>
        </row>
        <row r="1298">
          <cell r="F1298">
            <v>16.993377542132492</v>
          </cell>
          <cell r="G1298">
            <v>4.782233834788542</v>
          </cell>
          <cell r="H1298">
            <v>15.675498459228294</v>
          </cell>
          <cell r="I1298">
            <v>4.0599749836785861</v>
          </cell>
          <cell r="J1298">
            <v>6.3208510778443454</v>
          </cell>
          <cell r="K1298">
            <v>8.4683363329415755</v>
          </cell>
          <cell r="L1298">
            <v>-205.08207687113651</v>
          </cell>
          <cell r="M1298">
            <v>1.0791664085527373</v>
          </cell>
          <cell r="N1298">
            <v>4.904582680159308</v>
          </cell>
          <cell r="O1298">
            <v>5.3532612134653164</v>
          </cell>
          <cell r="P1298">
            <v>5.6531530206889329</v>
          </cell>
          <cell r="Q1298">
            <v>8.0193847963689322</v>
          </cell>
          <cell r="R1298" t="e">
            <v>#REF!</v>
          </cell>
          <cell r="S1298" t="e">
            <v>#REF!</v>
          </cell>
          <cell r="T1298" t="e">
            <v>#REF!</v>
          </cell>
          <cell r="U1298" t="e">
            <v>#REF!</v>
          </cell>
          <cell r="V1298" t="e">
            <v>#REF!</v>
          </cell>
        </row>
        <row r="1299">
          <cell r="F1299">
            <v>14.753726699400602</v>
          </cell>
          <cell r="G1299">
            <v>6.9190728605177014</v>
          </cell>
          <cell r="H1299">
            <v>4.4905383875815801</v>
          </cell>
          <cell r="I1299">
            <v>7.5736167120572304</v>
          </cell>
          <cell r="J1299">
            <v>10.937363211883557</v>
          </cell>
          <cell r="K1299">
            <v>11.263506438789513</v>
          </cell>
          <cell r="L1299">
            <v>-280.18194371387483</v>
          </cell>
          <cell r="M1299">
            <v>8.9111195194352035</v>
          </cell>
          <cell r="N1299">
            <v>8.5887244677444414</v>
          </cell>
          <cell r="O1299">
            <v>8.8152545776372904</v>
          </cell>
          <cell r="P1299">
            <v>10.116818369998015</v>
          </cell>
          <cell r="Q1299">
            <v>14.176034488939102</v>
          </cell>
          <cell r="R1299" t="e">
            <v>#REF!</v>
          </cell>
          <cell r="S1299" t="e">
            <v>#REF!</v>
          </cell>
          <cell r="T1299" t="e">
            <v>#REF!</v>
          </cell>
          <cell r="U1299" t="e">
            <v>#REF!</v>
          </cell>
          <cell r="V1299" t="e">
            <v>#REF!</v>
          </cell>
        </row>
        <row r="1300">
          <cell r="F1300">
            <v>20.745147738163439</v>
          </cell>
          <cell r="G1300">
            <v>10.575961218309658</v>
          </cell>
          <cell r="H1300">
            <v>20.23655564458744</v>
          </cell>
          <cell r="I1300">
            <v>16.657387426697369</v>
          </cell>
          <cell r="J1300">
            <v>9.2006824910854519</v>
          </cell>
          <cell r="K1300">
            <v>13.073103021558616</v>
          </cell>
          <cell r="L1300">
            <v>-248.35815799488054</v>
          </cell>
          <cell r="M1300">
            <v>7.1973307736686252</v>
          </cell>
          <cell r="N1300">
            <v>7.2809965649710477</v>
          </cell>
          <cell r="O1300">
            <v>7.3163511126178378</v>
          </cell>
          <cell r="P1300">
            <v>8.4900983701725465</v>
          </cell>
          <cell r="Q1300">
            <v>11.22900200630113</v>
          </cell>
          <cell r="R1300" t="e">
            <v>#REF!</v>
          </cell>
          <cell r="S1300" t="e">
            <v>#REF!</v>
          </cell>
          <cell r="T1300" t="e">
            <v>#REF!</v>
          </cell>
          <cell r="U1300" t="e">
            <v>#REF!</v>
          </cell>
          <cell r="V1300" t="e">
            <v>#REF!</v>
          </cell>
        </row>
        <row r="1301">
          <cell r="F1301">
            <v>30.573874192560652</v>
          </cell>
          <cell r="G1301">
            <v>12.992401425788444</v>
          </cell>
          <cell r="H1301">
            <v>34.526969645750683</v>
          </cell>
          <cell r="I1301">
            <v>21.411502084581002</v>
          </cell>
          <cell r="J1301">
            <v>29.294141191237884</v>
          </cell>
          <cell r="K1301">
            <v>35.305604926789698</v>
          </cell>
          <cell r="L1301">
            <v>-660.52615452050907</v>
          </cell>
          <cell r="M1301">
            <v>14.089845564358939</v>
          </cell>
          <cell r="N1301">
            <v>14.144964518635334</v>
          </cell>
          <cell r="O1301">
            <v>13.290667686742495</v>
          </cell>
          <cell r="P1301">
            <v>15.062582020924424</v>
          </cell>
          <cell r="Q1301">
            <v>20.137404195089616</v>
          </cell>
          <cell r="R1301" t="e">
            <v>#REF!</v>
          </cell>
          <cell r="S1301" t="e">
            <v>#REF!</v>
          </cell>
          <cell r="T1301" t="e">
            <v>#REF!</v>
          </cell>
          <cell r="U1301" t="e">
            <v>#REF!</v>
          </cell>
          <cell r="V1301" t="e">
            <v>#REF!</v>
          </cell>
        </row>
        <row r="1302">
          <cell r="F1302">
            <v>7.3302010600677363</v>
          </cell>
          <cell r="G1302">
            <v>6.336286915026335</v>
          </cell>
          <cell r="H1302">
            <v>9.6375138690165869</v>
          </cell>
          <cell r="I1302">
            <v>8.9245915127864777</v>
          </cell>
          <cell r="J1302">
            <v>9.2370161966240403</v>
          </cell>
          <cell r="K1302">
            <v>7.4696796877569014</v>
          </cell>
          <cell r="L1302">
            <v>-90.427733951854492</v>
          </cell>
          <cell r="M1302">
            <v>4.7414996862082432</v>
          </cell>
          <cell r="N1302">
            <v>4.8365684363913317</v>
          </cell>
          <cell r="O1302">
            <v>4.9854754833281163</v>
          </cell>
          <cell r="P1302">
            <v>4.297829029730849</v>
          </cell>
          <cell r="Q1302">
            <v>4.3659408304898264</v>
          </cell>
          <cell r="R1302" t="e">
            <v>#REF!</v>
          </cell>
          <cell r="S1302" t="e">
            <v>#REF!</v>
          </cell>
          <cell r="T1302" t="e">
            <v>#REF!</v>
          </cell>
          <cell r="U1302" t="e">
            <v>#REF!</v>
          </cell>
          <cell r="V1302" t="e">
            <v>#REF!</v>
          </cell>
        </row>
        <row r="1303">
          <cell r="F1303">
            <v>7.6645598718673114</v>
          </cell>
          <cell r="G1303">
            <v>4.103964403324099</v>
          </cell>
          <cell r="H1303">
            <v>6.3704145295417902</v>
          </cell>
          <cell r="I1303">
            <v>7.594397322000404</v>
          </cell>
          <cell r="J1303">
            <v>9.9000613524330099</v>
          </cell>
          <cell r="K1303">
            <v>8.2879799449629736</v>
          </cell>
          <cell r="L1303">
            <v>-93.986369812085215</v>
          </cell>
          <cell r="M1303">
            <v>4.1006039362734157</v>
          </cell>
          <cell r="N1303">
            <v>3.6085679169608795</v>
          </cell>
          <cell r="O1303">
            <v>4.310702211460665</v>
          </cell>
          <cell r="P1303">
            <v>4.3820650089251814</v>
          </cell>
          <cell r="Q1303">
            <v>5.1259592665561797</v>
          </cell>
          <cell r="R1303" t="e">
            <v>#REF!</v>
          </cell>
          <cell r="S1303" t="e">
            <v>#REF!</v>
          </cell>
          <cell r="T1303" t="e">
            <v>#REF!</v>
          </cell>
          <cell r="U1303" t="e">
            <v>#REF!</v>
          </cell>
          <cell r="V1303" t="e">
            <v>#REF!</v>
          </cell>
        </row>
        <row r="1304">
          <cell r="F1304">
            <v>0</v>
          </cell>
          <cell r="G1304">
            <v>0</v>
          </cell>
          <cell r="H1304">
            <v>0</v>
          </cell>
          <cell r="I1304">
            <v>-0.39879285088464655</v>
          </cell>
          <cell r="J1304">
            <v>2.7547750889981941</v>
          </cell>
          <cell r="K1304">
            <v>1.9392548438461503</v>
          </cell>
          <cell r="L1304">
            <v>-42.442770099150685</v>
          </cell>
          <cell r="M1304">
            <v>2.0077794413297028</v>
          </cell>
          <cell r="N1304">
            <v>2.0437116558113431</v>
          </cell>
          <cell r="O1304">
            <v>2.1313809698487418</v>
          </cell>
          <cell r="P1304">
            <v>1.9130513461247816</v>
          </cell>
          <cell r="Q1304">
            <v>2.0004475408581328</v>
          </cell>
          <cell r="R1304" t="e">
            <v>#REF!</v>
          </cell>
          <cell r="S1304" t="e">
            <v>#REF!</v>
          </cell>
          <cell r="T1304" t="e">
            <v>#REF!</v>
          </cell>
          <cell r="U1304" t="e">
            <v>#REF!</v>
          </cell>
          <cell r="V1304" t="e">
            <v>#REF!</v>
          </cell>
        </row>
        <row r="1305">
          <cell r="F1305">
            <v>17.131118035509246</v>
          </cell>
          <cell r="G1305">
            <v>11.286758605442543</v>
          </cell>
          <cell r="H1305">
            <v>14.392124078859041</v>
          </cell>
          <cell r="I1305">
            <v>13.043480514812728</v>
          </cell>
          <cell r="J1305">
            <v>16.318497671446245</v>
          </cell>
          <cell r="K1305">
            <v>16.793248609024609</v>
          </cell>
          <cell r="L1305">
            <v>-254.75307840810783</v>
          </cell>
          <cell r="M1305">
            <v>5.4588230276350203</v>
          </cell>
          <cell r="N1305">
            <v>5.2373417121975478</v>
          </cell>
          <cell r="O1305">
            <v>4.9191454898347047</v>
          </cell>
          <cell r="P1305">
            <v>4.0754788207487707</v>
          </cell>
          <cell r="Q1305">
            <v>5.8620021191792979</v>
          </cell>
          <cell r="R1305" t="e">
            <v>#REF!</v>
          </cell>
          <cell r="S1305" t="e">
            <v>#REF!</v>
          </cell>
          <cell r="T1305" t="e">
            <v>#REF!</v>
          </cell>
          <cell r="U1305" t="e">
            <v>#REF!</v>
          </cell>
          <cell r="V1305" t="e">
            <v>#REF!</v>
          </cell>
        </row>
        <row r="1306">
          <cell r="F1306">
            <v>-4.454494483719472</v>
          </cell>
          <cell r="G1306">
            <v>3.5554011676522776</v>
          </cell>
          <cell r="H1306">
            <v>6.874955030304875</v>
          </cell>
          <cell r="I1306">
            <v>3.2880965009134826</v>
          </cell>
          <cell r="J1306">
            <v>6.9415495825425531</v>
          </cell>
          <cell r="K1306">
            <v>6.882905351129974</v>
          </cell>
          <cell r="L1306">
            <v>-85.119763691946147</v>
          </cell>
          <cell r="M1306">
            <v>4.057818055460416</v>
          </cell>
          <cell r="N1306">
            <v>4.3447304320369255</v>
          </cell>
          <cell r="O1306">
            <v>4.6177529224788998</v>
          </cell>
          <cell r="P1306">
            <v>3.8775905507980326</v>
          </cell>
          <cell r="Q1306">
            <v>4.2411837156121344</v>
          </cell>
          <cell r="R1306" t="e">
            <v>#REF!</v>
          </cell>
          <cell r="S1306" t="e">
            <v>#REF!</v>
          </cell>
          <cell r="T1306" t="e">
            <v>#REF!</v>
          </cell>
          <cell r="U1306" t="e">
            <v>#REF!</v>
          </cell>
          <cell r="V1306" t="e">
            <v>#REF!</v>
          </cell>
        </row>
        <row r="1307">
          <cell r="F1307">
            <v>18.822823043747519</v>
          </cell>
          <cell r="G1307">
            <v>19.003073858920288</v>
          </cell>
          <cell r="H1307">
            <v>25.285605881105624</v>
          </cell>
          <cell r="I1307">
            <v>18.298537026445274</v>
          </cell>
          <cell r="J1307">
            <v>23.792075953350974</v>
          </cell>
          <cell r="K1307">
            <v>25.735986739634555</v>
          </cell>
          <cell r="L1307">
            <v>-264.903682015068</v>
          </cell>
          <cell r="M1307">
            <v>4.9693989896000517</v>
          </cell>
          <cell r="N1307">
            <v>4.619350701156236</v>
          </cell>
          <cell r="O1307">
            <v>4.4703044426068743</v>
          </cell>
          <cell r="P1307">
            <v>3.4105359906101853</v>
          </cell>
          <cell r="Q1307">
            <v>4.881872000958996</v>
          </cell>
          <cell r="R1307" t="e">
            <v>#REF!</v>
          </cell>
          <cell r="S1307" t="e">
            <v>#REF!</v>
          </cell>
          <cell r="T1307" t="e">
            <v>#REF!</v>
          </cell>
          <cell r="U1307" t="e">
            <v>#REF!</v>
          </cell>
          <cell r="V1307" t="e">
            <v>#REF!</v>
          </cell>
        </row>
        <row r="1308">
          <cell r="F1308">
            <v>86.463834689493979</v>
          </cell>
          <cell r="G1308">
            <v>27.253110906638767</v>
          </cell>
          <cell r="H1308">
            <v>28.805044554663255</v>
          </cell>
          <cell r="I1308">
            <v>43.362274966903783</v>
          </cell>
          <cell r="J1308">
            <v>52.724978575881607</v>
          </cell>
          <cell r="K1308">
            <v>70.927323422820564</v>
          </cell>
          <cell r="L1308">
            <v>-946.37488756503785</v>
          </cell>
          <cell r="M1308">
            <v>50.361392183290718</v>
          </cell>
          <cell r="N1308">
            <v>48.806274507807075</v>
          </cell>
          <cell r="O1308">
            <v>45.513178736721557</v>
          </cell>
          <cell r="P1308">
            <v>29.33415693909933</v>
          </cell>
          <cell r="Q1308">
            <v>26.630650940119182</v>
          </cell>
          <cell r="R1308" t="e">
            <v>#REF!</v>
          </cell>
          <cell r="S1308" t="e">
            <v>#REF!</v>
          </cell>
          <cell r="T1308" t="e">
            <v>#REF!</v>
          </cell>
          <cell r="U1308" t="e">
            <v>#REF!</v>
          </cell>
          <cell r="V1308" t="e">
            <v>#REF!</v>
          </cell>
        </row>
        <row r="1309">
          <cell r="F1309">
            <v>505.3799257562132</v>
          </cell>
          <cell r="G1309">
            <v>255.98278798097726</v>
          </cell>
          <cell r="H1309">
            <v>331.18938793477264</v>
          </cell>
          <cell r="I1309">
            <v>336.60010603598676</v>
          </cell>
          <cell r="J1309">
            <v>242.4709890836964</v>
          </cell>
          <cell r="K1309">
            <v>348.97233468351055</v>
          </cell>
          <cell r="L1309">
            <v>-5797.3804554245062</v>
          </cell>
          <cell r="M1309">
            <v>91.120544002290444</v>
          </cell>
          <cell r="N1309">
            <v>75.352399382554722</v>
          </cell>
          <cell r="O1309">
            <v>57.559331442093935</v>
          </cell>
          <cell r="P1309">
            <v>28.184945329328912</v>
          </cell>
          <cell r="Q1309">
            <v>42.097386843979308</v>
          </cell>
          <cell r="R1309" t="e">
            <v>#REF!</v>
          </cell>
          <cell r="S1309" t="e">
            <v>#REF!</v>
          </cell>
          <cell r="T1309" t="e">
            <v>#REF!</v>
          </cell>
          <cell r="U1309" t="e">
            <v>#REF!</v>
          </cell>
          <cell r="V1309" t="e">
            <v>#REF!</v>
          </cell>
        </row>
        <row r="1310">
          <cell r="F1310">
            <v>92.189040108131053</v>
          </cell>
          <cell r="G1310">
            <v>16.909265503923621</v>
          </cell>
          <cell r="H1310">
            <v>54.801297129205182</v>
          </cell>
          <cell r="I1310">
            <v>25.930734463789804</v>
          </cell>
          <cell r="J1310">
            <v>27.048040962198371</v>
          </cell>
          <cell r="K1310">
            <v>27.732650918389083</v>
          </cell>
          <cell r="L1310">
            <v>-555.88533609274396</v>
          </cell>
          <cell r="M1310">
            <v>11.782577990152276</v>
          </cell>
          <cell r="N1310">
            <v>9.3569369771275888</v>
          </cell>
          <cell r="O1310">
            <v>7.70147569419305</v>
          </cell>
          <cell r="P1310">
            <v>0.42345143729335177</v>
          </cell>
          <cell r="Q1310">
            <v>5.5092791364872014</v>
          </cell>
          <cell r="R1310" t="e">
            <v>#REF!</v>
          </cell>
          <cell r="S1310" t="e">
            <v>#REF!</v>
          </cell>
          <cell r="T1310" t="e">
            <v>#REF!</v>
          </cell>
          <cell r="U1310" t="e">
            <v>#REF!</v>
          </cell>
          <cell r="V1310" t="e">
            <v>#REF!</v>
          </cell>
        </row>
        <row r="1311">
          <cell r="F1311">
            <v>5.292617572582575</v>
          </cell>
          <cell r="G1311">
            <v>1.3884926469854868</v>
          </cell>
          <cell r="H1311">
            <v>1.7590628414898806</v>
          </cell>
          <cell r="I1311">
            <v>1.5921571861881567</v>
          </cell>
          <cell r="J1311">
            <v>2.0110613546181844</v>
          </cell>
          <cell r="K1311">
            <v>2.031061683656314</v>
          </cell>
          <cell r="L1311">
            <v>-21.210371754228124</v>
          </cell>
          <cell r="M1311">
            <v>0.95366761864704941</v>
          </cell>
          <cell r="N1311">
            <v>0.89526048559507387</v>
          </cell>
          <cell r="O1311">
            <v>0.79995887678941813</v>
          </cell>
          <cell r="P1311">
            <v>0.49838285544931793</v>
          </cell>
          <cell r="Q1311">
            <v>0.42233031818531508</v>
          </cell>
          <cell r="R1311" t="e">
            <v>#REF!</v>
          </cell>
          <cell r="S1311" t="e">
            <v>#REF!</v>
          </cell>
          <cell r="T1311" t="e">
            <v>#REF!</v>
          </cell>
          <cell r="U1311" t="e">
            <v>#REF!</v>
          </cell>
          <cell r="V1311" t="e">
            <v>#REF!</v>
          </cell>
        </row>
        <row r="1312">
          <cell r="F1312">
            <v>0</v>
          </cell>
          <cell r="G1312">
            <v>144.27194560220005</v>
          </cell>
          <cell r="H1312">
            <v>74.768274433773058</v>
          </cell>
          <cell r="I1312">
            <v>44.597205865932665</v>
          </cell>
          <cell r="J1312">
            <v>42.092703146490749</v>
          </cell>
          <cell r="K1312">
            <v>40.967709748232721</v>
          </cell>
          <cell r="L1312">
            <v>-1256.8337800104152</v>
          </cell>
          <cell r="M1312">
            <v>11.860954325716648</v>
          </cell>
          <cell r="N1312">
            <v>3.9702030019000176</v>
          </cell>
          <cell r="O1312">
            <v>-2.3848347885045769</v>
          </cell>
          <cell r="P1312">
            <v>-7.183964252296164</v>
          </cell>
          <cell r="Q1312">
            <v>1.7512109742181305</v>
          </cell>
          <cell r="R1312" t="e">
            <v>#REF!</v>
          </cell>
          <cell r="S1312" t="e">
            <v>#REF!</v>
          </cell>
          <cell r="T1312" t="e">
            <v>#REF!</v>
          </cell>
          <cell r="U1312" t="e">
            <v>#REF!</v>
          </cell>
          <cell r="V1312" t="e">
            <v>#REF!</v>
          </cell>
        </row>
        <row r="1313">
          <cell r="F1313">
            <v>30.488049470175611</v>
          </cell>
          <cell r="G1313">
            <v>399.05721920163342</v>
          </cell>
          <cell r="H1313">
            <v>444.83209094755239</v>
          </cell>
          <cell r="I1313">
            <v>498.26271169999382</v>
          </cell>
          <cell r="J1313">
            <v>510.84523945595106</v>
          </cell>
          <cell r="K1313">
            <v>542.61356996862173</v>
          </cell>
          <cell r="L1313">
            <v>-8658.356260658913</v>
          </cell>
          <cell r="M1313">
            <v>129.42294540198782</v>
          </cell>
          <cell r="N1313">
            <v>108.30946517311895</v>
          </cell>
          <cell r="O1313">
            <v>82.003768484619286</v>
          </cell>
          <cell r="P1313">
            <v>34.955896709721856</v>
          </cell>
          <cell r="Q1313">
            <v>55.048606978839075</v>
          </cell>
          <cell r="R1313" t="e">
            <v>#REF!</v>
          </cell>
          <cell r="S1313" t="e">
            <v>#REF!</v>
          </cell>
          <cell r="T1313" t="e">
            <v>#REF!</v>
          </cell>
          <cell r="U1313" t="e">
            <v>#REF!</v>
          </cell>
          <cell r="V1313" t="e">
            <v>#REF!</v>
          </cell>
        </row>
        <row r="1314">
          <cell r="F1314">
            <v>87.757148664372949</v>
          </cell>
          <cell r="G1314">
            <v>32.621343589323601</v>
          </cell>
          <cell r="H1314">
            <v>60.497552727277139</v>
          </cell>
          <cell r="I1314">
            <v>32.913648984961128</v>
          </cell>
          <cell r="J1314">
            <v>33.209976579005001</v>
          </cell>
          <cell r="K1314">
            <v>41.175877281848386</v>
          </cell>
          <cell r="L1314">
            <v>-767.66342357149415</v>
          </cell>
          <cell r="M1314">
            <v>10.472132797365475</v>
          </cell>
          <cell r="N1314">
            <v>8.2414691486928859</v>
          </cell>
          <cell r="O1314">
            <v>4.884579070868881</v>
          </cell>
          <cell r="P1314">
            <v>-1.8018059388087977</v>
          </cell>
          <cell r="Q1314">
            <v>-0.14990638010519497</v>
          </cell>
          <cell r="R1314" t="e">
            <v>#REF!</v>
          </cell>
          <cell r="S1314" t="e">
            <v>#REF!</v>
          </cell>
          <cell r="T1314" t="e">
            <v>#REF!</v>
          </cell>
          <cell r="U1314" t="e">
            <v>#REF!</v>
          </cell>
          <cell r="V1314" t="e">
            <v>#REF!</v>
          </cell>
        </row>
        <row r="1315">
          <cell r="F1315">
            <v>6.2943029771823831</v>
          </cell>
          <cell r="G1315">
            <v>6.6707804309081666</v>
          </cell>
          <cell r="H1315">
            <v>5.8790805425281292</v>
          </cell>
          <cell r="I1315">
            <v>5.1982624737518677</v>
          </cell>
          <cell r="J1315">
            <v>-5.3729778340818957</v>
          </cell>
          <cell r="K1315">
            <v>-8.2955920577363873</v>
          </cell>
          <cell r="L1315">
            <v>-220.13453864746936</v>
          </cell>
          <cell r="M1315">
            <v>5.1128929317548</v>
          </cell>
          <cell r="N1315">
            <v>4.8724224576170059</v>
          </cell>
          <cell r="O1315">
            <v>3.125155808839736</v>
          </cell>
          <cell r="P1315">
            <v>2.4860122607575477</v>
          </cell>
          <cell r="Q1315">
            <v>3.6453234225393132</v>
          </cell>
          <cell r="R1315" t="e">
            <v>#REF!</v>
          </cell>
          <cell r="S1315" t="e">
            <v>#REF!</v>
          </cell>
          <cell r="T1315" t="e">
            <v>#REF!</v>
          </cell>
          <cell r="U1315" t="e">
            <v>#REF!</v>
          </cell>
          <cell r="V1315" t="e">
            <v>#REF!</v>
          </cell>
        </row>
        <row r="1331">
          <cell r="F1331">
            <v>46.51083205162567</v>
          </cell>
          <cell r="G1331">
            <v>68.737118734534434</v>
          </cell>
          <cell r="H1331">
            <v>116.88048878735049</v>
          </cell>
          <cell r="I1331">
            <v>101.00764298565657</v>
          </cell>
          <cell r="J1331">
            <v>91.900077470484177</v>
          </cell>
          <cell r="K1331">
            <v>89.678376015101463</v>
          </cell>
          <cell r="L1331">
            <v>-3291.5421384669717</v>
          </cell>
          <cell r="M1331">
            <v>32.790698160855584</v>
          </cell>
          <cell r="N1331">
            <v>32.314388038006889</v>
          </cell>
          <cell r="O1331">
            <v>36.831019499851713</v>
          </cell>
          <cell r="P1331">
            <v>38.67973401171794</v>
          </cell>
          <cell r="Q1331">
            <v>53.374032507638262</v>
          </cell>
          <cell r="R1331" t="e">
            <v>#REF!</v>
          </cell>
          <cell r="S1331" t="e">
            <v>#REF!</v>
          </cell>
          <cell r="T1331" t="e">
            <v>#REF!</v>
          </cell>
          <cell r="U1331" t="e">
            <v>#REF!</v>
          </cell>
          <cell r="V1331" t="e">
            <v>#REF!</v>
          </cell>
        </row>
        <row r="1332">
          <cell r="F1332">
            <v>3176.9779436213139</v>
          </cell>
          <cell r="G1332">
            <v>187.35637597420146</v>
          </cell>
          <cell r="H1332">
            <v>380.65810928815824</v>
          </cell>
          <cell r="I1332">
            <v>222.08726525198955</v>
          </cell>
          <cell r="J1332">
            <v>225.59600535785546</v>
          </cell>
          <cell r="K1332">
            <v>188.09682681082452</v>
          </cell>
          <cell r="L1332">
            <v>-5135.7086017772162</v>
          </cell>
          <cell r="M1332">
            <v>15.189221985852118</v>
          </cell>
          <cell r="N1332">
            <v>78.373342452646654</v>
          </cell>
          <cell r="O1332">
            <v>90.187778003712339</v>
          </cell>
          <cell r="P1332">
            <v>34.538260354773065</v>
          </cell>
          <cell r="Q1332">
            <v>40.831763609961335</v>
          </cell>
          <cell r="R1332" t="e">
            <v>#REF!</v>
          </cell>
          <cell r="S1332" t="e">
            <v>#REF!</v>
          </cell>
          <cell r="T1332" t="e">
            <v>#REF!</v>
          </cell>
          <cell r="U1332" t="e">
            <v>#REF!</v>
          </cell>
          <cell r="V1332" t="e">
            <v>#REF!</v>
          </cell>
        </row>
        <row r="1333">
          <cell r="F1333">
            <v>27.693034675925947</v>
          </cell>
          <cell r="G1333">
            <v>22.67403039089772</v>
          </cell>
          <cell r="H1333">
            <v>28.488364746169943</v>
          </cell>
          <cell r="I1333">
            <v>23.51336254089528</v>
          </cell>
          <cell r="J1333">
            <v>25.60075784554045</v>
          </cell>
          <cell r="K1333">
            <v>24.313968002908268</v>
          </cell>
          <cell r="L1333">
            <v>-250.48215634706617</v>
          </cell>
          <cell r="M1333">
            <v>10.480130286643632</v>
          </cell>
          <cell r="N1333">
            <v>8.8745321775575601</v>
          </cell>
          <cell r="O1333">
            <v>7.6502731052024071</v>
          </cell>
          <cell r="P1333">
            <v>5.377110393816233</v>
          </cell>
          <cell r="Q1333">
            <v>4.1735576273175443</v>
          </cell>
          <cell r="R1333" t="e">
            <v>#REF!</v>
          </cell>
          <cell r="S1333" t="e">
            <v>#REF!</v>
          </cell>
          <cell r="T1333" t="e">
            <v>#REF!</v>
          </cell>
          <cell r="U1333" t="e">
            <v>#REF!</v>
          </cell>
          <cell r="V1333" t="e">
            <v>#REF!</v>
          </cell>
        </row>
        <row r="1334">
          <cell r="F1334">
            <v>24.817281898849764</v>
          </cell>
          <cell r="G1334">
            <v>10.810295383537831</v>
          </cell>
          <cell r="H1334">
            <v>15.827490933113266</v>
          </cell>
          <cell r="I1334">
            <v>15.61525271450803</v>
          </cell>
          <cell r="J1334">
            <v>15.66643848435924</v>
          </cell>
          <cell r="K1334">
            <v>13.852828200587888</v>
          </cell>
          <cell r="L1334">
            <v>-141.57212619546408</v>
          </cell>
          <cell r="M1334">
            <v>-1.1774855260002632</v>
          </cell>
          <cell r="N1334">
            <v>8.8238867574177284</v>
          </cell>
          <cell r="O1334">
            <v>8.8761858965745652</v>
          </cell>
          <cell r="P1334">
            <v>7.49480993739847</v>
          </cell>
          <cell r="Q1334">
            <v>6.5059932003946601</v>
          </cell>
          <cell r="R1334" t="e">
            <v>#REF!</v>
          </cell>
          <cell r="S1334" t="e">
            <v>#REF!</v>
          </cell>
          <cell r="T1334" t="e">
            <v>#REF!</v>
          </cell>
          <cell r="U1334" t="e">
            <v>#REF!</v>
          </cell>
          <cell r="V1334" t="e">
            <v>#REF!</v>
          </cell>
        </row>
        <row r="1335">
          <cell r="F1335">
            <v>2.4318436528606648</v>
          </cell>
          <cell r="G1335">
            <v>0.91361777599157001</v>
          </cell>
          <cell r="H1335">
            <v>0.94595209819758119</v>
          </cell>
          <cell r="I1335">
            <v>1.0414788264328232</v>
          </cell>
          <cell r="J1335">
            <v>0.78783391279704662</v>
          </cell>
          <cell r="K1335">
            <v>0.80896707896503517</v>
          </cell>
          <cell r="L1335">
            <v>-18.714642820970546</v>
          </cell>
          <cell r="M1335">
            <v>0.56404009788460097</v>
          </cell>
          <cell r="N1335">
            <v>0.70404035275224552</v>
          </cell>
          <cell r="O1335">
            <v>0.85107352869182384</v>
          </cell>
          <cell r="P1335">
            <v>0.96072274710795991</v>
          </cell>
          <cell r="Q1335">
            <v>1.1588107502523102</v>
          </cell>
          <cell r="R1335" t="e">
            <v>#REF!</v>
          </cell>
          <cell r="S1335" t="e">
            <v>#REF!</v>
          </cell>
          <cell r="T1335" t="e">
            <v>#REF!</v>
          </cell>
          <cell r="U1335" t="e">
            <v>#REF!</v>
          </cell>
          <cell r="V1335" t="e">
            <v>#REF!</v>
          </cell>
        </row>
        <row r="1336">
          <cell r="F1336">
            <v>38.182940355929013</v>
          </cell>
          <cell r="G1336">
            <v>14.536830955456164</v>
          </cell>
          <cell r="H1336">
            <v>28.180685564417068</v>
          </cell>
          <cell r="I1336">
            <v>17.745524204732796</v>
          </cell>
          <cell r="J1336">
            <v>24.112904767209759</v>
          </cell>
          <cell r="K1336">
            <v>27.214958553017109</v>
          </cell>
          <cell r="L1336">
            <v>-408.66022576716705</v>
          </cell>
          <cell r="M1336">
            <v>5.4180334413664104</v>
          </cell>
          <cell r="N1336">
            <v>15.759142242630201</v>
          </cell>
          <cell r="O1336">
            <v>18.588103133472167</v>
          </cell>
          <cell r="P1336">
            <v>19.76470809298366</v>
          </cell>
          <cell r="Q1336">
            <v>22.89670724331388</v>
          </cell>
          <cell r="R1336" t="e">
            <v>#REF!</v>
          </cell>
          <cell r="S1336" t="e">
            <v>#REF!</v>
          </cell>
          <cell r="T1336" t="e">
            <v>#REF!</v>
          </cell>
          <cell r="U1336" t="e">
            <v>#REF!</v>
          </cell>
          <cell r="V1336" t="e">
            <v>#REF!</v>
          </cell>
        </row>
        <row r="1337">
          <cell r="F1337">
            <v>30.802575973275069</v>
          </cell>
          <cell r="G1337">
            <v>16.429437519058535</v>
          </cell>
          <cell r="H1337">
            <v>12.409727568334258</v>
          </cell>
          <cell r="I1337">
            <v>19.04183463950088</v>
          </cell>
          <cell r="J1337">
            <v>26.207580910798569</v>
          </cell>
          <cell r="K1337">
            <v>34.108186084176417</v>
          </cell>
          <cell r="L1337">
            <v>-544.73780143930799</v>
          </cell>
          <cell r="M1337">
            <v>19.032710104700975</v>
          </cell>
          <cell r="N1337">
            <v>20.990693047619246</v>
          </cell>
          <cell r="O1337">
            <v>23.34185738350957</v>
          </cell>
          <cell r="P1337">
            <v>27.161045608250301</v>
          </cell>
          <cell r="Q1337">
            <v>33.722002180283326</v>
          </cell>
          <cell r="R1337" t="e">
            <v>#REF!</v>
          </cell>
          <cell r="S1337" t="e">
            <v>#REF!</v>
          </cell>
          <cell r="T1337" t="e">
            <v>#REF!</v>
          </cell>
          <cell r="U1337" t="e">
            <v>#REF!</v>
          </cell>
          <cell r="V1337" t="e">
            <v>#REF!</v>
          </cell>
        </row>
        <row r="1338">
          <cell r="F1338">
            <v>43.28507863567161</v>
          </cell>
          <cell r="G1338">
            <v>23.946651753326979</v>
          </cell>
          <cell r="H1338">
            <v>37.986842806424818</v>
          </cell>
          <cell r="I1338">
            <v>35.597989746232955</v>
          </cell>
          <cell r="J1338">
            <v>28.416860740091398</v>
          </cell>
          <cell r="K1338">
            <v>34.881397913742163</v>
          </cell>
          <cell r="L1338">
            <v>-489.63049943840497</v>
          </cell>
          <cell r="M1338">
            <v>16.023482714905022</v>
          </cell>
          <cell r="N1338">
            <v>18.475798752033338</v>
          </cell>
          <cell r="O1338">
            <v>20.221088695419624</v>
          </cell>
          <cell r="P1338">
            <v>23.2589387743879</v>
          </cell>
          <cell r="Q1338">
            <v>27.417080841437379</v>
          </cell>
          <cell r="R1338" t="e">
            <v>#REF!</v>
          </cell>
          <cell r="S1338" t="e">
            <v>#REF!</v>
          </cell>
          <cell r="T1338" t="e">
            <v>#REF!</v>
          </cell>
          <cell r="U1338" t="e">
            <v>#REF!</v>
          </cell>
          <cell r="V1338" t="e">
            <v>#REF!</v>
          </cell>
        </row>
        <row r="1339">
          <cell r="F1339">
            <v>75.964669482957191</v>
          </cell>
          <cell r="G1339">
            <v>41.712157563378142</v>
          </cell>
          <cell r="H1339">
            <v>82.640023742644544</v>
          </cell>
          <cell r="I1339">
            <v>104.41318777121911</v>
          </cell>
          <cell r="J1339">
            <v>120.92422772540471</v>
          </cell>
          <cell r="K1339">
            <v>141.24389655572537</v>
          </cell>
          <cell r="L1339">
            <v>-1457.9341532901985</v>
          </cell>
          <cell r="M1339">
            <v>41.386179455760356</v>
          </cell>
          <cell r="N1339">
            <v>49.457817089550275</v>
          </cell>
          <cell r="O1339">
            <v>53.960162224518243</v>
          </cell>
          <cell r="P1339">
            <v>61.481499075146154</v>
          </cell>
          <cell r="Q1339">
            <v>70.075283691355025</v>
          </cell>
          <cell r="R1339" t="e">
            <v>#REF!</v>
          </cell>
          <cell r="S1339" t="e">
            <v>#REF!</v>
          </cell>
          <cell r="T1339" t="e">
            <v>#REF!</v>
          </cell>
          <cell r="U1339" t="e">
            <v>#REF!</v>
          </cell>
          <cell r="V1339" t="e">
            <v>#REF!</v>
          </cell>
        </row>
        <row r="1340">
          <cell r="F1340">
            <v>15.671538121522396</v>
          </cell>
          <cell r="G1340">
            <v>13.680667916852331</v>
          </cell>
          <cell r="H1340">
            <v>19.409674048360042</v>
          </cell>
          <cell r="I1340">
            <v>21.140426427003923</v>
          </cell>
          <cell r="J1340">
            <v>22.391052016667544</v>
          </cell>
          <cell r="K1340">
            <v>21.460978600797194</v>
          </cell>
          <cell r="L1340">
            <v>-226.38813137389525</v>
          </cell>
          <cell r="M1340">
            <v>9.43880114502198</v>
          </cell>
          <cell r="N1340">
            <v>10.639620072763257</v>
          </cell>
          <cell r="O1340">
            <v>12.018051581864102</v>
          </cell>
          <cell r="P1340">
            <v>12.27604608117819</v>
          </cell>
          <cell r="Q1340">
            <v>13.190523478018537</v>
          </cell>
          <cell r="R1340" t="e">
            <v>#REF!</v>
          </cell>
          <cell r="S1340" t="e">
            <v>#REF!</v>
          </cell>
          <cell r="T1340" t="e">
            <v>#REF!</v>
          </cell>
          <cell r="U1340" t="e">
            <v>#REF!</v>
          </cell>
          <cell r="V1340" t="e">
            <v>#REF!</v>
          </cell>
        </row>
        <row r="1341">
          <cell r="F1341">
            <v>15.313523104513916</v>
          </cell>
          <cell r="G1341">
            <v>8.9055143469556501</v>
          </cell>
          <cell r="H1341">
            <v>13.526036057190696</v>
          </cell>
          <cell r="I1341">
            <v>16.192017926410394</v>
          </cell>
          <cell r="J1341">
            <v>19.989595020286536</v>
          </cell>
          <cell r="K1341">
            <v>19.073947944854581</v>
          </cell>
          <cell r="L1341">
            <v>-176.83269100828326</v>
          </cell>
          <cell r="M1341">
            <v>8.3822294712250702</v>
          </cell>
          <cell r="N1341">
            <v>8.2636027420655829</v>
          </cell>
          <cell r="O1341">
            <v>10.146915612426088</v>
          </cell>
          <cell r="P1341">
            <v>10.828448313197111</v>
          </cell>
          <cell r="Q1341">
            <v>11.615053151268231</v>
          </cell>
          <cell r="R1341" t="e">
            <v>#REF!</v>
          </cell>
          <cell r="S1341" t="e">
            <v>#REF!</v>
          </cell>
          <cell r="T1341" t="e">
            <v>#REF!</v>
          </cell>
          <cell r="U1341" t="e">
            <v>#REF!</v>
          </cell>
          <cell r="V1341" t="e">
            <v>#REF!</v>
          </cell>
        </row>
        <row r="1342">
          <cell r="F1342">
            <v>0.2</v>
          </cell>
          <cell r="G1342">
            <v>0.2</v>
          </cell>
          <cell r="H1342">
            <v>0.3</v>
          </cell>
          <cell r="I1342">
            <v>0.27418923444250998</v>
          </cell>
          <cell r="J1342">
            <v>5.620251820339913</v>
          </cell>
          <cell r="K1342">
            <v>5.1614135801457444</v>
          </cell>
          <cell r="L1342">
            <v>-75.844493531533971</v>
          </cell>
          <cell r="M1342">
            <v>3.6717629270882202</v>
          </cell>
          <cell r="N1342">
            <v>4.1984029407465515</v>
          </cell>
          <cell r="O1342">
            <v>4.639941750681599</v>
          </cell>
          <cell r="P1342">
            <v>4.6362372156560854</v>
          </cell>
          <cell r="Q1342">
            <v>4.8222034519924879</v>
          </cell>
          <cell r="R1342" t="e">
            <v>#REF!</v>
          </cell>
          <cell r="S1342" t="e">
            <v>#REF!</v>
          </cell>
          <cell r="T1342" t="e">
            <v>#REF!</v>
          </cell>
          <cell r="U1342" t="e">
            <v>#REF!</v>
          </cell>
          <cell r="V1342" t="e">
            <v>#REF!</v>
          </cell>
        </row>
        <row r="1343">
          <cell r="F1343">
            <v>57.349895278478897</v>
          </cell>
          <cell r="G1343">
            <v>43.604943173349803</v>
          </cell>
          <cell r="H1343">
            <v>52.542363066995307</v>
          </cell>
          <cell r="I1343">
            <v>54.386113544385594</v>
          </cell>
          <cell r="J1343">
            <v>63.567929812503706</v>
          </cell>
          <cell r="K1343">
            <v>66.802103166805551</v>
          </cell>
          <cell r="L1343">
            <v>-688.64622726112145</v>
          </cell>
          <cell r="M1343">
            <v>23.026087851340858</v>
          </cell>
          <cell r="N1343">
            <v>27.784378670496899</v>
          </cell>
          <cell r="O1343">
            <v>30.774097574672222</v>
          </cell>
          <cell r="P1343">
            <v>30.873238370056843</v>
          </cell>
          <cell r="Q1343">
            <v>32.468472488118636</v>
          </cell>
          <cell r="R1343" t="e">
            <v>#REF!</v>
          </cell>
          <cell r="S1343" t="e">
            <v>#REF!</v>
          </cell>
          <cell r="T1343" t="e">
            <v>#REF!</v>
          </cell>
          <cell r="U1343" t="e">
            <v>#REF!</v>
          </cell>
          <cell r="V1343" t="e">
            <v>#REF!</v>
          </cell>
        </row>
        <row r="1344">
          <cell r="F1344">
            <v>-8.2695598793996155</v>
          </cell>
          <cell r="G1344">
            <v>5.9871907411386793</v>
          </cell>
          <cell r="H1344">
            <v>10.521165114444592</v>
          </cell>
          <cell r="I1344">
            <v>7.4638951940344835</v>
          </cell>
          <cell r="J1344">
            <v>12.635108482950809</v>
          </cell>
          <cell r="K1344">
            <v>12.89434108813267</v>
          </cell>
          <cell r="L1344">
            <v>-150.12299128832197</v>
          </cell>
          <cell r="M1344">
            <v>6.6361231758847383</v>
          </cell>
          <cell r="N1344">
            <v>7.7111238713026973</v>
          </cell>
          <cell r="O1344">
            <v>8.5451560049416493</v>
          </cell>
          <cell r="P1344">
            <v>8.3407239473718704</v>
          </cell>
          <cell r="Q1344">
            <v>9.2200202363742498</v>
          </cell>
          <cell r="R1344" t="e">
            <v>#REF!</v>
          </cell>
          <cell r="S1344" t="e">
            <v>#REF!</v>
          </cell>
          <cell r="T1344" t="e">
            <v>#REF!</v>
          </cell>
          <cell r="U1344" t="e">
            <v>#REF!</v>
          </cell>
          <cell r="V1344" t="e">
            <v>#REF!</v>
          </cell>
        </row>
        <row r="1345">
          <cell r="F1345">
            <v>51.75189622161178</v>
          </cell>
          <cell r="G1345">
            <v>54.265624274428632</v>
          </cell>
          <cell r="H1345">
            <v>67.036568073323252</v>
          </cell>
          <cell r="I1345">
            <v>60.697633726734118</v>
          </cell>
          <cell r="J1345">
            <v>71.37923689500235</v>
          </cell>
          <cell r="K1345">
            <v>77.817303014968047</v>
          </cell>
          <cell r="L1345">
            <v>-610.81718883283997</v>
          </cell>
          <cell r="M1345">
            <v>17.288716511247966</v>
          </cell>
          <cell r="N1345">
            <v>20.140060126918293</v>
          </cell>
          <cell r="O1345">
            <v>22.256019872984449</v>
          </cell>
          <cell r="P1345">
            <v>21.296781547532252</v>
          </cell>
          <cell r="Q1345">
            <v>21.71136049966395</v>
          </cell>
          <cell r="R1345" t="e">
            <v>#REF!</v>
          </cell>
          <cell r="S1345" t="e">
            <v>#REF!</v>
          </cell>
          <cell r="T1345" t="e">
            <v>#REF!</v>
          </cell>
          <cell r="U1345" t="e">
            <v>#REF!</v>
          </cell>
          <cell r="V1345" t="e">
            <v>#REF!</v>
          </cell>
        </row>
        <row r="1346">
          <cell r="F1346">
            <v>128.5182346625248</v>
          </cell>
          <cell r="G1346">
            <v>47.909539858374259</v>
          </cell>
          <cell r="H1346">
            <v>51.561227324668543</v>
          </cell>
          <cell r="I1346">
            <v>75.957504036524796</v>
          </cell>
          <cell r="J1346">
            <v>90.168048682730642</v>
          </cell>
          <cell r="K1346">
            <v>118.66893684983282</v>
          </cell>
          <cell r="L1346">
            <v>-1328.9715898393606</v>
          </cell>
          <cell r="M1346">
            <v>73.148086645988002</v>
          </cell>
          <cell r="N1346">
            <v>76.948766755479198</v>
          </cell>
          <cell r="O1346">
            <v>76.29556063240085</v>
          </cell>
          <cell r="P1346">
            <v>58.95121708357901</v>
          </cell>
          <cell r="Q1346">
            <v>53.069001306382276</v>
          </cell>
          <cell r="R1346" t="e">
            <v>#REF!</v>
          </cell>
          <cell r="S1346" t="e">
            <v>#REF!</v>
          </cell>
          <cell r="T1346" t="e">
            <v>#REF!</v>
          </cell>
          <cell r="U1346" t="e">
            <v>#REF!</v>
          </cell>
          <cell r="V1346" t="e">
            <v>#REF!</v>
          </cell>
        </row>
        <row r="1347">
          <cell r="F1347">
            <v>956.03974191467046</v>
          </cell>
          <cell r="G1347">
            <v>563.05176309808746</v>
          </cell>
          <cell r="H1347">
            <v>667.66982085418249</v>
          </cell>
          <cell r="I1347">
            <v>704.95084626992934</v>
          </cell>
          <cell r="J1347">
            <v>665.86146682818821</v>
          </cell>
          <cell r="K1347">
            <v>850.78009579893751</v>
          </cell>
          <cell r="L1347">
            <v>-9565.84199327846</v>
          </cell>
          <cell r="M1347">
            <v>254.10731329786708</v>
          </cell>
          <cell r="N1347">
            <v>277.44232716160218</v>
          </cell>
          <cell r="O1347">
            <v>288.21535660119224</v>
          </cell>
          <cell r="P1347">
            <v>264.29124446386214</v>
          </cell>
          <cell r="Q1347">
            <v>274.90117891965031</v>
          </cell>
          <cell r="R1347" t="e">
            <v>#REF!</v>
          </cell>
          <cell r="S1347" t="e">
            <v>#REF!</v>
          </cell>
          <cell r="T1347" t="e">
            <v>#REF!</v>
          </cell>
          <cell r="U1347" t="e">
            <v>#REF!</v>
          </cell>
          <cell r="V1347" t="e">
            <v>#REF!</v>
          </cell>
        </row>
        <row r="1348">
          <cell r="F1348">
            <v>123.84930159889669</v>
          </cell>
          <cell r="G1348">
            <v>30.948300808237477</v>
          </cell>
          <cell r="H1348">
            <v>73.798437514547089</v>
          </cell>
          <cell r="I1348">
            <v>46.293595966558186</v>
          </cell>
          <cell r="J1348">
            <v>48.705249827837378</v>
          </cell>
          <cell r="K1348">
            <v>50.435322369898969</v>
          </cell>
          <cell r="L1348">
            <v>-690.11358486113545</v>
          </cell>
          <cell r="M1348">
            <v>19.512096676810557</v>
          </cell>
          <cell r="N1348">
            <v>18.281817157523463</v>
          </cell>
          <cell r="O1348">
            <v>16.930213575817191</v>
          </cell>
          <cell r="P1348">
            <v>8.2457695092996612</v>
          </cell>
          <cell r="Q1348">
            <v>11.781498954559009</v>
          </cell>
          <cell r="R1348" t="e">
            <v>#REF!</v>
          </cell>
          <cell r="S1348" t="e">
            <v>#REF!</v>
          </cell>
          <cell r="T1348" t="e">
            <v>#REF!</v>
          </cell>
          <cell r="U1348" t="e">
            <v>#REF!</v>
          </cell>
          <cell r="V1348" t="e">
            <v>#REF!</v>
          </cell>
        </row>
        <row r="1349">
          <cell r="F1349">
            <v>11.530085040888281</v>
          </cell>
          <cell r="G1349">
            <v>3.5136276355930658</v>
          </cell>
          <cell r="H1349">
            <v>4.4714713320534392</v>
          </cell>
          <cell r="I1349">
            <v>4.2779956699844721</v>
          </cell>
          <cell r="J1349">
            <v>5.2966149102527682</v>
          </cell>
          <cell r="K1349">
            <v>5.5016293740570124</v>
          </cell>
          <cell r="L1349">
            <v>-44.443486126576005</v>
          </cell>
          <cell r="M1349">
            <v>2.1349504320054575</v>
          </cell>
          <cell r="N1349">
            <v>2.2812788526015293</v>
          </cell>
          <cell r="O1349">
            <v>2.287520596668549</v>
          </cell>
          <cell r="P1349">
            <v>1.8668021725184105</v>
          </cell>
          <cell r="Q1349">
            <v>1.5946243009490157</v>
          </cell>
          <cell r="R1349" t="e">
            <v>#REF!</v>
          </cell>
          <cell r="S1349" t="e">
            <v>#REF!</v>
          </cell>
          <cell r="T1349" t="e">
            <v>#REF!</v>
          </cell>
          <cell r="U1349" t="e">
            <v>#REF!</v>
          </cell>
          <cell r="V1349" t="e">
            <v>#REF!</v>
          </cell>
        </row>
        <row r="1350">
          <cell r="F1350">
            <v>47.969276081674352</v>
          </cell>
          <cell r="G1350">
            <v>172.00818308594205</v>
          </cell>
          <cell r="H1350">
            <v>112.57320371045282</v>
          </cell>
          <cell r="I1350">
            <v>84.555683616537507</v>
          </cell>
          <cell r="J1350">
            <v>83.450029887863138</v>
          </cell>
          <cell r="K1350">
            <v>83.444815378134308</v>
          </cell>
          <cell r="L1350">
            <v>-1531.8650886571438</v>
          </cell>
          <cell r="M1350">
            <v>26.726900985014275</v>
          </cell>
          <cell r="N1350">
            <v>21.246177227508774</v>
          </cell>
          <cell r="O1350">
            <v>15.292290744824406</v>
          </cell>
          <cell r="P1350">
            <v>7.5345354448750754</v>
          </cell>
          <cell r="Q1350">
            <v>12.508709709839239</v>
          </cell>
          <cell r="R1350" t="e">
            <v>#REF!</v>
          </cell>
          <cell r="S1350" t="e">
            <v>#REF!</v>
          </cell>
          <cell r="T1350" t="e">
            <v>#REF!</v>
          </cell>
          <cell r="U1350" t="e">
            <v>#REF!</v>
          </cell>
          <cell r="V1350" t="e">
            <v>#REF!</v>
          </cell>
        </row>
        <row r="1351">
          <cell r="F1351">
            <v>51.667612881283063</v>
          </cell>
          <cell r="G1351">
            <v>451.58246048284809</v>
          </cell>
          <cell r="H1351">
            <v>502.71040651731244</v>
          </cell>
          <cell r="I1351">
            <v>566.59022135887119</v>
          </cell>
          <cell r="J1351">
            <v>581.78878230911118</v>
          </cell>
          <cell r="K1351">
            <v>626.02532720522686</v>
          </cell>
          <cell r="L1351">
            <v>-9302.1968677970872</v>
          </cell>
          <cell r="M1351">
            <v>156.06832159276144</v>
          </cell>
          <cell r="N1351">
            <v>141.86372780713938</v>
          </cell>
          <cell r="O1351">
            <v>120.52757845892364</v>
          </cell>
          <cell r="P1351">
            <v>74.978001352884888</v>
          </cell>
          <cell r="Q1351">
            <v>94.50577173966829</v>
          </cell>
          <cell r="R1351" t="e">
            <v>#REF!</v>
          </cell>
          <cell r="S1351" t="e">
            <v>#REF!</v>
          </cell>
          <cell r="T1351" t="e">
            <v>#REF!</v>
          </cell>
          <cell r="U1351" t="e">
            <v>#REF!</v>
          </cell>
          <cell r="V1351" t="e">
            <v>#REF!</v>
          </cell>
        </row>
        <row r="1352">
          <cell r="F1352">
            <v>114.56716283155934</v>
          </cell>
          <cell r="G1352">
            <v>48.442040214995941</v>
          </cell>
          <cell r="H1352">
            <v>80.145521232523777</v>
          </cell>
          <cell r="I1352">
            <v>52.820266263509119</v>
          </cell>
          <cell r="J1352">
            <v>54.065238624764916</v>
          </cell>
          <cell r="K1352">
            <v>62.907634403062971</v>
          </cell>
          <cell r="L1352">
            <v>-932.41498250152051</v>
          </cell>
          <cell r="M1352">
            <v>18.063429342101536</v>
          </cell>
          <cell r="N1352">
            <v>17.652090122280597</v>
          </cell>
          <cell r="O1352">
            <v>15.10385923043791</v>
          </cell>
          <cell r="P1352">
            <v>7.9167449166066266</v>
          </cell>
          <cell r="Q1352">
            <v>8.2662600547756302</v>
          </cell>
          <cell r="R1352" t="e">
            <v>#REF!</v>
          </cell>
          <cell r="S1352" t="e">
            <v>#REF!</v>
          </cell>
          <cell r="T1352" t="e">
            <v>#REF!</v>
          </cell>
          <cell r="U1352" t="e">
            <v>#REF!</v>
          </cell>
          <cell r="V1352" t="e">
            <v>#REF!</v>
          </cell>
        </row>
        <row r="1353">
          <cell r="F1353">
            <v>14.906952182420502</v>
          </cell>
          <cell r="G1353">
            <v>16.33446162614181</v>
          </cell>
          <cell r="H1353">
            <v>15.915209498666384</v>
          </cell>
          <cell r="I1353">
            <v>15.552204790417523</v>
          </cell>
          <cell r="J1353">
            <v>6.7660542296238564</v>
          </cell>
          <cell r="K1353">
            <v>9.337943642958999</v>
          </cell>
          <cell r="L1353">
            <v>-338.84919156342539</v>
          </cell>
          <cell r="M1353">
            <v>12.261094725578991</v>
          </cell>
          <cell r="N1353">
            <v>13.962415122951228</v>
          </cell>
          <cell r="O1353">
            <v>12.571881708038111</v>
          </cell>
          <cell r="P1353">
            <v>11.874129105152036</v>
          </cell>
          <cell r="Q1353">
            <v>12.072372698714371</v>
          </cell>
          <cell r="R1353" t="e">
            <v>#REF!</v>
          </cell>
          <cell r="S1353" t="e">
            <v>#REF!</v>
          </cell>
          <cell r="T1353" t="e">
            <v>#REF!</v>
          </cell>
          <cell r="U1353" t="e">
            <v>#REF!</v>
          </cell>
          <cell r="V1353" t="e">
            <v>#REF!</v>
          </cell>
        </row>
      </sheetData>
      <sheetData sheetId="23">
        <row r="4">
          <cell r="Y4">
            <v>1</v>
          </cell>
          <cell r="Z4" t="e">
            <v>#REF!</v>
          </cell>
          <cell r="AA4" t="e">
            <v>#REF!</v>
          </cell>
          <cell r="AB4" t="e">
            <v>#REF!</v>
          </cell>
          <cell r="AC4" t="e">
            <v>#REF!</v>
          </cell>
          <cell r="AD4" t="e">
            <v>#REF!</v>
          </cell>
          <cell r="AE4" t="e">
            <v>#REF!</v>
          </cell>
          <cell r="AF4" t="e">
            <v>#REF!</v>
          </cell>
          <cell r="AG4" t="e">
            <v>#REF!</v>
          </cell>
          <cell r="AH4" t="e">
            <v>#REF!</v>
          </cell>
          <cell r="AI4" t="e">
            <v>#REF!</v>
          </cell>
          <cell r="AJ4" t="e">
            <v>#REF!</v>
          </cell>
          <cell r="AK4" t="e">
            <v>#REF!</v>
          </cell>
          <cell r="AL4" t="e">
            <v>#REF!</v>
          </cell>
          <cell r="AM4" t="e">
            <v>#REF!</v>
          </cell>
          <cell r="AN4" t="e">
            <v>#REF!</v>
          </cell>
          <cell r="AO4" t="e">
            <v>#REF!</v>
          </cell>
          <cell r="AP4" t="e">
            <v>#REF!</v>
          </cell>
        </row>
        <row r="5">
          <cell r="Y5">
            <v>1</v>
          </cell>
          <cell r="Z5" t="e">
            <v>#REF!</v>
          </cell>
          <cell r="AA5" t="e">
            <v>#REF!</v>
          </cell>
          <cell r="AB5" t="e">
            <v>#REF!</v>
          </cell>
          <cell r="AC5" t="e">
            <v>#REF!</v>
          </cell>
          <cell r="AD5" t="e">
            <v>#REF!</v>
          </cell>
          <cell r="AE5" t="e">
            <v>#REF!</v>
          </cell>
          <cell r="AF5" t="e">
            <v>#REF!</v>
          </cell>
          <cell r="AG5" t="e">
            <v>#REF!</v>
          </cell>
          <cell r="AH5" t="e">
            <v>#REF!</v>
          </cell>
          <cell r="AI5" t="e">
            <v>#REF!</v>
          </cell>
          <cell r="AJ5" t="e">
            <v>#REF!</v>
          </cell>
          <cell r="AK5" t="e">
            <v>#REF!</v>
          </cell>
          <cell r="AL5" t="e">
            <v>#REF!</v>
          </cell>
          <cell r="AM5" t="e">
            <v>#REF!</v>
          </cell>
          <cell r="AN5" t="e">
            <v>#REF!</v>
          </cell>
          <cell r="AO5" t="e">
            <v>#REF!</v>
          </cell>
          <cell r="AP5" t="e">
            <v>#REF!</v>
          </cell>
        </row>
        <row r="6">
          <cell r="Y6">
            <v>1</v>
          </cell>
          <cell r="Z6" t="e">
            <v>#REF!</v>
          </cell>
          <cell r="AA6" t="e">
            <v>#REF!</v>
          </cell>
          <cell r="AB6" t="e">
            <v>#REF!</v>
          </cell>
          <cell r="AC6" t="e">
            <v>#REF!</v>
          </cell>
          <cell r="AD6" t="e">
            <v>#REF!</v>
          </cell>
          <cell r="AE6" t="e">
            <v>#REF!</v>
          </cell>
          <cell r="AF6" t="e">
            <v>#REF!</v>
          </cell>
          <cell r="AG6" t="e">
            <v>#REF!</v>
          </cell>
          <cell r="AH6" t="e">
            <v>#REF!</v>
          </cell>
          <cell r="AI6" t="e">
            <v>#REF!</v>
          </cell>
          <cell r="AJ6" t="e">
            <v>#REF!</v>
          </cell>
          <cell r="AK6" t="e">
            <v>#REF!</v>
          </cell>
          <cell r="AL6" t="e">
            <v>#REF!</v>
          </cell>
          <cell r="AM6" t="e">
            <v>#REF!</v>
          </cell>
          <cell r="AN6" t="e">
            <v>#REF!</v>
          </cell>
          <cell r="AO6" t="e">
            <v>#REF!</v>
          </cell>
          <cell r="AP6" t="e">
            <v>#REF!</v>
          </cell>
        </row>
        <row r="7">
          <cell r="Y7">
            <v>1</v>
          </cell>
          <cell r="Z7" t="e">
            <v>#REF!</v>
          </cell>
          <cell r="AA7" t="e">
            <v>#REF!</v>
          </cell>
          <cell r="AB7" t="e">
            <v>#REF!</v>
          </cell>
          <cell r="AC7" t="e">
            <v>#REF!</v>
          </cell>
          <cell r="AD7" t="e">
            <v>#REF!</v>
          </cell>
          <cell r="AE7" t="e">
            <v>#REF!</v>
          </cell>
          <cell r="AF7" t="e">
            <v>#REF!</v>
          </cell>
          <cell r="AG7" t="e">
            <v>#REF!</v>
          </cell>
          <cell r="AH7" t="e">
            <v>#REF!</v>
          </cell>
          <cell r="AI7" t="e">
            <v>#REF!</v>
          </cell>
          <cell r="AJ7" t="e">
            <v>#REF!</v>
          </cell>
          <cell r="AK7" t="e">
            <v>#REF!</v>
          </cell>
          <cell r="AL7" t="e">
            <v>#REF!</v>
          </cell>
          <cell r="AM7" t="e">
            <v>#REF!</v>
          </cell>
          <cell r="AN7" t="e">
            <v>#REF!</v>
          </cell>
          <cell r="AO7" t="e">
            <v>#REF!</v>
          </cell>
          <cell r="AP7" t="e">
            <v>#REF!</v>
          </cell>
        </row>
        <row r="8">
          <cell r="Y8">
            <v>1</v>
          </cell>
          <cell r="Z8" t="e">
            <v>#REF!</v>
          </cell>
          <cell r="AA8" t="e">
            <v>#REF!</v>
          </cell>
          <cell r="AB8" t="e">
            <v>#REF!</v>
          </cell>
          <cell r="AC8" t="e">
            <v>#REF!</v>
          </cell>
          <cell r="AD8" t="e">
            <v>#REF!</v>
          </cell>
          <cell r="AE8" t="e">
            <v>#REF!</v>
          </cell>
          <cell r="AF8" t="e">
            <v>#REF!</v>
          </cell>
          <cell r="AG8" t="e">
            <v>#REF!</v>
          </cell>
          <cell r="AH8" t="e">
            <v>#REF!</v>
          </cell>
          <cell r="AI8" t="e">
            <v>#REF!</v>
          </cell>
          <cell r="AJ8" t="e">
            <v>#REF!</v>
          </cell>
          <cell r="AK8" t="e">
            <v>#REF!</v>
          </cell>
          <cell r="AL8" t="e">
            <v>#REF!</v>
          </cell>
          <cell r="AM8" t="e">
            <v>#REF!</v>
          </cell>
          <cell r="AN8" t="e">
            <v>#REF!</v>
          </cell>
          <cell r="AO8" t="e">
            <v>#REF!</v>
          </cell>
          <cell r="AP8" t="e">
            <v>#REF!</v>
          </cell>
        </row>
        <row r="9">
          <cell r="Y9">
            <v>1</v>
          </cell>
          <cell r="Z9" t="e">
            <v>#REF!</v>
          </cell>
          <cell r="AA9" t="e">
            <v>#REF!</v>
          </cell>
          <cell r="AB9" t="e">
            <v>#REF!</v>
          </cell>
          <cell r="AC9" t="e">
            <v>#REF!</v>
          </cell>
          <cell r="AD9" t="e">
            <v>#REF!</v>
          </cell>
          <cell r="AE9" t="e">
            <v>#REF!</v>
          </cell>
          <cell r="AF9" t="e">
            <v>#REF!</v>
          </cell>
          <cell r="AG9" t="e">
            <v>#REF!</v>
          </cell>
          <cell r="AH9" t="e">
            <v>#REF!</v>
          </cell>
          <cell r="AI9" t="e">
            <v>#REF!</v>
          </cell>
          <cell r="AJ9" t="e">
            <v>#REF!</v>
          </cell>
          <cell r="AK9" t="e">
            <v>#REF!</v>
          </cell>
          <cell r="AL9" t="e">
            <v>#REF!</v>
          </cell>
          <cell r="AM9" t="e">
            <v>#REF!</v>
          </cell>
          <cell r="AN9" t="e">
            <v>#REF!</v>
          </cell>
          <cell r="AO9" t="e">
            <v>#REF!</v>
          </cell>
          <cell r="AP9" t="e">
            <v>#REF!</v>
          </cell>
        </row>
        <row r="10">
          <cell r="Y10">
            <v>1</v>
          </cell>
          <cell r="Z10" t="e">
            <v>#REF!</v>
          </cell>
          <cell r="AA10" t="e">
            <v>#REF!</v>
          </cell>
          <cell r="AB10" t="e">
            <v>#REF!</v>
          </cell>
          <cell r="AC10" t="e">
            <v>#REF!</v>
          </cell>
          <cell r="AD10" t="e">
            <v>#REF!</v>
          </cell>
          <cell r="AE10" t="e">
            <v>#REF!</v>
          </cell>
          <cell r="AF10" t="e">
            <v>#REF!</v>
          </cell>
          <cell r="AG10" t="e">
            <v>#REF!</v>
          </cell>
          <cell r="AH10" t="e">
            <v>#REF!</v>
          </cell>
          <cell r="AI10" t="e">
            <v>#REF!</v>
          </cell>
          <cell r="AJ10" t="e">
            <v>#REF!</v>
          </cell>
          <cell r="AK10" t="e">
            <v>#REF!</v>
          </cell>
          <cell r="AL10" t="e">
            <v>#REF!</v>
          </cell>
          <cell r="AM10" t="e">
            <v>#REF!</v>
          </cell>
          <cell r="AN10" t="e">
            <v>#REF!</v>
          </cell>
          <cell r="AO10" t="e">
            <v>#REF!</v>
          </cell>
          <cell r="AP10" t="e">
            <v>#REF!</v>
          </cell>
        </row>
        <row r="11">
          <cell r="Y11">
            <v>1</v>
          </cell>
          <cell r="Z11" t="e">
            <v>#REF!</v>
          </cell>
          <cell r="AA11" t="e">
            <v>#REF!</v>
          </cell>
          <cell r="AB11" t="e">
            <v>#REF!</v>
          </cell>
          <cell r="AC11" t="e">
            <v>#REF!</v>
          </cell>
          <cell r="AD11" t="e">
            <v>#REF!</v>
          </cell>
          <cell r="AE11" t="e">
            <v>#REF!</v>
          </cell>
          <cell r="AF11" t="e">
            <v>#REF!</v>
          </cell>
          <cell r="AG11" t="e">
            <v>#REF!</v>
          </cell>
          <cell r="AH11" t="e">
            <v>#REF!</v>
          </cell>
          <cell r="AI11" t="e">
            <v>#REF!</v>
          </cell>
          <cell r="AJ11" t="e">
            <v>#REF!</v>
          </cell>
          <cell r="AK11" t="e">
            <v>#REF!</v>
          </cell>
          <cell r="AL11" t="e">
            <v>#REF!</v>
          </cell>
          <cell r="AM11" t="e">
            <v>#REF!</v>
          </cell>
          <cell r="AN11" t="e">
            <v>#REF!</v>
          </cell>
          <cell r="AO11" t="e">
            <v>#REF!</v>
          </cell>
          <cell r="AP11" t="e">
            <v>#REF!</v>
          </cell>
        </row>
        <row r="12">
          <cell r="Y12">
            <v>1</v>
          </cell>
          <cell r="Z12" t="e">
            <v>#REF!</v>
          </cell>
          <cell r="AA12" t="e">
            <v>#REF!</v>
          </cell>
          <cell r="AB12" t="e">
            <v>#REF!</v>
          </cell>
          <cell r="AC12" t="e">
            <v>#REF!</v>
          </cell>
          <cell r="AD12" t="e">
            <v>#REF!</v>
          </cell>
          <cell r="AE12" t="e">
            <v>#REF!</v>
          </cell>
          <cell r="AF12" t="e">
            <v>#REF!</v>
          </cell>
          <cell r="AG12" t="e">
            <v>#REF!</v>
          </cell>
          <cell r="AH12" t="e">
            <v>#REF!</v>
          </cell>
          <cell r="AI12" t="e">
            <v>#REF!</v>
          </cell>
          <cell r="AJ12" t="e">
            <v>#REF!</v>
          </cell>
          <cell r="AK12" t="e">
            <v>#REF!</v>
          </cell>
          <cell r="AL12" t="e">
            <v>#REF!</v>
          </cell>
          <cell r="AM12" t="e">
            <v>#REF!</v>
          </cell>
          <cell r="AN12" t="e">
            <v>#REF!</v>
          </cell>
          <cell r="AO12" t="e">
            <v>#REF!</v>
          </cell>
          <cell r="AP12" t="e">
            <v>#REF!</v>
          </cell>
        </row>
        <row r="13">
          <cell r="Y13">
            <v>1</v>
          </cell>
          <cell r="Z13" t="e">
            <v>#REF!</v>
          </cell>
          <cell r="AA13" t="e">
            <v>#REF!</v>
          </cell>
          <cell r="AB13" t="e">
            <v>#REF!</v>
          </cell>
          <cell r="AC13" t="e">
            <v>#REF!</v>
          </cell>
          <cell r="AD13" t="e">
            <v>#REF!</v>
          </cell>
          <cell r="AE13" t="e">
            <v>#REF!</v>
          </cell>
          <cell r="AF13" t="e">
            <v>#REF!</v>
          </cell>
          <cell r="AG13" t="e">
            <v>#REF!</v>
          </cell>
          <cell r="AH13" t="e">
            <v>#REF!</v>
          </cell>
          <cell r="AI13" t="e">
            <v>#REF!</v>
          </cell>
          <cell r="AJ13" t="e">
            <v>#REF!</v>
          </cell>
          <cell r="AK13" t="e">
            <v>#REF!</v>
          </cell>
          <cell r="AL13" t="e">
            <v>#REF!</v>
          </cell>
          <cell r="AM13" t="e">
            <v>#REF!</v>
          </cell>
          <cell r="AN13" t="e">
            <v>#REF!</v>
          </cell>
          <cell r="AO13" t="e">
            <v>#REF!</v>
          </cell>
          <cell r="AP13" t="e">
            <v>#REF!</v>
          </cell>
        </row>
        <row r="14">
          <cell r="Y14">
            <v>1</v>
          </cell>
          <cell r="Z14" t="e">
            <v>#REF!</v>
          </cell>
          <cell r="AA14" t="e">
            <v>#REF!</v>
          </cell>
          <cell r="AB14" t="e">
            <v>#REF!</v>
          </cell>
          <cell r="AC14" t="e">
            <v>#REF!</v>
          </cell>
          <cell r="AD14" t="e">
            <v>#REF!</v>
          </cell>
          <cell r="AE14" t="e">
            <v>#REF!</v>
          </cell>
          <cell r="AF14" t="e">
            <v>#REF!</v>
          </cell>
          <cell r="AG14" t="e">
            <v>#REF!</v>
          </cell>
          <cell r="AH14" t="e">
            <v>#REF!</v>
          </cell>
          <cell r="AI14" t="e">
            <v>#REF!</v>
          </cell>
          <cell r="AJ14" t="e">
            <v>#REF!</v>
          </cell>
          <cell r="AK14" t="e">
            <v>#REF!</v>
          </cell>
          <cell r="AL14" t="e">
            <v>#REF!</v>
          </cell>
          <cell r="AM14" t="e">
            <v>#REF!</v>
          </cell>
          <cell r="AN14" t="e">
            <v>#REF!</v>
          </cell>
          <cell r="AO14" t="e">
            <v>#REF!</v>
          </cell>
          <cell r="AP14" t="e">
            <v>#REF!</v>
          </cell>
        </row>
        <row r="15">
          <cell r="Y15">
            <v>1</v>
          </cell>
          <cell r="Z15" t="e">
            <v>#REF!</v>
          </cell>
          <cell r="AA15" t="e">
            <v>#REF!</v>
          </cell>
          <cell r="AB15" t="e">
            <v>#REF!</v>
          </cell>
          <cell r="AC15" t="e">
            <v>#REF!</v>
          </cell>
          <cell r="AD15" t="e">
            <v>#REF!</v>
          </cell>
          <cell r="AE15" t="e">
            <v>#REF!</v>
          </cell>
          <cell r="AF15" t="e">
            <v>#REF!</v>
          </cell>
          <cell r="AG15" t="e">
            <v>#REF!</v>
          </cell>
          <cell r="AH15" t="e">
            <v>#REF!</v>
          </cell>
          <cell r="AI15" t="e">
            <v>#REF!</v>
          </cell>
          <cell r="AJ15" t="e">
            <v>#REF!</v>
          </cell>
          <cell r="AK15" t="e">
            <v>#REF!</v>
          </cell>
          <cell r="AL15" t="e">
            <v>#REF!</v>
          </cell>
          <cell r="AM15" t="e">
            <v>#REF!</v>
          </cell>
          <cell r="AN15" t="e">
            <v>#REF!</v>
          </cell>
          <cell r="AO15" t="e">
            <v>#REF!</v>
          </cell>
          <cell r="AP15" t="e">
            <v>#REF!</v>
          </cell>
        </row>
        <row r="16">
          <cell r="Y16">
            <v>1</v>
          </cell>
          <cell r="Z16" t="e">
            <v>#REF!</v>
          </cell>
          <cell r="AA16" t="e">
            <v>#REF!</v>
          </cell>
          <cell r="AB16" t="e">
            <v>#REF!</v>
          </cell>
          <cell r="AC16" t="e">
            <v>#REF!</v>
          </cell>
          <cell r="AD16" t="e">
            <v>#REF!</v>
          </cell>
          <cell r="AE16" t="e">
            <v>#REF!</v>
          </cell>
          <cell r="AF16" t="e">
            <v>#REF!</v>
          </cell>
          <cell r="AG16" t="e">
            <v>#REF!</v>
          </cell>
          <cell r="AH16" t="e">
            <v>#REF!</v>
          </cell>
          <cell r="AI16" t="e">
            <v>#REF!</v>
          </cell>
          <cell r="AJ16" t="e">
            <v>#REF!</v>
          </cell>
          <cell r="AK16" t="e">
            <v>#REF!</v>
          </cell>
          <cell r="AL16" t="e">
            <v>#REF!</v>
          </cell>
          <cell r="AM16" t="e">
            <v>#REF!</v>
          </cell>
          <cell r="AN16" t="e">
            <v>#REF!</v>
          </cell>
          <cell r="AO16" t="e">
            <v>#REF!</v>
          </cell>
          <cell r="AP16" t="e">
            <v>#REF!</v>
          </cell>
        </row>
        <row r="17">
          <cell r="Y17">
            <v>1</v>
          </cell>
          <cell r="Z17" t="e">
            <v>#REF!</v>
          </cell>
          <cell r="AA17" t="e">
            <v>#REF!</v>
          </cell>
          <cell r="AB17" t="e">
            <v>#REF!</v>
          </cell>
          <cell r="AC17" t="e">
            <v>#REF!</v>
          </cell>
          <cell r="AD17" t="e">
            <v>#REF!</v>
          </cell>
          <cell r="AE17" t="e">
            <v>#REF!</v>
          </cell>
          <cell r="AF17" t="e">
            <v>#REF!</v>
          </cell>
          <cell r="AG17" t="e">
            <v>#REF!</v>
          </cell>
          <cell r="AH17" t="e">
            <v>#REF!</v>
          </cell>
          <cell r="AI17" t="e">
            <v>#REF!</v>
          </cell>
          <cell r="AJ17" t="e">
            <v>#REF!</v>
          </cell>
          <cell r="AK17" t="e">
            <v>#REF!</v>
          </cell>
          <cell r="AL17" t="e">
            <v>#REF!</v>
          </cell>
          <cell r="AM17" t="e">
            <v>#REF!</v>
          </cell>
          <cell r="AN17" t="e">
            <v>#REF!</v>
          </cell>
          <cell r="AO17" t="e">
            <v>#REF!</v>
          </cell>
          <cell r="AP17" t="e">
            <v>#REF!</v>
          </cell>
        </row>
        <row r="18">
          <cell r="Y18">
            <v>1</v>
          </cell>
          <cell r="Z18" t="e">
            <v>#REF!</v>
          </cell>
          <cell r="AA18" t="e">
            <v>#REF!</v>
          </cell>
          <cell r="AB18" t="e">
            <v>#REF!</v>
          </cell>
          <cell r="AC18" t="e">
            <v>#REF!</v>
          </cell>
          <cell r="AD18" t="e">
            <v>#REF!</v>
          </cell>
          <cell r="AE18" t="e">
            <v>#REF!</v>
          </cell>
          <cell r="AF18" t="e">
            <v>#REF!</v>
          </cell>
          <cell r="AG18" t="e">
            <v>#REF!</v>
          </cell>
          <cell r="AH18" t="e">
            <v>#REF!</v>
          </cell>
          <cell r="AI18" t="e">
            <v>#REF!</v>
          </cell>
          <cell r="AJ18" t="e">
            <v>#REF!</v>
          </cell>
          <cell r="AK18" t="e">
            <v>#REF!</v>
          </cell>
          <cell r="AL18" t="e">
            <v>#REF!</v>
          </cell>
          <cell r="AM18" t="e">
            <v>#REF!</v>
          </cell>
          <cell r="AN18" t="e">
            <v>#REF!</v>
          </cell>
          <cell r="AO18" t="e">
            <v>#REF!</v>
          </cell>
          <cell r="AP18" t="e">
            <v>#REF!</v>
          </cell>
        </row>
        <row r="19">
          <cell r="Y19">
            <v>1</v>
          </cell>
          <cell r="Z19" t="e">
            <v>#REF!</v>
          </cell>
          <cell r="AA19" t="e">
            <v>#REF!</v>
          </cell>
          <cell r="AB19" t="e">
            <v>#REF!</v>
          </cell>
          <cell r="AC19" t="e">
            <v>#REF!</v>
          </cell>
          <cell r="AD19" t="e">
            <v>#REF!</v>
          </cell>
          <cell r="AE19" t="e">
            <v>#REF!</v>
          </cell>
          <cell r="AF19" t="e">
            <v>#REF!</v>
          </cell>
          <cell r="AG19" t="e">
            <v>#REF!</v>
          </cell>
          <cell r="AH19" t="e">
            <v>#REF!</v>
          </cell>
          <cell r="AI19" t="e">
            <v>#REF!</v>
          </cell>
          <cell r="AJ19" t="e">
            <v>#REF!</v>
          </cell>
          <cell r="AK19" t="e">
            <v>#REF!</v>
          </cell>
          <cell r="AL19" t="e">
            <v>#REF!</v>
          </cell>
          <cell r="AM19" t="e">
            <v>#REF!</v>
          </cell>
          <cell r="AN19" t="e">
            <v>#REF!</v>
          </cell>
          <cell r="AO19" t="e">
            <v>#REF!</v>
          </cell>
          <cell r="AP19" t="e">
            <v>#REF!</v>
          </cell>
        </row>
        <row r="20">
          <cell r="Y20">
            <v>1</v>
          </cell>
          <cell r="Z20" t="e">
            <v>#REF!</v>
          </cell>
          <cell r="AA20" t="e">
            <v>#REF!</v>
          </cell>
          <cell r="AB20" t="e">
            <v>#REF!</v>
          </cell>
          <cell r="AC20" t="e">
            <v>#REF!</v>
          </cell>
          <cell r="AD20" t="e">
            <v>#REF!</v>
          </cell>
          <cell r="AE20" t="e">
            <v>#REF!</v>
          </cell>
          <cell r="AF20" t="e">
            <v>#REF!</v>
          </cell>
          <cell r="AG20" t="e">
            <v>#REF!</v>
          </cell>
          <cell r="AH20" t="e">
            <v>#REF!</v>
          </cell>
          <cell r="AI20" t="e">
            <v>#REF!</v>
          </cell>
          <cell r="AJ20" t="e">
            <v>#REF!</v>
          </cell>
          <cell r="AK20" t="e">
            <v>#REF!</v>
          </cell>
          <cell r="AL20" t="e">
            <v>#REF!</v>
          </cell>
          <cell r="AM20" t="e">
            <v>#REF!</v>
          </cell>
          <cell r="AN20" t="e">
            <v>#REF!</v>
          </cell>
          <cell r="AO20" t="e">
            <v>#REF!</v>
          </cell>
          <cell r="AP20" t="e">
            <v>#REF!</v>
          </cell>
        </row>
        <row r="21">
          <cell r="Y21">
            <v>1</v>
          </cell>
          <cell r="Z21" t="e">
            <v>#REF!</v>
          </cell>
          <cell r="AA21" t="e">
            <v>#REF!</v>
          </cell>
          <cell r="AB21" t="e">
            <v>#REF!</v>
          </cell>
          <cell r="AC21" t="e">
            <v>#REF!</v>
          </cell>
          <cell r="AD21" t="e">
            <v>#REF!</v>
          </cell>
          <cell r="AE21" t="e">
            <v>#REF!</v>
          </cell>
          <cell r="AF21" t="e">
            <v>#REF!</v>
          </cell>
          <cell r="AG21" t="e">
            <v>#REF!</v>
          </cell>
          <cell r="AH21" t="e">
            <v>#REF!</v>
          </cell>
          <cell r="AI21" t="e">
            <v>#REF!</v>
          </cell>
          <cell r="AJ21" t="e">
            <v>#REF!</v>
          </cell>
          <cell r="AK21" t="e">
            <v>#REF!</v>
          </cell>
          <cell r="AL21" t="e">
            <v>#REF!</v>
          </cell>
          <cell r="AM21" t="e">
            <v>#REF!</v>
          </cell>
          <cell r="AN21" t="e">
            <v>#REF!</v>
          </cell>
          <cell r="AO21" t="e">
            <v>#REF!</v>
          </cell>
          <cell r="AP21" t="e">
            <v>#REF!</v>
          </cell>
        </row>
        <row r="22">
          <cell r="Y22">
            <v>1</v>
          </cell>
          <cell r="Z22" t="e">
            <v>#REF!</v>
          </cell>
          <cell r="AA22" t="e">
            <v>#REF!</v>
          </cell>
          <cell r="AB22" t="e">
            <v>#REF!</v>
          </cell>
          <cell r="AC22" t="e">
            <v>#REF!</v>
          </cell>
          <cell r="AD22" t="e">
            <v>#REF!</v>
          </cell>
          <cell r="AE22" t="e">
            <v>#REF!</v>
          </cell>
          <cell r="AF22" t="e">
            <v>#REF!</v>
          </cell>
          <cell r="AG22" t="e">
            <v>#REF!</v>
          </cell>
          <cell r="AH22" t="e">
            <v>#REF!</v>
          </cell>
          <cell r="AI22" t="e">
            <v>#REF!</v>
          </cell>
          <cell r="AJ22" t="e">
            <v>#REF!</v>
          </cell>
          <cell r="AK22" t="e">
            <v>#REF!</v>
          </cell>
          <cell r="AL22" t="e">
            <v>#REF!</v>
          </cell>
          <cell r="AM22" t="e">
            <v>#REF!</v>
          </cell>
          <cell r="AN22" t="e">
            <v>#REF!</v>
          </cell>
          <cell r="AO22" t="e">
            <v>#REF!</v>
          </cell>
          <cell r="AP22" t="e">
            <v>#REF!</v>
          </cell>
        </row>
        <row r="23">
          <cell r="Y23">
            <v>1</v>
          </cell>
          <cell r="Z23" t="e">
            <v>#REF!</v>
          </cell>
          <cell r="AA23" t="e">
            <v>#REF!</v>
          </cell>
          <cell r="AB23" t="e">
            <v>#REF!</v>
          </cell>
          <cell r="AC23" t="e">
            <v>#REF!</v>
          </cell>
          <cell r="AD23" t="e">
            <v>#REF!</v>
          </cell>
          <cell r="AE23" t="e">
            <v>#REF!</v>
          </cell>
          <cell r="AF23" t="e">
            <v>#REF!</v>
          </cell>
          <cell r="AG23" t="e">
            <v>#REF!</v>
          </cell>
          <cell r="AH23" t="e">
            <v>#REF!</v>
          </cell>
          <cell r="AI23" t="e">
            <v>#REF!</v>
          </cell>
          <cell r="AJ23" t="e">
            <v>#REF!</v>
          </cell>
          <cell r="AK23" t="e">
            <v>#REF!</v>
          </cell>
          <cell r="AL23" t="e">
            <v>#REF!</v>
          </cell>
          <cell r="AM23" t="e">
            <v>#REF!</v>
          </cell>
          <cell r="AN23" t="e">
            <v>#REF!</v>
          </cell>
          <cell r="AO23" t="e">
            <v>#REF!</v>
          </cell>
          <cell r="AP23" t="e">
            <v>#REF!</v>
          </cell>
        </row>
        <row r="24">
          <cell r="Y24">
            <v>1</v>
          </cell>
          <cell r="Z24" t="e">
            <v>#REF!</v>
          </cell>
          <cell r="AA24" t="e">
            <v>#REF!</v>
          </cell>
          <cell r="AB24" t="e">
            <v>#REF!</v>
          </cell>
          <cell r="AC24" t="e">
            <v>#REF!</v>
          </cell>
          <cell r="AD24" t="e">
            <v>#REF!</v>
          </cell>
          <cell r="AE24" t="e">
            <v>#REF!</v>
          </cell>
          <cell r="AF24" t="e">
            <v>#REF!</v>
          </cell>
          <cell r="AG24" t="e">
            <v>#REF!</v>
          </cell>
          <cell r="AH24" t="e">
            <v>#REF!</v>
          </cell>
          <cell r="AI24" t="e">
            <v>#REF!</v>
          </cell>
          <cell r="AJ24" t="e">
            <v>#REF!</v>
          </cell>
          <cell r="AK24" t="e">
            <v>#REF!</v>
          </cell>
          <cell r="AL24" t="e">
            <v>#REF!</v>
          </cell>
          <cell r="AM24" t="e">
            <v>#REF!</v>
          </cell>
          <cell r="AN24" t="e">
            <v>#REF!</v>
          </cell>
          <cell r="AO24" t="e">
            <v>#REF!</v>
          </cell>
          <cell r="AP24" t="e">
            <v>#REF!</v>
          </cell>
        </row>
        <row r="25">
          <cell r="Y25">
            <v>1</v>
          </cell>
          <cell r="Z25" t="e">
            <v>#REF!</v>
          </cell>
          <cell r="AA25" t="e">
            <v>#REF!</v>
          </cell>
          <cell r="AB25" t="e">
            <v>#REF!</v>
          </cell>
          <cell r="AC25" t="e">
            <v>#REF!</v>
          </cell>
          <cell r="AD25" t="e">
            <v>#REF!</v>
          </cell>
          <cell r="AE25" t="e">
            <v>#REF!</v>
          </cell>
          <cell r="AF25" t="e">
            <v>#REF!</v>
          </cell>
          <cell r="AG25" t="e">
            <v>#REF!</v>
          </cell>
          <cell r="AH25" t="e">
            <v>#REF!</v>
          </cell>
          <cell r="AI25" t="e">
            <v>#REF!</v>
          </cell>
          <cell r="AJ25" t="e">
            <v>#REF!</v>
          </cell>
          <cell r="AK25" t="e">
            <v>#REF!</v>
          </cell>
          <cell r="AL25" t="e">
            <v>#REF!</v>
          </cell>
          <cell r="AM25" t="e">
            <v>#REF!</v>
          </cell>
          <cell r="AN25" t="e">
            <v>#REF!</v>
          </cell>
          <cell r="AO25" t="e">
            <v>#REF!</v>
          </cell>
          <cell r="AP25" t="e">
            <v>#REF!</v>
          </cell>
        </row>
        <row r="26">
          <cell r="Y26">
            <v>1</v>
          </cell>
          <cell r="Z26" t="e">
            <v>#REF!</v>
          </cell>
          <cell r="AA26" t="e">
            <v>#REF!</v>
          </cell>
          <cell r="AB26" t="e">
            <v>#REF!</v>
          </cell>
          <cell r="AC26" t="e">
            <v>#REF!</v>
          </cell>
          <cell r="AD26" t="e">
            <v>#REF!</v>
          </cell>
          <cell r="AE26" t="e">
            <v>#REF!</v>
          </cell>
          <cell r="AF26" t="e">
            <v>#REF!</v>
          </cell>
          <cell r="AG26" t="e">
            <v>#REF!</v>
          </cell>
          <cell r="AH26" t="e">
            <v>#REF!</v>
          </cell>
          <cell r="AI26" t="e">
            <v>#REF!</v>
          </cell>
          <cell r="AJ26" t="e">
            <v>#REF!</v>
          </cell>
          <cell r="AK26" t="e">
            <v>#REF!</v>
          </cell>
          <cell r="AL26" t="e">
            <v>#REF!</v>
          </cell>
          <cell r="AM26" t="e">
            <v>#REF!</v>
          </cell>
          <cell r="AN26" t="e">
            <v>#REF!</v>
          </cell>
          <cell r="AO26" t="e">
            <v>#REF!</v>
          </cell>
          <cell r="AP26" t="e">
            <v>#REF!</v>
          </cell>
        </row>
        <row r="27">
          <cell r="Y27">
            <v>1</v>
          </cell>
          <cell r="Z27" t="e">
            <v>#REF!</v>
          </cell>
          <cell r="AA27" t="e">
            <v>#REF!</v>
          </cell>
          <cell r="AB27" t="e">
            <v>#REF!</v>
          </cell>
          <cell r="AC27" t="e">
            <v>#REF!</v>
          </cell>
          <cell r="AD27" t="e">
            <v>#REF!</v>
          </cell>
          <cell r="AE27" t="e">
            <v>#REF!</v>
          </cell>
          <cell r="AF27" t="e">
            <v>#REF!</v>
          </cell>
          <cell r="AG27" t="e">
            <v>#REF!</v>
          </cell>
          <cell r="AH27" t="e">
            <v>#REF!</v>
          </cell>
          <cell r="AI27" t="e">
            <v>#REF!</v>
          </cell>
          <cell r="AJ27" t="e">
            <v>#REF!</v>
          </cell>
          <cell r="AK27" t="e">
            <v>#REF!</v>
          </cell>
          <cell r="AL27" t="e">
            <v>#REF!</v>
          </cell>
          <cell r="AM27" t="e">
            <v>#REF!</v>
          </cell>
          <cell r="AN27" t="e">
            <v>#REF!</v>
          </cell>
          <cell r="AO27" t="e">
            <v>#REF!</v>
          </cell>
          <cell r="AP27" t="e">
            <v>#REF!</v>
          </cell>
        </row>
        <row r="36">
          <cell r="Y36">
            <v>1</v>
          </cell>
          <cell r="Z36">
            <v>1</v>
          </cell>
          <cell r="AA36" t="e">
            <v>#REF!</v>
          </cell>
          <cell r="AB36" t="e">
            <v>#REF!</v>
          </cell>
          <cell r="AC36" t="e">
            <v>#REF!</v>
          </cell>
          <cell r="AD36" t="e">
            <v>#REF!</v>
          </cell>
          <cell r="AE36" t="e">
            <v>#REF!</v>
          </cell>
          <cell r="AF36" t="e">
            <v>#REF!</v>
          </cell>
          <cell r="AG36" t="e">
            <v>#REF!</v>
          </cell>
          <cell r="AH36" t="e">
            <v>#REF!</v>
          </cell>
          <cell r="AI36" t="e">
            <v>#REF!</v>
          </cell>
          <cell r="AJ36" t="e">
            <v>#REF!</v>
          </cell>
          <cell r="AK36" t="e">
            <v>#REF!</v>
          </cell>
          <cell r="AL36" t="e">
            <v>#REF!</v>
          </cell>
          <cell r="AM36" t="e">
            <v>#REF!</v>
          </cell>
          <cell r="AN36" t="e">
            <v>#REF!</v>
          </cell>
          <cell r="AO36" t="e">
            <v>#REF!</v>
          </cell>
          <cell r="AP36" t="e">
            <v>#REF!</v>
          </cell>
        </row>
        <row r="37">
          <cell r="Y37">
            <v>1</v>
          </cell>
          <cell r="Z37">
            <v>1</v>
          </cell>
          <cell r="AA37" t="e">
            <v>#REF!</v>
          </cell>
          <cell r="AB37" t="e">
            <v>#REF!</v>
          </cell>
          <cell r="AC37" t="e">
            <v>#REF!</v>
          </cell>
          <cell r="AD37" t="e">
            <v>#REF!</v>
          </cell>
          <cell r="AE37" t="e">
            <v>#REF!</v>
          </cell>
          <cell r="AF37" t="e">
            <v>#REF!</v>
          </cell>
          <cell r="AG37" t="e">
            <v>#REF!</v>
          </cell>
          <cell r="AH37" t="e">
            <v>#REF!</v>
          </cell>
          <cell r="AI37" t="e">
            <v>#REF!</v>
          </cell>
          <cell r="AJ37" t="e">
            <v>#REF!</v>
          </cell>
          <cell r="AK37" t="e">
            <v>#REF!</v>
          </cell>
          <cell r="AL37" t="e">
            <v>#REF!</v>
          </cell>
          <cell r="AM37" t="e">
            <v>#REF!</v>
          </cell>
          <cell r="AN37" t="e">
            <v>#REF!</v>
          </cell>
          <cell r="AO37" t="e">
            <v>#REF!</v>
          </cell>
          <cell r="AP37" t="e">
            <v>#REF!</v>
          </cell>
        </row>
        <row r="38">
          <cell r="Y38">
            <v>1</v>
          </cell>
          <cell r="Z38">
            <v>1</v>
          </cell>
          <cell r="AA38" t="e">
            <v>#REF!</v>
          </cell>
          <cell r="AB38" t="e">
            <v>#REF!</v>
          </cell>
          <cell r="AC38" t="e">
            <v>#REF!</v>
          </cell>
          <cell r="AD38" t="e">
            <v>#REF!</v>
          </cell>
          <cell r="AE38" t="e">
            <v>#REF!</v>
          </cell>
          <cell r="AF38" t="e">
            <v>#REF!</v>
          </cell>
          <cell r="AG38" t="e">
            <v>#REF!</v>
          </cell>
          <cell r="AH38" t="e">
            <v>#REF!</v>
          </cell>
          <cell r="AI38" t="e">
            <v>#REF!</v>
          </cell>
          <cell r="AJ38" t="e">
            <v>#REF!</v>
          </cell>
          <cell r="AK38" t="e">
            <v>#REF!</v>
          </cell>
          <cell r="AL38" t="e">
            <v>#REF!</v>
          </cell>
          <cell r="AM38" t="e">
            <v>#REF!</v>
          </cell>
          <cell r="AN38" t="e">
            <v>#REF!</v>
          </cell>
          <cell r="AO38" t="e">
            <v>#REF!</v>
          </cell>
          <cell r="AP38" t="e">
            <v>#REF!</v>
          </cell>
        </row>
        <row r="39">
          <cell r="Y39">
            <v>1</v>
          </cell>
          <cell r="Z39">
            <v>1</v>
          </cell>
          <cell r="AA39" t="e">
            <v>#REF!</v>
          </cell>
          <cell r="AB39" t="e">
            <v>#REF!</v>
          </cell>
          <cell r="AC39" t="e">
            <v>#REF!</v>
          </cell>
          <cell r="AD39" t="e">
            <v>#REF!</v>
          </cell>
          <cell r="AE39" t="e">
            <v>#REF!</v>
          </cell>
          <cell r="AF39" t="e">
            <v>#REF!</v>
          </cell>
          <cell r="AG39" t="e">
            <v>#REF!</v>
          </cell>
          <cell r="AH39" t="e">
            <v>#REF!</v>
          </cell>
          <cell r="AI39" t="e">
            <v>#REF!</v>
          </cell>
          <cell r="AJ39" t="e">
            <v>#REF!</v>
          </cell>
          <cell r="AK39" t="e">
            <v>#REF!</v>
          </cell>
          <cell r="AL39" t="e">
            <v>#REF!</v>
          </cell>
          <cell r="AM39" t="e">
            <v>#REF!</v>
          </cell>
          <cell r="AN39" t="e">
            <v>#REF!</v>
          </cell>
          <cell r="AO39" t="e">
            <v>#REF!</v>
          </cell>
          <cell r="AP39" t="e">
            <v>#REF!</v>
          </cell>
        </row>
        <row r="40">
          <cell r="Y40">
            <v>1</v>
          </cell>
          <cell r="Z40">
            <v>1</v>
          </cell>
          <cell r="AA40" t="e">
            <v>#REF!</v>
          </cell>
          <cell r="AB40" t="e">
            <v>#REF!</v>
          </cell>
          <cell r="AC40" t="e">
            <v>#REF!</v>
          </cell>
          <cell r="AD40" t="e">
            <v>#REF!</v>
          </cell>
          <cell r="AE40" t="e">
            <v>#REF!</v>
          </cell>
          <cell r="AF40" t="e">
            <v>#REF!</v>
          </cell>
          <cell r="AG40" t="e">
            <v>#REF!</v>
          </cell>
          <cell r="AH40" t="e">
            <v>#REF!</v>
          </cell>
          <cell r="AI40" t="e">
            <v>#REF!</v>
          </cell>
          <cell r="AJ40" t="e">
            <v>#REF!</v>
          </cell>
          <cell r="AK40" t="e">
            <v>#REF!</v>
          </cell>
          <cell r="AL40" t="e">
            <v>#REF!</v>
          </cell>
          <cell r="AM40" t="e">
            <v>#REF!</v>
          </cell>
          <cell r="AN40" t="e">
            <v>#REF!</v>
          </cell>
          <cell r="AO40" t="e">
            <v>#REF!</v>
          </cell>
          <cell r="AP40" t="e">
            <v>#REF!</v>
          </cell>
        </row>
        <row r="41">
          <cell r="Y41">
            <v>1</v>
          </cell>
          <cell r="Z41">
            <v>1</v>
          </cell>
          <cell r="AA41" t="e">
            <v>#REF!</v>
          </cell>
          <cell r="AB41" t="e">
            <v>#REF!</v>
          </cell>
          <cell r="AC41" t="e">
            <v>#REF!</v>
          </cell>
          <cell r="AD41" t="e">
            <v>#REF!</v>
          </cell>
          <cell r="AE41" t="e">
            <v>#REF!</v>
          </cell>
          <cell r="AF41" t="e">
            <v>#REF!</v>
          </cell>
          <cell r="AG41" t="e">
            <v>#REF!</v>
          </cell>
          <cell r="AH41" t="e">
            <v>#REF!</v>
          </cell>
          <cell r="AI41" t="e">
            <v>#REF!</v>
          </cell>
          <cell r="AJ41" t="e">
            <v>#REF!</v>
          </cell>
          <cell r="AK41" t="e">
            <v>#REF!</v>
          </cell>
          <cell r="AL41" t="e">
            <v>#REF!</v>
          </cell>
          <cell r="AM41" t="e">
            <v>#REF!</v>
          </cell>
          <cell r="AN41" t="e">
            <v>#REF!</v>
          </cell>
          <cell r="AO41" t="e">
            <v>#REF!</v>
          </cell>
          <cell r="AP41" t="e">
            <v>#REF!</v>
          </cell>
        </row>
        <row r="42">
          <cell r="Y42">
            <v>1</v>
          </cell>
          <cell r="Z42">
            <v>1</v>
          </cell>
          <cell r="AA42" t="e">
            <v>#REF!</v>
          </cell>
          <cell r="AB42" t="e">
            <v>#REF!</v>
          </cell>
          <cell r="AC42" t="e">
            <v>#REF!</v>
          </cell>
          <cell r="AD42" t="e">
            <v>#REF!</v>
          </cell>
          <cell r="AE42" t="e">
            <v>#REF!</v>
          </cell>
          <cell r="AF42" t="e">
            <v>#REF!</v>
          </cell>
          <cell r="AG42" t="e">
            <v>#REF!</v>
          </cell>
          <cell r="AH42" t="e">
            <v>#REF!</v>
          </cell>
          <cell r="AI42" t="e">
            <v>#REF!</v>
          </cell>
          <cell r="AJ42" t="e">
            <v>#REF!</v>
          </cell>
          <cell r="AK42" t="e">
            <v>#REF!</v>
          </cell>
          <cell r="AL42" t="e">
            <v>#REF!</v>
          </cell>
          <cell r="AM42" t="e">
            <v>#REF!</v>
          </cell>
          <cell r="AN42" t="e">
            <v>#REF!</v>
          </cell>
          <cell r="AO42" t="e">
            <v>#REF!</v>
          </cell>
          <cell r="AP42" t="e">
            <v>#REF!</v>
          </cell>
        </row>
        <row r="43">
          <cell r="Y43">
            <v>1</v>
          </cell>
          <cell r="Z43">
            <v>1</v>
          </cell>
          <cell r="AA43" t="e">
            <v>#REF!</v>
          </cell>
          <cell r="AB43" t="e">
            <v>#REF!</v>
          </cell>
          <cell r="AC43" t="e">
            <v>#REF!</v>
          </cell>
          <cell r="AD43" t="e">
            <v>#REF!</v>
          </cell>
          <cell r="AE43" t="e">
            <v>#REF!</v>
          </cell>
          <cell r="AF43" t="e">
            <v>#REF!</v>
          </cell>
          <cell r="AG43" t="e">
            <v>#REF!</v>
          </cell>
          <cell r="AH43" t="e">
            <v>#REF!</v>
          </cell>
          <cell r="AI43" t="e">
            <v>#REF!</v>
          </cell>
          <cell r="AJ43" t="e">
            <v>#REF!</v>
          </cell>
          <cell r="AK43" t="e">
            <v>#REF!</v>
          </cell>
          <cell r="AL43" t="e">
            <v>#REF!</v>
          </cell>
          <cell r="AM43" t="e">
            <v>#REF!</v>
          </cell>
          <cell r="AN43" t="e">
            <v>#REF!</v>
          </cell>
          <cell r="AO43" t="e">
            <v>#REF!</v>
          </cell>
          <cell r="AP43" t="e">
            <v>#REF!</v>
          </cell>
        </row>
        <row r="44">
          <cell r="Y44">
            <v>1</v>
          </cell>
          <cell r="Z44">
            <v>1</v>
          </cell>
          <cell r="AA44" t="e">
            <v>#REF!</v>
          </cell>
          <cell r="AB44" t="e">
            <v>#REF!</v>
          </cell>
          <cell r="AC44" t="e">
            <v>#REF!</v>
          </cell>
          <cell r="AD44" t="e">
            <v>#REF!</v>
          </cell>
          <cell r="AE44" t="e">
            <v>#REF!</v>
          </cell>
          <cell r="AF44" t="e">
            <v>#REF!</v>
          </cell>
          <cell r="AG44" t="e">
            <v>#REF!</v>
          </cell>
          <cell r="AH44" t="e">
            <v>#REF!</v>
          </cell>
          <cell r="AI44" t="e">
            <v>#REF!</v>
          </cell>
          <cell r="AJ44" t="e">
            <v>#REF!</v>
          </cell>
          <cell r="AK44" t="e">
            <v>#REF!</v>
          </cell>
          <cell r="AL44" t="e">
            <v>#REF!</v>
          </cell>
          <cell r="AM44" t="e">
            <v>#REF!</v>
          </cell>
          <cell r="AN44" t="e">
            <v>#REF!</v>
          </cell>
          <cell r="AO44" t="e">
            <v>#REF!</v>
          </cell>
          <cell r="AP44" t="e">
            <v>#REF!</v>
          </cell>
        </row>
        <row r="45">
          <cell r="Y45">
            <v>1</v>
          </cell>
          <cell r="Z45">
            <v>1</v>
          </cell>
          <cell r="AA45" t="e">
            <v>#REF!</v>
          </cell>
          <cell r="AB45" t="e">
            <v>#REF!</v>
          </cell>
          <cell r="AC45" t="e">
            <v>#REF!</v>
          </cell>
          <cell r="AD45" t="e">
            <v>#REF!</v>
          </cell>
          <cell r="AE45" t="e">
            <v>#REF!</v>
          </cell>
          <cell r="AF45" t="e">
            <v>#REF!</v>
          </cell>
          <cell r="AG45" t="e">
            <v>#REF!</v>
          </cell>
          <cell r="AH45" t="e">
            <v>#REF!</v>
          </cell>
          <cell r="AI45" t="e">
            <v>#REF!</v>
          </cell>
          <cell r="AJ45" t="e">
            <v>#REF!</v>
          </cell>
          <cell r="AK45" t="e">
            <v>#REF!</v>
          </cell>
          <cell r="AL45" t="e">
            <v>#REF!</v>
          </cell>
          <cell r="AM45" t="e">
            <v>#REF!</v>
          </cell>
          <cell r="AN45" t="e">
            <v>#REF!</v>
          </cell>
          <cell r="AO45" t="e">
            <v>#REF!</v>
          </cell>
          <cell r="AP45" t="e">
            <v>#REF!</v>
          </cell>
        </row>
        <row r="46">
          <cell r="Y46">
            <v>1</v>
          </cell>
          <cell r="Z46">
            <v>1</v>
          </cell>
          <cell r="AA46" t="e">
            <v>#REF!</v>
          </cell>
          <cell r="AB46" t="e">
            <v>#REF!</v>
          </cell>
          <cell r="AC46" t="e">
            <v>#REF!</v>
          </cell>
          <cell r="AD46" t="e">
            <v>#REF!</v>
          </cell>
          <cell r="AE46" t="e">
            <v>#REF!</v>
          </cell>
          <cell r="AF46" t="e">
            <v>#REF!</v>
          </cell>
          <cell r="AG46" t="e">
            <v>#REF!</v>
          </cell>
          <cell r="AH46" t="e">
            <v>#REF!</v>
          </cell>
          <cell r="AI46" t="e">
            <v>#REF!</v>
          </cell>
          <cell r="AJ46" t="e">
            <v>#REF!</v>
          </cell>
          <cell r="AK46" t="e">
            <v>#REF!</v>
          </cell>
          <cell r="AL46" t="e">
            <v>#REF!</v>
          </cell>
          <cell r="AM46" t="e">
            <v>#REF!</v>
          </cell>
          <cell r="AN46" t="e">
            <v>#REF!</v>
          </cell>
          <cell r="AO46" t="e">
            <v>#REF!</v>
          </cell>
          <cell r="AP46" t="e">
            <v>#REF!</v>
          </cell>
        </row>
        <row r="47">
          <cell r="Y47">
            <v>1</v>
          </cell>
          <cell r="Z47">
            <v>1</v>
          </cell>
          <cell r="AA47" t="e">
            <v>#REF!</v>
          </cell>
          <cell r="AB47" t="e">
            <v>#REF!</v>
          </cell>
          <cell r="AC47" t="e">
            <v>#REF!</v>
          </cell>
          <cell r="AD47" t="e">
            <v>#REF!</v>
          </cell>
          <cell r="AE47" t="e">
            <v>#REF!</v>
          </cell>
          <cell r="AF47" t="e">
            <v>#REF!</v>
          </cell>
          <cell r="AG47" t="e">
            <v>#REF!</v>
          </cell>
          <cell r="AH47" t="e">
            <v>#REF!</v>
          </cell>
          <cell r="AI47" t="e">
            <v>#REF!</v>
          </cell>
          <cell r="AJ47" t="e">
            <v>#REF!</v>
          </cell>
          <cell r="AK47" t="e">
            <v>#REF!</v>
          </cell>
          <cell r="AL47" t="e">
            <v>#REF!</v>
          </cell>
          <cell r="AM47" t="e">
            <v>#REF!</v>
          </cell>
          <cell r="AN47" t="e">
            <v>#REF!</v>
          </cell>
          <cell r="AO47" t="e">
            <v>#REF!</v>
          </cell>
          <cell r="AP47" t="e">
            <v>#REF!</v>
          </cell>
        </row>
        <row r="48">
          <cell r="Y48">
            <v>1</v>
          </cell>
          <cell r="Z48">
            <v>1</v>
          </cell>
          <cell r="AA48" t="e">
            <v>#REF!</v>
          </cell>
          <cell r="AB48" t="e">
            <v>#REF!</v>
          </cell>
          <cell r="AC48" t="e">
            <v>#REF!</v>
          </cell>
          <cell r="AD48" t="e">
            <v>#REF!</v>
          </cell>
          <cell r="AE48" t="e">
            <v>#REF!</v>
          </cell>
          <cell r="AF48" t="e">
            <v>#REF!</v>
          </cell>
          <cell r="AG48" t="e">
            <v>#REF!</v>
          </cell>
          <cell r="AH48" t="e">
            <v>#REF!</v>
          </cell>
          <cell r="AI48" t="e">
            <v>#REF!</v>
          </cell>
          <cell r="AJ48" t="e">
            <v>#REF!</v>
          </cell>
          <cell r="AK48" t="e">
            <v>#REF!</v>
          </cell>
          <cell r="AL48" t="e">
            <v>#REF!</v>
          </cell>
          <cell r="AM48" t="e">
            <v>#REF!</v>
          </cell>
          <cell r="AN48" t="e">
            <v>#REF!</v>
          </cell>
          <cell r="AO48" t="e">
            <v>#REF!</v>
          </cell>
          <cell r="AP48" t="e">
            <v>#REF!</v>
          </cell>
        </row>
        <row r="49">
          <cell r="Y49">
            <v>1</v>
          </cell>
          <cell r="Z49">
            <v>1</v>
          </cell>
          <cell r="AA49" t="e">
            <v>#REF!</v>
          </cell>
          <cell r="AB49" t="e">
            <v>#REF!</v>
          </cell>
          <cell r="AC49" t="e">
            <v>#REF!</v>
          </cell>
          <cell r="AD49" t="e">
            <v>#REF!</v>
          </cell>
          <cell r="AE49" t="e">
            <v>#REF!</v>
          </cell>
          <cell r="AF49" t="e">
            <v>#REF!</v>
          </cell>
          <cell r="AG49" t="e">
            <v>#REF!</v>
          </cell>
          <cell r="AH49" t="e">
            <v>#REF!</v>
          </cell>
          <cell r="AI49" t="e">
            <v>#REF!</v>
          </cell>
          <cell r="AJ49" t="e">
            <v>#REF!</v>
          </cell>
          <cell r="AK49" t="e">
            <v>#REF!</v>
          </cell>
          <cell r="AL49" t="e">
            <v>#REF!</v>
          </cell>
          <cell r="AM49" t="e">
            <v>#REF!</v>
          </cell>
          <cell r="AN49" t="e">
            <v>#REF!</v>
          </cell>
          <cell r="AO49" t="e">
            <v>#REF!</v>
          </cell>
          <cell r="AP49" t="e">
            <v>#REF!</v>
          </cell>
        </row>
        <row r="50">
          <cell r="Y50">
            <v>1</v>
          </cell>
          <cell r="Z50">
            <v>1</v>
          </cell>
          <cell r="AA50" t="e">
            <v>#REF!</v>
          </cell>
          <cell r="AB50" t="e">
            <v>#REF!</v>
          </cell>
          <cell r="AC50" t="e">
            <v>#REF!</v>
          </cell>
          <cell r="AD50" t="e">
            <v>#REF!</v>
          </cell>
          <cell r="AE50" t="e">
            <v>#REF!</v>
          </cell>
          <cell r="AF50" t="e">
            <v>#REF!</v>
          </cell>
          <cell r="AG50" t="e">
            <v>#REF!</v>
          </cell>
          <cell r="AH50" t="e">
            <v>#REF!</v>
          </cell>
          <cell r="AI50" t="e">
            <v>#REF!</v>
          </cell>
          <cell r="AJ50" t="e">
            <v>#REF!</v>
          </cell>
          <cell r="AK50" t="e">
            <v>#REF!</v>
          </cell>
          <cell r="AL50" t="e">
            <v>#REF!</v>
          </cell>
          <cell r="AM50" t="e">
            <v>#REF!</v>
          </cell>
          <cell r="AN50" t="e">
            <v>#REF!</v>
          </cell>
          <cell r="AO50" t="e">
            <v>#REF!</v>
          </cell>
          <cell r="AP50" t="e">
            <v>#REF!</v>
          </cell>
        </row>
        <row r="51">
          <cell r="Y51">
            <v>1</v>
          </cell>
          <cell r="Z51">
            <v>1</v>
          </cell>
          <cell r="AA51" t="e">
            <v>#REF!</v>
          </cell>
          <cell r="AB51" t="e">
            <v>#REF!</v>
          </cell>
          <cell r="AC51" t="e">
            <v>#REF!</v>
          </cell>
          <cell r="AD51" t="e">
            <v>#REF!</v>
          </cell>
          <cell r="AE51" t="e">
            <v>#REF!</v>
          </cell>
          <cell r="AF51" t="e">
            <v>#REF!</v>
          </cell>
          <cell r="AG51" t="e">
            <v>#REF!</v>
          </cell>
          <cell r="AH51" t="e">
            <v>#REF!</v>
          </cell>
          <cell r="AI51" t="e">
            <v>#REF!</v>
          </cell>
          <cell r="AJ51" t="e">
            <v>#REF!</v>
          </cell>
          <cell r="AK51" t="e">
            <v>#REF!</v>
          </cell>
          <cell r="AL51" t="e">
            <v>#REF!</v>
          </cell>
          <cell r="AM51" t="e">
            <v>#REF!</v>
          </cell>
          <cell r="AN51" t="e">
            <v>#REF!</v>
          </cell>
          <cell r="AO51" t="e">
            <v>#REF!</v>
          </cell>
          <cell r="AP51" t="e">
            <v>#REF!</v>
          </cell>
        </row>
        <row r="52">
          <cell r="Y52">
            <v>1</v>
          </cell>
          <cell r="Z52">
            <v>1</v>
          </cell>
          <cell r="AA52" t="e">
            <v>#REF!</v>
          </cell>
          <cell r="AB52" t="e">
            <v>#REF!</v>
          </cell>
          <cell r="AC52" t="e">
            <v>#REF!</v>
          </cell>
          <cell r="AD52" t="e">
            <v>#REF!</v>
          </cell>
          <cell r="AE52" t="e">
            <v>#REF!</v>
          </cell>
          <cell r="AF52" t="e">
            <v>#REF!</v>
          </cell>
          <cell r="AG52" t="e">
            <v>#REF!</v>
          </cell>
          <cell r="AH52" t="e">
            <v>#REF!</v>
          </cell>
          <cell r="AI52" t="e">
            <v>#REF!</v>
          </cell>
          <cell r="AJ52" t="e">
            <v>#REF!</v>
          </cell>
          <cell r="AK52" t="e">
            <v>#REF!</v>
          </cell>
          <cell r="AL52" t="e">
            <v>#REF!</v>
          </cell>
          <cell r="AM52" t="e">
            <v>#REF!</v>
          </cell>
          <cell r="AN52" t="e">
            <v>#REF!</v>
          </cell>
          <cell r="AO52" t="e">
            <v>#REF!</v>
          </cell>
          <cell r="AP52" t="e">
            <v>#REF!</v>
          </cell>
        </row>
        <row r="53">
          <cell r="Y53">
            <v>1</v>
          </cell>
          <cell r="Z53">
            <v>1</v>
          </cell>
          <cell r="AA53" t="e">
            <v>#REF!</v>
          </cell>
          <cell r="AB53" t="e">
            <v>#REF!</v>
          </cell>
          <cell r="AC53" t="e">
            <v>#REF!</v>
          </cell>
          <cell r="AD53" t="e">
            <v>#REF!</v>
          </cell>
          <cell r="AE53" t="e">
            <v>#REF!</v>
          </cell>
          <cell r="AF53" t="e">
            <v>#REF!</v>
          </cell>
          <cell r="AG53" t="e">
            <v>#REF!</v>
          </cell>
          <cell r="AH53" t="e">
            <v>#REF!</v>
          </cell>
          <cell r="AI53" t="e">
            <v>#REF!</v>
          </cell>
          <cell r="AJ53" t="e">
            <v>#REF!</v>
          </cell>
          <cell r="AK53" t="e">
            <v>#REF!</v>
          </cell>
          <cell r="AL53" t="e">
            <v>#REF!</v>
          </cell>
          <cell r="AM53" t="e">
            <v>#REF!</v>
          </cell>
          <cell r="AN53" t="e">
            <v>#REF!</v>
          </cell>
          <cell r="AO53" t="e">
            <v>#REF!</v>
          </cell>
          <cell r="AP53" t="e">
            <v>#REF!</v>
          </cell>
        </row>
        <row r="54">
          <cell r="Y54">
            <v>1</v>
          </cell>
          <cell r="Z54">
            <v>1</v>
          </cell>
          <cell r="AA54" t="e">
            <v>#REF!</v>
          </cell>
          <cell r="AB54" t="e">
            <v>#REF!</v>
          </cell>
          <cell r="AC54" t="e">
            <v>#REF!</v>
          </cell>
          <cell r="AD54" t="e">
            <v>#REF!</v>
          </cell>
          <cell r="AE54" t="e">
            <v>#REF!</v>
          </cell>
          <cell r="AF54" t="e">
            <v>#REF!</v>
          </cell>
          <cell r="AG54" t="e">
            <v>#REF!</v>
          </cell>
          <cell r="AH54" t="e">
            <v>#REF!</v>
          </cell>
          <cell r="AI54" t="e">
            <v>#REF!</v>
          </cell>
          <cell r="AJ54" t="e">
            <v>#REF!</v>
          </cell>
          <cell r="AK54" t="e">
            <v>#REF!</v>
          </cell>
          <cell r="AL54" t="e">
            <v>#REF!</v>
          </cell>
          <cell r="AM54" t="e">
            <v>#REF!</v>
          </cell>
          <cell r="AN54" t="e">
            <v>#REF!</v>
          </cell>
          <cell r="AO54" t="e">
            <v>#REF!</v>
          </cell>
          <cell r="AP54" t="e">
            <v>#REF!</v>
          </cell>
        </row>
        <row r="55">
          <cell r="Y55">
            <v>1</v>
          </cell>
          <cell r="Z55">
            <v>1</v>
          </cell>
          <cell r="AA55" t="e">
            <v>#REF!</v>
          </cell>
          <cell r="AB55" t="e">
            <v>#REF!</v>
          </cell>
          <cell r="AC55" t="e">
            <v>#REF!</v>
          </cell>
          <cell r="AD55" t="e">
            <v>#REF!</v>
          </cell>
          <cell r="AE55" t="e">
            <v>#REF!</v>
          </cell>
          <cell r="AF55" t="e">
            <v>#REF!</v>
          </cell>
          <cell r="AG55" t="e">
            <v>#REF!</v>
          </cell>
          <cell r="AH55" t="e">
            <v>#REF!</v>
          </cell>
          <cell r="AI55" t="e">
            <v>#REF!</v>
          </cell>
          <cell r="AJ55" t="e">
            <v>#REF!</v>
          </cell>
          <cell r="AK55" t="e">
            <v>#REF!</v>
          </cell>
          <cell r="AL55" t="e">
            <v>#REF!</v>
          </cell>
          <cell r="AM55" t="e">
            <v>#REF!</v>
          </cell>
          <cell r="AN55" t="e">
            <v>#REF!</v>
          </cell>
          <cell r="AO55" t="e">
            <v>#REF!</v>
          </cell>
          <cell r="AP55" t="e">
            <v>#REF!</v>
          </cell>
        </row>
        <row r="56">
          <cell r="Y56">
            <v>1</v>
          </cell>
          <cell r="Z56">
            <v>1</v>
          </cell>
          <cell r="AA56" t="e">
            <v>#REF!</v>
          </cell>
          <cell r="AB56" t="e">
            <v>#REF!</v>
          </cell>
          <cell r="AC56" t="e">
            <v>#REF!</v>
          </cell>
          <cell r="AD56" t="e">
            <v>#REF!</v>
          </cell>
          <cell r="AE56" t="e">
            <v>#REF!</v>
          </cell>
          <cell r="AF56" t="e">
            <v>#REF!</v>
          </cell>
          <cell r="AG56" t="e">
            <v>#REF!</v>
          </cell>
          <cell r="AH56" t="e">
            <v>#REF!</v>
          </cell>
          <cell r="AI56" t="e">
            <v>#REF!</v>
          </cell>
          <cell r="AJ56" t="e">
            <v>#REF!</v>
          </cell>
          <cell r="AK56" t="e">
            <v>#REF!</v>
          </cell>
          <cell r="AL56" t="e">
            <v>#REF!</v>
          </cell>
          <cell r="AM56" t="e">
            <v>#REF!</v>
          </cell>
          <cell r="AN56" t="e">
            <v>#REF!</v>
          </cell>
          <cell r="AO56" t="e">
            <v>#REF!</v>
          </cell>
          <cell r="AP56" t="e">
            <v>#REF!</v>
          </cell>
        </row>
        <row r="57">
          <cell r="Y57">
            <v>1</v>
          </cell>
          <cell r="Z57">
            <v>1</v>
          </cell>
          <cell r="AA57" t="e">
            <v>#REF!</v>
          </cell>
          <cell r="AB57" t="e">
            <v>#REF!</v>
          </cell>
          <cell r="AC57" t="e">
            <v>#REF!</v>
          </cell>
          <cell r="AD57" t="e">
            <v>#REF!</v>
          </cell>
          <cell r="AE57" t="e">
            <v>#REF!</v>
          </cell>
          <cell r="AF57" t="e">
            <v>#REF!</v>
          </cell>
          <cell r="AG57" t="e">
            <v>#REF!</v>
          </cell>
          <cell r="AH57" t="e">
            <v>#REF!</v>
          </cell>
          <cell r="AI57" t="e">
            <v>#REF!</v>
          </cell>
          <cell r="AJ57" t="e">
            <v>#REF!</v>
          </cell>
          <cell r="AK57" t="e">
            <v>#REF!</v>
          </cell>
          <cell r="AL57" t="e">
            <v>#REF!</v>
          </cell>
          <cell r="AM57" t="e">
            <v>#REF!</v>
          </cell>
          <cell r="AN57" t="e">
            <v>#REF!</v>
          </cell>
          <cell r="AO57" t="e">
            <v>#REF!</v>
          </cell>
          <cell r="AP57" t="e">
            <v>#REF!</v>
          </cell>
        </row>
        <row r="58">
          <cell r="Y58">
            <v>1</v>
          </cell>
          <cell r="Z58">
            <v>1</v>
          </cell>
          <cell r="AA58" t="e">
            <v>#REF!</v>
          </cell>
          <cell r="AB58" t="e">
            <v>#REF!</v>
          </cell>
          <cell r="AC58" t="e">
            <v>#REF!</v>
          </cell>
          <cell r="AD58" t="e">
            <v>#REF!</v>
          </cell>
          <cell r="AE58" t="e">
            <v>#REF!</v>
          </cell>
          <cell r="AF58" t="e">
            <v>#REF!</v>
          </cell>
          <cell r="AG58" t="e">
            <v>#REF!</v>
          </cell>
          <cell r="AH58" t="e">
            <v>#REF!</v>
          </cell>
          <cell r="AI58" t="e">
            <v>#REF!</v>
          </cell>
          <cell r="AJ58" t="e">
            <v>#REF!</v>
          </cell>
          <cell r="AK58" t="e">
            <v>#REF!</v>
          </cell>
          <cell r="AL58" t="e">
            <v>#REF!</v>
          </cell>
          <cell r="AM58" t="e">
            <v>#REF!</v>
          </cell>
          <cell r="AN58" t="e">
            <v>#REF!</v>
          </cell>
          <cell r="AO58" t="e">
            <v>#REF!</v>
          </cell>
          <cell r="AP58" t="e">
            <v>#REF!</v>
          </cell>
        </row>
      </sheetData>
      <sheetData sheetId="24"/>
      <sheetData sheetId="25"/>
      <sheetData sheetId="26"/>
      <sheetData sheetId="27"/>
      <sheetData sheetId="28">
        <row r="2">
          <cell r="B2" t="str">
            <v>Выпуски</v>
          </cell>
        </row>
        <row r="3">
          <cell r="B3" t="str">
            <v>Годовые индексы изменения физического объема выпусков</v>
          </cell>
        </row>
        <row r="4">
          <cell r="B4" t="str">
            <v>Отраслевая структура выпусков по годам в прогнозируемом периоде</v>
          </cell>
        </row>
        <row r="5">
          <cell r="B5" t="str">
            <v xml:space="preserve">Объем отраслевых ресурсов отечественного производства </v>
          </cell>
        </row>
        <row r="6">
          <cell r="B6" t="str">
            <v xml:space="preserve">Динамика отраслевых ресурсов отечественного производства </v>
          </cell>
        </row>
        <row r="7">
          <cell r="B7" t="str">
            <v xml:space="preserve">Отраслевая структура ресурсов отечественного производства </v>
          </cell>
        </row>
        <row r="8">
          <cell r="B8" t="str">
            <v>Объем отраслевых ресурсов отечественного производства в конечном использовании</v>
          </cell>
        </row>
        <row r="9">
          <cell r="B9" t="str">
            <v>Динамика отраслевых ресурсов отечественного производства в конечном использовании</v>
          </cell>
        </row>
        <row r="10">
          <cell r="B10" t="str">
            <v>Отраслевая структура ресурсов отечественного производства в конечном использовании</v>
          </cell>
        </row>
        <row r="11">
          <cell r="B11" t="str">
            <v>Конечное потребление домашних хозяйств</v>
          </cell>
        </row>
        <row r="12">
          <cell r="B12" t="str">
            <v>Динамика конечного потребления домашних хозяйств</v>
          </cell>
        </row>
        <row r="13">
          <cell r="B13" t="str">
            <v>Отраслевая структура конечного потребления домашних хозяйств</v>
          </cell>
        </row>
        <row r="14">
          <cell r="B14" t="str">
            <v>Конечное потребление ОГУ</v>
          </cell>
        </row>
        <row r="15">
          <cell r="B15" t="str">
            <v>Динамика конечного потребления ОГУ</v>
          </cell>
        </row>
        <row r="16">
          <cell r="B16" t="str">
            <v>Отраслевая структура конечного потребления ОГУ</v>
          </cell>
        </row>
        <row r="17">
          <cell r="B17" t="str">
            <v>Изменение запасов материальных оборотных средств</v>
          </cell>
        </row>
        <row r="18">
          <cell r="B18" t="str">
            <v>Динамика изменения запасов материальных оборотных средств</v>
          </cell>
        </row>
        <row r="19">
          <cell r="B19" t="str">
            <v>Отраслевая структура изменения запасов материальных оборотных средств</v>
          </cell>
        </row>
        <row r="20">
          <cell r="B20" t="str">
            <v>Экспорт</v>
          </cell>
        </row>
        <row r="21">
          <cell r="B21" t="str">
            <v>Динамика экспорта</v>
          </cell>
        </row>
        <row r="22">
          <cell r="B22" t="str">
            <v>Отраслевая структура экспорта</v>
          </cell>
        </row>
        <row r="23">
          <cell r="B23" t="str">
            <v>Импорт</v>
          </cell>
        </row>
        <row r="24">
          <cell r="B24" t="str">
            <v>Динамика импорта</v>
          </cell>
        </row>
        <row r="25">
          <cell r="B25" t="str">
            <v>Отраслевая структура импорта</v>
          </cell>
        </row>
        <row r="26">
          <cell r="B26" t="str">
            <v>Сальдо</v>
          </cell>
        </row>
        <row r="27">
          <cell r="B27" t="str">
            <v>Динамика отраслевой потребности в инвестициях</v>
          </cell>
        </row>
        <row r="28">
          <cell r="B28" t="str">
            <v>Динамика основных фондов</v>
          </cell>
        </row>
        <row r="29">
          <cell r="B29" t="str">
            <v>Коэффициенты выбытия основных фондов</v>
          </cell>
        </row>
        <row r="30">
          <cell r="B30" t="str">
            <v>Коэффициенты обновления основных фондов</v>
          </cell>
        </row>
        <row r="31">
          <cell r="B31" t="str">
            <v>Динамика фондоотдачи</v>
          </cell>
        </row>
      </sheetData>
      <sheetData sheetId="29"/>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МОБ03"/>
      <sheetName val="МОБ04"/>
      <sheetName val="МОБ04_старый"/>
      <sheetName val="2005сц"/>
      <sheetName val="Темпы промышл"/>
      <sheetName val="Temp"/>
      <sheetName val="Deflator"/>
      <sheetName val="окраска"/>
      <sheetName val="Matrix"/>
      <sheetName val="Лист2"/>
      <sheetName val="Matrix (2)"/>
      <sheetName val="В_2оп_цены"/>
      <sheetName val="Лист4"/>
      <sheetName val="2005 - 2008 текущие цены"/>
      <sheetName val="Печать_V2"/>
      <sheetName val="Печ 2оп"/>
      <sheetName val="СводБВ"/>
      <sheetName val="Отр"/>
      <sheetName val="ОГУ"/>
      <sheetName val="ИОК"/>
      <sheetName val="Исходные данные"/>
      <sheetName val="Расчет"/>
      <sheetName val="рабочий"/>
      <sheetName val="Текущие цены"/>
      <sheetName val="Оглавление"/>
      <sheetName val="Печать Выпусков"/>
      <sheetName val="Печать ИОК"/>
      <sheetName val="Печать фондов"/>
      <sheetName val="Огл. Графиков"/>
      <sheetName val="Баланс ОФ"/>
    </sheetNames>
    <sheetDataSet>
      <sheetData sheetId="0"/>
      <sheetData sheetId="1"/>
      <sheetData sheetId="2"/>
      <sheetData sheetId="3"/>
      <sheetData sheetId="4"/>
      <sheetData sheetId="5"/>
      <sheetData sheetId="6"/>
      <sheetData sheetId="7">
        <row r="7">
          <cell r="C7">
            <v>1</v>
          </cell>
          <cell r="D7">
            <v>0.96823653094377704</v>
          </cell>
          <cell r="E7">
            <v>0.96823653094377704</v>
          </cell>
          <cell r="F7">
            <v>1.1229601901335196</v>
          </cell>
          <cell r="G7">
            <v>1.0161446914977652</v>
          </cell>
          <cell r="H7">
            <v>0.99805999075066543</v>
          </cell>
          <cell r="I7">
            <v>1.0396119004194233</v>
          </cell>
          <cell r="J7">
            <v>0.98049752943558566</v>
          </cell>
          <cell r="K7">
            <v>0.99259132902537861</v>
          </cell>
          <cell r="L7">
            <v>1.1044472842847237</v>
          </cell>
          <cell r="M7">
            <v>1.0348386163581633</v>
          </cell>
          <cell r="N7">
            <v>1.0395740996174592</v>
          </cell>
          <cell r="O7">
            <v>1.0540458226402531</v>
          </cell>
          <cell r="P7">
            <v>0.96817585107915716</v>
          </cell>
          <cell r="Q7">
            <v>1.0294219108120777</v>
          </cell>
          <cell r="R7">
            <v>1.0399571051610308</v>
          </cell>
          <cell r="S7">
            <v>1.1119741325716432</v>
          </cell>
          <cell r="T7">
            <v>1.0990743618652594</v>
          </cell>
          <cell r="U7">
            <v>1.1000778357313643</v>
          </cell>
          <cell r="V7">
            <v>1.0230732575483696</v>
          </cell>
          <cell r="W7">
            <v>1.0561540342743616</v>
          </cell>
          <cell r="X7">
            <v>1.0313101518559431</v>
          </cell>
          <cell r="Y7">
            <v>1.0344522207555042</v>
          </cell>
          <cell r="Z7">
            <v>1.0230732575483696</v>
          </cell>
        </row>
        <row r="8">
          <cell r="C8">
            <v>1.0328054850659909</v>
          </cell>
          <cell r="D8">
            <v>1</v>
          </cell>
          <cell r="E8">
            <v>1</v>
          </cell>
          <cell r="F8">
            <v>1.1597994438806472</v>
          </cell>
          <cell r="G8">
            <v>1.0494798109995811</v>
          </cell>
          <cell r="H8">
            <v>1.0308018328721995</v>
          </cell>
          <cell r="I8">
            <v>1.0737168730930593</v>
          </cell>
          <cell r="J8">
            <v>1.0126632264947257</v>
          </cell>
          <cell r="K8">
            <v>1.0251537690463528</v>
          </cell>
          <cell r="L8">
            <v>1.1406792131755006</v>
          </cell>
          <cell r="M8">
            <v>1.0687869991328118</v>
          </cell>
          <cell r="N8">
            <v>1.0736778322174507</v>
          </cell>
          <cell r="O8">
            <v>1.0886243071337482</v>
          </cell>
          <cell r="P8">
            <v>0.99993732950298753</v>
          </cell>
          <cell r="Q8">
            <v>1.0631925959338271</v>
          </cell>
          <cell r="R8">
            <v>1.0740734024436622</v>
          </cell>
          <cell r="S8">
            <v>1.1484529833714905</v>
          </cell>
          <cell r="T8">
            <v>1.1351300294298439</v>
          </cell>
          <cell r="U8">
            <v>1.1361664227428774</v>
          </cell>
          <cell r="V8">
            <v>1.0566356720202874</v>
          </cell>
          <cell r="W8">
            <v>1.0908016796731355</v>
          </cell>
          <cell r="X8">
            <v>1.0651427816410579</v>
          </cell>
          <cell r="Y8">
            <v>1.0683879276349801</v>
          </cell>
          <cell r="Z8">
            <v>1.0566356720202874</v>
          </cell>
        </row>
        <row r="9">
          <cell r="C9">
            <v>1.0328054850659909</v>
          </cell>
          <cell r="D9">
            <v>1</v>
          </cell>
          <cell r="E9">
            <v>1</v>
          </cell>
          <cell r="F9">
            <v>1.1597994438806472</v>
          </cell>
          <cell r="G9">
            <v>1.0494798109995811</v>
          </cell>
          <cell r="H9">
            <v>1.0308018328721995</v>
          </cell>
          <cell r="I9">
            <v>1.0737168730930593</v>
          </cell>
          <cell r="J9">
            <v>1.0126632264947257</v>
          </cell>
          <cell r="K9">
            <v>1.0251537690463528</v>
          </cell>
          <cell r="L9">
            <v>1.1406792131755006</v>
          </cell>
          <cell r="M9">
            <v>1.0687869991328118</v>
          </cell>
          <cell r="N9">
            <v>1.0736778322174507</v>
          </cell>
          <cell r="O9">
            <v>1.0886243071337482</v>
          </cell>
          <cell r="P9">
            <v>0.99993732950298753</v>
          </cell>
          <cell r="Q9">
            <v>1.0631925959338271</v>
          </cell>
          <cell r="R9">
            <v>1.0740734024436622</v>
          </cell>
          <cell r="S9">
            <v>1.1484529833714905</v>
          </cell>
          <cell r="T9">
            <v>1.1351300294298439</v>
          </cell>
          <cell r="U9">
            <v>1.1361664227428774</v>
          </cell>
          <cell r="V9">
            <v>1.0566356720202874</v>
          </cell>
          <cell r="W9">
            <v>1.0908016796731355</v>
          </cell>
          <cell r="X9">
            <v>1.0651427816410579</v>
          </cell>
          <cell r="Y9">
            <v>1.0683879276349801</v>
          </cell>
          <cell r="Z9">
            <v>1.0566356720202874</v>
          </cell>
        </row>
        <row r="10">
          <cell r="C10">
            <v>0.89050351809987172</v>
          </cell>
          <cell r="D10">
            <v>0.86221803715824874</v>
          </cell>
          <cell r="E10">
            <v>0.86221803715824874</v>
          </cell>
          <cell r="F10">
            <v>1</v>
          </cell>
          <cell r="G10">
            <v>0.90488042267726876</v>
          </cell>
          <cell r="H10">
            <v>0.88877593303819302</v>
          </cell>
          <cell r="I10">
            <v>0.92577805478199005</v>
          </cell>
          <cell r="J10">
            <v>0.87313649945062155</v>
          </cell>
          <cell r="K10">
            <v>0.88390607053252701</v>
          </cell>
          <cell r="L10">
            <v>0.98351419221139569</v>
          </cell>
          <cell r="M10">
            <v>0.92152742853254788</v>
          </cell>
          <cell r="N10">
            <v>0.92574439303485401</v>
          </cell>
          <cell r="O10">
            <v>0.93863151329961891</v>
          </cell>
          <cell r="P10">
            <v>0.86216400152532702</v>
          </cell>
          <cell r="Q10">
            <v>0.91670383318724757</v>
          </cell>
          <cell r="R10">
            <v>0.92608546081885623</v>
          </cell>
          <cell r="S10">
            <v>0.9902168770911014</v>
          </cell>
          <cell r="T10">
            <v>0.97872958589438508</v>
          </cell>
          <cell r="U10">
            <v>0.97962318290247274</v>
          </cell>
          <cell r="V10">
            <v>0.91105033512071931</v>
          </cell>
          <cell r="W10">
            <v>0.94050888317669157</v>
          </cell>
          <cell r="X10">
            <v>0.91838531847983018</v>
          </cell>
          <cell r="Y10">
            <v>0.92118334188900164</v>
          </cell>
          <cell r="Z10">
            <v>0.91105033512071931</v>
          </cell>
        </row>
        <row r="11">
          <cell r="C11">
            <v>0.98411181829433314</v>
          </cell>
          <cell r="D11">
            <v>0.95285301300607783</v>
          </cell>
          <cell r="E11">
            <v>0.95285301300607783</v>
          </cell>
          <cell r="F11">
            <v>1.105118394584448</v>
          </cell>
          <cell r="G11">
            <v>1</v>
          </cell>
          <cell r="H11">
            <v>0.98220263226446269</v>
          </cell>
          <cell r="I11">
            <v>1.023094357642186</v>
          </cell>
          <cell r="J11">
            <v>0.96491920652595564</v>
          </cell>
          <cell r="K11">
            <v>0.97682085763035409</v>
          </cell>
          <cell r="L11">
            <v>1.0868996251476779</v>
          </cell>
          <cell r="M11">
            <v>1.018396912385424</v>
          </cell>
          <cell r="N11">
            <v>1.0230571574262322</v>
          </cell>
          <cell r="O11">
            <v>1.0372989510840458</v>
          </cell>
          <cell r="P11">
            <v>0.95279329723417294</v>
          </cell>
          <cell r="Q11">
            <v>1.0130662684413005</v>
          </cell>
          <cell r="R11">
            <v>1.0234340777081332</v>
          </cell>
          <cell r="S11">
            <v>1.0943068855013436</v>
          </cell>
          <cell r="T11">
            <v>1.0816120686959045</v>
          </cell>
          <cell r="U11">
            <v>1.0825995991868878</v>
          </cell>
          <cell r="V11">
            <v>1.0068184837342327</v>
          </cell>
          <cell r="W11">
            <v>1.0393736670686375</v>
          </cell>
          <cell r="X11">
            <v>1.0149245087683569</v>
          </cell>
          <cell r="Y11">
            <v>1.0180166559063102</v>
          </cell>
          <cell r="Z11">
            <v>1.0068184837342327</v>
          </cell>
        </row>
        <row r="12">
          <cell r="C12">
            <v>1.001943780200903</v>
          </cell>
          <cell r="D12">
            <v>0.97011856994241652</v>
          </cell>
          <cell r="E12">
            <v>0.97011856994241652</v>
          </cell>
          <cell r="F12">
            <v>1.1251429779175033</v>
          </cell>
          <cell r="G12">
            <v>1.0181198534303513</v>
          </cell>
          <cell r="H12">
            <v>1</v>
          </cell>
          <cell r="I12">
            <v>1.0416326774480817</v>
          </cell>
          <cell r="J12">
            <v>0.98240340112033686</v>
          </cell>
          <cell r="K12">
            <v>0.99452070839832607</v>
          </cell>
          <cell r="L12">
            <v>1.1065940870488575</v>
          </cell>
          <cell r="M12">
            <v>1.0368501151717702</v>
          </cell>
          <cell r="N12">
            <v>1.0415948031696671</v>
          </cell>
          <cell r="O12">
            <v>1.0560946560411459</v>
          </cell>
          <cell r="P12">
            <v>0.9700577721294773</v>
          </cell>
          <cell r="Q12">
            <v>1.03142288074069</v>
          </cell>
          <cell r="R12">
            <v>1.0419785531918313</v>
          </cell>
          <cell r="S12">
            <v>1.1141355658744523</v>
          </cell>
          <cell r="T12">
            <v>1.1012107208491733</v>
          </cell>
          <cell r="U12">
            <v>1.1022161452479111</v>
          </cell>
          <cell r="V12">
            <v>1.0250618870904655</v>
          </cell>
          <cell r="W12">
            <v>1.0582069655752879</v>
          </cell>
          <cell r="X12">
            <v>1.0333147921101109</v>
          </cell>
          <cell r="Y12">
            <v>1.036462968500989</v>
          </cell>
          <cell r="Z12">
            <v>1.0250618870904655</v>
          </cell>
        </row>
        <row r="13">
          <cell r="C13">
            <v>0.96189741536871376</v>
          </cell>
          <cell r="D13">
            <v>0.9313442165803888</v>
          </cell>
          <cell r="E13">
            <v>0.9313442165803888</v>
          </cell>
          <cell r="F13">
            <v>1.0801725044513919</v>
          </cell>
          <cell r="G13">
            <v>0.97742695239233945</v>
          </cell>
          <cell r="H13">
            <v>0.96003132548598746</v>
          </cell>
          <cell r="I13">
            <v>1</v>
          </cell>
          <cell r="J13">
            <v>0.94313803933949925</v>
          </cell>
          <cell r="K13">
            <v>0.95477103390690832</v>
          </cell>
          <cell r="L13">
            <v>1.0623649881644708</v>
          </cell>
          <cell r="M13">
            <v>0.99540859039865326</v>
          </cell>
          <cell r="N13">
            <v>0.99996363950629186</v>
          </cell>
          <cell r="O13">
            <v>1.0138839524778493</v>
          </cell>
          <cell r="P13">
            <v>0.93128584877544607</v>
          </cell>
          <cell r="Q13">
            <v>0.99019827533406013</v>
          </cell>
          <cell r="R13">
            <v>1.0003320515487253</v>
          </cell>
          <cell r="S13">
            <v>1.0696050440775311</v>
          </cell>
          <cell r="T13">
            <v>1.0571967879762116</v>
          </cell>
          <cell r="U13">
            <v>1.0581620268944079</v>
          </cell>
          <cell r="V13">
            <v>0.98409152216862716</v>
          </cell>
          <cell r="W13">
            <v>1.0159118357997485</v>
          </cell>
          <cell r="X13">
            <v>0.99201456951374734</v>
          </cell>
          <cell r="Y13">
            <v>0.99503691746714573</v>
          </cell>
          <cell r="Z13">
            <v>0.98409152216862716</v>
          </cell>
        </row>
        <row r="14">
          <cell r="C14">
            <v>1.0198903821569452</v>
          </cell>
          <cell r="D14">
            <v>0.98749512556256358</v>
          </cell>
          <cell r="E14">
            <v>0.98749512556256358</v>
          </cell>
          <cell r="F14">
            <v>1.1452962974623109</v>
          </cell>
          <cell r="G14">
            <v>1.0363561977384068</v>
          </cell>
          <cell r="H14">
            <v>1.0179117853822532</v>
          </cell>
          <cell r="I14">
            <v>1.0602901784136736</v>
          </cell>
          <cell r="J14">
            <v>1</v>
          </cell>
          <cell r="K14">
            <v>1.0123343498853634</v>
          </cell>
          <cell r="L14">
            <v>1.126415162841347</v>
          </cell>
          <cell r="M14">
            <v>1.0554219519082915</v>
          </cell>
          <cell r="N14">
            <v>1.0602516257393126</v>
          </cell>
          <cell r="O14">
            <v>1.0750111968634994</v>
          </cell>
          <cell r="P14">
            <v>0.9874332387522472</v>
          </cell>
          <cell r="Q14">
            <v>1.0498975060188624</v>
          </cell>
          <cell r="R14">
            <v>1.060642249409514</v>
          </cell>
          <cell r="S14">
            <v>1.1340917230171306</v>
          </cell>
          <cell r="T14">
            <v>1.1209353709416601</v>
          </cell>
          <cell r="U14">
            <v>1.1219588042864463</v>
          </cell>
          <cell r="V14">
            <v>1.0434225756155573</v>
          </cell>
          <cell r="W14">
            <v>1.077161341632678</v>
          </cell>
          <cell r="X14">
            <v>1.0518233048986947</v>
          </cell>
          <cell r="Y14">
            <v>1.0550278707494318</v>
          </cell>
          <cell r="Z14">
            <v>1.0434225756155573</v>
          </cell>
        </row>
        <row r="15">
          <cell r="C15">
            <v>1.0074639690655931</v>
          </cell>
          <cell r="D15">
            <v>0.9754634184589186</v>
          </cell>
          <cell r="E15">
            <v>0.9754634184589186</v>
          </cell>
          <cell r="F15">
            <v>1.1313419302545686</v>
          </cell>
          <cell r="G15">
            <v>1.0237291640412713</v>
          </cell>
          <cell r="H15">
            <v>1.0055094796472346</v>
          </cell>
          <cell r="I15">
            <v>1.0473715314843763</v>
          </cell>
          <cell r="J15">
            <v>0.98781593266418333</v>
          </cell>
          <cell r="K15">
            <v>1</v>
          </cell>
          <cell r="L15">
            <v>1.1126908446492032</v>
          </cell>
          <cell r="M15">
            <v>1.0425626197785418</v>
          </cell>
          <cell r="N15">
            <v>1.0473334485383958</v>
          </cell>
          <cell r="O15">
            <v>1.0619131880541577</v>
          </cell>
          <cell r="P15">
            <v>0.97540228568166631</v>
          </cell>
          <cell r="Q15">
            <v>1.0371054841098228</v>
          </cell>
          <cell r="R15">
            <v>1.0477193128234965</v>
          </cell>
          <cell r="S15">
            <v>1.1202738730988977</v>
          </cell>
          <cell r="T15">
            <v>1.1072778189030084</v>
          </cell>
          <cell r="U15">
            <v>1.1082887826670078</v>
          </cell>
          <cell r="V15">
            <v>1.0307094446945462</v>
          </cell>
          <cell r="W15">
            <v>1.0640371353146869</v>
          </cell>
          <cell r="X15">
            <v>1.039007818926428</v>
          </cell>
          <cell r="Y15">
            <v>1.0421733401310576</v>
          </cell>
          <cell r="Z15">
            <v>1.0307094446945462</v>
          </cell>
        </row>
        <row r="16">
          <cell r="C16">
            <v>0.90543026745512145</v>
          </cell>
          <cell r="D16">
            <v>0.87667066117224302</v>
          </cell>
          <cell r="E16">
            <v>0.87667066117224302</v>
          </cell>
          <cell r="F16">
            <v>1.0167621452940465</v>
          </cell>
          <cell r="G16">
            <v>0.92004815979592347</v>
          </cell>
          <cell r="H16">
            <v>0.90367372436163107</v>
          </cell>
          <cell r="I16">
            <v>0.94129608104628559</v>
          </cell>
          <cell r="J16">
            <v>0.8877721403159482</v>
          </cell>
          <cell r="K16">
            <v>0.89872223251308303</v>
          </cell>
          <cell r="L16">
            <v>1</v>
          </cell>
          <cell r="M16">
            <v>0.93697420518205954</v>
          </cell>
          <cell r="N16">
            <v>0.9412618550560532</v>
          </cell>
          <cell r="O16">
            <v>0.95436499110311801</v>
          </cell>
          <cell r="P16">
            <v>0.87661571978619113</v>
          </cell>
          <cell r="Q16">
            <v>0.9320697560307416</v>
          </cell>
          <cell r="R16">
            <v>0.94160863986780607</v>
          </cell>
          <cell r="S16">
            <v>1.0068150362575194</v>
          </cell>
          <cell r="T16">
            <v>0.99513519341672885</v>
          </cell>
          <cell r="U16">
            <v>0.99604376902770042</v>
          </cell>
          <cell r="V16">
            <v>0.92632149320820267</v>
          </cell>
          <cell r="W16">
            <v>0.95627382972684083</v>
          </cell>
          <cell r="X16">
            <v>0.9337794266241084</v>
          </cell>
          <cell r="Y16">
            <v>0.93662435090820051</v>
          </cell>
          <cell r="Z16">
            <v>0.92632149320820267</v>
          </cell>
        </row>
        <row r="17">
          <cell r="C17">
            <v>0.96633425173021814</v>
          </cell>
          <cell r="D17">
            <v>0.935640123627417</v>
          </cell>
          <cell r="E17">
            <v>0.935640123627417</v>
          </cell>
          <cell r="F17">
            <v>1.0851548950554981</v>
          </cell>
          <cell r="G17">
            <v>0.9819354201081264</v>
          </cell>
          <cell r="H17">
            <v>0.96445955434391273</v>
          </cell>
          <cell r="I17">
            <v>1.0046125878816334</v>
          </cell>
          <cell r="J17">
            <v>0.9474883464304642</v>
          </cell>
          <cell r="K17">
            <v>0.95917499920764204</v>
          </cell>
          <cell r="L17">
            <v>1.06726524003475</v>
          </cell>
          <cell r="M17">
            <v>1</v>
          </cell>
          <cell r="N17">
            <v>1.0045760596719528</v>
          </cell>
          <cell r="O17">
            <v>1.0185605813104313</v>
          </cell>
          <cell r="P17">
            <v>0.9355814865958445</v>
          </cell>
          <cell r="Q17">
            <v>0.99476565189928046</v>
          </cell>
          <cell r="R17">
            <v>1.0049461710473084</v>
          </cell>
          <cell r="S17">
            <v>1.0745386913419772</v>
          </cell>
          <cell r="T17">
            <v>1.0620732010689327</v>
          </cell>
          <cell r="U17">
            <v>1.0630428922364659</v>
          </cell>
          <cell r="V17">
            <v>0.98863073079820052</v>
          </cell>
          <cell r="W17">
            <v>1.0205978184223665</v>
          </cell>
          <cell r="X17">
            <v>0.99659032389549029</v>
          </cell>
          <cell r="Y17">
            <v>0.99962661269443265</v>
          </cell>
          <cell r="Z17">
            <v>0.98863073079820052</v>
          </cell>
        </row>
        <row r="18">
          <cell r="C18">
            <v>0.96193239170539002</v>
          </cell>
          <cell r="D18">
            <v>0.93137808194727734</v>
          </cell>
          <cell r="E18">
            <v>0.93137808194727734</v>
          </cell>
          <cell r="F18">
            <v>1.080211781485076</v>
          </cell>
          <cell r="G18">
            <v>0.97746249341118108</v>
          </cell>
          <cell r="H18">
            <v>0.96006623396824708</v>
          </cell>
          <cell r="I18">
            <v>1.0000363618158417</v>
          </cell>
          <cell r="J18">
            <v>0.943172333551199</v>
          </cell>
          <cell r="K18">
            <v>0.95480575111541421</v>
          </cell>
          <cell r="L18">
            <v>1.0624036176845273</v>
          </cell>
          <cell r="M18">
            <v>0.99544478526250457</v>
          </cell>
          <cell r="N18">
            <v>1</v>
          </cell>
          <cell r="O18">
            <v>1.0139208191394142</v>
          </cell>
          <cell r="P18">
            <v>0.93131971201997521</v>
          </cell>
          <cell r="Q18">
            <v>0.99023428074139463</v>
          </cell>
          <cell r="R18">
            <v>1.0003684254385643</v>
          </cell>
          <cell r="S18">
            <v>1.0696439368591673</v>
          </cell>
          <cell r="T18">
            <v>1.0572352295711245</v>
          </cell>
          <cell r="U18">
            <v>1.0582005035871604</v>
          </cell>
          <cell r="V18">
            <v>0.98412730552332772</v>
          </cell>
          <cell r="W18">
            <v>1.0159487761988333</v>
          </cell>
          <cell r="X18">
            <v>0.99205064096483631</v>
          </cell>
          <cell r="Y18">
            <v>0.99507309881629435</v>
          </cell>
          <cell r="Z18">
            <v>0.98412730552332772</v>
          </cell>
        </row>
        <row r="19">
          <cell r="C19">
            <v>0.94872535758941179</v>
          </cell>
          <cell r="D19">
            <v>0.91859054905076643</v>
          </cell>
          <cell r="E19">
            <v>0.91859054905076643</v>
          </cell>
          <cell r="F19">
            <v>1.0653808079430973</v>
          </cell>
          <cell r="G19">
            <v>0.96404223580379989</v>
          </cell>
          <cell r="H19">
            <v>0.94688482162061016</v>
          </cell>
          <cell r="I19">
            <v>0.98630617197962545</v>
          </cell>
          <cell r="J19">
            <v>0.93022286922931086</v>
          </cell>
          <cell r="K19">
            <v>0.94169656356975184</v>
          </cell>
          <cell r="L19">
            <v>1.0478171447216793</v>
          </cell>
          <cell r="M19">
            <v>0.98177763635173065</v>
          </cell>
          <cell r="N19">
            <v>0.98627030940026483</v>
          </cell>
          <cell r="O19">
            <v>1</v>
          </cell>
          <cell r="P19">
            <v>0.91853298052450649</v>
          </cell>
          <cell r="Q19">
            <v>0.97663867044556396</v>
          </cell>
          <cell r="R19">
            <v>0.98663367647154854</v>
          </cell>
          <cell r="S19">
            <v>1.0549580565542083</v>
          </cell>
          <cell r="T19">
            <v>1.0427197169779729</v>
          </cell>
          <cell r="U19">
            <v>1.0436717380804248</v>
          </cell>
          <cell r="V19">
            <v>0.97061554210774137</v>
          </cell>
          <cell r="W19">
            <v>1.0020001138364436</v>
          </cell>
          <cell r="X19">
            <v>0.97843009260512015</v>
          </cell>
          <cell r="Y19">
            <v>0.98141105304542697</v>
          </cell>
          <cell r="Z19">
            <v>0.97061554210774137</v>
          </cell>
        </row>
        <row r="20">
          <cell r="C20">
            <v>1.0328702155557492</v>
          </cell>
          <cell r="D20">
            <v>1.0000626744248498</v>
          </cell>
          <cell r="E20">
            <v>1.0000626744248498</v>
          </cell>
          <cell r="F20">
            <v>1.1598721336437334</v>
          </cell>
          <cell r="G20">
            <v>1.0495455865431271</v>
          </cell>
          <cell r="H20">
            <v>1.0308664377842089</v>
          </cell>
          <cell r="I20">
            <v>1.0737841676805318</v>
          </cell>
          <cell r="J20">
            <v>1.0127266945800129</v>
          </cell>
          <cell r="K20">
            <v>1.0252180199692102</v>
          </cell>
          <cell r="L20">
            <v>1.1407507045891245</v>
          </cell>
          <cell r="M20">
            <v>1.0688539847432694</v>
          </cell>
          <cell r="N20">
            <v>1.0737451243580589</v>
          </cell>
          <cell r="O20">
            <v>1.0886925360360753</v>
          </cell>
          <cell r="P20">
            <v>1</v>
          </cell>
          <cell r="Q20">
            <v>1.0632592309182818</v>
          </cell>
          <cell r="R20">
            <v>1.0741407193764068</v>
          </cell>
          <cell r="S20">
            <v>1.1485249620016902</v>
          </cell>
          <cell r="T20">
            <v>1.1352011730515681</v>
          </cell>
          <cell r="U20">
            <v>1.1362376313199563</v>
          </cell>
          <cell r="V20">
            <v>1.056701896053307</v>
          </cell>
          <cell r="W20">
            <v>1.090870045041034</v>
          </cell>
          <cell r="X20">
            <v>1.0652095388522802</v>
          </cell>
          <cell r="Y20">
            <v>1.0684548882338611</v>
          </cell>
          <cell r="Z20">
            <v>1.056701896053307</v>
          </cell>
        </row>
        <row r="21">
          <cell r="C21">
            <v>0.97141899691170586</v>
          </cell>
          <cell r="D21">
            <v>0.94056335966267368</v>
          </cell>
          <cell r="E21">
            <v>0.94056335966267368</v>
          </cell>
          <cell r="F21">
            <v>1.0908648614712819</v>
          </cell>
          <cell r="G21">
            <v>0.98710225693191389</v>
          </cell>
          <cell r="H21">
            <v>0.96953443507271786</v>
          </cell>
          <cell r="I21">
            <v>1.0098987494829084</v>
          </cell>
          <cell r="J21">
            <v>0.95247392651872242</v>
          </cell>
          <cell r="K21">
            <v>0.96422207318509023</v>
          </cell>
          <cell r="L21">
            <v>1.072881073041724</v>
          </cell>
          <cell r="M21">
            <v>1.0052618906681445</v>
          </cell>
          <cell r="N21">
            <v>1.009862029065782</v>
          </cell>
          <cell r="O21">
            <v>1.0239201357281686</v>
          </cell>
          <cell r="P21">
            <v>0.94050441408945196</v>
          </cell>
          <cell r="Q21">
            <v>1</v>
          </cell>
          <cell r="R21">
            <v>1.01023408792673</v>
          </cell>
          <cell r="S21">
            <v>1.0801927964545097</v>
          </cell>
          <cell r="T21">
            <v>1.0676617141345237</v>
          </cell>
          <cell r="U21">
            <v>1.0686365077109623</v>
          </cell>
          <cell r="V21">
            <v>0.99383279761482846</v>
          </cell>
          <cell r="W21">
            <v>1.0259680925590517</v>
          </cell>
          <cell r="X21">
            <v>1.0018342732207592</v>
          </cell>
          <cell r="Y21">
            <v>1.0048865386393984</v>
          </cell>
          <cell r="Z21">
            <v>0.99383279761482846</v>
          </cell>
        </row>
        <row r="22">
          <cell r="C22">
            <v>0.9615781218641285</v>
          </cell>
          <cell r="D22">
            <v>0.9310350649451562</v>
          </cell>
          <cell r="E22">
            <v>0.9310350649451562</v>
          </cell>
          <cell r="F22">
            <v>1.0798139505567743</v>
          </cell>
          <cell r="G22">
            <v>0.97710250399262533</v>
          </cell>
          <cell r="H22">
            <v>0.95971265141375428</v>
          </cell>
          <cell r="I22">
            <v>0.99966805867290642</v>
          </cell>
          <cell r="J22">
            <v>0.94282497284708855</v>
          </cell>
          <cell r="K22">
            <v>0.95445410594284275</v>
          </cell>
          <cell r="L22">
            <v>1.062012345320442</v>
          </cell>
          <cell r="M22">
            <v>0.99507817315015601</v>
          </cell>
          <cell r="N22">
            <v>0.99963171024874886</v>
          </cell>
          <cell r="O22">
            <v>1.013547402493145</v>
          </cell>
          <cell r="P22">
            <v>0.9309767165149001</v>
          </cell>
          <cell r="Q22">
            <v>0.98986958760445998</v>
          </cell>
          <cell r="R22">
            <v>1</v>
          </cell>
          <cell r="S22">
            <v>1.0692499979597341</v>
          </cell>
          <cell r="T22">
            <v>1.0568458606714117</v>
          </cell>
          <cell r="U22">
            <v>1.0578107791869207</v>
          </cell>
          <cell r="V22">
            <v>0.98376486152277709</v>
          </cell>
          <cell r="W22">
            <v>1.0155746126767631</v>
          </cell>
          <cell r="X22">
            <v>0.99168527888104685</v>
          </cell>
          <cell r="Y22">
            <v>0.99470662359225459</v>
          </cell>
          <cell r="Z22">
            <v>0.98376486152277709</v>
          </cell>
        </row>
        <row r="23">
          <cell r="C23">
            <v>0.89930149515917013</v>
          </cell>
          <cell r="D23">
            <v>0.87073655994546684</v>
          </cell>
          <cell r="E23">
            <v>0.87073655994546684</v>
          </cell>
          <cell r="F23">
            <v>1.0098797779913002</v>
          </cell>
          <cell r="G23">
            <v>0.91382044036199406</v>
          </cell>
          <cell r="H23">
            <v>0.89755684194062102</v>
          </cell>
          <cell r="I23">
            <v>0.93492453643245377</v>
          </cell>
          <cell r="J23">
            <v>0.88176289422129472</v>
          </cell>
          <cell r="K23">
            <v>0.8926388662745508</v>
          </cell>
          <cell r="L23">
            <v>0.99323109408173715</v>
          </cell>
          <cell r="M23">
            <v>0.93063191493934316</v>
          </cell>
          <cell r="N23">
            <v>0.93489054211472922</v>
          </cell>
          <cell r="O23">
            <v>0.94790498426665726</v>
          </cell>
          <cell r="P23">
            <v>0.87068199045248817</v>
          </cell>
          <cell r="Q23">
            <v>0.92576066354291142</v>
          </cell>
          <cell r="R23">
            <v>0.9352349795727174</v>
          </cell>
          <cell r="S23">
            <v>1</v>
          </cell>
          <cell r="T23">
            <v>0.98839921691653876</v>
          </cell>
          <cell r="U23">
            <v>0.98930164246468</v>
          </cell>
          <cell r="V23">
            <v>0.92005131017061159</v>
          </cell>
          <cell r="W23">
            <v>0.94980090214132296</v>
          </cell>
          <cell r="X23">
            <v>0.92745876153688045</v>
          </cell>
          <cell r="Y23">
            <v>0.93028442879614892</v>
          </cell>
          <cell r="Z23">
            <v>0.92005131017061159</v>
          </cell>
        </row>
        <row r="24">
          <cell r="C24">
            <v>0.90985654355805501</v>
          </cell>
          <cell r="D24">
            <v>0.8809563433911467</v>
          </cell>
          <cell r="E24">
            <v>0.8809563433911467</v>
          </cell>
          <cell r="F24">
            <v>1.0217326771481803</v>
          </cell>
          <cell r="G24">
            <v>0.92454589676102283</v>
          </cell>
          <cell r="H24">
            <v>0.90809141344798483</v>
          </cell>
          <cell r="I24">
            <v>0.94589769035743743</v>
          </cell>
          <cell r="J24">
            <v>0.89211209309947426</v>
          </cell>
          <cell r="K24">
            <v>0.90311571579272709</v>
          </cell>
          <cell r="L24">
            <v>1.0048885886213794</v>
          </cell>
          <cell r="M24">
            <v>0.94155468662003861</v>
          </cell>
          <cell r="N24">
            <v>0.94586329705041861</v>
          </cell>
          <cell r="O24">
            <v>0.95903048893926746</v>
          </cell>
          <cell r="P24">
            <v>0.88090113341926013</v>
          </cell>
          <cell r="Q24">
            <v>0.93662626163440532</v>
          </cell>
          <cell r="R24">
            <v>0.94621177715045623</v>
          </cell>
          <cell r="S24">
            <v>1.0117369407876016</v>
          </cell>
          <cell r="T24">
            <v>1</v>
          </cell>
          <cell r="U24">
            <v>1.0009130172633649</v>
          </cell>
          <cell r="V24">
            <v>0.93084989791963935</v>
          </cell>
          <cell r="W24">
            <v>0.96094865908976634</v>
          </cell>
          <cell r="X24">
            <v>0.93834429010398113</v>
          </cell>
          <cell r="Y24">
            <v>0.94120312205255718</v>
          </cell>
          <cell r="Z24">
            <v>0.93084989791963935</v>
          </cell>
        </row>
        <row r="25">
          <cell r="C25">
            <v>0.90902658659163904</v>
          </cell>
          <cell r="D25">
            <v>0.88015274873715155</v>
          </cell>
          <cell r="E25">
            <v>0.88015274873715155</v>
          </cell>
          <cell r="F25">
            <v>1.0208006685153712</v>
          </cell>
          <cell r="G25">
            <v>0.92370254039542765</v>
          </cell>
          <cell r="H25">
            <v>0.90726306660576028</v>
          </cell>
          <cell r="I25">
            <v>0.94503485721831537</v>
          </cell>
          <cell r="J25">
            <v>0.89129832234436557</v>
          </cell>
          <cell r="K25">
            <v>0.90229190770439849</v>
          </cell>
          <cell r="L25">
            <v>1.0039719449037481</v>
          </cell>
          <cell r="M25">
            <v>0.94069581510127587</v>
          </cell>
          <cell r="N25">
            <v>0.94500049528433561</v>
          </cell>
          <cell r="O25">
            <v>0.95815567626584563</v>
          </cell>
          <cell r="P25">
            <v>0.88009758912694136</v>
          </cell>
          <cell r="Q25">
            <v>0.93577188574814563</v>
          </cell>
          <cell r="R25">
            <v>0.94534865750625408</v>
          </cell>
          <cell r="S25">
            <v>1.0108140501097995</v>
          </cell>
          <cell r="T25">
            <v>0.99908781557676074</v>
          </cell>
          <cell r="U25">
            <v>1</v>
          </cell>
          <cell r="V25">
            <v>0.93000079114238332</v>
          </cell>
          <cell r="W25">
            <v>0.96007209669141202</v>
          </cell>
          <cell r="X25">
            <v>0.93748834705891282</v>
          </cell>
          <cell r="Y25">
            <v>0.94034457122551673</v>
          </cell>
          <cell r="Z25">
            <v>0.93000079114238332</v>
          </cell>
        </row>
        <row r="26">
          <cell r="C26">
            <v>0.97744711106645388</v>
          </cell>
          <cell r="D26">
            <v>0.94640000000000002</v>
          </cell>
          <cell r="E26">
            <v>0.94640000000000002</v>
          </cell>
          <cell r="F26">
            <v>1.0976341936886445</v>
          </cell>
          <cell r="G26">
            <v>0.9932276931300037</v>
          </cell>
          <cell r="H26">
            <v>0.9755508546302496</v>
          </cell>
          <cell r="I26">
            <v>1.0161656486952713</v>
          </cell>
          <cell r="J26">
            <v>0.95838447755460854</v>
          </cell>
          <cell r="K26">
            <v>0.97020552702546825</v>
          </cell>
          <cell r="L26">
            <v>1.0795388073492937</v>
          </cell>
          <cell r="M26">
            <v>1.0115000159792931</v>
          </cell>
          <cell r="N26">
            <v>1.0161287004105954</v>
          </cell>
          <cell r="O26">
            <v>1.0302740442713794</v>
          </cell>
          <cell r="P26">
            <v>0.94634068864162746</v>
          </cell>
          <cell r="Q26">
            <v>1.006205472791774</v>
          </cell>
          <cell r="R26">
            <v>1.0165030680726819</v>
          </cell>
          <cell r="S26">
            <v>1.0868959034627785</v>
          </cell>
          <cell r="T26">
            <v>1.0742870598524041</v>
          </cell>
          <cell r="U26">
            <v>1.0752679024838592</v>
          </cell>
          <cell r="V26">
            <v>1</v>
          </cell>
          <cell r="W26">
            <v>1.0323347096426554</v>
          </cell>
          <cell r="X26">
            <v>1.0080511285450973</v>
          </cell>
          <cell r="Y26">
            <v>1.0111223347137452</v>
          </cell>
          <cell r="Z26">
            <v>1</v>
          </cell>
        </row>
        <row r="27">
          <cell r="C27">
            <v>0.94683158663220679</v>
          </cell>
          <cell r="D27">
            <v>0.9167569308287602</v>
          </cell>
          <cell r="E27">
            <v>0.9167569308287602</v>
          </cell>
          <cell r="F27">
            <v>1.0632541785489249</v>
          </cell>
          <cell r="G27">
            <v>0.96211789049872332</v>
          </cell>
          <cell r="H27">
            <v>0.94499472459657818</v>
          </cell>
          <cell r="I27">
            <v>0.98433738515584634</v>
          </cell>
          <cell r="J27">
            <v>0.92836603148445451</v>
          </cell>
          <cell r="K27">
            <v>0.93981682293847002</v>
          </cell>
          <cell r="L27">
            <v>1.0457255745309371</v>
          </cell>
          <cell r="M27">
            <v>0.97981788903467726</v>
          </cell>
          <cell r="N27">
            <v>0.9843015941625467</v>
          </cell>
          <cell r="O27">
            <v>0.99800387863352058</v>
          </cell>
          <cell r="P27">
            <v>0.91669947721626555</v>
          </cell>
          <cell r="Q27">
            <v>0.97468918112815761</v>
          </cell>
          <cell r="R27">
            <v>0.98466423590905561</v>
          </cell>
          <cell r="S27">
            <v>1.0528522322367808</v>
          </cell>
          <cell r="T27">
            <v>1.0406383218716639</v>
          </cell>
          <cell r="U27">
            <v>1.0415884426244519</v>
          </cell>
          <cell r="V27">
            <v>0.96867807568550313</v>
          </cell>
          <cell r="W27">
            <v>1</v>
          </cell>
          <cell r="X27">
            <v>0.97647702739166464</v>
          </cell>
          <cell r="Y27">
            <v>0.97945203747314391</v>
          </cell>
          <cell r="Z27">
            <v>0.96867807568550313</v>
          </cell>
        </row>
        <row r="28">
          <cell r="C28">
            <v>0.9696404114711783</v>
          </cell>
          <cell r="D28">
            <v>0.93884126826575032</v>
          </cell>
          <cell r="E28">
            <v>0.93884126826575032</v>
          </cell>
          <cell r="F28">
            <v>1.0888675808268184</v>
          </cell>
          <cell r="G28">
            <v>0.98529495677814671</v>
          </cell>
          <cell r="H28">
            <v>0.9677593001043957</v>
          </cell>
          <cell r="I28">
            <v>1.0080497108930233</v>
          </cell>
          <cell r="J28">
            <v>0.95073002788839511</v>
          </cell>
          <cell r="K28">
            <v>0.96245666469889191</v>
          </cell>
          <cell r="L28">
            <v>1.070916719182065</v>
          </cell>
          <cell r="M28">
            <v>1.0034213417717943</v>
          </cell>
          <cell r="N28">
            <v>1.008013057707853</v>
          </cell>
          <cell r="O28">
            <v>1.0220454251743718</v>
          </cell>
          <cell r="P28">
            <v>0.93878243061685229</v>
          </cell>
          <cell r="Q28">
            <v>0.99816908517726965</v>
          </cell>
          <cell r="R28">
            <v>1.0083844353607174</v>
          </cell>
          <cell r="S28">
            <v>1.0782150554520746</v>
          </cell>
          <cell r="T28">
            <v>1.065706916476453</v>
          </cell>
          <cell r="U28">
            <v>1.0666799252888834</v>
          </cell>
          <cell r="V28">
            <v>0.99201317441435988</v>
          </cell>
          <cell r="W28">
            <v>1.0240896323707371</v>
          </cell>
          <cell r="X28">
            <v>1</v>
          </cell>
          <cell r="Y28">
            <v>1.0030466769806414</v>
          </cell>
          <cell r="Z28">
            <v>0.99201317441435988</v>
          </cell>
        </row>
        <row r="29">
          <cell r="C29">
            <v>0.96669520344753834</v>
          </cell>
          <cell r="D29">
            <v>0.93598961026603322</v>
          </cell>
          <cell r="E29">
            <v>0.93598961026603322</v>
          </cell>
          <cell r="F29">
            <v>1.085560229464609</v>
          </cell>
          <cell r="G29">
            <v>0.98230219927956819</v>
          </cell>
          <cell r="H29">
            <v>0.96481980581156268</v>
          </cell>
          <cell r="I29">
            <v>1.0049878375824364</v>
          </cell>
          <cell r="J29">
            <v>0.94784225869754213</v>
          </cell>
          <cell r="K29">
            <v>0.95953327675245081</v>
          </cell>
          <cell r="L29">
            <v>1.0676638921787023</v>
          </cell>
          <cell r="M29">
            <v>1.0003735267757237</v>
          </cell>
          <cell r="N29">
            <v>1.0049512957284912</v>
          </cell>
          <cell r="O29">
            <v>1.0189410409602475</v>
          </cell>
          <cell r="P29">
            <v>0.93593095133195936</v>
          </cell>
          <cell r="Q29">
            <v>0.995137223505835</v>
          </cell>
          <cell r="R29">
            <v>1.0053215453503557</v>
          </cell>
          <cell r="S29">
            <v>1.0749400603147445</v>
          </cell>
          <cell r="T29">
            <v>1.0624699138473104</v>
          </cell>
          <cell r="U29">
            <v>1.0634399672204589</v>
          </cell>
          <cell r="V29">
            <v>0.98900001084745692</v>
          </cell>
          <cell r="W29">
            <v>1.0209790390347924</v>
          </cell>
          <cell r="X29">
            <v>0.99696257706589242</v>
          </cell>
          <cell r="Y29">
            <v>1</v>
          </cell>
          <cell r="Z29">
            <v>0.98900001084745692</v>
          </cell>
        </row>
        <row r="30">
          <cell r="C30">
            <v>0.97744711106645388</v>
          </cell>
          <cell r="D30">
            <v>0.94640000000000002</v>
          </cell>
          <cell r="E30">
            <v>0.94640000000000002</v>
          </cell>
          <cell r="F30">
            <v>1.0976341936886445</v>
          </cell>
          <cell r="G30">
            <v>0.9932276931300037</v>
          </cell>
          <cell r="H30">
            <v>0.9755508546302496</v>
          </cell>
          <cell r="I30">
            <v>1.0161656486952713</v>
          </cell>
          <cell r="J30">
            <v>0.95838447755460854</v>
          </cell>
          <cell r="K30">
            <v>0.97020552702546825</v>
          </cell>
          <cell r="L30">
            <v>1.0795388073492937</v>
          </cell>
          <cell r="M30">
            <v>1.0115000159792931</v>
          </cell>
          <cell r="N30">
            <v>1.0161287004105954</v>
          </cell>
          <cell r="O30">
            <v>1.0302740442713794</v>
          </cell>
          <cell r="P30">
            <v>0.94634068864162746</v>
          </cell>
          <cell r="Q30">
            <v>1.006205472791774</v>
          </cell>
          <cell r="R30">
            <v>1.0165030680726819</v>
          </cell>
          <cell r="S30">
            <v>1.0868959034627785</v>
          </cell>
          <cell r="T30">
            <v>1.0742870598524041</v>
          </cell>
          <cell r="U30">
            <v>1.0752679024838592</v>
          </cell>
          <cell r="V30">
            <v>1</v>
          </cell>
          <cell r="W30">
            <v>1.0323347096426554</v>
          </cell>
          <cell r="X30">
            <v>1.0080511285450973</v>
          </cell>
          <cell r="Y30">
            <v>1.0111223347137452</v>
          </cell>
          <cell r="Z30">
            <v>1</v>
          </cell>
        </row>
        <row r="35">
          <cell r="C35">
            <v>1</v>
          </cell>
          <cell r="D35">
            <v>1.0564883797632827</v>
          </cell>
          <cell r="E35">
            <v>1.0319598161524466</v>
          </cell>
          <cell r="F35">
            <v>0.98631379372443007</v>
          </cell>
          <cell r="G35">
            <v>1.0319598161524466</v>
          </cell>
          <cell r="H35">
            <v>0.99329849279588001</v>
          </cell>
          <cell r="I35">
            <v>0.99618373310284902</v>
          </cell>
          <cell r="J35">
            <v>0.99593490107989358</v>
          </cell>
          <cell r="K35">
            <v>0.99953652538857651</v>
          </cell>
          <cell r="L35">
            <v>0.99953652538857651</v>
          </cell>
          <cell r="M35">
            <v>1.016987679079665</v>
          </cell>
          <cell r="N35">
            <v>0.99108442069876046</v>
          </cell>
          <cell r="O35">
            <v>1.0072822285418261</v>
          </cell>
          <cell r="P35">
            <v>1.0080951997231959</v>
          </cell>
          <cell r="Q35">
            <v>1.0221479140528664</v>
          </cell>
          <cell r="R35">
            <v>0.99127258324581358</v>
          </cell>
          <cell r="S35">
            <v>1.0433678429060247</v>
          </cell>
          <cell r="T35">
            <v>1.0193878386773862</v>
          </cell>
          <cell r="U35">
            <v>1.032011785131977</v>
          </cell>
          <cell r="V35">
            <v>0.99538462572361075</v>
          </cell>
          <cell r="W35">
            <v>0.96783410234161693</v>
          </cell>
          <cell r="X35">
            <v>0.98735739841575454</v>
          </cell>
          <cell r="Y35">
            <v>0.96697895601099526</v>
          </cell>
          <cell r="Z35">
            <v>0.98303921657991655</v>
          </cell>
        </row>
        <row r="36">
          <cell r="C36">
            <v>0.94653194408447772</v>
          </cell>
          <cell r="D36">
            <v>1</v>
          </cell>
          <cell r="E36">
            <v>0.97678293099983549</v>
          </cell>
          <cell r="F36">
            <v>0.93357751265132127</v>
          </cell>
          <cell r="G36">
            <v>0.97678293099983549</v>
          </cell>
          <cell r="H36">
            <v>0.94018875344226593</v>
          </cell>
          <cell r="I36">
            <v>0.94291972555917214</v>
          </cell>
          <cell r="J36">
            <v>0.94268419810073367</v>
          </cell>
          <cell r="K36">
            <v>0.94609325055949323</v>
          </cell>
          <cell r="L36">
            <v>0.94609325055949323</v>
          </cell>
          <cell r="M36">
            <v>0.96261132498923629</v>
          </cell>
          <cell r="N36">
            <v>0.93809306347583621</v>
          </cell>
          <cell r="O36">
            <v>0.95342480602343982</v>
          </cell>
          <cell r="P36">
            <v>0.9541943092162265</v>
          </cell>
          <cell r="Q36">
            <v>0.96749565223035339</v>
          </cell>
          <cell r="R36">
            <v>0.93827116533730215</v>
          </cell>
          <cell r="S36">
            <v>0.98758099274106748</v>
          </cell>
          <cell r="T36">
            <v>0.96488315271938041</v>
          </cell>
          <cell r="U36">
            <v>0.97683212129906261</v>
          </cell>
          <cell r="V36">
            <v>0.94216334489796949</v>
          </cell>
          <cell r="W36">
            <v>0.91608589444066602</v>
          </cell>
          <cell r="X36">
            <v>0.93456531782865637</v>
          </cell>
          <cell r="Y36">
            <v>0.91527647112186605</v>
          </cell>
          <cell r="Z36">
            <v>0.93047802078067032</v>
          </cell>
        </row>
        <row r="37">
          <cell r="C37">
            <v>0.96902997999320817</v>
          </cell>
          <cell r="D37">
            <v>1.0237689135050707</v>
          </cell>
          <cell r="E37">
            <v>1</v>
          </cell>
          <cell r="F37">
            <v>0.95576763579980961</v>
          </cell>
          <cell r="G37">
            <v>1</v>
          </cell>
          <cell r="H37">
            <v>0.96253601860127547</v>
          </cell>
          <cell r="I37">
            <v>0.96533190295821314</v>
          </cell>
          <cell r="J37">
            <v>0.96509077726798698</v>
          </cell>
          <cell r="K37">
            <v>0.9685808591997731</v>
          </cell>
          <cell r="L37">
            <v>0.9685808591997731</v>
          </cell>
          <cell r="M37">
            <v>0.98549155031190694</v>
          </cell>
          <cell r="N37">
            <v>0.96039051636130013</v>
          </cell>
          <cell r="O37">
            <v>0.97608667777139979</v>
          </cell>
          <cell r="P37">
            <v>0.97687447121901771</v>
          </cell>
          <cell r="Q37">
            <v>0.99049197270474865</v>
          </cell>
          <cell r="R37">
            <v>0.96057285151050642</v>
          </cell>
          <cell r="S37">
            <v>1.0110547199367819</v>
          </cell>
          <cell r="T37">
            <v>0.9878173769188674</v>
          </cell>
          <cell r="U37">
            <v>1.0000503594991947</v>
          </cell>
          <cell r="V37">
            <v>0.96455754395049742</v>
          </cell>
          <cell r="W37">
            <v>0.93786026082884155</v>
          </cell>
          <cell r="X37">
            <v>0.95677892003296472</v>
          </cell>
          <cell r="Y37">
            <v>0.93703159839718797</v>
          </cell>
          <cell r="Z37">
            <v>0.95259447237497552</v>
          </cell>
        </row>
        <row r="38">
          <cell r="C38">
            <v>1.0138761176845041</v>
          </cell>
          <cell r="D38">
            <v>1.0711483368531891</v>
          </cell>
          <cell r="E38">
            <v>1.0462794120070571</v>
          </cell>
          <cell r="F38">
            <v>1</v>
          </cell>
          <cell r="G38">
            <v>1.0462794120070571</v>
          </cell>
          <cell r="H38">
            <v>1.0070816195777563</v>
          </cell>
          <cell r="I38">
            <v>1.0100068958187729</v>
          </cell>
          <cell r="J38">
            <v>1.0097546109733833</v>
          </cell>
          <cell r="K38">
            <v>1.0134062118448288</v>
          </cell>
          <cell r="L38">
            <v>1.0134062118448288</v>
          </cell>
          <cell r="M38">
            <v>1.0310995197982653</v>
          </cell>
          <cell r="N38">
            <v>1.0048368247556552</v>
          </cell>
          <cell r="O38">
            <v>1.0212593952865821</v>
          </cell>
          <cell r="P38">
            <v>1.0220836473517387</v>
          </cell>
          <cell r="Q38">
            <v>1.0363313587992347</v>
          </cell>
          <cell r="R38">
            <v>1.005027598268355</v>
          </cell>
          <cell r="S38">
            <v>1.057845737882416</v>
          </cell>
          <cell r="T38">
            <v>1.0335329842930261</v>
          </cell>
          <cell r="U38">
            <v>1.0463321021142638</v>
          </cell>
          <cell r="V38">
            <v>1.0091966999314976</v>
          </cell>
          <cell r="W38">
            <v>0.98126388224478556</v>
          </cell>
          <cell r="X38">
            <v>1.0010580858728375</v>
          </cell>
          <cell r="Y38">
            <v>0.98039686980304286</v>
          </cell>
          <cell r="Z38">
            <v>0.99667998443766226</v>
          </cell>
        </row>
        <row r="39">
          <cell r="C39">
            <v>0.96902997999320817</v>
          </cell>
          <cell r="D39">
            <v>1.0237689135050707</v>
          </cell>
          <cell r="E39">
            <v>1</v>
          </cell>
          <cell r="F39">
            <v>0.95576763579980961</v>
          </cell>
          <cell r="G39">
            <v>1</v>
          </cell>
          <cell r="H39">
            <v>0.96253601860127547</v>
          </cell>
          <cell r="I39">
            <v>0.96533190295821314</v>
          </cell>
          <cell r="J39">
            <v>0.96509077726798698</v>
          </cell>
          <cell r="K39">
            <v>0.9685808591997731</v>
          </cell>
          <cell r="L39">
            <v>0.9685808591997731</v>
          </cell>
          <cell r="M39">
            <v>0.98549155031190694</v>
          </cell>
          <cell r="N39">
            <v>0.96039051636130013</v>
          </cell>
          <cell r="O39">
            <v>0.97608667777139979</v>
          </cell>
          <cell r="P39">
            <v>0.97687447121901771</v>
          </cell>
          <cell r="Q39">
            <v>0.99049197270474865</v>
          </cell>
          <cell r="R39">
            <v>0.96057285151050642</v>
          </cell>
          <cell r="S39">
            <v>1.0110547199367819</v>
          </cell>
          <cell r="T39">
            <v>0.9878173769188674</v>
          </cell>
          <cell r="U39">
            <v>1.0000503594991947</v>
          </cell>
          <cell r="V39">
            <v>0.96455754395049742</v>
          </cell>
          <cell r="W39">
            <v>0.93786026082884155</v>
          </cell>
          <cell r="X39">
            <v>0.95677892003296472</v>
          </cell>
          <cell r="Y39">
            <v>0.93703159839718797</v>
          </cell>
          <cell r="Z39">
            <v>0.95259447237497552</v>
          </cell>
        </row>
        <row r="40">
          <cell r="C40">
            <v>1.0067467203994813</v>
          </cell>
          <cell r="D40">
            <v>1.0636162114668466</v>
          </cell>
          <cell r="E40">
            <v>1.0389221604955272</v>
          </cell>
          <cell r="F40">
            <v>0.99296817711684038</v>
          </cell>
          <cell r="G40">
            <v>1.0389221604955272</v>
          </cell>
          <cell r="H40">
            <v>1</v>
          </cell>
          <cell r="I40">
            <v>1.0029047062166054</v>
          </cell>
          <cell r="J40">
            <v>1.0026541953935646</v>
          </cell>
          <cell r="K40">
            <v>1.0062801188544421</v>
          </cell>
          <cell r="L40">
            <v>1.0062801188544421</v>
          </cell>
          <cell r="M40">
            <v>1.023849010600133</v>
          </cell>
          <cell r="N40">
            <v>0.99777099017749693</v>
          </cell>
          <cell r="O40">
            <v>1.0140780801011642</v>
          </cell>
          <cell r="P40">
            <v>1.0148965361717874</v>
          </cell>
          <cell r="Q40">
            <v>1.0290440602358941</v>
          </cell>
          <cell r="R40">
            <v>0.99796042220464454</v>
          </cell>
          <cell r="S40">
            <v>1.0504071540159214</v>
          </cell>
          <cell r="T40">
            <v>1.0262653634035741</v>
          </cell>
          <cell r="U40">
            <v>1.0389744800952321</v>
          </cell>
          <cell r="V40">
            <v>1.0021002074833103</v>
          </cell>
          <cell r="W40">
            <v>0.9743638084231987</v>
          </cell>
          <cell r="X40">
            <v>0.99401882271722486</v>
          </cell>
          <cell r="Y40">
            <v>0.97350289265938372</v>
          </cell>
          <cell r="Z40">
            <v>0.98967150731590636</v>
          </cell>
        </row>
        <row r="41">
          <cell r="C41">
            <v>1.0038308865828036</v>
          </cell>
          <cell r="D41">
            <v>1.0605356669222059</v>
          </cell>
          <cell r="E41">
            <v>1.0359131371661374</v>
          </cell>
          <cell r="F41">
            <v>0.99009225000324319</v>
          </cell>
          <cell r="G41">
            <v>1.0359131371661374</v>
          </cell>
          <cell r="H41">
            <v>0.99710370666465098</v>
          </cell>
          <cell r="I41">
            <v>1</v>
          </cell>
          <cell r="J41">
            <v>0.99975021472978642</v>
          </cell>
          <cell r="K41">
            <v>1.0033656364527099</v>
          </cell>
          <cell r="L41">
            <v>1.0033656364527099</v>
          </cell>
          <cell r="M41">
            <v>1.020883643534328</v>
          </cell>
          <cell r="N41">
            <v>0.99488115270844113</v>
          </cell>
          <cell r="O41">
            <v>1.0111410125162437</v>
          </cell>
          <cell r="P41">
            <v>1.0119570980980044</v>
          </cell>
          <cell r="Q41">
            <v>1.0260636467824524</v>
          </cell>
          <cell r="R41">
            <v>0.9950700360848711</v>
          </cell>
          <cell r="S41">
            <v>1.0473648667763422</v>
          </cell>
          <cell r="T41">
            <v>1.0232929978712488</v>
          </cell>
          <cell r="U41">
            <v>1.0359653052329345</v>
          </cell>
          <cell r="V41">
            <v>0.99919783133102447</v>
          </cell>
          <cell r="W41">
            <v>0.9715417650186573</v>
          </cell>
          <cell r="X41">
            <v>0.99113985262577742</v>
          </cell>
          <cell r="Y41">
            <v>0.97068334271943135</v>
          </cell>
          <cell r="Z41">
            <v>0.98680512832508238</v>
          </cell>
        </row>
        <row r="42">
          <cell r="C42">
            <v>1.0040816913994064</v>
          </cell>
          <cell r="D42">
            <v>1.0608006392965352</v>
          </cell>
          <cell r="E42">
            <v>1.0361719576585688</v>
          </cell>
          <cell r="F42">
            <v>0.99033962225339089</v>
          </cell>
          <cell r="G42">
            <v>1.0361719576585688</v>
          </cell>
          <cell r="H42">
            <v>0.99735283071096825</v>
          </cell>
          <cell r="I42">
            <v>1.0002498476784834</v>
          </cell>
          <cell r="J42">
            <v>1</v>
          </cell>
          <cell r="K42">
            <v>1.0036163250276475</v>
          </cell>
          <cell r="L42">
            <v>1.0036163250276475</v>
          </cell>
          <cell r="M42">
            <v>1.0211387089426667</v>
          </cell>
          <cell r="N42">
            <v>0.99512972145481227</v>
          </cell>
          <cell r="O42">
            <v>1.0113936437508402</v>
          </cell>
          <cell r="P42">
            <v>1.012209933229689</v>
          </cell>
          <cell r="Q42">
            <v>1.0263200064025773</v>
          </cell>
          <cell r="R42">
            <v>0.99531865202331538</v>
          </cell>
          <cell r="S42">
            <v>1.0476265484568315</v>
          </cell>
          <cell r="T42">
            <v>1.0235486652511754</v>
          </cell>
          <cell r="U42">
            <v>1.0362241387594362</v>
          </cell>
          <cell r="V42">
            <v>0.99944747858952809</v>
          </cell>
          <cell r="W42">
            <v>0.97178450247319681</v>
          </cell>
          <cell r="X42">
            <v>0.99138748661700837</v>
          </cell>
          <cell r="Y42">
            <v>0.97092586569915229</v>
          </cell>
          <cell r="Z42">
            <v>0.98705167929550996</v>
          </cell>
        </row>
        <row r="43">
          <cell r="C43">
            <v>1.0004636895197434</v>
          </cell>
          <cell r="D43">
            <v>1.0569782623527098</v>
          </cell>
          <cell r="E43">
            <v>1.0324383251039928</v>
          </cell>
          <cell r="F43">
            <v>0.98677113709375852</v>
          </cell>
          <cell r="G43">
            <v>1.0324383251039928</v>
          </cell>
          <cell r="H43">
            <v>0.99375907489696647</v>
          </cell>
          <cell r="I43">
            <v>0.99664565305962771</v>
          </cell>
          <cell r="J43">
            <v>0.99639670565587102</v>
          </cell>
          <cell r="K43">
            <v>1</v>
          </cell>
          <cell r="L43">
            <v>1</v>
          </cell>
          <cell r="M43">
            <v>1.0174592456081626</v>
          </cell>
          <cell r="N43">
            <v>0.99154397615781953</v>
          </cell>
          <cell r="O43">
            <v>1.0077492947546247</v>
          </cell>
          <cell r="P43">
            <v>1.0085626429022112</v>
          </cell>
          <cell r="Q43">
            <v>1.0226218733282404</v>
          </cell>
          <cell r="R43">
            <v>0.99173222595387367</v>
          </cell>
          <cell r="S43">
            <v>1.0438516416400176</v>
          </cell>
          <cell r="T43">
            <v>1.0198605181347349</v>
          </cell>
          <cell r="U43">
            <v>1.0324903181809946</v>
          </cell>
          <cell r="V43">
            <v>0.9958461751426726</v>
          </cell>
          <cell r="W43">
            <v>0.96828287687172299</v>
          </cell>
          <cell r="X43">
            <v>0.98781522569364111</v>
          </cell>
          <cell r="Y43">
            <v>0.96742733401871006</v>
          </cell>
          <cell r="Z43">
            <v>0.98349504156214151</v>
          </cell>
        </row>
        <row r="44">
          <cell r="C44">
            <v>1.0004636895197434</v>
          </cell>
          <cell r="D44">
            <v>1.0569782623527098</v>
          </cell>
          <cell r="E44">
            <v>1.0324383251039928</v>
          </cell>
          <cell r="F44">
            <v>0.98677113709375852</v>
          </cell>
          <cell r="G44">
            <v>1.0324383251039928</v>
          </cell>
          <cell r="H44">
            <v>0.99375907489696647</v>
          </cell>
          <cell r="I44">
            <v>0.99664565305962771</v>
          </cell>
          <cell r="J44">
            <v>0.99639670565587102</v>
          </cell>
          <cell r="K44">
            <v>1</v>
          </cell>
          <cell r="L44">
            <v>1</v>
          </cell>
          <cell r="M44">
            <v>1.0174592456081626</v>
          </cell>
          <cell r="N44">
            <v>0.99154397615781953</v>
          </cell>
          <cell r="O44">
            <v>1.0077492947546247</v>
          </cell>
          <cell r="P44">
            <v>1.0085626429022112</v>
          </cell>
          <cell r="Q44">
            <v>1.0226218733282404</v>
          </cell>
          <cell r="R44">
            <v>0.99173222595387367</v>
          </cell>
          <cell r="S44">
            <v>1.0438516416400176</v>
          </cell>
          <cell r="T44">
            <v>1.0198605181347349</v>
          </cell>
          <cell r="U44">
            <v>1.0324903181809946</v>
          </cell>
          <cell r="V44">
            <v>0.9958461751426726</v>
          </cell>
          <cell r="W44">
            <v>0.96828287687172299</v>
          </cell>
          <cell r="X44">
            <v>0.98781522569364111</v>
          </cell>
          <cell r="Y44">
            <v>0.96742733401871006</v>
          </cell>
          <cell r="Z44">
            <v>0.98349504156214151</v>
          </cell>
        </row>
        <row r="45">
          <cell r="C45">
            <v>0.983296081723391</v>
          </cell>
          <cell r="D45">
            <v>1.0388408842075298</v>
          </cell>
          <cell r="E45">
            <v>1.0147220437186917</v>
          </cell>
          <cell r="F45">
            <v>0.96983848871896494</v>
          </cell>
          <cell r="G45">
            <v>1.0147220437186917</v>
          </cell>
          <cell r="H45">
            <v>0.97670651594793878</v>
          </cell>
          <cell r="I45">
            <v>0.9795435614366117</v>
          </cell>
          <cell r="J45">
            <v>0.97929888588343228</v>
          </cell>
          <cell r="K45">
            <v>0.98284034895399996</v>
          </cell>
          <cell r="L45">
            <v>0.98284034895399996</v>
          </cell>
          <cell r="M45">
            <v>1</v>
          </cell>
          <cell r="N45">
            <v>0.97452942753018801</v>
          </cell>
          <cell r="O45">
            <v>0.99045666851478276</v>
          </cell>
          <cell r="P45">
            <v>0.99125605989197774</v>
          </cell>
          <cell r="Q45">
            <v>1.0050740388299211</v>
          </cell>
          <cell r="R45">
            <v>0.97471444702543242</v>
          </cell>
          <cell r="S45">
            <v>1.0259395117256807</v>
          </cell>
          <cell r="T45">
            <v>1.0023600675279503</v>
          </cell>
          <cell r="U45">
            <v>1.0147731446126351</v>
          </cell>
          <cell r="V45">
            <v>0.97875780228173048</v>
          </cell>
          <cell r="W45">
            <v>0.95166748059078721</v>
          </cell>
          <cell r="X45">
            <v>0.97086466112281244</v>
          </cell>
          <cell r="Y45">
            <v>0.95082661855458683</v>
          </cell>
          <cell r="Z45">
            <v>0.96661860984346382</v>
          </cell>
        </row>
        <row r="46">
          <cell r="C46">
            <v>1.0089957819082189</v>
          </cell>
          <cell r="D46">
            <v>1.0659923188162008</v>
          </cell>
          <cell r="E46">
            <v>1.0412431015965995</v>
          </cell>
          <cell r="F46">
            <v>0.995186457505843</v>
          </cell>
          <cell r="G46">
            <v>1.0412431015965995</v>
          </cell>
          <cell r="H46">
            <v>1.0022339894068344</v>
          </cell>
          <cell r="I46">
            <v>1.0051451847063575</v>
          </cell>
          <cell r="J46">
            <v>1.0048941142447918</v>
          </cell>
          <cell r="K46">
            <v>1.0085281379802711</v>
          </cell>
          <cell r="L46">
            <v>1.0085281379802711</v>
          </cell>
          <cell r="M46">
            <v>1.0261362784440113</v>
          </cell>
          <cell r="N46">
            <v>1</v>
          </cell>
          <cell r="O46">
            <v>1.016343519789813</v>
          </cell>
          <cell r="P46">
            <v>1.0171638042826281</v>
          </cell>
          <cell r="Q46">
            <v>1.031342933765627</v>
          </cell>
          <cell r="R46">
            <v>1.0001898552162896</v>
          </cell>
          <cell r="S46">
            <v>1.0527537524708561</v>
          </cell>
          <cell r="T46">
            <v>1.0285580293540186</v>
          </cell>
          <cell r="U46">
            <v>1.041295538077736</v>
          </cell>
          <cell r="V46">
            <v>1.0043388887314144</v>
          </cell>
          <cell r="W46">
            <v>0.9765405268496189</v>
          </cell>
          <cell r="X46">
            <v>0.99623945023736904</v>
          </cell>
          <cell r="Y46">
            <v>0.97567768780910735</v>
          </cell>
          <cell r="Z46">
            <v>0.9918824229794958</v>
          </cell>
        </row>
        <row r="47">
          <cell r="C47">
            <v>0.99277041891986118</v>
          </cell>
          <cell r="D47">
            <v>1.0488504113615595</v>
          </cell>
          <cell r="E47">
            <v>1.0244991789901272</v>
          </cell>
          <cell r="F47">
            <v>0.97918315818224</v>
          </cell>
          <cell r="G47">
            <v>1.0244991789901272</v>
          </cell>
          <cell r="H47">
            <v>0.98611736080543255</v>
          </cell>
          <cell r="I47">
            <v>0.98898174203366651</v>
          </cell>
          <cell r="J47">
            <v>0.98873470896199644</v>
          </cell>
          <cell r="K47">
            <v>0.99231029503571955</v>
          </cell>
          <cell r="L47">
            <v>0.99231029503571955</v>
          </cell>
          <cell r="M47">
            <v>1.0096352841962564</v>
          </cell>
          <cell r="N47">
            <v>0.98391929552205637</v>
          </cell>
          <cell r="O47">
            <v>1</v>
          </cell>
          <cell r="P47">
            <v>1.0008070937402984</v>
          </cell>
          <cell r="Q47">
            <v>1.0147582128323265</v>
          </cell>
          <cell r="R47">
            <v>0.98410609773271929</v>
          </cell>
          <cell r="S47">
            <v>1.035824730489326</v>
          </cell>
          <cell r="T47">
            <v>1.0120180916455608</v>
          </cell>
          <cell r="U47">
            <v>1.0245507722557066</v>
          </cell>
          <cell r="V47">
            <v>0.98818841186601825</v>
          </cell>
          <cell r="W47">
            <v>0.96083706722661477</v>
          </cell>
          <cell r="X47">
            <v>0.98021921804883294</v>
          </cell>
          <cell r="Y47">
            <v>0.95998810324572581</v>
          </cell>
          <cell r="Z47">
            <v>0.97593225485869584</v>
          </cell>
        </row>
        <row r="48">
          <cell r="C48">
            <v>0.99196980629863263</v>
          </cell>
          <cell r="D48">
            <v>1.0480045734305399</v>
          </cell>
          <cell r="E48">
            <v>1.0236729789367149</v>
          </cell>
          <cell r="F48">
            <v>0.97839350291049232</v>
          </cell>
          <cell r="G48">
            <v>1.0236729789367149</v>
          </cell>
          <cell r="H48">
            <v>0.98532211349545284</v>
          </cell>
          <cell r="I48">
            <v>0.98818418476388181</v>
          </cell>
          <cell r="J48">
            <v>0.9879373509102698</v>
          </cell>
          <cell r="K48">
            <v>0.99151005347811449</v>
          </cell>
          <cell r="L48">
            <v>0.99151005347811449</v>
          </cell>
          <cell r="M48">
            <v>1.0088210710247512</v>
          </cell>
          <cell r="N48">
            <v>0.98312582082614197</v>
          </cell>
          <cell r="O48">
            <v>0.99919355713469016</v>
          </cell>
          <cell r="P48">
            <v>1</v>
          </cell>
          <cell r="Q48">
            <v>1.0139398683115735</v>
          </cell>
          <cell r="R48">
            <v>0.98331247239149489</v>
          </cell>
          <cell r="S48">
            <v>1.0349893970257114</v>
          </cell>
          <cell r="T48">
            <v>1.0112019568759887</v>
          </cell>
          <cell r="U48">
            <v>1.0237245305952734</v>
          </cell>
          <cell r="V48">
            <v>0.98739149437168705</v>
          </cell>
          <cell r="W48">
            <v>0.96006220702902467</v>
          </cell>
          <cell r="X48">
            <v>0.97942872725399788</v>
          </cell>
          <cell r="Y48">
            <v>0.95921392768908098</v>
          </cell>
          <cell r="Z48">
            <v>0.97514522125473935</v>
          </cell>
        </row>
        <row r="49">
          <cell r="C49">
            <v>0.97833198723162385</v>
          </cell>
          <cell r="D49">
            <v>1.033596376060931</v>
          </cell>
          <cell r="E49">
            <v>1.0095992976796042</v>
          </cell>
          <cell r="F49">
            <v>0.96494233384838357</v>
          </cell>
          <cell r="G49">
            <v>1.0095992976796042</v>
          </cell>
          <cell r="H49">
            <v>0.97177568837117012</v>
          </cell>
          <cell r="I49">
            <v>0.97459841125432789</v>
          </cell>
          <cell r="J49">
            <v>0.97435497092682299</v>
          </cell>
          <cell r="K49">
            <v>0.97787855519399858</v>
          </cell>
          <cell r="L49">
            <v>0.97787855519399858</v>
          </cell>
          <cell r="M49">
            <v>0.99495157706408566</v>
          </cell>
          <cell r="N49">
            <v>0.96960959081652109</v>
          </cell>
          <cell r="O49">
            <v>0.98545642435242342</v>
          </cell>
          <cell r="P49">
            <v>0.98625178006385505</v>
          </cell>
          <cell r="Q49">
            <v>1</v>
          </cell>
          <cell r="R49">
            <v>0.96979367625510204</v>
          </cell>
          <cell r="S49">
            <v>1.0207601351638238</v>
          </cell>
          <cell r="T49">
            <v>0.99729972997299743</v>
          </cell>
          <cell r="U49">
            <v>1.0096501405946228</v>
          </cell>
          <cell r="V49">
            <v>0.9738166189439863</v>
          </cell>
          <cell r="W49">
            <v>0.94686306065440884</v>
          </cell>
          <cell r="X49">
            <v>0.96596332569993137</v>
          </cell>
          <cell r="Y49">
            <v>0.94602644364539801</v>
          </cell>
          <cell r="Z49">
            <v>0.96173871028324842</v>
          </cell>
        </row>
        <row r="50">
          <cell r="C50">
            <v>1.008804255158162</v>
          </cell>
          <cell r="D50">
            <v>1.0657899730303517</v>
          </cell>
          <cell r="E50">
            <v>1.0410454536868226</v>
          </cell>
          <cell r="F50">
            <v>0.99499755203039464</v>
          </cell>
          <cell r="G50">
            <v>1.0410454536868226</v>
          </cell>
          <cell r="H50">
            <v>1.0020437461746725</v>
          </cell>
          <cell r="I50">
            <v>1.0049543888734966</v>
          </cell>
          <cell r="J50">
            <v>1.0047033660699196</v>
          </cell>
          <cell r="K50">
            <v>1.0083366999980001</v>
          </cell>
          <cell r="L50">
            <v>1.0083366999980001</v>
          </cell>
          <cell r="M50">
            <v>1.0259414980989894</v>
          </cell>
          <cell r="N50">
            <v>0.99981018082187145</v>
          </cell>
          <cell r="O50">
            <v>1.0161505982981902</v>
          </cell>
          <cell r="P50">
            <v>1.016970727085277</v>
          </cell>
          <cell r="Q50">
            <v>1.031147165097571</v>
          </cell>
          <cell r="R50">
            <v>1</v>
          </cell>
          <cell r="S50">
            <v>1.0525539196187903</v>
          </cell>
          <cell r="T50">
            <v>1.0283627893142293</v>
          </cell>
          <cell r="U50">
            <v>1.0410978802145092</v>
          </cell>
          <cell r="V50">
            <v>1.004148245948993</v>
          </cell>
          <cell r="W50">
            <v>0.97635516072940309</v>
          </cell>
          <cell r="X50">
            <v>0.99605034488370581</v>
          </cell>
          <cell r="Y50">
            <v>0.97549248547228906</v>
          </cell>
          <cell r="Z50">
            <v>0.99169414467316575</v>
          </cell>
        </row>
        <row r="51">
          <cell r="C51">
            <v>0.9584347522296307</v>
          </cell>
          <cell r="D51">
            <v>1.0125751784919059</v>
          </cell>
          <cell r="E51">
            <v>0.98906615070500536</v>
          </cell>
          <cell r="F51">
            <v>0.94531741650894119</v>
          </cell>
          <cell r="G51">
            <v>0.98906615070500536</v>
          </cell>
          <cell r="H51">
            <v>0.95201179483288489</v>
          </cell>
          <cell r="I51">
            <v>0.95477710941161764</v>
          </cell>
          <cell r="J51">
            <v>0.95453862015334956</v>
          </cell>
          <cell r="K51">
            <v>0.95799054205526624</v>
          </cell>
          <cell r="L51">
            <v>0.95799054205526624</v>
          </cell>
          <cell r="M51">
            <v>0.97471633421930592</v>
          </cell>
          <cell r="N51">
            <v>0.94988975119106356</v>
          </cell>
          <cell r="O51">
            <v>0.96541429313779525</v>
          </cell>
          <cell r="P51">
            <v>0.96619347297058134</v>
          </cell>
          <cell r="Q51">
            <v>0.97966208274729294</v>
          </cell>
          <cell r="R51">
            <v>0.95007009271522724</v>
          </cell>
          <cell r="S51">
            <v>1</v>
          </cell>
          <cell r="T51">
            <v>0.97701673058865945</v>
          </cell>
          <cell r="U51">
            <v>0.98911595958102527</v>
          </cell>
          <cell r="V51">
            <v>0.95401121712859249</v>
          </cell>
          <cell r="W51">
            <v>0.92760583807717456</v>
          </cell>
          <cell r="X51">
            <v>0.94631764351269643</v>
          </cell>
          <cell r="Y51">
            <v>0.92678623611566513</v>
          </cell>
          <cell r="Z51">
            <v>0.94217894797478252</v>
          </cell>
        </row>
        <row r="52">
          <cell r="C52">
            <v>0.98098090055445308</v>
          </cell>
          <cell r="D52">
            <v>1.0363949222055002</v>
          </cell>
          <cell r="E52">
            <v>1.0123328697852347</v>
          </cell>
          <cell r="F52">
            <v>0.96755499359707042</v>
          </cell>
          <cell r="G52">
            <v>1.0123328697852347</v>
          </cell>
          <cell r="H52">
            <v>0.97440684998228333</v>
          </cell>
          <cell r="I52">
            <v>0.97723721561692978</v>
          </cell>
          <cell r="J52">
            <v>0.97699311615496409</v>
          </cell>
          <cell r="K52">
            <v>0.98052624081275475</v>
          </cell>
          <cell r="L52">
            <v>0.98052624081275475</v>
          </cell>
          <cell r="M52">
            <v>0.99764548927635288</v>
          </cell>
          <cell r="N52">
            <v>0.97223488754255849</v>
          </cell>
          <cell r="O52">
            <v>0.9881246276674569</v>
          </cell>
          <cell r="P52">
            <v>0.98892213686908192</v>
          </cell>
          <cell r="Q52">
            <v>1.0027075812274366</v>
          </cell>
          <cell r="R52">
            <v>0.97241947140741725</v>
          </cell>
          <cell r="S52">
            <v>1.0235239261435092</v>
          </cell>
          <cell r="T52">
            <v>1</v>
          </cell>
          <cell r="U52">
            <v>1.0123838503615756</v>
          </cell>
          <cell r="V52">
            <v>0.97645330654040485</v>
          </cell>
          <cell r="W52">
            <v>0.94942676930239001</v>
          </cell>
          <cell r="X52">
            <v>0.96857874986698889</v>
          </cell>
          <cell r="Y52">
            <v>0.94858788708487096</v>
          </cell>
          <cell r="Z52">
            <v>0.9643426959609106</v>
          </cell>
        </row>
        <row r="53">
          <cell r="C53">
            <v>0.96898118258612398</v>
          </cell>
          <cell r="D53">
            <v>1.0237173596115237</v>
          </cell>
          <cell r="E53">
            <v>0.99994964303675671</v>
          </cell>
          <cell r="F53">
            <v>0.95571950624410451</v>
          </cell>
          <cell r="G53">
            <v>0.99994964303675671</v>
          </cell>
          <cell r="H53">
            <v>0.96248754821036631</v>
          </cell>
          <cell r="I53">
            <v>0.96528329177505823</v>
          </cell>
          <cell r="J53">
            <v>0.96504217822718963</v>
          </cell>
          <cell r="K53">
            <v>0.96853208440904814</v>
          </cell>
          <cell r="L53">
            <v>0.96853208440904814</v>
          </cell>
          <cell r="M53">
            <v>0.9854419239501313</v>
          </cell>
          <cell r="N53">
            <v>0.96034215401136847</v>
          </cell>
          <cell r="O53">
            <v>0.97603752501044494</v>
          </cell>
          <cell r="P53">
            <v>0.97682527878717718</v>
          </cell>
          <cell r="Q53">
            <v>0.99044209453688636</v>
          </cell>
          <cell r="R53">
            <v>0.96052447997873036</v>
          </cell>
          <cell r="S53">
            <v>1.0110038062914131</v>
          </cell>
          <cell r="T53">
            <v>0.98776763343552676</v>
          </cell>
          <cell r="U53">
            <v>1</v>
          </cell>
          <cell r="V53">
            <v>0.96450897176171069</v>
          </cell>
          <cell r="W53">
            <v>0.93781303303415964</v>
          </cell>
          <cell r="X53">
            <v>0.95673073955205656</v>
          </cell>
          <cell r="Y53">
            <v>0.93698441233142971</v>
          </cell>
          <cell r="Z53">
            <v>0.95254650261014429</v>
          </cell>
        </row>
        <row r="54">
          <cell r="C54">
            <v>1.0046367747271905</v>
          </cell>
          <cell r="D54">
            <v>1.0613870783821395</v>
          </cell>
          <cell r="E54">
            <v>1.0367447813474584</v>
          </cell>
          <cell r="F54">
            <v>0.99088710859625095</v>
          </cell>
          <cell r="G54">
            <v>1.0367447813474584</v>
          </cell>
          <cell r="H54">
            <v>0.99790419414383247</v>
          </cell>
          <cell r="I54">
            <v>1.0008028126601387</v>
          </cell>
          <cell r="J54">
            <v>1.0005528268591479</v>
          </cell>
          <cell r="K54">
            <v>1.0041711510884022</v>
          </cell>
          <cell r="L54">
            <v>1.0041711510884022</v>
          </cell>
          <cell r="M54">
            <v>1.0217032218478859</v>
          </cell>
          <cell r="N54">
            <v>0.99567985589316876</v>
          </cell>
          <cell r="O54">
            <v>1.011952769322277</v>
          </cell>
          <cell r="P54">
            <v>1.0127695100678746</v>
          </cell>
          <cell r="Q54">
            <v>1.0268873836681973</v>
          </cell>
          <cell r="R54">
            <v>0.9958688909075647</v>
          </cell>
          <cell r="S54">
            <v>1.0482057045511746</v>
          </cell>
          <cell r="T54">
            <v>1.0241145104449711</v>
          </cell>
          <cell r="U54">
            <v>1.0367969912954398</v>
          </cell>
          <cell r="V54">
            <v>1</v>
          </cell>
          <cell r="W54">
            <v>0.97232173104746766</v>
          </cell>
          <cell r="X54">
            <v>0.99193555224743335</v>
          </cell>
          <cell r="Y54">
            <v>0.97146261959595215</v>
          </cell>
          <cell r="Z54">
            <v>0.9875973479751915</v>
          </cell>
        </row>
        <row r="55">
          <cell r="C55">
            <v>1.0332349289827252</v>
          </cell>
          <cell r="D55">
            <v>1.0916006960357898</v>
          </cell>
          <cell r="E55">
            <v>1.0662569273552991</v>
          </cell>
          <cell r="F55">
            <v>1.0190938626135437</v>
          </cell>
          <cell r="G55">
            <v>1.0662569273552991</v>
          </cell>
          <cell r="H55">
            <v>1.0263106976625991</v>
          </cell>
          <cell r="I55">
            <v>1.0292918287262682</v>
          </cell>
          <cell r="J55">
            <v>1.0290347267887012</v>
          </cell>
          <cell r="K55">
            <v>1.0327560508255056</v>
          </cell>
          <cell r="L55">
            <v>1.0327560508255056</v>
          </cell>
          <cell r="M55">
            <v>1.0507871923701841</v>
          </cell>
          <cell r="N55">
            <v>1.0240230410365689</v>
          </cell>
          <cell r="O55">
            <v>1.0407591818729747</v>
          </cell>
          <cell r="P55">
            <v>1.0415991720938225</v>
          </cell>
          <cell r="Q55">
            <v>1.0561189273862541</v>
          </cell>
          <cell r="R55">
            <v>1.0242174571525107</v>
          </cell>
          <cell r="S55">
            <v>1.0780440990678655</v>
          </cell>
          <cell r="T55">
            <v>1.0532671211016829</v>
          </cell>
          <cell r="U55">
            <v>1.0663106235201738</v>
          </cell>
          <cell r="V55">
            <v>1.0284661630700314</v>
          </cell>
          <cell r="W55">
            <v>1</v>
          </cell>
          <cell r="X55">
            <v>1.0201721514326703</v>
          </cell>
          <cell r="Y55">
            <v>0.9991164329418103</v>
          </cell>
          <cell r="Z55">
            <v>1.0157104551301839</v>
          </cell>
        </row>
        <row r="56">
          <cell r="C56">
            <v>1.012804483568494</v>
          </cell>
          <cell r="D56">
            <v>1.0700161678622664</v>
          </cell>
          <cell r="E56">
            <v>1.0451735286617165</v>
          </cell>
          <cell r="F56">
            <v>0.99894303248955341</v>
          </cell>
          <cell r="G56">
            <v>1.0451735286617165</v>
          </cell>
          <cell r="H56">
            <v>1.0060171670254947</v>
          </cell>
          <cell r="I56">
            <v>1.0089393513445652</v>
          </cell>
          <cell r="J56">
            <v>1.0086873331560606</v>
          </cell>
          <cell r="K56">
            <v>1.012335074404024</v>
          </cell>
          <cell r="L56">
            <v>1.012335074404024</v>
          </cell>
          <cell r="M56">
            <v>1.0300096811058013</v>
          </cell>
          <cell r="N56">
            <v>1.0037747448785881</v>
          </cell>
          <cell r="O56">
            <v>1.0201799572860257</v>
          </cell>
          <cell r="P56">
            <v>1.0210033381435293</v>
          </cell>
          <cell r="Q56">
            <v>1.0352359902229269</v>
          </cell>
          <cell r="R56">
            <v>1.0039653167498832</v>
          </cell>
          <cell r="S56">
            <v>1.0567276293064098</v>
          </cell>
          <cell r="T56">
            <v>1.0324405735076534</v>
          </cell>
          <cell r="U56">
            <v>1.0452261630771915</v>
          </cell>
          <cell r="V56">
            <v>1.0081300118080201</v>
          </cell>
          <cell r="W56">
            <v>0.98022671820207818</v>
          </cell>
          <cell r="X56">
            <v>1</v>
          </cell>
          <cell r="Y56">
            <v>0.97936062216431752</v>
          </cell>
          <cell r="Z56">
            <v>0.99562652607579927</v>
          </cell>
        </row>
        <row r="57">
          <cell r="C57">
            <v>1.0341486686796411</v>
          </cell>
          <cell r="D57">
            <v>1.09256605140771</v>
          </cell>
          <cell r="E57">
            <v>1.0671998700049399</v>
          </cell>
          <cell r="F57">
            <v>1.0199950966804856</v>
          </cell>
          <cell r="G57">
            <v>1.0671998700049399</v>
          </cell>
          <cell r="H57">
            <v>1.0272183139263535</v>
          </cell>
          <cell r="I57">
            <v>1.0302020813486261</v>
          </cell>
          <cell r="J57">
            <v>1.029944752043362</v>
          </cell>
          <cell r="K57">
            <v>1.0336693670272707</v>
          </cell>
          <cell r="L57">
            <v>1.0336693670272707</v>
          </cell>
          <cell r="M57">
            <v>1.0517164543838338</v>
          </cell>
          <cell r="N57">
            <v>1.0249286342147566</v>
          </cell>
          <cell r="O57">
            <v>1.0416795756311914</v>
          </cell>
          <cell r="P57">
            <v>1.0425203086960799</v>
          </cell>
          <cell r="Q57">
            <v>1.0570529045114441</v>
          </cell>
          <cell r="R57">
            <v>1.0251232222622868</v>
          </cell>
          <cell r="S57">
            <v>1.0789974656844143</v>
          </cell>
          <cell r="T57">
            <v>1.0541985762364359</v>
          </cell>
          <cell r="U57">
            <v>1.0672536136559339</v>
          </cell>
          <cell r="V57">
            <v>1.0293756855162548</v>
          </cell>
          <cell r="W57">
            <v>1.0008843484393386</v>
          </cell>
          <cell r="X57">
            <v>1.0210743390826467</v>
          </cell>
          <cell r="Y57">
            <v>1</v>
          </cell>
          <cell r="Z57">
            <v>1.016608697085998</v>
          </cell>
        </row>
        <row r="58">
          <cell r="C58">
            <v>1.0172534148526562</v>
          </cell>
          <cell r="D58">
            <v>1.0747164120663493</v>
          </cell>
          <cell r="E58">
            <v>1.0497646469717956</v>
          </cell>
          <cell r="F58">
            <v>1.0033310747824549</v>
          </cell>
          <cell r="G58">
            <v>1.0497646469717956</v>
          </cell>
          <cell r="H58">
            <v>1.0104362837646055</v>
          </cell>
          <cell r="I58">
            <v>1.0133713043195403</v>
          </cell>
          <cell r="J58">
            <v>1.0131181790944641</v>
          </cell>
          <cell r="K58">
            <v>1.0167819437214882</v>
          </cell>
          <cell r="L58">
            <v>1.0167819437214882</v>
          </cell>
          <cell r="M58">
            <v>1.0345341894068665</v>
          </cell>
          <cell r="N58">
            <v>1.0081840113630807</v>
          </cell>
          <cell r="O58">
            <v>1.0246612867045664</v>
          </cell>
          <cell r="P58">
            <v>1.0254882844149915</v>
          </cell>
          <cell r="Q58">
            <v>1.0397834560547978</v>
          </cell>
          <cell r="R58">
            <v>1.0083754203566178</v>
          </cell>
          <cell r="S58">
            <v>1.0613695011436033</v>
          </cell>
          <cell r="T58">
            <v>1.0369757599538398</v>
          </cell>
          <cell r="U58">
            <v>1.0498175125936895</v>
          </cell>
          <cell r="V58">
            <v>1.0125584096091762</v>
          </cell>
          <cell r="W58">
            <v>0.98453254561786496</v>
          </cell>
          <cell r="X58">
            <v>1.004392685218461</v>
          </cell>
          <cell r="Y58">
            <v>0.9836626450928414</v>
          </cell>
          <cell r="Z58">
            <v>1</v>
          </cell>
        </row>
        <row r="63">
          <cell r="C63">
            <v>1</v>
          </cell>
          <cell r="D63">
            <v>1.0792509498423717</v>
          </cell>
          <cell r="E63">
            <v>1.0174372799898954</v>
          </cell>
          <cell r="F63">
            <v>0.93699078116724888</v>
          </cell>
          <cell r="G63">
            <v>1.0229835508893881</v>
          </cell>
          <cell r="H63">
            <v>0.98315933773468078</v>
          </cell>
          <cell r="I63">
            <v>0.98661871971019877</v>
          </cell>
          <cell r="J63">
            <v>1.0101688243065943</v>
          </cell>
          <cell r="K63">
            <v>0.98551973017748262</v>
          </cell>
          <cell r="L63">
            <v>1.0100653155570216</v>
          </cell>
          <cell r="M63">
            <v>1.0236901931316178</v>
          </cell>
          <cell r="N63">
            <v>0.9874065623635585</v>
          </cell>
          <cell r="O63">
            <v>0.9719492328457584</v>
          </cell>
          <cell r="P63">
            <v>0.95902146773850305</v>
          </cell>
          <cell r="Q63">
            <v>0.99426608151729179</v>
          </cell>
          <cell r="R63">
            <v>0.95832315329886331</v>
          </cell>
          <cell r="S63">
            <v>0.98924406123995412</v>
          </cell>
          <cell r="T63">
            <v>0.99298198209810207</v>
          </cell>
          <cell r="U63">
            <v>1.0001422625181986</v>
          </cell>
          <cell r="V63">
            <v>0.96146997056581174</v>
          </cell>
          <cell r="W63">
            <v>0.99919428769627272</v>
          </cell>
          <cell r="X63">
            <v>0.99919428769627272</v>
          </cell>
          <cell r="Y63">
            <v>0.97753832545700881</v>
          </cell>
          <cell r="Z63">
            <v>0.96820563436021467</v>
          </cell>
        </row>
        <row r="64">
          <cell r="C64">
            <v>0.92656856141387078</v>
          </cell>
          <cell r="D64">
            <v>1</v>
          </cell>
          <cell r="E64">
            <v>0.94272539684907908</v>
          </cell>
          <cell r="F64">
            <v>0.86818620016419679</v>
          </cell>
          <cell r="G64">
            <v>0.9478643970976337</v>
          </cell>
          <cell r="H64">
            <v>0.91096453320543713</v>
          </cell>
          <cell r="I64">
            <v>0.91416988778587394</v>
          </cell>
          <cell r="J64">
            <v>0.93599067432290217</v>
          </cell>
          <cell r="K64">
            <v>0.91315159863553619</v>
          </cell>
          <cell r="L64">
            <v>0.93589476636971691</v>
          </cell>
          <cell r="M64">
            <v>0.94851914958345074</v>
          </cell>
          <cell r="N64">
            <v>0.91489987801981787</v>
          </cell>
          <cell r="O64">
            <v>0.90057760244520979</v>
          </cell>
          <cell r="P64">
            <v>0.88859914172748367</v>
          </cell>
          <cell r="Q64">
            <v>0.92125569281408348</v>
          </cell>
          <cell r="R64">
            <v>0.88795210552173209</v>
          </cell>
          <cell r="S64">
            <v>0.91660244671031943</v>
          </cell>
          <cell r="T64">
            <v>0.92006588666253242</v>
          </cell>
          <cell r="U64">
            <v>0.92670037739070121</v>
          </cell>
          <cell r="V64">
            <v>0.89086784746980097</v>
          </cell>
          <cell r="W64">
            <v>0.92582201372369288</v>
          </cell>
          <cell r="X64">
            <v>0.92582201372369288</v>
          </cell>
          <cell r="Y64">
            <v>0.90575627994562491</v>
          </cell>
          <cell r="Z64">
            <v>0.89710890178194835</v>
          </cell>
        </row>
        <row r="65">
          <cell r="C65">
            <v>0.98286156765351806</v>
          </cell>
          <cell r="D65">
            <v>1.0607542804536219</v>
          </cell>
          <cell r="E65">
            <v>1</v>
          </cell>
          <cell r="F65">
            <v>0.92093222805493669</v>
          </cell>
          <cell r="G65">
            <v>1.0054512165109066</v>
          </cell>
          <cell r="H65">
            <v>0.96630952793910296</v>
          </cell>
          <cell r="I65">
            <v>0.96970962153067297</v>
          </cell>
          <cell r="J65">
            <v>0.99285611425269049</v>
          </cell>
          <cell r="K65">
            <v>0.96862946695571273</v>
          </cell>
          <cell r="L65">
            <v>0.99275437948081968</v>
          </cell>
          <cell r="M65">
            <v>1.0061457480128746</v>
          </cell>
          <cell r="N65">
            <v>0.97048396179601837</v>
          </cell>
          <cell r="O65">
            <v>0.9552915466744164</v>
          </cell>
          <cell r="P65">
            <v>0.94258534319484288</v>
          </cell>
          <cell r="Q65">
            <v>0.97722591954480598</v>
          </cell>
          <cell r="R65">
            <v>0.94189899676998345</v>
          </cell>
          <cell r="S65">
            <v>0.97228996882223417</v>
          </cell>
          <cell r="T65">
            <v>0.97596382757663824</v>
          </cell>
          <cell r="U65">
            <v>0.98300139201517311</v>
          </cell>
          <cell r="V65">
            <v>0.94499188252209565</v>
          </cell>
          <cell r="W65">
            <v>0.98206966399559903</v>
          </cell>
          <cell r="X65">
            <v>0.98206966399559903</v>
          </cell>
          <cell r="Y65">
            <v>0.96078485100007072</v>
          </cell>
          <cell r="Z65">
            <v>0.95161210759824955</v>
          </cell>
        </row>
        <row r="66">
          <cell r="C66">
            <v>1.0672463594084223</v>
          </cell>
          <cell r="D66">
            <v>1.1518266471073528</v>
          </cell>
          <cell r="E66">
            <v>1.0858562329956234</v>
          </cell>
          <cell r="F66">
            <v>1</v>
          </cell>
          <cell r="G66">
            <v>1.0917754704214</v>
          </cell>
          <cell r="H66">
            <v>1.0492732239157334</v>
          </cell>
          <cell r="I66">
            <v>1.0529652367349083</v>
          </cell>
          <cell r="J66">
            <v>1.0780990001290989</v>
          </cell>
          <cell r="K66">
            <v>1.0517923441570889</v>
          </cell>
          <cell r="L66">
            <v>1.0779885307929504</v>
          </cell>
          <cell r="M66">
            <v>1.0925296317818238</v>
          </cell>
          <cell r="N66">
            <v>1.053806058938493</v>
          </cell>
          <cell r="O66">
            <v>1.0373092802844446</v>
          </cell>
          <cell r="P66">
            <v>1.0235121700384391</v>
          </cell>
          <cell r="Q66">
            <v>1.0611268557826072</v>
          </cell>
          <cell r="R66">
            <v>1.0227668964950112</v>
          </cell>
          <cell r="S66">
            <v>1.0557671229247434</v>
          </cell>
          <cell r="T66">
            <v>1.0597564053523585</v>
          </cell>
          <cell r="U66">
            <v>1.0673981885630499</v>
          </cell>
          <cell r="V66">
            <v>1.0261253257668854</v>
          </cell>
          <cell r="W66">
            <v>1.0663864658855389</v>
          </cell>
          <cell r="X66">
            <v>1.0663864658855389</v>
          </cell>
          <cell r="Y66">
            <v>1.0432742190261981</v>
          </cell>
          <cell r="Z66">
            <v>1.0333139384296612</v>
          </cell>
        </row>
        <row r="67">
          <cell r="C67">
            <v>0.97753282458021329</v>
          </cell>
          <cell r="D67">
            <v>1.0550032294302918</v>
          </cell>
          <cell r="E67">
            <v>0.9945783381417318</v>
          </cell>
          <cell r="F67">
            <v>0.91593924492004131</v>
          </cell>
          <cell r="G67">
            <v>1</v>
          </cell>
          <cell r="H67">
            <v>0.96107052442819441</v>
          </cell>
          <cell r="I67">
            <v>0.96445218386202436</v>
          </cell>
          <cell r="J67">
            <v>0.98747318412729823</v>
          </cell>
          <cell r="K67">
            <v>0.96337788551992432</v>
          </cell>
          <cell r="L67">
            <v>0.98737200092695976</v>
          </cell>
          <cell r="M67">
            <v>1.0006907659870146</v>
          </cell>
          <cell r="N67">
            <v>0.96522232591628787</v>
          </cell>
          <cell r="O67">
            <v>0.95011227893228567</v>
          </cell>
          <cell r="P67">
            <v>0.9374749641914808</v>
          </cell>
          <cell r="Q67">
            <v>0.97192773104989882</v>
          </cell>
          <cell r="R67">
            <v>0.93679233890485458</v>
          </cell>
          <cell r="S67">
            <v>0.96701854138309384</v>
          </cell>
          <cell r="T67">
            <v>0.97067248171761655</v>
          </cell>
          <cell r="U67">
            <v>0.97767189086145989</v>
          </cell>
          <cell r="V67">
            <v>0.93986845607625247</v>
          </cell>
          <cell r="W67">
            <v>0.9767452143561518</v>
          </cell>
          <cell r="X67">
            <v>0.9767452143561518</v>
          </cell>
          <cell r="Y67">
            <v>0.95557580041940171</v>
          </cell>
          <cell r="Z67">
            <v>0.94645278853061787</v>
          </cell>
        </row>
        <row r="68">
          <cell r="C68">
            <v>1.0171291281270056</v>
          </cell>
          <cell r="D68">
            <v>1.0977375776434142</v>
          </cell>
          <cell r="E68">
            <v>1.0348650935200343</v>
          </cell>
          <cell r="F68">
            <v>0.95304061631168568</v>
          </cell>
          <cell r="G68">
            <v>1.0405063672043915</v>
          </cell>
          <cell r="H68">
            <v>1</v>
          </cell>
          <cell r="I68">
            <v>1.0035186381726169</v>
          </cell>
          <cell r="J68">
            <v>1.0274721355280483</v>
          </cell>
          <cell r="K68">
            <v>1.0024008239073847</v>
          </cell>
          <cell r="L68">
            <v>1.0273668537638421</v>
          </cell>
          <cell r="M68">
            <v>1.0412251136121284</v>
          </cell>
          <cell r="N68">
            <v>1.00431997588373</v>
          </cell>
          <cell r="O68">
            <v>0.9885978757881182</v>
          </cell>
          <cell r="P68">
            <v>0.97544866933594476</v>
          </cell>
          <cell r="Q68">
            <v>1.0112969926199371</v>
          </cell>
          <cell r="R68">
            <v>0.97473839337879542</v>
          </cell>
          <cell r="S68">
            <v>1.0061889495138125</v>
          </cell>
          <cell r="T68">
            <v>1.0099908976972682</v>
          </cell>
          <cell r="U68">
            <v>1.0172738274781061</v>
          </cell>
          <cell r="V68">
            <v>0.97793911288190183</v>
          </cell>
          <cell r="W68">
            <v>1.0163096146739943</v>
          </cell>
          <cell r="X68">
            <v>1.0163096146739943</v>
          </cell>
          <cell r="Y68">
            <v>0.99428270468282032</v>
          </cell>
          <cell r="Z68">
            <v>0.98479015272445947</v>
          </cell>
        </row>
        <row r="69">
          <cell r="C69">
            <v>1.0135627674829966</v>
          </cell>
          <cell r="D69">
            <v>1.093888579530887</v>
          </cell>
          <cell r="E69">
            <v>1.0312365452469308</v>
          </cell>
          <cell r="F69">
            <v>0.94969896926593167</v>
          </cell>
          <cell r="G69">
            <v>1.0368580389290312</v>
          </cell>
          <cell r="H69">
            <v>0.99649369923111319</v>
          </cell>
          <cell r="I69">
            <v>1</v>
          </cell>
          <cell r="J69">
            <v>1.0238695091892367</v>
          </cell>
          <cell r="K69">
            <v>0.99888610512778542</v>
          </cell>
          <cell r="L69">
            <v>1.023764596574561</v>
          </cell>
          <cell r="M69">
            <v>1.0375742651956859</v>
          </cell>
          <cell r="N69">
            <v>1.0007985279800804</v>
          </cell>
          <cell r="O69">
            <v>0.98513155429612242</v>
          </cell>
          <cell r="P69">
            <v>0.97202845291664253</v>
          </cell>
          <cell r="Q69">
            <v>1.0077510811971411</v>
          </cell>
          <cell r="R69">
            <v>0.97132066740062784</v>
          </cell>
          <cell r="S69">
            <v>1.0026609484264868</v>
          </cell>
          <cell r="T69">
            <v>1.0064495658361037</v>
          </cell>
          <cell r="U69">
            <v>1.0137069594746511</v>
          </cell>
          <cell r="V69">
            <v>0.97451016421847947</v>
          </cell>
          <cell r="W69">
            <v>1.0127461274906358</v>
          </cell>
          <cell r="X69">
            <v>1.0127461274906358</v>
          </cell>
          <cell r="Y69">
            <v>0.99079645047090015</v>
          </cell>
          <cell r="Z69">
            <v>0.98133718225476951</v>
          </cell>
        </row>
        <row r="70">
          <cell r="C70">
            <v>0.98993353975898601</v>
          </cell>
          <cell r="D70">
            <v>1.0683867130657068</v>
          </cell>
          <cell r="E70">
            <v>1.0071952880631516</v>
          </cell>
          <cell r="F70">
            <v>0.92755860072243212</v>
          </cell>
          <cell r="G70">
            <v>1.0126857276471488</v>
          </cell>
          <cell r="H70">
            <v>0.97326240335079295</v>
          </cell>
          <cell r="I70">
            <v>0.97668696159519586</v>
          </cell>
          <cell r="J70">
            <v>1</v>
          </cell>
          <cell r="K70">
            <v>0.97559903499691614</v>
          </cell>
          <cell r="L70">
            <v>0.99989753321713948</v>
          </cell>
          <cell r="M70">
            <v>1.0133852565033425</v>
          </cell>
          <cell r="N70">
            <v>0.97746687346180938</v>
          </cell>
          <cell r="O70">
            <v>0.9621651445370325</v>
          </cell>
          <cell r="P70">
            <v>0.94936751626323446</v>
          </cell>
          <cell r="Q70">
            <v>0.98425734153870914</v>
          </cell>
          <cell r="R70">
            <v>0.94867623137813706</v>
          </cell>
          <cell r="S70">
            <v>0.97928587522882293</v>
          </cell>
          <cell r="T70">
            <v>0.98298616845526821</v>
          </cell>
          <cell r="U70">
            <v>0.99007437019720135</v>
          </cell>
          <cell r="V70">
            <v>0.95179137133418212</v>
          </cell>
          <cell r="W70">
            <v>0.98913593812612999</v>
          </cell>
          <cell r="X70">
            <v>0.98913593812612999</v>
          </cell>
          <cell r="Y70">
            <v>0.96769797476972841</v>
          </cell>
          <cell r="Z70">
            <v>0.95845923083680185</v>
          </cell>
        </row>
        <row r="71">
          <cell r="C71">
            <v>1.0146930288446987</v>
          </cell>
          <cell r="D71">
            <v>1.095108415179074</v>
          </cell>
          <cell r="E71">
            <v>1.0323865152924587</v>
          </cell>
          <cell r="F71">
            <v>0.95075801374215596</v>
          </cell>
          <cell r="G71">
            <v>1.0380142777102581</v>
          </cell>
          <cell r="H71">
            <v>0.99760492624295116</v>
          </cell>
          <cell r="I71">
            <v>1.0011151370176203</v>
          </cell>
          <cell r="J71">
            <v>1.0250112639801463</v>
          </cell>
          <cell r="K71">
            <v>1</v>
          </cell>
          <cell r="L71">
            <v>1.0249062343735305</v>
          </cell>
          <cell r="M71">
            <v>1.0387313026673359</v>
          </cell>
          <cell r="N71">
            <v>1.0019145554658109</v>
          </cell>
          <cell r="O71">
            <v>0.98623011095954383</v>
          </cell>
          <cell r="P71">
            <v>0.97311239782667003</v>
          </cell>
          <cell r="Q71">
            <v>1.0088748617323309</v>
          </cell>
          <cell r="R71">
            <v>0.97240382303282602</v>
          </cell>
          <cell r="S71">
            <v>1.0037790527661996</v>
          </cell>
          <cell r="T71">
            <v>1.0075718950033354</v>
          </cell>
          <cell r="U71">
            <v>1.0148373816301806</v>
          </cell>
          <cell r="V71">
            <v>0.97559687657664673</v>
          </cell>
          <cell r="W71">
            <v>1.0138754781868522</v>
          </cell>
          <cell r="X71">
            <v>1.0138754781868522</v>
          </cell>
          <cell r="Y71">
            <v>0.99190132426974709</v>
          </cell>
          <cell r="Z71">
            <v>0.9824315076734691</v>
          </cell>
        </row>
        <row r="72">
          <cell r="C72">
            <v>0.99003498545886526</v>
          </cell>
          <cell r="D72">
            <v>1.068496198433659</v>
          </cell>
          <cell r="E72">
            <v>1.0072985027001036</v>
          </cell>
          <cell r="F72">
            <v>0.92765365440800807</v>
          </cell>
          <cell r="G72">
            <v>1.0127895049294338</v>
          </cell>
          <cell r="H72">
            <v>0.97336214063790227</v>
          </cell>
          <cell r="I72">
            <v>0.97678704982173092</v>
          </cell>
          <cell r="J72">
            <v>1.000102477283378</v>
          </cell>
          <cell r="K72">
            <v>0.97569901173568885</v>
          </cell>
          <cell r="L72">
            <v>1</v>
          </cell>
          <cell r="M72">
            <v>1.0134891054714443</v>
          </cell>
          <cell r="N72">
            <v>0.9775670416115938</v>
          </cell>
          <cell r="O72">
            <v>0.96226374460720576</v>
          </cell>
          <cell r="P72">
            <v>0.94946480486722851</v>
          </cell>
          <cell r="Q72">
            <v>0.98435820555721498</v>
          </cell>
          <cell r="R72">
            <v>0.94877344914113404</v>
          </cell>
          <cell r="S72">
            <v>0.97938622978496681</v>
          </cell>
          <cell r="T72">
            <v>0.98308690220740969</v>
          </cell>
          <cell r="U72">
            <v>0.99017583032900136</v>
          </cell>
          <cell r="V72">
            <v>0.95188890832825912</v>
          </cell>
          <cell r="W72">
            <v>0.98923730208996064</v>
          </cell>
          <cell r="X72">
            <v>0.98923730208996064</v>
          </cell>
          <cell r="Y72">
            <v>0.96779714182931331</v>
          </cell>
          <cell r="Z72">
            <v>0.95855745113500657</v>
          </cell>
        </row>
        <row r="73">
          <cell r="C73">
            <v>0.97685804426909073</v>
          </cell>
          <cell r="D73">
            <v>1.0542749721385778</v>
          </cell>
          <cell r="E73">
            <v>0.99389179149739248</v>
          </cell>
          <cell r="F73">
            <v>0.91530698198920624</v>
          </cell>
          <cell r="G73">
            <v>0.99930971084125753</v>
          </cell>
          <cell r="H73">
            <v>0.96040710786439465</v>
          </cell>
          <cell r="I73">
            <v>0.96378643297537891</v>
          </cell>
          <cell r="J73">
            <v>0.98679154209374631</v>
          </cell>
          <cell r="K73">
            <v>0.96271287620977763</v>
          </cell>
          <cell r="L73">
            <v>0.98669042873907409</v>
          </cell>
          <cell r="M73">
            <v>1</v>
          </cell>
          <cell r="N73">
            <v>0.96455604340893175</v>
          </cell>
          <cell r="O73">
            <v>0.94945642672655062</v>
          </cell>
          <cell r="P73">
            <v>0.93682783538710701</v>
          </cell>
          <cell r="Q73">
            <v>0.97125681987407397</v>
          </cell>
          <cell r="R73">
            <v>0.93614568130931564</v>
          </cell>
          <cell r="S73">
            <v>0.96635101896767417</v>
          </cell>
          <cell r="T73">
            <v>0.97000243702679723</v>
          </cell>
          <cell r="U73">
            <v>0.97699701455439103</v>
          </cell>
          <cell r="V73">
            <v>0.93921967507037907</v>
          </cell>
          <cell r="W73">
            <v>0.97607097772382823</v>
          </cell>
          <cell r="X73">
            <v>0.97607097772382823</v>
          </cell>
          <cell r="Y73">
            <v>0.95491617680401553</v>
          </cell>
          <cell r="Z73">
            <v>0.94579946243143365</v>
          </cell>
        </row>
        <row r="74">
          <cell r="C74">
            <v>1.0127540550331127</v>
          </cell>
          <cell r="D74">
            <v>1.0930157758512005</v>
          </cell>
          <cell r="E74">
            <v>1.030413731051627</v>
          </cell>
          <cell r="F74">
            <v>0.94894121315577529</v>
          </cell>
          <cell r="G74">
            <v>1.0360307393954005</v>
          </cell>
          <cell r="H74">
            <v>0.99569860603446758</v>
          </cell>
          <cell r="I74">
            <v>0.99920210915808194</v>
          </cell>
          <cell r="J74">
            <v>1.0230525730845352</v>
          </cell>
          <cell r="K74">
            <v>0.99808910305238474</v>
          </cell>
          <cell r="L74">
            <v>1.0229477441786743</v>
          </cell>
          <cell r="M74">
            <v>1.0367463941916764</v>
          </cell>
          <cell r="N74">
            <v>1</v>
          </cell>
          <cell r="O74">
            <v>0.98434552685086496</v>
          </cell>
          <cell r="P74">
            <v>0.97125288031597645</v>
          </cell>
          <cell r="Q74">
            <v>1.0069470058385206</v>
          </cell>
          <cell r="R74">
            <v>0.97054565953554317</v>
          </cell>
          <cell r="S74">
            <v>1.0018609344381884</v>
          </cell>
          <cell r="T74">
            <v>1.0056465289446705</v>
          </cell>
          <cell r="U74">
            <v>1.0128981319752977</v>
          </cell>
          <cell r="V74">
            <v>0.97373261148309342</v>
          </cell>
          <cell r="W74">
            <v>1.011938066630323</v>
          </cell>
          <cell r="X74">
            <v>1.011938066630323</v>
          </cell>
          <cell r="Y74">
            <v>0.99000590305686442</v>
          </cell>
          <cell r="Z74">
            <v>0.98055418230421476</v>
          </cell>
        </row>
        <row r="75">
          <cell r="C75">
            <v>1.0288603213072272</v>
          </cell>
          <cell r="D75">
            <v>1.1103984790259527</v>
          </cell>
          <cell r="E75">
            <v>1.0468008468003551</v>
          </cell>
          <cell r="F75">
            <v>0.96403263617364543</v>
          </cell>
          <cell r="G75">
            <v>1.052507184860064</v>
          </cell>
          <cell r="H75">
            <v>1.0115336321179043</v>
          </cell>
          <cell r="I75">
            <v>1.0150928529687602</v>
          </cell>
          <cell r="J75">
            <v>1.0393226211506263</v>
          </cell>
          <cell r="K75">
            <v>1.0139621462450166</v>
          </cell>
          <cell r="L75">
            <v>1.0392161251052829</v>
          </cell>
          <cell r="M75">
            <v>1.0532342210244539</v>
          </cell>
          <cell r="N75">
            <v>1.0159034330142354</v>
          </cell>
          <cell r="O75">
            <v>1</v>
          </cell>
          <cell r="P75">
            <v>0.98669913543796484</v>
          </cell>
          <cell r="Q75">
            <v>1.0229609200947585</v>
          </cell>
          <cell r="R75">
            <v>0.98598066741922363</v>
          </cell>
          <cell r="S75">
            <v>1.0177939626986054</v>
          </cell>
          <cell r="T75">
            <v>1.0216397611537407</v>
          </cell>
          <cell r="U75">
            <v>1.029006689567411</v>
          </cell>
          <cell r="V75">
            <v>0.98921830284359136</v>
          </cell>
          <cell r="W75">
            <v>1.0280313558875331</v>
          </cell>
          <cell r="X75">
            <v>1.0280313558875331</v>
          </cell>
          <cell r="Y75">
            <v>1.0057503956198268</v>
          </cell>
          <cell r="Z75">
            <v>0.99614836005931817</v>
          </cell>
        </row>
        <row r="76">
          <cell r="C76">
            <v>1.0427295255007478</v>
          </cell>
          <cell r="D76">
            <v>1.1253668308253677</v>
          </cell>
          <cell r="E76">
            <v>1.0609118921906351</v>
          </cell>
          <cell r="F76">
            <v>0.97702795264510045</v>
          </cell>
          <cell r="G76">
            <v>1.0666951526139619</v>
          </cell>
          <cell r="H76">
            <v>1.0251692697277131</v>
          </cell>
          <cell r="I76">
            <v>1.0287764694535708</v>
          </cell>
          <cell r="J76">
            <v>1.0533328588448632</v>
          </cell>
          <cell r="K76">
            <v>1.0276305206195915</v>
          </cell>
          <cell r="L76">
            <v>1.0532249272155361</v>
          </cell>
          <cell r="M76">
            <v>1.0674319893439008</v>
          </cell>
          <cell r="N76">
            <v>1.0295979762496779</v>
          </cell>
          <cell r="O76">
            <v>1.0134801623760736</v>
          </cell>
          <cell r="P76">
            <v>1</v>
          </cell>
          <cell r="Q76">
            <v>1.0367505994020134</v>
          </cell>
          <cell r="R76">
            <v>0.99927184691570414</v>
          </cell>
          <cell r="S76">
            <v>1.0315139905811701</v>
          </cell>
          <cell r="T76">
            <v>1.0354116310239461</v>
          </cell>
          <cell r="U76">
            <v>1.0428778668288456</v>
          </cell>
          <cell r="V76">
            <v>1.0025531261913068</v>
          </cell>
          <cell r="W76">
            <v>1.0418893854925921</v>
          </cell>
          <cell r="X76">
            <v>1.0418893854925921</v>
          </cell>
          <cell r="Y76">
            <v>1.0193080742625824</v>
          </cell>
          <cell r="Z76">
            <v>1.0095766017035772</v>
          </cell>
        </row>
        <row r="77">
          <cell r="C77">
            <v>1.005766985909806</v>
          </cell>
          <cell r="D77">
            <v>1.0854749748632573</v>
          </cell>
          <cell r="E77">
            <v>1.0233048264477085</v>
          </cell>
          <cell r="F77">
            <v>0.94239439379985845</v>
          </cell>
          <cell r="G77">
            <v>1.0288830826133306</v>
          </cell>
          <cell r="H77">
            <v>0.98882920378249084</v>
          </cell>
          <cell r="I77">
            <v>0.99230853596511825</v>
          </cell>
          <cell r="J77">
            <v>1.0159944536828955</v>
          </cell>
          <cell r="K77">
            <v>0.99120320857525201</v>
          </cell>
          <cell r="L77">
            <v>1.0158903479998227</v>
          </cell>
          <cell r="M77">
            <v>1.0295938000514144</v>
          </cell>
          <cell r="N77">
            <v>0.99310092209595913</v>
          </cell>
          <cell r="O77">
            <v>0.97755445037662669</v>
          </cell>
          <cell r="P77">
            <v>0.96455213103015247</v>
          </cell>
          <cell r="Q77">
            <v>1</v>
          </cell>
          <cell r="R77">
            <v>0.96384978942097865</v>
          </cell>
          <cell r="S77">
            <v>0.99494901780248413</v>
          </cell>
          <cell r="T77">
            <v>0.998708495197553</v>
          </cell>
          <cell r="U77">
            <v>1.0059100688539426</v>
          </cell>
          <cell r="V77">
            <v>0.96701475433876638</v>
          </cell>
          <cell r="W77">
            <v>1.0049566270745758</v>
          </cell>
          <cell r="X77">
            <v>1.0049566270745758</v>
          </cell>
          <cell r="Y77">
            <v>0.98317577520621469</v>
          </cell>
          <cell r="Z77">
            <v>0.97378926261136478</v>
          </cell>
        </row>
        <row r="78">
          <cell r="C78">
            <v>1.0434893454860934</v>
          </cell>
          <cell r="D78">
            <v>1.1261868672662612</v>
          </cell>
          <cell r="E78">
            <v>1.0616849613698072</v>
          </cell>
          <cell r="F78">
            <v>0.97773989696671593</v>
          </cell>
          <cell r="G78">
            <v>1.0674724359606074</v>
          </cell>
          <cell r="H78">
            <v>1.0259162938413031</v>
          </cell>
          <cell r="I78">
            <v>1.0295261220747227</v>
          </cell>
          <cell r="J78">
            <v>1.0541004053061445</v>
          </cell>
          <cell r="K78">
            <v>1.0283793382065327</v>
          </cell>
          <cell r="L78">
            <v>1.0539923950288008</v>
          </cell>
          <cell r="M78">
            <v>1.0682098096114445</v>
          </cell>
          <cell r="N78">
            <v>1.0303482274894231</v>
          </cell>
          <cell r="O78">
            <v>1.0142186688279311</v>
          </cell>
          <cell r="P78">
            <v>1.0007286836775633</v>
          </cell>
          <cell r="Q78">
            <v>1.0375060626415016</v>
          </cell>
          <cell r="R78">
            <v>1</v>
          </cell>
          <cell r="S78">
            <v>1.0322656379892847</v>
          </cell>
          <cell r="T78">
            <v>1.0361661185790323</v>
          </cell>
          <cell r="U78">
            <v>1.0436377949080957</v>
          </cell>
          <cell r="V78">
            <v>1.0032836702902523</v>
          </cell>
          <cell r="W78">
            <v>1.042648593281627</v>
          </cell>
          <cell r="X78">
            <v>1.042648593281627</v>
          </cell>
          <cell r="Y78">
            <v>1.0200508274187059</v>
          </cell>
          <cell r="Z78">
            <v>1.0103122636944883</v>
          </cell>
        </row>
        <row r="79">
          <cell r="C79">
            <v>1.0108728868653141</v>
          </cell>
          <cell r="D79">
            <v>1.0909855233192907</v>
          </cell>
          <cell r="E79">
            <v>1.0284997604277784</v>
          </cell>
          <cell r="F79">
            <v>0.94717857592472265</v>
          </cell>
          <cell r="G79">
            <v>1.0341063353032858</v>
          </cell>
          <cell r="H79">
            <v>0.99384911798444708</v>
          </cell>
          <cell r="I79">
            <v>0.99734611342880886</v>
          </cell>
          <cell r="J79">
            <v>1.0211522756481473</v>
          </cell>
          <cell r="K79">
            <v>0.99623517470723733</v>
          </cell>
          <cell r="L79">
            <v>1.0210476414596508</v>
          </cell>
          <cell r="M79">
            <v>1.0348206607866695</v>
          </cell>
          <cell r="N79">
            <v>0.99814252220620614</v>
          </cell>
          <cell r="O79">
            <v>0.98251712689331927</v>
          </cell>
          <cell r="P79">
            <v>0.96944879965863129</v>
          </cell>
          <cell r="Q79">
            <v>1.0050766241356486</v>
          </cell>
          <cell r="R79">
            <v>0.96874289252509294</v>
          </cell>
          <cell r="S79">
            <v>1</v>
          </cell>
          <cell r="T79">
            <v>1.0037785628487501</v>
          </cell>
          <cell r="U79">
            <v>1.0110166961877782</v>
          </cell>
          <cell r="V79">
            <v>0.97192392478017076</v>
          </cell>
          <cell r="W79">
            <v>1.0100584141428626</v>
          </cell>
          <cell r="X79">
            <v>1.0100584141428626</v>
          </cell>
          <cell r="Y79">
            <v>0.98816698907621148</v>
          </cell>
          <cell r="Z79">
            <v>0.97873282468497302</v>
          </cell>
        </row>
        <row r="80">
          <cell r="C80">
            <v>1.0070676185755851</v>
          </cell>
          <cell r="D80">
            <v>1.0868786839031956</v>
          </cell>
          <cell r="E80">
            <v>1.0246281386094449</v>
          </cell>
          <cell r="F80">
            <v>0.94361307461737853</v>
          </cell>
          <cell r="G80">
            <v>1.0302136084361722</v>
          </cell>
          <cell r="H80">
            <v>0.99010793293281441</v>
          </cell>
          <cell r="I80">
            <v>0.99359176450064268</v>
          </cell>
          <cell r="J80">
            <v>1.0173083122537405</v>
          </cell>
          <cell r="K80">
            <v>0.99248500772909076</v>
          </cell>
          <cell r="L80">
            <v>1.0172040719438067</v>
          </cell>
          <cell r="M80">
            <v>1.0309252449562394</v>
          </cell>
          <cell r="N80">
            <v>0.99438517532537385</v>
          </cell>
          <cell r="O80">
            <v>0.97881859929834492</v>
          </cell>
          <cell r="P80">
            <v>0.96579946567827668</v>
          </cell>
          <cell r="Q80">
            <v>1.0012931749440976</v>
          </cell>
          <cell r="R80">
            <v>0.96509621581853167</v>
          </cell>
          <cell r="S80">
            <v>0.9962356609429609</v>
          </cell>
          <cell r="T80">
            <v>1</v>
          </cell>
          <cell r="U80">
            <v>1.0072108865510001</v>
          </cell>
          <cell r="V80">
            <v>0.96826527358965009</v>
          </cell>
          <cell r="W80">
            <v>1.0062562118046137</v>
          </cell>
          <cell r="X80">
            <v>1.0062562118046137</v>
          </cell>
          <cell r="Y80">
            <v>0.98444719348435528</v>
          </cell>
          <cell r="Z80">
            <v>0.97504854248660522</v>
          </cell>
        </row>
        <row r="81">
          <cell r="C81">
            <v>0.9998577577175467</v>
          </cell>
          <cell r="D81">
            <v>1.0790974347239262</v>
          </cell>
          <cell r="E81">
            <v>1.0172925573889366</v>
          </cell>
          <cell r="F81">
            <v>0.93685750145989788</v>
          </cell>
          <cell r="G81">
            <v>1.0228380393741974</v>
          </cell>
          <cell r="H81">
            <v>0.98301949090646612</v>
          </cell>
          <cell r="I81">
            <v>0.986478380811596</v>
          </cell>
          <cell r="J81">
            <v>1.0100251355873617</v>
          </cell>
          <cell r="K81">
            <v>0.98537954760165947</v>
          </cell>
          <cell r="L81">
            <v>1.0099216415611099</v>
          </cell>
          <cell r="M81">
            <v>1.0235445811020218</v>
          </cell>
          <cell r="N81">
            <v>0.98726611140041853</v>
          </cell>
          <cell r="O81">
            <v>0.97181098056844972</v>
          </cell>
          <cell r="P81">
            <v>0.95888505433601023</v>
          </cell>
          <cell r="Q81">
            <v>0.99412465484049084</v>
          </cell>
          <cell r="R81">
            <v>0.95818683922621017</v>
          </cell>
          <cell r="S81">
            <v>0.98910334890677998</v>
          </cell>
          <cell r="T81">
            <v>0.99284073807453344</v>
          </cell>
          <cell r="U81">
            <v>1</v>
          </cell>
          <cell r="V81">
            <v>0.96133320888268814</v>
          </cell>
          <cell r="W81">
            <v>0.99905216002017649</v>
          </cell>
          <cell r="X81">
            <v>0.99905216002017649</v>
          </cell>
          <cell r="Y81">
            <v>0.9773992781744103</v>
          </cell>
          <cell r="Z81">
            <v>0.96806791458089914</v>
          </cell>
        </row>
        <row r="82">
          <cell r="C82">
            <v>1.040074085113146</v>
          </cell>
          <cell r="D82">
            <v>1.1225009442647984</v>
          </cell>
          <cell r="E82">
            <v>1.0582101481454982</v>
          </cell>
          <cell r="F82">
            <v>0.97453982948197826</v>
          </cell>
          <cell r="G82">
            <v>1.0639786807770777</v>
          </cell>
          <cell r="H82">
            <v>1.0225585487148445</v>
          </cell>
          <cell r="I82">
            <v>1.0261565622580884</v>
          </cell>
          <cell r="J82">
            <v>1.0506504157505032</v>
          </cell>
          <cell r="K82">
            <v>1.0250135317252997</v>
          </cell>
          <cell r="L82">
            <v>1.0505427589824903</v>
          </cell>
          <cell r="M82">
            <v>1.064713641060667</v>
          </cell>
          <cell r="N82">
            <v>1.0269759769849947</v>
          </cell>
          <cell r="O82">
            <v>1.0108992091284763</v>
          </cell>
          <cell r="P82">
            <v>0.99745337566198988</v>
          </cell>
          <cell r="Q82">
            <v>1.0341103850931299</v>
          </cell>
          <cell r="R82">
            <v>0.99672707691006035</v>
          </cell>
          <cell r="S82">
            <v>1.0288871119477581</v>
          </cell>
          <cell r="T82">
            <v>1.0327748265645218</v>
          </cell>
          <cell r="U82">
            <v>1.0402220486716072</v>
          </cell>
          <cell r="V82">
            <v>1</v>
          </cell>
          <cell r="W82">
            <v>1.0392360846259825</v>
          </cell>
          <cell r="X82">
            <v>1.0392360846259825</v>
          </cell>
          <cell r="Y82">
            <v>1.0167122795127352</v>
          </cell>
          <cell r="Z82">
            <v>1.0070055893585934</v>
          </cell>
        </row>
        <row r="83">
          <cell r="C83">
            <v>1.0008063619995116</v>
          </cell>
          <cell r="D83">
            <v>1.0801212167962613</v>
          </cell>
          <cell r="E83">
            <v>1.0182577027493656</v>
          </cell>
          <cell r="F83">
            <v>0.93774633492707471</v>
          </cell>
          <cell r="G83">
            <v>1.0238084459509507</v>
          </cell>
          <cell r="H83">
            <v>0.98395212006409494</v>
          </cell>
          <cell r="I83">
            <v>0.9874142915537798</v>
          </cell>
          <cell r="J83">
            <v>1.0109833860596062</v>
          </cell>
          <cell r="K83">
            <v>0.98631441583766655</v>
          </cell>
          <cell r="L83">
            <v>1.0108797938445113</v>
          </cell>
          <cell r="M83">
            <v>1.0245156580026318</v>
          </cell>
          <cell r="N83">
            <v>0.98820276949351671</v>
          </cell>
          <cell r="O83">
            <v>0.97273297577257956</v>
          </cell>
          <cell r="P83">
            <v>0.95979478620680314</v>
          </cell>
          <cell r="Q83">
            <v>0.99506781990283055</v>
          </cell>
          <cell r="R83">
            <v>0.95909590867293548</v>
          </cell>
          <cell r="S83">
            <v>0.99004175005918038</v>
          </cell>
          <cell r="T83">
            <v>0.9937826850346656</v>
          </cell>
          <cell r="U83">
            <v>1.0009487392327987</v>
          </cell>
          <cell r="V83">
            <v>0.9622452634137475</v>
          </cell>
          <cell r="W83">
            <v>1</v>
          </cell>
          <cell r="X83">
            <v>1</v>
          </cell>
          <cell r="Y83">
            <v>0.97832657521572342</v>
          </cell>
          <cell r="Z83">
            <v>0.96898635859147575</v>
          </cell>
        </row>
        <row r="84">
          <cell r="C84">
            <v>1.0008063619995116</v>
          </cell>
          <cell r="D84">
            <v>1.0801212167962613</v>
          </cell>
          <cell r="E84">
            <v>1.0182577027493656</v>
          </cell>
          <cell r="F84">
            <v>0.93774633492707471</v>
          </cell>
          <cell r="G84">
            <v>1.0238084459509507</v>
          </cell>
          <cell r="H84">
            <v>0.98395212006409494</v>
          </cell>
          <cell r="I84">
            <v>0.9874142915537798</v>
          </cell>
          <cell r="J84">
            <v>1.0109833860596062</v>
          </cell>
          <cell r="K84">
            <v>0.98631441583766655</v>
          </cell>
          <cell r="L84">
            <v>1.0108797938445113</v>
          </cell>
          <cell r="M84">
            <v>1.0245156580026318</v>
          </cell>
          <cell r="N84">
            <v>0.98820276949351671</v>
          </cell>
          <cell r="O84">
            <v>0.97273297577257956</v>
          </cell>
          <cell r="P84">
            <v>0.95979478620680314</v>
          </cell>
          <cell r="Q84">
            <v>0.99506781990283055</v>
          </cell>
          <cell r="R84">
            <v>0.95909590867293548</v>
          </cell>
          <cell r="S84">
            <v>0.99004175005918038</v>
          </cell>
          <cell r="T84">
            <v>0.9937826850346656</v>
          </cell>
          <cell r="U84">
            <v>1.0009487392327987</v>
          </cell>
          <cell r="V84">
            <v>0.9622452634137475</v>
          </cell>
          <cell r="W84">
            <v>1</v>
          </cell>
          <cell r="X84">
            <v>1</v>
          </cell>
          <cell r="Y84">
            <v>0.97832657521572342</v>
          </cell>
          <cell r="Z84">
            <v>0.96898635859147575</v>
          </cell>
        </row>
        <row r="85">
          <cell r="C85">
            <v>1.0229777942798204</v>
          </cell>
          <cell r="D85">
            <v>1.1040497561441505</v>
          </cell>
          <cell r="E85">
            <v>1.0408157445021231</v>
          </cell>
          <cell r="F85">
            <v>0.95852076257899799</v>
          </cell>
          <cell r="G85">
            <v>1.0464894564733647</v>
          </cell>
          <cell r="H85">
            <v>1.0057501707414327</v>
          </cell>
          <cell r="I85">
            <v>1.0092890416843194</v>
          </cell>
          <cell r="J85">
            <v>1.0333802757393991</v>
          </cell>
          <cell r="K85">
            <v>1.0081647997962049</v>
          </cell>
          <cell r="L85">
            <v>1.0332743885870725</v>
          </cell>
          <cell r="M85">
            <v>1.0472123357956657</v>
          </cell>
          <cell r="N85">
            <v>1.010094987224093</v>
          </cell>
          <cell r="O85">
            <v>0.99428248236851746</v>
          </cell>
          <cell r="P85">
            <v>0.98105766573412967</v>
          </cell>
          <cell r="Q85">
            <v>1.0171121229977991</v>
          </cell>
          <cell r="R85">
            <v>0.98034330556895322</v>
          </cell>
          <cell r="S85">
            <v>1.0119747077716597</v>
          </cell>
          <cell r="T85">
            <v>1.0157985178063205</v>
          </cell>
          <cell r="U85">
            <v>1.0231233256768959</v>
          </cell>
          <cell r="V85">
            <v>0.98356242975569785</v>
          </cell>
          <cell r="W85">
            <v>1.0221535684845293</v>
          </cell>
          <cell r="X85">
            <v>1.0221535684845293</v>
          </cell>
          <cell r="Y85">
            <v>1</v>
          </cell>
          <cell r="Z85">
            <v>0.99045286424710666</v>
          </cell>
        </row>
        <row r="86">
          <cell r="C86">
            <v>1.0328384431069695</v>
          </cell>
          <cell r="D86">
            <v>1.1146918707569133</v>
          </cell>
          <cell r="E86">
            <v>1.0508483362237535</v>
          </cell>
          <cell r="F86">
            <v>0.96776009962636456</v>
          </cell>
          <cell r="G86">
            <v>1.0565767380246351</v>
          </cell>
          <cell r="H86">
            <v>1.0154447597119669</v>
          </cell>
          <cell r="I86">
            <v>1.0190177424056732</v>
          </cell>
          <cell r="J86">
            <v>1.0433411957720207</v>
          </cell>
          <cell r="K86">
            <v>1.0178826637677119</v>
          </cell>
          <cell r="L86">
            <v>1.0432342879562642</v>
          </cell>
          <cell r="M86">
            <v>1.0573065852979333</v>
          </cell>
          <cell r="N86">
            <v>1.0198314565851827</v>
          </cell>
          <cell r="O86">
            <v>1.0038665324314267</v>
          </cell>
          <cell r="P86">
            <v>0.99051423964519636</v>
          </cell>
          <cell r="Q86">
            <v>1.0269162316683869</v>
          </cell>
          <cell r="R86">
            <v>0.9897929936465597</v>
          </cell>
          <cell r="S86">
            <v>1.02172929606389</v>
          </cell>
          <cell r="T86">
            <v>1.0255899644234765</v>
          </cell>
          <cell r="U86">
            <v>1.0329853773047784</v>
          </cell>
          <cell r="V86">
            <v>0.99304314749329692</v>
          </cell>
          <cell r="W86">
            <v>1.0320062724655958</v>
          </cell>
          <cell r="X86">
            <v>1.0320062724655958</v>
          </cell>
          <cell r="Y86">
            <v>1.0096391621424112</v>
          </cell>
          <cell r="Z86">
            <v>1</v>
          </cell>
        </row>
        <row r="91">
          <cell r="C91">
            <v>1</v>
          </cell>
          <cell r="D91">
            <v>0.98702230151224779</v>
          </cell>
          <cell r="E91">
            <v>0.98670750796334195</v>
          </cell>
          <cell r="F91">
            <v>0.96024630088811846</v>
          </cell>
          <cell r="G91">
            <v>0.86771314963836499</v>
          </cell>
          <cell r="H91">
            <v>0.99266448481581149</v>
          </cell>
          <cell r="I91">
            <v>0.95343343896851485</v>
          </cell>
          <cell r="J91">
            <v>0.96307685166683177</v>
          </cell>
          <cell r="K91">
            <v>0.93153298053893485</v>
          </cell>
          <cell r="L91">
            <v>0.95956227643948633</v>
          </cell>
          <cell r="M91">
            <v>0.98081870742267951</v>
          </cell>
          <cell r="N91">
            <v>0.99338673787453036</v>
          </cell>
          <cell r="O91">
            <v>0.89327783680911899</v>
          </cell>
          <cell r="P91">
            <v>0.92228788277871632</v>
          </cell>
          <cell r="Q91">
            <v>0.97910886060263069</v>
          </cell>
          <cell r="R91">
            <v>0.92646763201850457</v>
          </cell>
          <cell r="S91">
            <v>0.96297994540299081</v>
          </cell>
          <cell r="T91">
            <v>0.97951888636437956</v>
          </cell>
          <cell r="U91">
            <v>0.92849441751651718</v>
          </cell>
          <cell r="V91">
            <v>0.93143087433083926</v>
          </cell>
          <cell r="W91">
            <v>0.94972176451609258</v>
          </cell>
          <cell r="X91">
            <v>0.89430286325363817</v>
          </cell>
          <cell r="Y91">
            <v>0.90765562739272698</v>
          </cell>
          <cell r="Z91">
            <v>0.97034604332509344</v>
          </cell>
        </row>
        <row r="92">
          <cell r="C92">
            <v>1.0131483335967877</v>
          </cell>
          <cell r="D92">
            <v>1</v>
          </cell>
          <cell r="E92">
            <v>0.999681067440499</v>
          </cell>
          <cell r="F92">
            <v>0.9728719395872768</v>
          </cell>
          <cell r="G92">
            <v>0.87912213159612962</v>
          </cell>
          <cell r="H92">
            <v>1.0057163686118531</v>
          </cell>
          <cell r="I92">
            <v>0.96596949988640546</v>
          </cell>
          <cell r="J92">
            <v>0.97573970739189131</v>
          </cell>
          <cell r="K92">
            <v>0.94378108692347062</v>
          </cell>
          <cell r="L92">
            <v>0.97217892135700568</v>
          </cell>
          <cell r="M92">
            <v>0.99371483898584312</v>
          </cell>
          <cell r="N92">
            <v>1.0064481180947293</v>
          </cell>
          <cell r="O92">
            <v>0.90502295180210213</v>
          </cell>
          <cell r="P92">
            <v>0.93441443153376591</v>
          </cell>
          <cell r="Q92">
            <v>0.99198251052940478</v>
          </cell>
          <cell r="R92">
            <v>0.93864913751090984</v>
          </cell>
          <cell r="S92">
            <v>0.97564152697216577</v>
          </cell>
          <cell r="T92">
            <v>0.99239792744665234</v>
          </cell>
          <cell r="U92">
            <v>0.94070257186077944</v>
          </cell>
          <cell r="V92">
            <v>0.94367763818888872</v>
          </cell>
          <cell r="W92">
            <v>0.96220902310008005</v>
          </cell>
          <cell r="X92">
            <v>0.90606145563625939</v>
          </cell>
          <cell r="Y92">
            <v>0.91958978637268818</v>
          </cell>
          <cell r="Z92">
            <v>0.98310447680705482</v>
          </cell>
        </row>
        <row r="93">
          <cell r="C93">
            <v>1.0134715626762536</v>
          </cell>
          <cell r="D93">
            <v>1.00031903430993</v>
          </cell>
          <cell r="E93">
            <v>1</v>
          </cell>
          <cell r="F93">
            <v>0.97318231911517339</v>
          </cell>
          <cell r="G93">
            <v>0.87940260171872764</v>
          </cell>
          <cell r="H93">
            <v>1.0060372266394986</v>
          </cell>
          <cell r="I93">
            <v>0.96627767729921521</v>
          </cell>
          <cell r="J93">
            <v>0.97605100183611049</v>
          </cell>
          <cell r="K93">
            <v>0.94408218547126233</v>
          </cell>
          <cell r="L93">
            <v>0.97248907978830934</v>
          </cell>
          <cell r="M93">
            <v>0.9940318681137662</v>
          </cell>
          <cell r="N93">
            <v>1.006769209575566</v>
          </cell>
          <cell r="O93">
            <v>0.90531168517500116</v>
          </cell>
          <cell r="P93">
            <v>0.93471254179711893</v>
          </cell>
          <cell r="Q93">
            <v>0.99229898698511421</v>
          </cell>
          <cell r="R93">
            <v>0.93894859879076209</v>
          </cell>
          <cell r="S93">
            <v>0.97595279009346236</v>
          </cell>
          <cell r="T93">
            <v>0.99271453643461138</v>
          </cell>
          <cell r="U93">
            <v>0.94100268825664246</v>
          </cell>
          <cell r="V93">
            <v>0.94397870373298476</v>
          </cell>
          <cell r="W93">
            <v>0.96251600079177324</v>
          </cell>
          <cell r="X93">
            <v>0.90635052032751251</v>
          </cell>
          <cell r="Y93">
            <v>0.91988316706560236</v>
          </cell>
          <cell r="Z93">
            <v>0.98341812086540203</v>
          </cell>
        </row>
        <row r="94">
          <cell r="C94">
            <v>1.0413994816487331</v>
          </cell>
          <cell r="D94">
            <v>1.0278845131705945</v>
          </cell>
          <cell r="E94">
            <v>1.0275566873319375</v>
          </cell>
          <cell r="F94">
            <v>1</v>
          </cell>
          <cell r="G94">
            <v>0.9036360242531829</v>
          </cell>
          <cell r="H94">
            <v>1.0337602799382928</v>
          </cell>
          <cell r="I94">
            <v>0.99290508912838049</v>
          </cell>
          <cell r="J94">
            <v>1.0029477341137325</v>
          </cell>
          <cell r="K94">
            <v>0.97009796307194618</v>
          </cell>
          <cell r="L94">
            <v>0.99928765729375946</v>
          </cell>
          <cell r="M94">
            <v>1.021424093501359</v>
          </cell>
          <cell r="N94">
            <v>1.034512433899262</v>
          </cell>
          <cell r="O94">
            <v>0.93025907622131809</v>
          </cell>
          <cell r="P94">
            <v>0.96047012305666268</v>
          </cell>
          <cell r="Q94">
            <v>1.0196434599092612</v>
          </cell>
          <cell r="R94">
            <v>0.96482291174839996</v>
          </cell>
          <cell r="S94">
            <v>1.0028468159807999</v>
          </cell>
          <cell r="T94">
            <v>1.0200704605250093</v>
          </cell>
          <cell r="U94">
            <v>0.96693360511544346</v>
          </cell>
          <cell r="V94">
            <v>0.96999162971976227</v>
          </cell>
          <cell r="W94">
            <v>0.98903975327757898</v>
          </cell>
          <cell r="X94">
            <v>0.93132653822931666</v>
          </cell>
          <cell r="Y94">
            <v>0.94523209988234158</v>
          </cell>
          <cell r="Z94">
            <v>1.0105178665386514</v>
          </cell>
        </row>
        <row r="95">
          <cell r="C95">
            <v>1.1524545875751311</v>
          </cell>
          <cell r="D95">
            <v>1.1374983794167544</v>
          </cell>
          <cell r="E95">
            <v>1.1371355941471786</v>
          </cell>
          <cell r="F95">
            <v>1.1066402546605618</v>
          </cell>
          <cell r="G95">
            <v>1</v>
          </cell>
          <cell r="H95">
            <v>1.144000739448886</v>
          </cell>
          <cell r="I95">
            <v>1.0987887406867989</v>
          </cell>
          <cell r="J95">
            <v>1.1099023358908544</v>
          </cell>
          <cell r="K95">
            <v>1.0735494568996309</v>
          </cell>
          <cell r="L95">
            <v>1.1058519475467221</v>
          </cell>
          <cell r="M95">
            <v>1.1303490189487775</v>
          </cell>
          <cell r="N95">
            <v>1.1448331032997967</v>
          </cell>
          <cell r="O95">
            <v>1.0294621410098586</v>
          </cell>
          <cell r="P95">
            <v>1.0628949015732865</v>
          </cell>
          <cell r="Q95">
            <v>1.1283784981369613</v>
          </cell>
          <cell r="R95">
            <v>1.067711872759594</v>
          </cell>
          <cell r="S95">
            <v>1.1097906558225261</v>
          </cell>
          <cell r="T95">
            <v>1.1288510342071127</v>
          </cell>
          <cell r="U95">
            <v>1.0700476510048096</v>
          </cell>
          <cell r="V95">
            <v>1.0734317841316912</v>
          </cell>
          <cell r="W95">
            <v>1.0945112044365193</v>
          </cell>
          <cell r="X95">
            <v>1.0306434374382305</v>
          </cell>
          <cell r="Y95">
            <v>1.0460318917271321</v>
          </cell>
          <cell r="Z95">
            <v>1.1182797491653809</v>
          </cell>
        </row>
        <row r="96">
          <cell r="C96">
            <v>1.007389722606576</v>
          </cell>
          <cell r="D96">
            <v>0.99431612252692747</v>
          </cell>
          <cell r="E96">
            <v>0.99399900274101682</v>
          </cell>
          <cell r="F96">
            <v>0.96734225468567236</v>
          </cell>
          <cell r="G96">
            <v>0.87412530911627084</v>
          </cell>
          <cell r="H96">
            <v>1</v>
          </cell>
          <cell r="I96">
            <v>0.96047904760632596</v>
          </cell>
          <cell r="J96">
            <v>0.97019372244946422</v>
          </cell>
          <cell r="K96">
            <v>0.93841675086399445</v>
          </cell>
          <cell r="L96">
            <v>0.96665317548610874</v>
          </cell>
          <cell r="M96">
            <v>0.98806668559787358</v>
          </cell>
          <cell r="N96">
            <v>1.0007275903084745</v>
          </cell>
          <cell r="O96">
            <v>0.89987891223374061</v>
          </cell>
          <cell r="P96">
            <v>0.92910333439585724</v>
          </cell>
          <cell r="Q96">
            <v>0.98634420348412477</v>
          </cell>
          <cell r="R96">
            <v>0.93331397082309264</v>
          </cell>
          <cell r="S96">
            <v>0.97009610007521463</v>
          </cell>
          <cell r="T96">
            <v>0.98675725922251456</v>
          </cell>
          <cell r="U96">
            <v>0.93535573370371861</v>
          </cell>
          <cell r="V96">
            <v>0.93831389011934474</v>
          </cell>
          <cell r="W96">
            <v>0.95673994490929437</v>
          </cell>
          <cell r="X96">
            <v>0.90091151333934916</v>
          </cell>
          <cell r="Y96">
            <v>0.91436295070145701</v>
          </cell>
          <cell r="Z96">
            <v>0.97751663141765444</v>
          </cell>
        </row>
        <row r="97">
          <cell r="C97">
            <v>1.0488409144553015</v>
          </cell>
          <cell r="D97">
            <v>1.0352293733058822</v>
          </cell>
          <cell r="E97">
            <v>1.0348992049521832</v>
          </cell>
          <cell r="F97">
            <v>1.0071456083258148</v>
          </cell>
          <cell r="G97">
            <v>0.91009305335159263</v>
          </cell>
          <cell r="H97">
            <v>1.0411471260015164</v>
          </cell>
          <cell r="I97">
            <v>1</v>
          </cell>
          <cell r="J97">
            <v>1.0101144057929725</v>
          </cell>
          <cell r="K97">
            <v>0.97702990315372895</v>
          </cell>
          <cell r="L97">
            <v>1.0064281754976017</v>
          </cell>
          <cell r="M97">
            <v>1.02872279000807</v>
          </cell>
          <cell r="N97">
            <v>1.0419046545600912</v>
          </cell>
          <cell r="O97">
            <v>0.93690634322152988</v>
          </cell>
          <cell r="P97">
            <v>0.96733326636467265</v>
          </cell>
          <cell r="Q97">
            <v>1.0269294327057514</v>
          </cell>
          <cell r="R97">
            <v>0.9717171583795261</v>
          </cell>
          <cell r="S97">
            <v>1.0100127665385892</v>
          </cell>
          <cell r="T97">
            <v>1.0273594845006544</v>
          </cell>
          <cell r="U97">
            <v>0.97384293393466637</v>
          </cell>
          <cell r="V97">
            <v>0.97692280998505843</v>
          </cell>
          <cell r="W97">
            <v>0.99610704397316097</v>
          </cell>
          <cell r="X97">
            <v>0.93798143289494029</v>
          </cell>
          <cell r="Y97">
            <v>0.95198635824508815</v>
          </cell>
          <cell r="Z97">
            <v>1.0177386314191745</v>
          </cell>
        </row>
        <row r="98">
          <cell r="C98">
            <v>1.0383387351375584</v>
          </cell>
          <cell r="D98">
            <v>1.0248634881047891</v>
          </cell>
          <cell r="E98">
            <v>1.0245366257693886</v>
          </cell>
          <cell r="F98">
            <v>0.99706092948468816</v>
          </cell>
          <cell r="G98">
            <v>0.90098017425772681</v>
          </cell>
          <cell r="H98">
            <v>1.0307219855796257</v>
          </cell>
          <cell r="I98">
            <v>0.98998687105642014</v>
          </cell>
          <cell r="J98">
            <v>1</v>
          </cell>
          <cell r="K98">
            <v>0.96724677675171733</v>
          </cell>
          <cell r="L98">
            <v>0.9963506804038923</v>
          </cell>
          <cell r="M98">
            <v>1.0184220560645201</v>
          </cell>
          <cell r="N98">
            <v>1.0314719289070651</v>
          </cell>
          <cell r="O98">
            <v>0.92752497919879484</v>
          </cell>
          <cell r="P98">
            <v>0.95764723363714899</v>
          </cell>
          <cell r="Q98">
            <v>1.0166466558801115</v>
          </cell>
          <cell r="R98">
            <v>0.96198722917598289</v>
          </cell>
          <cell r="S98">
            <v>0.99989937847257648</v>
          </cell>
          <cell r="T98">
            <v>1.0170724015109396</v>
          </cell>
          <cell r="U98">
            <v>0.96409171906638447</v>
          </cell>
          <cell r="V98">
            <v>0.96714075592075366</v>
          </cell>
          <cell r="W98">
            <v>0.98613289570024953</v>
          </cell>
          <cell r="X98">
            <v>0.92858930386067939</v>
          </cell>
          <cell r="Y98">
            <v>0.94245399608745106</v>
          </cell>
          <cell r="Z98">
            <v>1.0075478832719118</v>
          </cell>
        </row>
        <row r="99">
          <cell r="C99">
            <v>1.0734992972781854</v>
          </cell>
          <cell r="D99">
            <v>1.0595677470712952</v>
          </cell>
          <cell r="E99">
            <v>1.0592298164177569</v>
          </cell>
          <cell r="F99">
            <v>1.0308237292173721</v>
          </cell>
          <cell r="G99">
            <v>0.9314894563758257</v>
          </cell>
          <cell r="H99">
            <v>1.0656246268827856</v>
          </cell>
          <cell r="I99">
            <v>1.0235101267342244</v>
          </cell>
          <cell r="J99">
            <v>1.033862323489231</v>
          </cell>
          <cell r="K99">
            <v>1</v>
          </cell>
          <cell r="L99">
            <v>1.0300894294524443</v>
          </cell>
          <cell r="M99">
            <v>1.0529081931755446</v>
          </cell>
          <cell r="N99">
            <v>1.0663999650337772</v>
          </cell>
          <cell r="O99">
            <v>0.95893313008876668</v>
          </cell>
          <cell r="P99">
            <v>0.99007539405113731</v>
          </cell>
          <cell r="Q99">
            <v>1.0510726738157687</v>
          </cell>
          <cell r="R99">
            <v>0.99456235192284903</v>
          </cell>
          <cell r="S99">
            <v>1.0337582946830959</v>
          </cell>
          <cell r="T99">
            <v>1.0515128361828721</v>
          </cell>
          <cell r="U99">
            <v>0.99673810473069924</v>
          </cell>
          <cell r="V99">
            <v>0.99989038905736172</v>
          </cell>
          <cell r="W99">
            <v>1.0195256468178235</v>
          </cell>
          <cell r="X99">
            <v>0.9600334952566496</v>
          </cell>
          <cell r="Y99">
            <v>0.97436767817668291</v>
          </cell>
          <cell r="Z99">
            <v>1.0416657956261555</v>
          </cell>
        </row>
        <row r="100">
          <cell r="C100">
            <v>1.0421418437900252</v>
          </cell>
          <cell r="D100">
            <v>1.028617241159848</v>
          </cell>
          <cell r="E100">
            <v>1.0282891816303781</v>
          </cell>
          <cell r="F100">
            <v>1.0007128505000948</v>
          </cell>
          <cell r="G100">
            <v>0.90428018164497559</v>
          </cell>
          <cell r="H100">
            <v>1.0344971964708252</v>
          </cell>
          <cell r="I100">
            <v>0.99361288201771247</v>
          </cell>
          <cell r="J100">
            <v>1.0036626859075646</v>
          </cell>
          <cell r="K100">
            <v>0.97078949789006308</v>
          </cell>
          <cell r="L100">
            <v>1</v>
          </cell>
          <cell r="M100">
            <v>1.0221522161772205</v>
          </cell>
          <cell r="N100">
            <v>1.0352498866051214</v>
          </cell>
          <cell r="O100">
            <v>0.93092221186902036</v>
          </cell>
          <cell r="P100">
            <v>0.96115479466420994</v>
          </cell>
          <cell r="Q100">
            <v>1.0203703132595761</v>
          </cell>
          <cell r="R100">
            <v>0.96551068624354286</v>
          </cell>
          <cell r="S100">
            <v>1.0035616958350906</v>
          </cell>
          <cell r="T100">
            <v>1.0207976182629266</v>
          </cell>
          <cell r="U100">
            <v>0.96762288421940856</v>
          </cell>
          <cell r="V100">
            <v>0.97068308873809594</v>
          </cell>
          <cell r="W100">
            <v>0.98974479076031674</v>
          </cell>
          <cell r="X100">
            <v>0.93199043481784516</v>
          </cell>
          <cell r="Y100">
            <v>0.94590590905744854</v>
          </cell>
          <cell r="Z100">
            <v>1.0112382147051684</v>
          </cell>
        </row>
        <row r="101">
          <cell r="C101">
            <v>1.0195564097953673</v>
          </cell>
          <cell r="D101">
            <v>1.0063249141177879</v>
          </cell>
          <cell r="E101">
            <v>1.0060039643372387</v>
          </cell>
          <cell r="F101">
            <v>0.97902527105277215</v>
          </cell>
          <cell r="G101">
            <v>0.88468250357752176</v>
          </cell>
          <cell r="H101">
            <v>1.0120774382701767</v>
          </cell>
          <cell r="I101">
            <v>0.97207917401358956</v>
          </cell>
          <cell r="J101">
            <v>0.98191117724246058</v>
          </cell>
          <cell r="K101">
            <v>0.94975042124425413</v>
          </cell>
          <cell r="L101">
            <v>0.97832786954171247</v>
          </cell>
          <cell r="M101">
            <v>1</v>
          </cell>
          <cell r="N101">
            <v>1.0128138160056879</v>
          </cell>
          <cell r="O101">
            <v>0.9107471442468773</v>
          </cell>
          <cell r="P101">
            <v>0.94032452256363863</v>
          </cell>
          <cell r="Q101">
            <v>0.99825671471485089</v>
          </cell>
          <cell r="R101">
            <v>0.94458601269240206</v>
          </cell>
          <cell r="S101">
            <v>0.98181237584001213</v>
          </cell>
          <cell r="T101">
            <v>0.99867475910842318</v>
          </cell>
          <cell r="U101">
            <v>0.94665243483818118</v>
          </cell>
          <cell r="V101">
            <v>0.94964631820531042</v>
          </cell>
          <cell r="W101">
            <v>0.96829491253454869</v>
          </cell>
          <cell r="X101">
            <v>0.91179221652859666</v>
          </cell>
          <cell r="Y101">
            <v>0.92540611279509044</v>
          </cell>
          <cell r="Z101">
            <v>0.98932252819167221</v>
          </cell>
        </row>
        <row r="102">
          <cell r="C102">
            <v>1.006657288519494</v>
          </cell>
          <cell r="D102">
            <v>0.99359319374858979</v>
          </cell>
          <cell r="E102">
            <v>0.9932763045282047</v>
          </cell>
          <cell r="F102">
            <v>0.96663893756290742</v>
          </cell>
          <cell r="G102">
            <v>0.8734897664276664</v>
          </cell>
          <cell r="H102">
            <v>0.99927293869428513</v>
          </cell>
          <cell r="I102">
            <v>0.9597807204558616</v>
          </cell>
          <cell r="J102">
            <v>0.96948833213482377</v>
          </cell>
          <cell r="K102">
            <v>0.93773446435580665</v>
          </cell>
          <cell r="L102">
            <v>0.96595035936616636</v>
          </cell>
          <cell r="M102">
            <v>0.98734830054330947</v>
          </cell>
          <cell r="N102">
            <v>1</v>
          </cell>
          <cell r="O102">
            <v>0.89922464509682665</v>
          </cell>
          <cell r="P102">
            <v>0.92842781931240748</v>
          </cell>
          <cell r="Q102">
            <v>0.98562707077965539</v>
          </cell>
          <cell r="R102">
            <v>0.93263539434882414</v>
          </cell>
          <cell r="S102">
            <v>0.96939078073802509</v>
          </cell>
          <cell r="T102">
            <v>0.98603982620120068</v>
          </cell>
          <cell r="U102">
            <v>0.93467567274266417</v>
          </cell>
          <cell r="V102">
            <v>0.93763167839722417</v>
          </cell>
          <cell r="W102">
            <v>0.95604433631571906</v>
          </cell>
          <cell r="X102">
            <v>0.90025649543812714</v>
          </cell>
          <cell r="Y102">
            <v>0.91369815278062272</v>
          </cell>
          <cell r="Z102">
            <v>0.976805916899258</v>
          </cell>
        </row>
        <row r="103">
          <cell r="C103">
            <v>1.1194725300384747</v>
          </cell>
          <cell r="D103">
            <v>1.1049443530783141</v>
          </cell>
          <cell r="E103">
            <v>1.1045919503476807</v>
          </cell>
          <cell r="F103">
            <v>1.0749693559153082</v>
          </cell>
          <cell r="G103">
            <v>0.97138103497331396</v>
          </cell>
          <cell r="H103">
            <v>1.1112606222960955</v>
          </cell>
          <cell r="I103">
            <v>1.067342544145367</v>
          </cell>
          <cell r="J103">
            <v>1.0781380797569569</v>
          </cell>
          <cell r="K103">
            <v>1.0428255825382025</v>
          </cell>
          <cell r="L103">
            <v>1.0742036093351899</v>
          </cell>
          <cell r="M103">
            <v>1.0979995999075334</v>
          </cell>
          <cell r="N103">
            <v>1.1120691647550673</v>
          </cell>
          <cell r="O103">
            <v>1</v>
          </cell>
          <cell r="P103">
            <v>1.0324759495581175</v>
          </cell>
          <cell r="Q103">
            <v>1.096085473361915</v>
          </cell>
          <cell r="R103">
            <v>1.0371550640145097</v>
          </cell>
          <cell r="S103">
            <v>1.0780295958565982</v>
          </cell>
          <cell r="T103">
            <v>1.0965444859388012</v>
          </cell>
          <cell r="U103">
            <v>1.0394239947038153</v>
          </cell>
          <cell r="V103">
            <v>1.0427112774430931</v>
          </cell>
          <cell r="W103">
            <v>1.0631874265554344</v>
          </cell>
          <cell r="X103">
            <v>1.0011474889472023</v>
          </cell>
          <cell r="Y103">
            <v>1.0160955416009951</v>
          </cell>
          <cell r="Z103">
            <v>1.0862757401339656</v>
          </cell>
        </row>
        <row r="104">
          <cell r="C104">
            <v>1.0842601520331685</v>
          </cell>
          <cell r="D104">
            <v>1.0701889506977977</v>
          </cell>
          <cell r="E104">
            <v>1.069847632596602</v>
          </cell>
          <cell r="F104">
            <v>1.0411568001902389</v>
          </cell>
          <cell r="G104">
            <v>0.94082679154807314</v>
          </cell>
          <cell r="H104">
            <v>1.0763065452243186</v>
          </cell>
          <cell r="I104">
            <v>1.0337698854895085</v>
          </cell>
          <cell r="J104">
            <v>1.0442258536079043</v>
          </cell>
          <cell r="K104">
            <v>1.010024091103056</v>
          </cell>
          <cell r="L104">
            <v>1.0404151397375707</v>
          </cell>
          <cell r="M104">
            <v>1.0634626408270904</v>
          </cell>
          <cell r="N104">
            <v>1.0770896554355716</v>
          </cell>
          <cell r="O104">
            <v>0.96854556314651519</v>
          </cell>
          <cell r="P104">
            <v>1</v>
          </cell>
          <cell r="Q104">
            <v>1.0616087220540307</v>
          </cell>
          <cell r="R104">
            <v>1.0045319355461935</v>
          </cell>
          <cell r="S104">
            <v>1.0441207820075391</v>
          </cell>
          <cell r="T104">
            <v>1.0620532966488021</v>
          </cell>
          <cell r="U104">
            <v>1.0067294982984072</v>
          </cell>
          <cell r="V104">
            <v>1.0099133814103427</v>
          </cell>
          <cell r="W104">
            <v>1.0297454647834277</v>
          </cell>
          <cell r="X104">
            <v>0.96965695847508759</v>
          </cell>
          <cell r="Y104">
            <v>0.98413482855059908</v>
          </cell>
          <cell r="Z104">
            <v>1.0521075484604494</v>
          </cell>
        </row>
        <row r="105">
          <cell r="C105">
            <v>1.0213368913692713</v>
          </cell>
          <cell r="D105">
            <v>1.0080822891386627</v>
          </cell>
          <cell r="E105">
            <v>1.0077607788740002</v>
          </cell>
          <cell r="F105">
            <v>0.98073497189791281</v>
          </cell>
          <cell r="G105">
            <v>0.88622745085188703</v>
          </cell>
          <cell r="H105">
            <v>1.0138448590944602</v>
          </cell>
          <cell r="I105">
            <v>0.97377674468361686</v>
          </cell>
          <cell r="J105">
            <v>0.98362591783110687</v>
          </cell>
          <cell r="K105">
            <v>0.95140899855158756</v>
          </cell>
          <cell r="L105">
            <v>0.98003635249392629</v>
          </cell>
          <cell r="M105">
            <v>1.0017463296359064</v>
          </cell>
          <cell r="N105">
            <v>1.0145825227882339</v>
          </cell>
          <cell r="O105">
            <v>0.91233760897569283</v>
          </cell>
          <cell r="P105">
            <v>0.94196663914476098</v>
          </cell>
          <cell r="Q105">
            <v>1</v>
          </cell>
          <cell r="R105">
            <v>0.94623557124002944</v>
          </cell>
          <cell r="S105">
            <v>0.98352694388884121</v>
          </cell>
          <cell r="T105">
            <v>1.000418774436886</v>
          </cell>
          <cell r="U105">
            <v>0.94830560204004199</v>
          </cell>
          <cell r="V105">
            <v>0.95130471371442182</v>
          </cell>
          <cell r="W105">
            <v>0.96998587463660513</v>
          </cell>
          <cell r="X105">
            <v>0.9133845062981093</v>
          </cell>
          <cell r="Y105">
            <v>0.92702217691511346</v>
          </cell>
          <cell r="Z105">
            <v>0.99105021144212324</v>
          </cell>
        </row>
        <row r="106">
          <cell r="C106">
            <v>1.0793685234542838</v>
          </cell>
          <cell r="D106">
            <v>1.0653608041997238</v>
          </cell>
          <cell r="E106">
            <v>1.0650210259516482</v>
          </cell>
          <cell r="F106">
            <v>1.0364596319420463</v>
          </cell>
          <cell r="G106">
            <v>0.93658226110702802</v>
          </cell>
          <cell r="H106">
            <v>1.0714507992611497</v>
          </cell>
          <cell r="I106">
            <v>1.0291060432313859</v>
          </cell>
          <cell r="J106">
            <v>1.0395148393566285</v>
          </cell>
          <cell r="K106">
            <v>1.0054673777532781</v>
          </cell>
          <cell r="L106">
            <v>1.0357213174829196</v>
          </cell>
          <cell r="M106">
            <v>1.0586648400071568</v>
          </cell>
          <cell r="N106">
            <v>1.0722303764786993</v>
          </cell>
          <cell r="O106">
            <v>0.96417597975109537</v>
          </cell>
          <cell r="P106">
            <v>0.99548851023464058</v>
          </cell>
          <cell r="Q106">
            <v>1.0568192851696676</v>
          </cell>
          <cell r="R106">
            <v>1</v>
          </cell>
          <cell r="S106">
            <v>1.039410241785713</v>
          </cell>
          <cell r="T106">
            <v>1.0572618540707046</v>
          </cell>
          <cell r="U106">
            <v>1.0021876484703485</v>
          </cell>
          <cell r="V106">
            <v>1.0053571675262105</v>
          </cell>
          <cell r="W106">
            <v>1.0250997786581317</v>
          </cell>
          <cell r="X106">
            <v>0.96528236103101761</v>
          </cell>
          <cell r="Y106">
            <v>0.97969491434385925</v>
          </cell>
          <cell r="Z106">
            <v>1.0473609760235125</v>
          </cell>
        </row>
        <row r="107">
          <cell r="C107">
            <v>1.0384432248809885</v>
          </cell>
          <cell r="D107">
            <v>1.0249666218118338</v>
          </cell>
          <cell r="E107">
            <v>1.0246397265837364</v>
          </cell>
          <cell r="F107">
            <v>0.99716126537429772</v>
          </cell>
          <cell r="G107">
            <v>0.90107084138210347</v>
          </cell>
          <cell r="H107">
            <v>1.0308257088369563</v>
          </cell>
          <cell r="I107">
            <v>0.99008649507183566</v>
          </cell>
          <cell r="J107">
            <v>1.0001006316531342</v>
          </cell>
          <cell r="K107">
            <v>0.96734411239385054</v>
          </cell>
          <cell r="L107">
            <v>0.99645094481996277</v>
          </cell>
          <cell r="M107">
            <v>1.01852454155961</v>
          </cell>
          <cell r="N107">
            <v>1.0315757276324324</v>
          </cell>
          <cell r="O107">
            <v>0.92761831757077484</v>
          </cell>
          <cell r="P107">
            <v>0.95774360326138919</v>
          </cell>
          <cell r="Q107">
            <v>1.016748962713746</v>
          </cell>
          <cell r="R107">
            <v>0.96208403554114885</v>
          </cell>
          <cell r="S107">
            <v>1</v>
          </cell>
          <cell r="T107">
            <v>1.0171747511880609</v>
          </cell>
          <cell r="U107">
            <v>0.9641887372098471</v>
          </cell>
          <cell r="V107">
            <v>0.96723808089383545</v>
          </cell>
          <cell r="W107">
            <v>0.98623213188375392</v>
          </cell>
          <cell r="X107">
            <v>0.92868274933740969</v>
          </cell>
          <cell r="Y107">
            <v>0.94254883679108026</v>
          </cell>
          <cell r="Z107">
            <v>1.0076492744810175</v>
          </cell>
        </row>
        <row r="108">
          <cell r="C108">
            <v>1.0209093606266633</v>
          </cell>
          <cell r="D108">
            <v>1.0076603067611265</v>
          </cell>
          <cell r="E108">
            <v>1.0073389310803837</v>
          </cell>
          <cell r="F108">
            <v>0.98032443708380756</v>
          </cell>
          <cell r="G108">
            <v>0.8858564768046514</v>
          </cell>
          <cell r="H108">
            <v>1.0134204645101061</v>
          </cell>
          <cell r="I108">
            <v>0.97336912257742736</v>
          </cell>
          <cell r="J108">
            <v>0.98321417286952506</v>
          </cell>
          <cell r="K108">
            <v>0.95101073956465398</v>
          </cell>
          <cell r="L108">
            <v>0.97962611012130152</v>
          </cell>
          <cell r="M108">
            <v>1.0013269994855583</v>
          </cell>
          <cell r="N108">
            <v>1.0141578194184935</v>
          </cell>
          <cell r="O108">
            <v>0.91195570523876646</v>
          </cell>
          <cell r="P108">
            <v>0.94157233272133822</v>
          </cell>
          <cell r="Q108">
            <v>0.99958140086173242</v>
          </cell>
          <cell r="R108">
            <v>0.94583947784531031</v>
          </cell>
          <cell r="S108">
            <v>0.98311524035766651</v>
          </cell>
          <cell r="T108">
            <v>1</v>
          </cell>
          <cell r="U108">
            <v>0.94790864213221382</v>
          </cell>
          <cell r="V108">
            <v>0.95090649838103103</v>
          </cell>
          <cell r="W108">
            <v>0.96957983938535053</v>
          </cell>
          <cell r="X108">
            <v>0.91300216433086601</v>
          </cell>
          <cell r="Y108">
            <v>0.92663412623070185</v>
          </cell>
          <cell r="Z108">
            <v>0.99063535867763364</v>
          </cell>
        </row>
        <row r="109">
          <cell r="C109">
            <v>1.0770123989272242</v>
          </cell>
          <cell r="D109">
            <v>1.0630352567463761</v>
          </cell>
          <cell r="E109">
            <v>1.0626962201911021</v>
          </cell>
          <cell r="F109">
            <v>1.0341971720805057</v>
          </cell>
          <cell r="G109">
            <v>0.93453782087271309</v>
          </cell>
          <cell r="H109">
            <v>1.0691119581213344</v>
          </cell>
          <cell r="I109">
            <v>1.0268596353209134</v>
          </cell>
          <cell r="J109">
            <v>1.037245710364973</v>
          </cell>
          <cell r="K109">
            <v>1.0032725700500655</v>
          </cell>
          <cell r="L109">
            <v>1.0334604692681595</v>
          </cell>
          <cell r="M109">
            <v>1.0563539089939995</v>
          </cell>
          <cell r="N109">
            <v>1.0698898336207376</v>
          </cell>
          <cell r="O109">
            <v>0.96207130593031076</v>
          </cell>
          <cell r="P109">
            <v>0.99331548513301582</v>
          </cell>
          <cell r="Q109">
            <v>1.0545123827685405</v>
          </cell>
          <cell r="R109">
            <v>0.99781712688867452</v>
          </cell>
          <cell r="S109">
            <v>1.0371413411172825</v>
          </cell>
          <cell r="T109">
            <v>1.0549539855978236</v>
          </cell>
          <cell r="U109">
            <v>1</v>
          </cell>
          <cell r="V109">
            <v>1.0031626003979393</v>
          </cell>
          <cell r="W109">
            <v>1.0228621159148732</v>
          </cell>
          <cell r="X109">
            <v>0.9631752721202862</v>
          </cell>
          <cell r="Y109">
            <v>0.97755636465803575</v>
          </cell>
          <cell r="Z109">
            <v>1.0450747199110992</v>
          </cell>
        </row>
        <row r="110">
          <cell r="C110">
            <v>1.0736169774471158</v>
          </cell>
          <cell r="D110">
            <v>1.0596839000224754</v>
          </cell>
          <cell r="E110">
            <v>1.0593459323239791</v>
          </cell>
          <cell r="F110">
            <v>1.0309367311642754</v>
          </cell>
          <cell r="G110">
            <v>0.93159156900585838</v>
          </cell>
          <cell r="H110">
            <v>1.0657414438070498</v>
          </cell>
          <cell r="I110">
            <v>1.0236223269423861</v>
          </cell>
          <cell r="J110">
            <v>1.0339756585358282</v>
          </cell>
          <cell r="K110">
            <v>1.0001096229585142</v>
          </cell>
          <cell r="L110">
            <v>1.0302023509032352</v>
          </cell>
          <cell r="M110">
            <v>1.0530236160867243</v>
          </cell>
          <cell r="N110">
            <v>1.0665168669529035</v>
          </cell>
          <cell r="O110">
            <v>0.95903825117550423</v>
          </cell>
          <cell r="P110">
            <v>0.9901839290449852</v>
          </cell>
          <cell r="Q110">
            <v>1.0511878955118859</v>
          </cell>
          <cell r="R110">
            <v>0.99467137879029366</v>
          </cell>
          <cell r="S110">
            <v>1.0338716183257477</v>
          </cell>
          <cell r="T110">
            <v>1.0516281061308901</v>
          </cell>
          <cell r="U110">
            <v>0.99684737011060365</v>
          </cell>
          <cell r="V110">
            <v>1</v>
          </cell>
          <cell r="W110">
            <v>1.0196374102355088</v>
          </cell>
          <cell r="X110">
            <v>0.96013873696867236</v>
          </cell>
          <cell r="Y110">
            <v>0.97447449124424512</v>
          </cell>
          <cell r="Z110">
            <v>1.0417799861124548</v>
          </cell>
        </row>
        <row r="111">
          <cell r="C111">
            <v>1.052939963431843</v>
          </cell>
          <cell r="D111">
            <v>1.0392752260607199</v>
          </cell>
          <cell r="E111">
            <v>1.0389437673528463</v>
          </cell>
          <cell r="F111">
            <v>1.0110817049426981</v>
          </cell>
          <cell r="G111">
            <v>0.9136498520495494</v>
          </cell>
          <cell r="H111">
            <v>1.04521610634205</v>
          </cell>
          <cell r="I111">
            <v>1.0039081703622044</v>
          </cell>
          <cell r="J111">
            <v>1.0140621049761285</v>
          </cell>
          <cell r="K111">
            <v>0.98084830246422183</v>
          </cell>
          <cell r="L111">
            <v>1.0103614682647688</v>
          </cell>
          <cell r="M111">
            <v>1.0327432139269039</v>
          </cell>
          <cell r="N111">
            <v>1.0459765954512859</v>
          </cell>
          <cell r="O111">
            <v>0.94056793282426965</v>
          </cell>
          <cell r="P111">
            <v>0.97111376956665352</v>
          </cell>
          <cell r="Q111">
            <v>1.0309428478787275</v>
          </cell>
          <cell r="R111">
            <v>0.97551479457835044</v>
          </cell>
          <cell r="S111">
            <v>1.0139600684982235</v>
          </cell>
          <cell r="T111">
            <v>1.0313745803893095</v>
          </cell>
          <cell r="U111">
            <v>0.97764887802651212</v>
          </cell>
          <cell r="V111">
            <v>0.98074079075720355</v>
          </cell>
          <cell r="W111">
            <v>1</v>
          </cell>
          <cell r="X111">
            <v>0.94164722413127833</v>
          </cell>
          <cell r="Y111">
            <v>0.95570688311560459</v>
          </cell>
          <cell r="Z111">
            <v>1.0217161273749575</v>
          </cell>
        </row>
        <row r="112">
          <cell r="C112">
            <v>1.1181894200381024</v>
          </cell>
          <cell r="D112">
            <v>1.1036778948926533</v>
          </cell>
          <cell r="E112">
            <v>1.1033258960767705</v>
          </cell>
          <cell r="F112">
            <v>1.0737372542838184</v>
          </cell>
          <cell r="G112">
            <v>0.97026766355355853</v>
          </cell>
          <cell r="H112">
            <v>1.1099869245686138</v>
          </cell>
          <cell r="I112">
            <v>1.0661191841651372</v>
          </cell>
          <cell r="J112">
            <v>1.0769023462174561</v>
          </cell>
          <cell r="K112">
            <v>1.0416303232551964</v>
          </cell>
          <cell r="L112">
            <v>1.0729723853823105</v>
          </cell>
          <cell r="M112">
            <v>1.0967411016154873</v>
          </cell>
          <cell r="N112">
            <v>1.1107945402974635</v>
          </cell>
          <cell r="O112">
            <v>0.99885382627447938</v>
          </cell>
          <cell r="P112">
            <v>1.0312925527525021</v>
          </cell>
          <cell r="Q112">
            <v>1.0948291689914227</v>
          </cell>
          <cell r="R112">
            <v>1.0359663041308458</v>
          </cell>
          <cell r="S112">
            <v>1.0767939866584937</v>
          </cell>
          <cell r="T112">
            <v>1.0952876554601534</v>
          </cell>
          <cell r="U112">
            <v>1.0382326342314101</v>
          </cell>
          <cell r="V112">
            <v>1.0415161491735838</v>
          </cell>
          <cell r="W112">
            <v>1.0619688290618128</v>
          </cell>
          <cell r="X112">
            <v>1</v>
          </cell>
          <cell r="Y112">
            <v>1.0149309195885934</v>
          </cell>
          <cell r="Z112">
            <v>1.0850306794219535</v>
          </cell>
        </row>
        <row r="113">
          <cell r="C113">
            <v>1.1017394370952511</v>
          </cell>
          <cell r="D113">
            <v>1.0874413948685631</v>
          </cell>
          <cell r="E113">
            <v>1.0870945744011902</v>
          </cell>
          <cell r="F113">
            <v>1.0579412190132726</v>
          </cell>
          <cell r="G113">
            <v>0.95599379704271958</v>
          </cell>
          <cell r="H113">
            <v>1.0936576107254194</v>
          </cell>
          <cell r="I113">
            <v>1.0504352203569609</v>
          </cell>
          <cell r="J113">
            <v>1.0610597484348818</v>
          </cell>
          <cell r="K113">
            <v>1.0263066216146275</v>
          </cell>
          <cell r="L113">
            <v>1.0571876023022773</v>
          </cell>
          <cell r="M113">
            <v>1.0806066506083547</v>
          </cell>
          <cell r="N113">
            <v>1.0944533454037728</v>
          </cell>
          <cell r="O113">
            <v>0.98415942109574228</v>
          </cell>
          <cell r="P113">
            <v>1.0161209328123939</v>
          </cell>
          <cell r="Q113">
            <v>1.078722844935315</v>
          </cell>
          <cell r="R113">
            <v>1.0207259273870375</v>
          </cell>
          <cell r="S113">
            <v>1.0609529829823068</v>
          </cell>
          <cell r="T113">
            <v>1.0791745864872586</v>
          </cell>
          <cell r="U113">
            <v>1.0229589169007307</v>
          </cell>
          <cell r="V113">
            <v>1.0261941271783963</v>
          </cell>
          <cell r="W113">
            <v>1.0463459222350684</v>
          </cell>
          <cell r="X113">
            <v>0.98528873315373455</v>
          </cell>
          <cell r="Y113">
            <v>1</v>
          </cell>
          <cell r="Z113">
            <v>1.0690685035605925</v>
          </cell>
        </row>
        <row r="114">
          <cell r="C114">
            <v>1.0305601871403434</v>
          </cell>
          <cell r="D114">
            <v>1.0171858877581545</v>
          </cell>
          <cell r="E114">
            <v>1.0168614740594835</v>
          </cell>
          <cell r="F114">
            <v>0.98959160754408182</v>
          </cell>
          <cell r="G114">
            <v>0.89423062587545021</v>
          </cell>
          <cell r="H114">
            <v>1.0230004972393552</v>
          </cell>
          <cell r="I114">
            <v>0.98257054328925375</v>
          </cell>
          <cell r="J114">
            <v>0.99250866048430286</v>
          </cell>
          <cell r="K114">
            <v>0.96000080275160649</v>
          </cell>
          <cell r="L114">
            <v>0.98888667918029083</v>
          </cell>
          <cell r="M114">
            <v>1.0107927106722663</v>
          </cell>
          <cell r="N114">
            <v>1.0237448224867112</v>
          </cell>
          <cell r="O114">
            <v>0.92057657467032672</v>
          </cell>
          <cell r="P114">
            <v>0.95047317307370494</v>
          </cell>
          <cell r="Q114">
            <v>1.0090306106134153</v>
          </cell>
          <cell r="R114">
            <v>0.95478065623246089</v>
          </cell>
          <cell r="S114">
            <v>0.99240879274690386</v>
          </cell>
          <cell r="T114">
            <v>1.0094531668391757</v>
          </cell>
          <cell r="U114">
            <v>0.95686938067458605</v>
          </cell>
          <cell r="V114">
            <v>0.95989557615868326</v>
          </cell>
          <cell r="W114">
            <v>0.97874543937096148</v>
          </cell>
          <cell r="X114">
            <v>0.92163292611481418</v>
          </cell>
          <cell r="Y114">
            <v>0.93539375322483442</v>
          </cell>
          <cell r="Z114">
            <v>1</v>
          </cell>
        </row>
        <row r="119">
          <cell r="C119">
            <v>1</v>
          </cell>
          <cell r="D119">
            <v>0.97942538068310747</v>
          </cell>
          <cell r="E119">
            <v>1.0432651161155553</v>
          </cell>
          <cell r="F119">
            <v>0.99647632884311921</v>
          </cell>
          <cell r="G119">
            <v>0.99589542574675038</v>
          </cell>
          <cell r="H119">
            <v>0.99690867820423534</v>
          </cell>
          <cell r="I119">
            <v>0.99908963346837087</v>
          </cell>
          <cell r="J119">
            <v>0.94834660342564814</v>
          </cell>
          <cell r="K119">
            <v>0.91244875208701925</v>
          </cell>
          <cell r="L119">
            <v>1.0079761656623907</v>
          </cell>
          <cell r="M119">
            <v>1.0031483396715477</v>
          </cell>
          <cell r="N119">
            <v>1.003362570449934</v>
          </cell>
          <cell r="O119">
            <v>0.9794801391169945</v>
          </cell>
          <cell r="P119">
            <v>0.97255361357264447</v>
          </cell>
          <cell r="Q119">
            <v>1.0053595552260342</v>
          </cell>
          <cell r="R119">
            <v>0.97156814061471519</v>
          </cell>
          <cell r="S119">
            <v>1.007976165684465</v>
          </cell>
          <cell r="T119">
            <v>1.0079761657082946</v>
          </cell>
          <cell r="U119">
            <v>1.0079761656706105</v>
          </cell>
          <cell r="V119">
            <v>1.0079761656803972</v>
          </cell>
          <cell r="W119">
            <v>0.97967836394143271</v>
          </cell>
          <cell r="X119">
            <v>1.007976165685194</v>
          </cell>
          <cell r="Y119">
            <v>0.97754169127414614</v>
          </cell>
          <cell r="Z119">
            <v>1.0079761656386519</v>
          </cell>
        </row>
        <row r="120">
          <cell r="C120">
            <v>1.0210068267809669</v>
          </cell>
          <cell r="D120">
            <v>1</v>
          </cell>
          <cell r="E120">
            <v>1.06518080569642</v>
          </cell>
          <cell r="F120">
            <v>1.0174091344744605</v>
          </cell>
          <cell r="G120">
            <v>1.0168160284473695</v>
          </cell>
          <cell r="H120">
            <v>1.0178505661237143</v>
          </cell>
          <cell r="I120">
            <v>1.0200773363373006</v>
          </cell>
          <cell r="J120">
            <v>0.96826835625212893</v>
          </cell>
          <cell r="K120">
            <v>0.93161640496862064</v>
          </cell>
          <cell r="L120">
            <v>1.0291505463738035</v>
          </cell>
          <cell r="M120">
            <v>1.0242213030786422</v>
          </cell>
          <cell r="N120">
            <v>1.0244400341658815</v>
          </cell>
          <cell r="O120">
            <v>1.0000559087348224</v>
          </cell>
          <cell r="P120">
            <v>0.9929838788681683</v>
          </cell>
          <cell r="Q120">
            <v>1.0264789692552572</v>
          </cell>
          <cell r="R120">
            <v>0.99197770425051457</v>
          </cell>
          <cell r="S120">
            <v>1.0291505463963415</v>
          </cell>
          <cell r="T120">
            <v>1.0291505464206718</v>
          </cell>
          <cell r="U120">
            <v>1.0291505463821962</v>
          </cell>
          <cell r="V120">
            <v>1.0291505463921884</v>
          </cell>
          <cell r="W120">
            <v>1.0002582976338112</v>
          </cell>
          <cell r="X120">
            <v>1.029150546397086</v>
          </cell>
          <cell r="Y120">
            <v>0.99807674025391546</v>
          </cell>
          <cell r="Z120">
            <v>1.0291505463495663</v>
          </cell>
        </row>
        <row r="121">
          <cell r="C121">
            <v>0.95852912606083607</v>
          </cell>
          <cell r="D121">
            <v>0.93880775418798079</v>
          </cell>
          <cell r="E121">
            <v>1</v>
          </cell>
          <cell r="F121">
            <v>0.95515158462630545</v>
          </cell>
          <cell r="G121">
            <v>0.954594772089017</v>
          </cell>
          <cell r="H121">
            <v>0.955566004081569</v>
          </cell>
          <cell r="I121">
            <v>0.95765651322487855</v>
          </cell>
          <cell r="J121">
            <v>0.90901784098434879</v>
          </cell>
          <cell r="K121">
            <v>0.87460870491327114</v>
          </cell>
          <cell r="L121">
            <v>0.9661745131625239</v>
          </cell>
          <cell r="M121">
            <v>0.96154690133474741</v>
          </cell>
          <cell r="N121">
            <v>0.96175224777552937</v>
          </cell>
          <cell r="O121">
            <v>0.93886024174175886</v>
          </cell>
          <cell r="P121">
            <v>0.93222096526509501</v>
          </cell>
          <cell r="Q121">
            <v>0.96366641584772128</v>
          </cell>
          <cell r="R121">
            <v>0.93127636073197451</v>
          </cell>
          <cell r="S121">
            <v>0.96617451318368264</v>
          </cell>
          <cell r="T121">
            <v>0.96617451320652425</v>
          </cell>
          <cell r="U121">
            <v>0.96617451317040282</v>
          </cell>
          <cell r="V121">
            <v>0.96617451317978376</v>
          </cell>
          <cell r="W121">
            <v>0.93905024600949116</v>
          </cell>
          <cell r="X121">
            <v>0.96617451318438163</v>
          </cell>
          <cell r="Y121">
            <v>0.93700218302503901</v>
          </cell>
          <cell r="Z121">
            <v>0.96617451313976965</v>
          </cell>
        </row>
        <row r="122">
          <cell r="C122">
            <v>1.0035361313208229</v>
          </cell>
          <cell r="D122">
            <v>0.98288875744814996</v>
          </cell>
          <cell r="E122">
            <v>1.0469542385685735</v>
          </cell>
          <cell r="F122">
            <v>1</v>
          </cell>
          <cell r="G122">
            <v>0.99941704275399779</v>
          </cell>
          <cell r="H122">
            <v>1.0004338782052336</v>
          </cell>
          <cell r="I122">
            <v>1.0026225456135878</v>
          </cell>
          <cell r="J122">
            <v>0.95170008155301755</v>
          </cell>
          <cell r="K122">
            <v>0.91567529069791997</v>
          </cell>
          <cell r="L122">
            <v>1.0115405017524324</v>
          </cell>
          <cell r="M122">
            <v>1.0066956039348918</v>
          </cell>
          <cell r="N122">
            <v>1.0069105922614434</v>
          </cell>
          <cell r="O122">
            <v>0.98294370951505006</v>
          </cell>
          <cell r="P122">
            <v>0.97599269086677809</v>
          </cell>
          <cell r="Q122">
            <v>1.0089146386379575</v>
          </cell>
          <cell r="R122">
            <v>0.97500373314705657</v>
          </cell>
          <cell r="S122">
            <v>1.0115405017745847</v>
          </cell>
          <cell r="T122">
            <v>1.0115405017984986</v>
          </cell>
          <cell r="U122">
            <v>1.0115405017606813</v>
          </cell>
          <cell r="V122">
            <v>1.0115405017705026</v>
          </cell>
          <cell r="W122">
            <v>0.98314263528849855</v>
          </cell>
          <cell r="X122">
            <v>1.0115405017753165</v>
          </cell>
          <cell r="Y122">
            <v>0.98099840706607089</v>
          </cell>
          <cell r="Z122">
            <v>1.0115405017286097</v>
          </cell>
        </row>
        <row r="123">
          <cell r="C123">
            <v>1.0041214912199963</v>
          </cell>
          <cell r="D123">
            <v>0.98346207379023431</v>
          </cell>
          <cell r="E123">
            <v>1.0475649241317539</v>
          </cell>
          <cell r="F123">
            <v>1.0005832972833801</v>
          </cell>
          <cell r="G123">
            <v>1</v>
          </cell>
          <cell r="H123">
            <v>1.001017428568592</v>
          </cell>
          <cell r="I123">
            <v>1.0032073726207</v>
          </cell>
          <cell r="J123">
            <v>0.95225520562518018</v>
          </cell>
          <cell r="K123">
            <v>0.91620940160744235</v>
          </cell>
          <cell r="L123">
            <v>1.0121305305791337</v>
          </cell>
          <cell r="M123">
            <v>1.0072828067458577</v>
          </cell>
          <cell r="N123">
            <v>1.0074979204745163</v>
          </cell>
          <cell r="O123">
            <v>0.98351705791052579</v>
          </cell>
          <cell r="P123">
            <v>0.97656198475195966</v>
          </cell>
          <cell r="Q123">
            <v>1.0095031358058375</v>
          </cell>
          <cell r="R123">
            <v>0.97557245017588679</v>
          </cell>
          <cell r="S123">
            <v>1.0121305306012989</v>
          </cell>
          <cell r="T123">
            <v>1.0121305306252268</v>
          </cell>
          <cell r="U123">
            <v>1.0121305305873873</v>
          </cell>
          <cell r="V123">
            <v>1.0121305305972144</v>
          </cell>
          <cell r="W123">
            <v>0.98371609971683749</v>
          </cell>
          <cell r="X123">
            <v>1.012130530602031</v>
          </cell>
          <cell r="Y123">
            <v>0.98157062077191282</v>
          </cell>
          <cell r="Z123">
            <v>1.012130530555297</v>
          </cell>
        </row>
        <row r="124">
          <cell r="C124">
            <v>1.0031009076993223</v>
          </cell>
          <cell r="D124">
            <v>0.98246248838697936</v>
          </cell>
          <cell r="E124">
            <v>1.0465001849465525</v>
          </cell>
          <cell r="F124">
            <v>0.99956630996342122</v>
          </cell>
          <cell r="G124">
            <v>0.9989836055401683</v>
          </cell>
          <cell r="H124">
            <v>1</v>
          </cell>
          <cell r="I124">
            <v>1.002187718205106</v>
          </cell>
          <cell r="J124">
            <v>0.95128733870983684</v>
          </cell>
          <cell r="K124">
            <v>0.91527817144760293</v>
          </cell>
          <cell r="L124">
            <v>1.0111018067152264</v>
          </cell>
          <cell r="M124">
            <v>1.0062590100815976</v>
          </cell>
          <cell r="N124">
            <v>1.0064739051698539</v>
          </cell>
          <cell r="O124">
            <v>0.98251741662171554</v>
          </cell>
          <cell r="P124">
            <v>0.97556941256097551</v>
          </cell>
          <cell r="Q124">
            <v>1.0084770824114218</v>
          </cell>
          <cell r="R124">
            <v>0.97458088374236362</v>
          </cell>
          <cell r="S124">
            <v>1.0111018067373692</v>
          </cell>
          <cell r="T124">
            <v>1.0111018067612729</v>
          </cell>
          <cell r="U124">
            <v>1.0111018067234718</v>
          </cell>
          <cell r="V124">
            <v>1.0111018067332889</v>
          </cell>
          <cell r="W124">
            <v>0.98271625612303815</v>
          </cell>
          <cell r="X124">
            <v>1.0111018067381006</v>
          </cell>
          <cell r="Y124">
            <v>0.98057295783102671</v>
          </cell>
          <cell r="Z124">
            <v>1.0111018066914141</v>
          </cell>
        </row>
        <row r="125">
          <cell r="C125">
            <v>1.0009111960540205</v>
          </cell>
          <cell r="D125">
            <v>0.98031782922519339</v>
          </cell>
          <cell r="E125">
            <v>1.0442157351726571</v>
          </cell>
          <cell r="F125">
            <v>0.99738431414188589</v>
          </cell>
          <cell r="G125">
            <v>0.99680288172890785</v>
          </cell>
          <cell r="H125">
            <v>0.99781705745803373</v>
          </cell>
          <cell r="I125">
            <v>1</v>
          </cell>
          <cell r="J125">
            <v>0.94921073310853332</v>
          </cell>
          <cell r="K125">
            <v>0.91328017178941689</v>
          </cell>
          <cell r="L125">
            <v>1.0088946295670889</v>
          </cell>
          <cell r="M125">
            <v>1.0040624044802535</v>
          </cell>
          <cell r="N125">
            <v>1.0042768304648799</v>
          </cell>
          <cell r="O125">
            <v>0.98037263755474924</v>
          </cell>
          <cell r="P125">
            <v>0.97343980058765511</v>
          </cell>
          <cell r="Q125">
            <v>1.0062756348856279</v>
          </cell>
          <cell r="R125">
            <v>0.9724534296706554</v>
          </cell>
          <cell r="S125">
            <v>1.0088946295891832</v>
          </cell>
          <cell r="T125">
            <v>1.0088946296130348</v>
          </cell>
          <cell r="U125">
            <v>1.0088946295753163</v>
          </cell>
          <cell r="V125">
            <v>1.008894629585112</v>
          </cell>
          <cell r="W125">
            <v>0.98057104300086539</v>
          </cell>
          <cell r="X125">
            <v>1.0088946295899131</v>
          </cell>
          <cell r="Y125">
            <v>0.97843242340587566</v>
          </cell>
          <cell r="Z125">
            <v>1.0088946295433285</v>
          </cell>
        </row>
        <row r="126">
          <cell r="C126">
            <v>1.0544667913479817</v>
          </cell>
          <cell r="D126">
            <v>1.0327715385336917</v>
          </cell>
          <cell r="E126">
            <v>1.1000884195156491</v>
          </cell>
          <cell r="F126">
            <v>1.0507511971294201</v>
          </cell>
          <cell r="G126">
            <v>1.0501386541053079</v>
          </cell>
          <cell r="H126">
            <v>1.0512070951729775</v>
          </cell>
          <cell r="I126">
            <v>1.0535068400724241</v>
          </cell>
          <cell r="J126">
            <v>1</v>
          </cell>
          <cell r="K126">
            <v>0.96214690788266921</v>
          </cell>
          <cell r="L126">
            <v>1.0628773931612627</v>
          </cell>
          <cell r="M126">
            <v>1.057786610979512</v>
          </cell>
          <cell r="N126">
            <v>1.0580125102210052</v>
          </cell>
          <cell r="O126">
            <v>1.0328292794837719</v>
          </cell>
          <cell r="P126">
            <v>1.0255254883178313</v>
          </cell>
          <cell r="Q126">
            <v>1.06011826435023</v>
          </cell>
          <cell r="R126">
            <v>1.0244863398099233</v>
          </cell>
          <cell r="S126">
            <v>1.0628773931845392</v>
          </cell>
          <cell r="T126">
            <v>1.0628773932096669</v>
          </cell>
          <cell r="U126">
            <v>1.0628773931699302</v>
          </cell>
          <cell r="V126">
            <v>1.06287739318025</v>
          </cell>
          <cell r="W126">
            <v>1.0330383009783628</v>
          </cell>
          <cell r="X126">
            <v>1.0628773931853082</v>
          </cell>
          <cell r="Y126">
            <v>1.0307852506067281</v>
          </cell>
          <cell r="Z126">
            <v>1.062877393136231</v>
          </cell>
        </row>
        <row r="127">
          <cell r="C127">
            <v>1.095951961918658</v>
          </cell>
          <cell r="D127">
            <v>1.0734031675125801</v>
          </cell>
          <cell r="E127">
            <v>1.1433684508081394</v>
          </cell>
          <cell r="F127">
            <v>1.0920901876011184</v>
          </cell>
          <cell r="G127">
            <v>1.0914535457129684</v>
          </cell>
          <cell r="H127">
            <v>1.0925640217316679</v>
          </cell>
          <cell r="I127">
            <v>1.0949542439322539</v>
          </cell>
          <cell r="J127">
            <v>1.0393423206032346</v>
          </cell>
          <cell r="K127">
            <v>1</v>
          </cell>
          <cell r="L127">
            <v>1.1046934563249433</v>
          </cell>
          <cell r="M127">
            <v>1.0994023909584771</v>
          </cell>
          <cell r="N127">
            <v>1.0996371776003528</v>
          </cell>
          <cell r="O127">
            <v>1.0734631801256302</v>
          </cell>
          <cell r="P127">
            <v>1.0658720408660201</v>
          </cell>
          <cell r="Q127">
            <v>1.1018257769836415</v>
          </cell>
          <cell r="R127">
            <v>1.0647920098443597</v>
          </cell>
          <cell r="S127">
            <v>1.1046934563491357</v>
          </cell>
          <cell r="T127">
            <v>1.104693456375252</v>
          </cell>
          <cell r="U127">
            <v>1.1046934563339519</v>
          </cell>
          <cell r="V127">
            <v>1.1046934563446777</v>
          </cell>
          <cell r="W127">
            <v>1.0736804250108742</v>
          </cell>
          <cell r="X127">
            <v>1.1046934563499349</v>
          </cell>
          <cell r="Y127">
            <v>1.0713387344091836</v>
          </cell>
          <cell r="Z127">
            <v>1.1046934562989268</v>
          </cell>
        </row>
        <row r="128">
          <cell r="C128">
            <v>0.99208695013423343</v>
          </cell>
          <cell r="D128">
            <v>0.97167513880596468</v>
          </cell>
          <cell r="E128">
            <v>1.0350097072285183</v>
          </cell>
          <cell r="F128">
            <v>0.98859116196292762</v>
          </cell>
          <cell r="G128">
            <v>0.98801485558172752</v>
          </cell>
          <cell r="H128">
            <v>0.98902009012198977</v>
          </cell>
          <cell r="I128">
            <v>0.99118378737836521</v>
          </cell>
          <cell r="J128">
            <v>0.94084228946271065</v>
          </cell>
          <cell r="K128">
            <v>0.90522849961179819</v>
          </cell>
          <cell r="L128">
            <v>1</v>
          </cell>
          <cell r="M128">
            <v>0.99521037683696578</v>
          </cell>
          <cell r="N128">
            <v>0.99542291239652003</v>
          </cell>
          <cell r="O128">
            <v>0.97172946393363369</v>
          </cell>
          <cell r="P128">
            <v>0.96485774833131266</v>
          </cell>
          <cell r="Q128">
            <v>0.99740409493250559</v>
          </cell>
          <cell r="R128">
            <v>0.9638800734700409</v>
          </cell>
          <cell r="S128">
            <v>1.0000000000218996</v>
          </cell>
          <cell r="T128">
            <v>1.0000000000455407</v>
          </cell>
          <cell r="U128">
            <v>1.0000000000081548</v>
          </cell>
          <cell r="V128">
            <v>1.0000000000178642</v>
          </cell>
          <cell r="W128">
            <v>0.97192612019515157</v>
          </cell>
          <cell r="X128">
            <v>1.000000000022623</v>
          </cell>
          <cell r="Y128">
            <v>0.96980635512522806</v>
          </cell>
          <cell r="Z128">
            <v>0.99999999997644917</v>
          </cell>
        </row>
        <row r="129">
          <cell r="C129">
            <v>0.99686154126260274</v>
          </cell>
          <cell r="D129">
            <v>0.97635149453947401</v>
          </cell>
          <cell r="E129">
            <v>1.0399908715964608</v>
          </cell>
          <cell r="F129">
            <v>0.99334892900225202</v>
          </cell>
          <cell r="G129">
            <v>0.99276984904628163</v>
          </cell>
          <cell r="H129">
            <v>0.99377992145273808</v>
          </cell>
          <cell r="I129">
            <v>0.99595403187876907</v>
          </cell>
          <cell r="J129">
            <v>0.94537025674204589</v>
          </cell>
          <cell r="K129">
            <v>0.90958506932860461</v>
          </cell>
          <cell r="L129">
            <v>1.0048126740581793</v>
          </cell>
          <cell r="M129">
            <v>1</v>
          </cell>
          <cell r="N129">
            <v>1.000213558423928</v>
          </cell>
          <cell r="O129">
            <v>0.97640608111627569</v>
          </cell>
          <cell r="P129">
            <v>0.96950129418654007</v>
          </cell>
          <cell r="Q129">
            <v>1.0022042757457092</v>
          </cell>
          <cell r="R129">
            <v>0.96851891409482616</v>
          </cell>
          <cell r="S129">
            <v>1.0048126740801844</v>
          </cell>
          <cell r="T129">
            <v>1.0048126741039394</v>
          </cell>
          <cell r="U129">
            <v>1.0048126740663734</v>
          </cell>
          <cell r="V129">
            <v>1.0048126740761294</v>
          </cell>
          <cell r="W129">
            <v>0.97660368382028173</v>
          </cell>
          <cell r="X129">
            <v>1.0048126740809113</v>
          </cell>
          <cell r="Y129">
            <v>0.97447371701199681</v>
          </cell>
          <cell r="Z129">
            <v>1.0048126740345151</v>
          </cell>
        </row>
        <row r="130">
          <cell r="C130">
            <v>0.99664869853733318</v>
          </cell>
          <cell r="D130">
            <v>0.97614303097225119</v>
          </cell>
          <cell r="E130">
            <v>1.0397688202059681</v>
          </cell>
          <cell r="F130">
            <v>0.99313683626475446</v>
          </cell>
          <cell r="G130">
            <v>0.99255787994978206</v>
          </cell>
          <cell r="H130">
            <v>0.99356773669282417</v>
          </cell>
          <cell r="I130">
            <v>0.99574138291839298</v>
          </cell>
          <cell r="J130">
            <v>0.94516840806647262</v>
          </cell>
          <cell r="K130">
            <v>0.90939086124954149</v>
          </cell>
          <cell r="L130">
            <v>1.004598133664073</v>
          </cell>
          <cell r="M130">
            <v>0.99978648717353458</v>
          </cell>
          <cell r="N130">
            <v>1</v>
          </cell>
          <cell r="O130">
            <v>0.97619760589411853</v>
          </cell>
          <cell r="P130">
            <v>0.96929429322495653</v>
          </cell>
          <cell r="Q130">
            <v>1.001990292278099</v>
          </cell>
          <cell r="R130">
            <v>0.9683121228839926</v>
          </cell>
          <cell r="S130">
            <v>1.0045981336860732</v>
          </cell>
          <cell r="T130">
            <v>1.0045981337098231</v>
          </cell>
          <cell r="U130">
            <v>1.0045981336722654</v>
          </cell>
          <cell r="V130">
            <v>1.0045981336820191</v>
          </cell>
          <cell r="W130">
            <v>0.97639516640741264</v>
          </cell>
          <cell r="X130">
            <v>1.0045981336868</v>
          </cell>
          <cell r="Y130">
            <v>0.9742656543743613</v>
          </cell>
          <cell r="Z130">
            <v>1.0045981336404139</v>
          </cell>
        </row>
        <row r="131">
          <cell r="C131">
            <v>1.0209497467723074</v>
          </cell>
          <cell r="D131">
            <v>0.99994409439078946</v>
          </cell>
          <cell r="E131">
            <v>1.0651212561145582</v>
          </cell>
          <cell r="F131">
            <v>1.0173522555969812</v>
          </cell>
          <cell r="G131">
            <v>1.0167591827278442</v>
          </cell>
          <cell r="H131">
            <v>1.0177936625677297</v>
          </cell>
          <cell r="I131">
            <v>1.0200203082923707</v>
          </cell>
          <cell r="J131">
            <v>0.96821422461979334</v>
          </cell>
          <cell r="K131">
            <v>0.93156432238595033</v>
          </cell>
          <cell r="L131">
            <v>1.0290930110855392</v>
          </cell>
          <cell r="M131">
            <v>1.0241640433627273</v>
          </cell>
          <cell r="N131">
            <v>1.0243827622216717</v>
          </cell>
          <cell r="O131">
            <v>1</v>
          </cell>
          <cell r="P131">
            <v>0.99292836549948393</v>
          </cell>
          <cell r="Q131">
            <v>1.0264215833231392</v>
          </cell>
          <cell r="R131">
            <v>0.9919222471326351</v>
          </cell>
          <cell r="S131">
            <v>1.0290930111080758</v>
          </cell>
          <cell r="T131">
            <v>1.0290930111324048</v>
          </cell>
          <cell r="U131">
            <v>1.0290930110939314</v>
          </cell>
          <cell r="V131">
            <v>1.0290930111039229</v>
          </cell>
          <cell r="W131">
            <v>1.0002023775843143</v>
          </cell>
          <cell r="X131">
            <v>1.0290930111088203</v>
          </cell>
          <cell r="Y131">
            <v>0.99802094216571269</v>
          </cell>
          <cell r="Z131">
            <v>1.0290930110613032</v>
          </cell>
        </row>
        <row r="132">
          <cell r="C132">
            <v>1.0282209495130372</v>
          </cell>
          <cell r="D132">
            <v>1.0070656949031529</v>
          </cell>
          <cell r="E132">
            <v>1.0727070482861654</v>
          </cell>
          <cell r="F132">
            <v>1.0245978370103377</v>
          </cell>
          <cell r="G132">
            <v>1.0240005402770143</v>
          </cell>
          <cell r="H132">
            <v>1.0250423876809458</v>
          </cell>
          <cell r="I132">
            <v>1.0272848915734807</v>
          </cell>
          <cell r="J132">
            <v>0.97510984504178377</v>
          </cell>
          <cell r="K132">
            <v>0.93819892225290091</v>
          </cell>
          <cell r="L132">
            <v>1.036422210143894</v>
          </cell>
          <cell r="M132">
            <v>1.0314581383195056</v>
          </cell>
          <cell r="N132">
            <v>1.0316784148938729</v>
          </cell>
          <cell r="O132">
            <v>1.0071219986720379</v>
          </cell>
          <cell r="P132">
            <v>1</v>
          </cell>
          <cell r="Q132">
            <v>1.0337317564765176</v>
          </cell>
          <cell r="R132">
            <v>0.99898671605947864</v>
          </cell>
          <cell r="S132">
            <v>1.0364222101665912</v>
          </cell>
          <cell r="T132">
            <v>1.0364222101910934</v>
          </cell>
          <cell r="U132">
            <v>1.0364222101523457</v>
          </cell>
          <cell r="V132">
            <v>1.0364222101624088</v>
          </cell>
          <cell r="W132">
            <v>1.0073258175892388</v>
          </cell>
          <cell r="X132">
            <v>1.0364222101673408</v>
          </cell>
          <cell r="Y132">
            <v>1.005128845990483</v>
          </cell>
          <cell r="Z132">
            <v>1.0364222101194853</v>
          </cell>
        </row>
        <row r="133">
          <cell r="C133">
            <v>0.9946690164745795</v>
          </cell>
          <cell r="D133">
            <v>0.97420408011430715</v>
          </cell>
          <cell r="E133">
            <v>1.0377034869688975</v>
          </cell>
          <cell r="F133">
            <v>0.99116412995058512</v>
          </cell>
          <cell r="G133">
            <v>0.99058632363905286</v>
          </cell>
          <cell r="H133">
            <v>0.99159417446437981</v>
          </cell>
          <cell r="I133">
            <v>0.99376350309193262</v>
          </cell>
          <cell r="J133">
            <v>0.94329098330639749</v>
          </cell>
          <cell r="K133">
            <v>0.90758450282185288</v>
          </cell>
          <cell r="L133">
            <v>1.002602661329228</v>
          </cell>
          <cell r="M133">
            <v>0.99780057239920572</v>
          </cell>
          <cell r="N133">
            <v>0.99801366111684187</v>
          </cell>
          <cell r="O133">
            <v>0.97425854663188516</v>
          </cell>
          <cell r="P133">
            <v>0.96736894628110048</v>
          </cell>
          <cell r="Q133">
            <v>1</v>
          </cell>
          <cell r="R133">
            <v>0.96638872686327471</v>
          </cell>
          <cell r="S133">
            <v>1.0026026613511845</v>
          </cell>
          <cell r="T133">
            <v>1.0026026613748873</v>
          </cell>
          <cell r="U133">
            <v>1.0026026613374039</v>
          </cell>
          <cell r="V133">
            <v>1.0026026613471386</v>
          </cell>
          <cell r="W133">
            <v>0.97445571472305004</v>
          </cell>
          <cell r="X133">
            <v>1.0026026613519099</v>
          </cell>
          <cell r="Y133">
            <v>0.97233043262255203</v>
          </cell>
          <cell r="Z133">
            <v>1.0026026613056158</v>
          </cell>
        </row>
        <row r="134">
          <cell r="C134">
            <v>1.0292638860793601</v>
          </cell>
          <cell r="D134">
            <v>1.0080871734466519</v>
          </cell>
          <cell r="E134">
            <v>1.0737951076241314</v>
          </cell>
          <cell r="F134">
            <v>1.0256370986111634</v>
          </cell>
          <cell r="G134">
            <v>1.0250391960327592</v>
          </cell>
          <cell r="H134">
            <v>1.0260821001947296</v>
          </cell>
          <cell r="I134">
            <v>1.0283268786852588</v>
          </cell>
          <cell r="J134">
            <v>0.97609891039204444</v>
          </cell>
          <cell r="K134">
            <v>0.93915054842134815</v>
          </cell>
          <cell r="L134">
            <v>1.037473465345045</v>
          </cell>
          <cell r="M134">
            <v>1.0325043584043951</v>
          </cell>
          <cell r="N134">
            <v>1.0327248584078748</v>
          </cell>
          <cell r="O134">
            <v>1.0081435343251099</v>
          </cell>
          <cell r="P134">
            <v>1.0010143117263044</v>
          </cell>
          <cell r="Q134">
            <v>1.0347802827189649</v>
          </cell>
          <cell r="R134">
            <v>1</v>
          </cell>
          <cell r="S134">
            <v>1.0374734653677653</v>
          </cell>
          <cell r="T134">
            <v>1.0374734653922923</v>
          </cell>
          <cell r="U134">
            <v>1.0374734653535056</v>
          </cell>
          <cell r="V134">
            <v>1.0374734653635787</v>
          </cell>
          <cell r="W134">
            <v>1.0083475599782288</v>
          </cell>
          <cell r="X134">
            <v>1.0374734653685158</v>
          </cell>
          <cell r="Y134">
            <v>1.0061483599654177</v>
          </cell>
          <cell r="Z134">
            <v>1.0374734653206117</v>
          </cell>
        </row>
        <row r="135">
          <cell r="C135">
            <v>0.99208695011250714</v>
          </cell>
          <cell r="D135">
            <v>0.97167513878468537</v>
          </cell>
          <cell r="E135">
            <v>1.0350097072058519</v>
          </cell>
          <cell r="F135">
            <v>0.98859116194127794</v>
          </cell>
          <cell r="G135">
            <v>0.9880148555600905</v>
          </cell>
          <cell r="H135">
            <v>0.98902009010033065</v>
          </cell>
          <cell r="I135">
            <v>0.99118378735665869</v>
          </cell>
          <cell r="J135">
            <v>0.94084228944210657</v>
          </cell>
          <cell r="K135">
            <v>0.90522849959197416</v>
          </cell>
          <cell r="L135">
            <v>0.99999999997810041</v>
          </cell>
          <cell r="M135">
            <v>0.9952103768151711</v>
          </cell>
          <cell r="N135">
            <v>0.99542291237472069</v>
          </cell>
          <cell r="O135">
            <v>0.97172946391235326</v>
          </cell>
          <cell r="P135">
            <v>0.96485774831018267</v>
          </cell>
          <cell r="Q135">
            <v>0.99740409491066284</v>
          </cell>
          <cell r="R135">
            <v>0.96388007344893234</v>
          </cell>
          <cell r="S135">
            <v>1</v>
          </cell>
          <cell r="T135">
            <v>1.0000000000236411</v>
          </cell>
          <cell r="U135">
            <v>0.99999999998625522</v>
          </cell>
          <cell r="V135">
            <v>0.99999999999596456</v>
          </cell>
          <cell r="W135">
            <v>0.97192612017386681</v>
          </cell>
          <cell r="X135">
            <v>1.0000000000007234</v>
          </cell>
          <cell r="Y135">
            <v>0.96980635510398971</v>
          </cell>
          <cell r="Z135">
            <v>0.99999999995454958</v>
          </cell>
        </row>
        <row r="136">
          <cell r="C136">
            <v>0.99208695008905301</v>
          </cell>
          <cell r="D136">
            <v>0.97167513876171385</v>
          </cell>
          <cell r="E136">
            <v>1.0350097071813831</v>
          </cell>
          <cell r="F136">
            <v>0.98859116191790641</v>
          </cell>
          <cell r="G136">
            <v>0.98801485553673263</v>
          </cell>
          <cell r="H136">
            <v>0.98902009007694902</v>
          </cell>
          <cell r="I136">
            <v>0.99118378733322599</v>
          </cell>
          <cell r="J136">
            <v>0.94084228941986392</v>
          </cell>
          <cell r="K136">
            <v>0.90522849957057339</v>
          </cell>
          <cell r="L136">
            <v>0.99999999995445921</v>
          </cell>
          <cell r="M136">
            <v>0.99521037679164315</v>
          </cell>
          <cell r="N136">
            <v>0.99542291235118763</v>
          </cell>
          <cell r="O136">
            <v>0.97172946388938042</v>
          </cell>
          <cell r="P136">
            <v>0.96485774828737225</v>
          </cell>
          <cell r="Q136">
            <v>0.99740409488708304</v>
          </cell>
          <cell r="R136">
            <v>0.96388007342614501</v>
          </cell>
          <cell r="S136">
            <v>0.9999999999763588</v>
          </cell>
          <cell r="T136">
            <v>1</v>
          </cell>
          <cell r="U136">
            <v>0.99999999996261402</v>
          </cell>
          <cell r="V136">
            <v>0.99999999997232336</v>
          </cell>
          <cell r="W136">
            <v>0.97192612015088931</v>
          </cell>
          <cell r="X136">
            <v>0.99999999997708222</v>
          </cell>
          <cell r="Y136">
            <v>0.96980635508106239</v>
          </cell>
          <cell r="Z136">
            <v>0.99999999993090838</v>
          </cell>
        </row>
        <row r="137">
          <cell r="C137">
            <v>0.99208695012614312</v>
          </cell>
          <cell r="D137">
            <v>0.97167513879804079</v>
          </cell>
          <cell r="E137">
            <v>1.0350097072200779</v>
          </cell>
          <cell r="F137">
            <v>0.98859116195486585</v>
          </cell>
          <cell r="G137">
            <v>0.98801485557367053</v>
          </cell>
          <cell r="H137">
            <v>0.98902009011392444</v>
          </cell>
          <cell r="I137">
            <v>0.99118378737028234</v>
          </cell>
          <cell r="J137">
            <v>0.94084228945503823</v>
          </cell>
          <cell r="K137">
            <v>0.9052284996044162</v>
          </cell>
          <cell r="L137">
            <v>0.99999999999184519</v>
          </cell>
          <cell r="M137">
            <v>0.99521037682885005</v>
          </cell>
          <cell r="N137">
            <v>0.99542291238840253</v>
          </cell>
          <cell r="O137">
            <v>0.97172946392570947</v>
          </cell>
          <cell r="P137">
            <v>0.9648577483234444</v>
          </cell>
          <cell r="Q137">
            <v>0.99740409492437188</v>
          </cell>
          <cell r="R137">
            <v>0.96388007346218063</v>
          </cell>
          <cell r="S137">
            <v>1.0000000000137448</v>
          </cell>
          <cell r="T137">
            <v>1.0000000000373859</v>
          </cell>
          <cell r="U137">
            <v>1</v>
          </cell>
          <cell r="V137">
            <v>1.0000000000097093</v>
          </cell>
          <cell r="W137">
            <v>0.97192612018722568</v>
          </cell>
          <cell r="X137">
            <v>1.0000000000144682</v>
          </cell>
          <cell r="Y137">
            <v>0.9698063551173195</v>
          </cell>
          <cell r="Z137">
            <v>0.99999999996829436</v>
          </cell>
        </row>
        <row r="138">
          <cell r="C138">
            <v>0.99208695011651071</v>
          </cell>
          <cell r="D138">
            <v>0.97167513878860656</v>
          </cell>
          <cell r="E138">
            <v>1.0350097072100288</v>
          </cell>
          <cell r="F138">
            <v>0.98859116194526742</v>
          </cell>
          <cell r="G138">
            <v>0.98801485556407753</v>
          </cell>
          <cell r="H138">
            <v>0.98902009010432179</v>
          </cell>
          <cell r="I138">
            <v>0.9911837873606586</v>
          </cell>
          <cell r="J138">
            <v>0.94084228944590331</v>
          </cell>
          <cell r="K138">
            <v>0.90522849959562712</v>
          </cell>
          <cell r="L138">
            <v>0.99999999998213596</v>
          </cell>
          <cell r="M138">
            <v>0.99521037681918723</v>
          </cell>
          <cell r="N138">
            <v>0.9954229123787377</v>
          </cell>
          <cell r="O138">
            <v>0.97172946391627468</v>
          </cell>
          <cell r="P138">
            <v>0.96485774831407634</v>
          </cell>
          <cell r="Q138">
            <v>0.99740409491468784</v>
          </cell>
          <cell r="R138">
            <v>0.96388007345282201</v>
          </cell>
          <cell r="S138">
            <v>1.0000000000040354</v>
          </cell>
          <cell r="T138">
            <v>1.0000000000276767</v>
          </cell>
          <cell r="U138">
            <v>0.99999999999029077</v>
          </cell>
          <cell r="V138">
            <v>1</v>
          </cell>
          <cell r="W138">
            <v>0.9719261201777889</v>
          </cell>
          <cell r="X138">
            <v>1.0000000000047589</v>
          </cell>
          <cell r="Y138">
            <v>0.96980635510790336</v>
          </cell>
          <cell r="Z138">
            <v>0.99999999995858502</v>
          </cell>
        </row>
        <row r="139">
          <cell r="C139">
            <v>1.0207431712351076</v>
          </cell>
          <cell r="D139">
            <v>0.99974176906662782</v>
          </cell>
          <cell r="E139">
            <v>1.0649057430627549</v>
          </cell>
          <cell r="F139">
            <v>1.0171464079640435</v>
          </cell>
          <cell r="G139">
            <v>1.0165534550952757</v>
          </cell>
          <cell r="H139">
            <v>1.0175877256219907</v>
          </cell>
          <cell r="I139">
            <v>1.0198139208146262</v>
          </cell>
          <cell r="J139">
            <v>0.96801831941073913</v>
          </cell>
          <cell r="K139">
            <v>0.93137583279482072</v>
          </cell>
          <cell r="L139">
            <v>1.028884787867633</v>
          </cell>
          <cell r="M139">
            <v>1.0239568174555687</v>
          </cell>
          <cell r="N139">
            <v>1.0241754920596748</v>
          </cell>
          <cell r="O139">
            <v>0.99979766336408538</v>
          </cell>
          <cell r="P139">
            <v>0.99272745971430454</v>
          </cell>
          <cell r="Q139">
            <v>1.0262139006329394</v>
          </cell>
          <cell r="R139">
            <v>0.99172154492206144</v>
          </cell>
          <cell r="S139">
            <v>1.028884787890165</v>
          </cell>
          <cell r="T139">
            <v>1.0288847879144891</v>
          </cell>
          <cell r="U139">
            <v>1.0288847878760232</v>
          </cell>
          <cell r="V139">
            <v>1.028884787886013</v>
          </cell>
          <cell r="W139">
            <v>1</v>
          </cell>
          <cell r="X139">
            <v>1.0288847878909093</v>
          </cell>
          <cell r="Y139">
            <v>0.99781900596570261</v>
          </cell>
          <cell r="Z139">
            <v>1.0288847878434018</v>
          </cell>
        </row>
        <row r="140">
          <cell r="C140">
            <v>0.99208695011178949</v>
          </cell>
          <cell r="D140">
            <v>0.97167513878398248</v>
          </cell>
          <cell r="E140">
            <v>1.0350097072051032</v>
          </cell>
          <cell r="F140">
            <v>0.98859116194056273</v>
          </cell>
          <cell r="G140">
            <v>0.98801485555937574</v>
          </cell>
          <cell r="H140">
            <v>0.98902009009961522</v>
          </cell>
          <cell r="I140">
            <v>0.9911837873559417</v>
          </cell>
          <cell r="J140">
            <v>0.94084228944142601</v>
          </cell>
          <cell r="K140">
            <v>0.90522849959131924</v>
          </cell>
          <cell r="L140">
            <v>0.99999999997737699</v>
          </cell>
          <cell r="M140">
            <v>0.99521037681445113</v>
          </cell>
          <cell r="N140">
            <v>0.9954229123740006</v>
          </cell>
          <cell r="O140">
            <v>0.97172946391165027</v>
          </cell>
          <cell r="P140">
            <v>0.96485774830948468</v>
          </cell>
          <cell r="Q140">
            <v>0.99740409490994131</v>
          </cell>
          <cell r="R140">
            <v>0.96388007344823501</v>
          </cell>
          <cell r="S140">
            <v>0.99999999999927658</v>
          </cell>
          <cell r="T140">
            <v>1.0000000000229179</v>
          </cell>
          <cell r="U140">
            <v>0.9999999999855318</v>
          </cell>
          <cell r="V140">
            <v>0.99999999999524114</v>
          </cell>
          <cell r="W140">
            <v>0.97192612017316371</v>
          </cell>
          <cell r="X140">
            <v>1</v>
          </cell>
          <cell r="Y140">
            <v>0.96980635510328816</v>
          </cell>
          <cell r="Z140">
            <v>0.99999999995382616</v>
          </cell>
        </row>
        <row r="141">
          <cell r="C141">
            <v>1.0229742720196222</v>
          </cell>
          <cell r="D141">
            <v>1.0019269658018433</v>
          </cell>
          <cell r="E141">
            <v>1.0672333726817769</v>
          </cell>
          <cell r="F141">
            <v>1.0193696470830755</v>
          </cell>
          <cell r="G141">
            <v>1.0187753981609537</v>
          </cell>
          <cell r="H141">
            <v>1.0198119293560215</v>
          </cell>
          <cell r="I141">
            <v>1.022042990479658</v>
          </cell>
          <cell r="J141">
            <v>0.97013417626163378</v>
          </cell>
          <cell r="K141">
            <v>0.93341159792143136</v>
          </cell>
          <cell r="L141">
            <v>1.0311336842816143</v>
          </cell>
          <cell r="M141">
            <v>1.0261949425031942</v>
          </cell>
          <cell r="N141">
            <v>1.0264140950777583</v>
          </cell>
          <cell r="O141">
            <v>1.0019829822708857</v>
          </cell>
          <cell r="P141">
            <v>0.99489732484452897</v>
          </cell>
          <cell r="Q141">
            <v>1.0284569591253234</v>
          </cell>
          <cell r="R141">
            <v>0.99388921136279629</v>
          </cell>
          <cell r="S141">
            <v>1.0311336843041956</v>
          </cell>
          <cell r="T141">
            <v>1.0311336843285728</v>
          </cell>
          <cell r="U141">
            <v>1.0311336842900229</v>
          </cell>
          <cell r="V141">
            <v>1.0311336843000345</v>
          </cell>
          <cell r="W141">
            <v>1.0021857611663616</v>
          </cell>
          <cell r="X141">
            <v>1.0311336843049417</v>
          </cell>
          <cell r="Y141">
            <v>1</v>
          </cell>
          <cell r="Z141">
            <v>1.0311336842573302</v>
          </cell>
        </row>
        <row r="142">
          <cell r="C142">
            <v>0.99208695015759796</v>
          </cell>
          <cell r="D142">
            <v>0.97167513882884848</v>
          </cell>
          <cell r="E142">
            <v>1.0350097072528937</v>
          </cell>
          <cell r="F142">
            <v>0.98859116198620978</v>
          </cell>
          <cell r="G142">
            <v>0.98801485560499613</v>
          </cell>
          <cell r="H142">
            <v>0.98902009014528203</v>
          </cell>
          <cell r="I142">
            <v>0.99118378740170843</v>
          </cell>
          <cell r="J142">
            <v>0.94084228948486825</v>
          </cell>
          <cell r="K142">
            <v>0.90522849963311713</v>
          </cell>
          <cell r="L142">
            <v>1.0000000000235509</v>
          </cell>
          <cell r="M142">
            <v>0.99521037686040381</v>
          </cell>
          <cell r="N142">
            <v>0.99542291241996306</v>
          </cell>
          <cell r="O142">
            <v>0.97172946395651871</v>
          </cell>
          <cell r="P142">
            <v>0.96485774835403582</v>
          </cell>
          <cell r="Q142">
            <v>0.99740409495599525</v>
          </cell>
          <cell r="R142">
            <v>0.96388007349274107</v>
          </cell>
          <cell r="S142">
            <v>1.0000000000454505</v>
          </cell>
          <cell r="T142">
            <v>1.0000000000690916</v>
          </cell>
          <cell r="U142">
            <v>1.0000000000317057</v>
          </cell>
          <cell r="V142">
            <v>1.0000000000414149</v>
          </cell>
          <cell r="W142">
            <v>0.97192612021804126</v>
          </cell>
          <cell r="X142">
            <v>1.0000000000461737</v>
          </cell>
          <cell r="Y142">
            <v>0.96980635514806779</v>
          </cell>
          <cell r="Z142">
            <v>1</v>
          </cell>
        </row>
        <row r="147">
          <cell r="C147">
            <v>1</v>
          </cell>
          <cell r="D147">
            <v>0.97942538068310747</v>
          </cell>
          <cell r="E147">
            <v>1.0432651161155553</v>
          </cell>
          <cell r="F147">
            <v>0.99647632884311921</v>
          </cell>
          <cell r="G147">
            <v>0.99589542574675038</v>
          </cell>
          <cell r="H147">
            <v>0.99690867820423534</v>
          </cell>
          <cell r="I147">
            <v>0.99908963346837087</v>
          </cell>
          <cell r="J147">
            <v>0.94834660342564814</v>
          </cell>
          <cell r="K147">
            <v>0.91244875208701925</v>
          </cell>
          <cell r="L147">
            <v>1.0079761656623907</v>
          </cell>
          <cell r="M147">
            <v>1.0031483396715477</v>
          </cell>
          <cell r="N147">
            <v>1.003362570449934</v>
          </cell>
          <cell r="O147">
            <v>0.9794801391169945</v>
          </cell>
          <cell r="P147">
            <v>0.97255361357264447</v>
          </cell>
          <cell r="Q147">
            <v>1.0053595552260342</v>
          </cell>
          <cell r="R147">
            <v>0.97156814061471519</v>
          </cell>
          <cell r="S147">
            <v>1.007976165684465</v>
          </cell>
          <cell r="T147">
            <v>1.0079761657082946</v>
          </cell>
          <cell r="U147">
            <v>1.0079761656706105</v>
          </cell>
          <cell r="V147">
            <v>1.0079761656803972</v>
          </cell>
          <cell r="W147">
            <v>0.97967836394143271</v>
          </cell>
          <cell r="X147">
            <v>1.007976165685194</v>
          </cell>
          <cell r="Y147">
            <v>0.97754169127414614</v>
          </cell>
          <cell r="Z147">
            <v>1.0079761656386519</v>
          </cell>
        </row>
        <row r="148">
          <cell r="C148">
            <v>1.0210068267809669</v>
          </cell>
          <cell r="D148">
            <v>1</v>
          </cell>
          <cell r="E148">
            <v>1.06518080569642</v>
          </cell>
          <cell r="F148">
            <v>1.0174091344744605</v>
          </cell>
          <cell r="G148">
            <v>1.0168160284473695</v>
          </cell>
          <cell r="H148">
            <v>1.0178505661237143</v>
          </cell>
          <cell r="I148">
            <v>1.0200773363373006</v>
          </cell>
          <cell r="J148">
            <v>0.96826835625212893</v>
          </cell>
          <cell r="K148">
            <v>0.93161640496862064</v>
          </cell>
          <cell r="L148">
            <v>1.0291505463738035</v>
          </cell>
          <cell r="M148">
            <v>1.0242213030786422</v>
          </cell>
          <cell r="N148">
            <v>1.0244400341658815</v>
          </cell>
          <cell r="O148">
            <v>1.0000559087348224</v>
          </cell>
          <cell r="P148">
            <v>0.9929838788681683</v>
          </cell>
          <cell r="Q148">
            <v>1.0264789692552572</v>
          </cell>
          <cell r="R148">
            <v>0.99197770425051457</v>
          </cell>
          <cell r="S148">
            <v>1.0291505463963415</v>
          </cell>
          <cell r="T148">
            <v>1.0291505464206718</v>
          </cell>
          <cell r="U148">
            <v>1.0291505463821962</v>
          </cell>
          <cell r="V148">
            <v>1.0291505463921884</v>
          </cell>
          <cell r="W148">
            <v>1.0002582976338112</v>
          </cell>
          <cell r="X148">
            <v>1.029150546397086</v>
          </cell>
          <cell r="Y148">
            <v>0.99807674025391546</v>
          </cell>
          <cell r="Z148">
            <v>1.0291505463495663</v>
          </cell>
        </row>
        <row r="149">
          <cell r="C149">
            <v>0.95852912606083607</v>
          </cell>
          <cell r="D149">
            <v>0.93880775418798079</v>
          </cell>
          <cell r="E149">
            <v>1</v>
          </cell>
          <cell r="F149">
            <v>0.95515158462630545</v>
          </cell>
          <cell r="G149">
            <v>0.954594772089017</v>
          </cell>
          <cell r="H149">
            <v>0.955566004081569</v>
          </cell>
          <cell r="I149">
            <v>0.95765651322487855</v>
          </cell>
          <cell r="J149">
            <v>0.90901784098434879</v>
          </cell>
          <cell r="K149">
            <v>0.87460870491327114</v>
          </cell>
          <cell r="L149">
            <v>0.9661745131625239</v>
          </cell>
          <cell r="M149">
            <v>0.96154690133474741</v>
          </cell>
          <cell r="N149">
            <v>0.96175224777552937</v>
          </cell>
          <cell r="O149">
            <v>0.93886024174175886</v>
          </cell>
          <cell r="P149">
            <v>0.93222096526509501</v>
          </cell>
          <cell r="Q149">
            <v>0.96366641584772128</v>
          </cell>
          <cell r="R149">
            <v>0.93127636073197451</v>
          </cell>
          <cell r="S149">
            <v>0.96617451318368264</v>
          </cell>
          <cell r="T149">
            <v>0.96617451320652425</v>
          </cell>
          <cell r="U149">
            <v>0.96617451317040282</v>
          </cell>
          <cell r="V149">
            <v>0.96617451317978376</v>
          </cell>
          <cell r="W149">
            <v>0.93905024600949116</v>
          </cell>
          <cell r="X149">
            <v>0.96617451318438163</v>
          </cell>
          <cell r="Y149">
            <v>0.93700218302503901</v>
          </cell>
          <cell r="Z149">
            <v>0.96617451313976965</v>
          </cell>
        </row>
        <row r="150">
          <cell r="C150">
            <v>1.0035361313208229</v>
          </cell>
          <cell r="D150">
            <v>0.98288875744814996</v>
          </cell>
          <cell r="E150">
            <v>1.0469542385685735</v>
          </cell>
          <cell r="F150">
            <v>1</v>
          </cell>
          <cell r="G150">
            <v>0.99941704275399779</v>
          </cell>
          <cell r="H150">
            <v>1.0004338782052336</v>
          </cell>
          <cell r="I150">
            <v>1.0026225456135878</v>
          </cell>
          <cell r="J150">
            <v>0.95170008155301755</v>
          </cell>
          <cell r="K150">
            <v>0.91567529069791997</v>
          </cell>
          <cell r="L150">
            <v>1.0115405017524324</v>
          </cell>
          <cell r="M150">
            <v>1.0066956039348918</v>
          </cell>
          <cell r="N150">
            <v>1.0069105922614434</v>
          </cell>
          <cell r="O150">
            <v>0.98294370951505006</v>
          </cell>
          <cell r="P150">
            <v>0.97599269086677809</v>
          </cell>
          <cell r="Q150">
            <v>1.0089146386379575</v>
          </cell>
          <cell r="R150">
            <v>0.97500373314705657</v>
          </cell>
          <cell r="S150">
            <v>1.0115405017745847</v>
          </cell>
          <cell r="T150">
            <v>1.0115405017984986</v>
          </cell>
          <cell r="U150">
            <v>1.0115405017606813</v>
          </cell>
          <cell r="V150">
            <v>1.0115405017705026</v>
          </cell>
          <cell r="W150">
            <v>0.98314263528849855</v>
          </cell>
          <cell r="X150">
            <v>1.0115405017753165</v>
          </cell>
          <cell r="Y150">
            <v>0.98099840706607089</v>
          </cell>
          <cell r="Z150">
            <v>1.0115405017286097</v>
          </cell>
        </row>
        <row r="151">
          <cell r="C151">
            <v>1.0041214912199963</v>
          </cell>
          <cell r="D151">
            <v>0.98346207379023431</v>
          </cell>
          <cell r="E151">
            <v>1.0475649241317539</v>
          </cell>
          <cell r="F151">
            <v>1.0005832972833801</v>
          </cell>
          <cell r="G151">
            <v>1</v>
          </cell>
          <cell r="H151">
            <v>1.001017428568592</v>
          </cell>
          <cell r="I151">
            <v>1.0032073726207</v>
          </cell>
          <cell r="J151">
            <v>0.95225520562518018</v>
          </cell>
          <cell r="K151">
            <v>0.91620940160744235</v>
          </cell>
          <cell r="L151">
            <v>1.0121305305791337</v>
          </cell>
          <cell r="M151">
            <v>1.0072828067458577</v>
          </cell>
          <cell r="N151">
            <v>1.0074979204745163</v>
          </cell>
          <cell r="O151">
            <v>0.98351705791052579</v>
          </cell>
          <cell r="P151">
            <v>0.97656198475195966</v>
          </cell>
          <cell r="Q151">
            <v>1.0095031358058375</v>
          </cell>
          <cell r="R151">
            <v>0.97557245017588679</v>
          </cell>
          <cell r="S151">
            <v>1.0121305306012989</v>
          </cell>
          <cell r="T151">
            <v>1.0121305306252268</v>
          </cell>
          <cell r="U151">
            <v>1.0121305305873873</v>
          </cell>
          <cell r="V151">
            <v>1.0121305305972144</v>
          </cell>
          <cell r="W151">
            <v>0.98371609971683749</v>
          </cell>
          <cell r="X151">
            <v>1.012130530602031</v>
          </cell>
          <cell r="Y151">
            <v>0.98157062077191282</v>
          </cell>
          <cell r="Z151">
            <v>1.012130530555297</v>
          </cell>
        </row>
        <row r="152">
          <cell r="C152">
            <v>1.0031009076993223</v>
          </cell>
          <cell r="D152">
            <v>0.98246248838697936</v>
          </cell>
          <cell r="E152">
            <v>1.0465001849465525</v>
          </cell>
          <cell r="F152">
            <v>0.99956630996342122</v>
          </cell>
          <cell r="G152">
            <v>0.9989836055401683</v>
          </cell>
          <cell r="H152">
            <v>1</v>
          </cell>
          <cell r="I152">
            <v>1.002187718205106</v>
          </cell>
          <cell r="J152">
            <v>0.95128733870983684</v>
          </cell>
          <cell r="K152">
            <v>0.91527817144760293</v>
          </cell>
          <cell r="L152">
            <v>1.0111018067152264</v>
          </cell>
          <cell r="M152">
            <v>1.0062590100815976</v>
          </cell>
          <cell r="N152">
            <v>1.0064739051698539</v>
          </cell>
          <cell r="O152">
            <v>0.98251741662171554</v>
          </cell>
          <cell r="P152">
            <v>0.97556941256097551</v>
          </cell>
          <cell r="Q152">
            <v>1.0084770824114218</v>
          </cell>
          <cell r="R152">
            <v>0.97458088374236362</v>
          </cell>
          <cell r="S152">
            <v>1.0111018067373692</v>
          </cell>
          <cell r="T152">
            <v>1.0111018067612729</v>
          </cell>
          <cell r="U152">
            <v>1.0111018067234718</v>
          </cell>
          <cell r="V152">
            <v>1.0111018067332889</v>
          </cell>
          <cell r="W152">
            <v>0.98271625612303815</v>
          </cell>
          <cell r="X152">
            <v>1.0111018067381006</v>
          </cell>
          <cell r="Y152">
            <v>0.98057295783102671</v>
          </cell>
          <cell r="Z152">
            <v>1.0111018066914141</v>
          </cell>
        </row>
        <row r="153">
          <cell r="C153">
            <v>1.0009111960540205</v>
          </cell>
          <cell r="D153">
            <v>0.98031782922519339</v>
          </cell>
          <cell r="E153">
            <v>1.0442157351726571</v>
          </cell>
          <cell r="F153">
            <v>0.99738431414188589</v>
          </cell>
          <cell r="G153">
            <v>0.99680288172890785</v>
          </cell>
          <cell r="H153">
            <v>0.99781705745803373</v>
          </cell>
          <cell r="I153">
            <v>1</v>
          </cell>
          <cell r="J153">
            <v>0.94921073310853332</v>
          </cell>
          <cell r="K153">
            <v>0.91328017178941689</v>
          </cell>
          <cell r="L153">
            <v>1.0088946295670889</v>
          </cell>
          <cell r="M153">
            <v>1.0040624044802535</v>
          </cell>
          <cell r="N153">
            <v>1.0042768304648799</v>
          </cell>
          <cell r="O153">
            <v>0.98037263755474924</v>
          </cell>
          <cell r="P153">
            <v>0.97343980058765511</v>
          </cell>
          <cell r="Q153">
            <v>1.0062756348856279</v>
          </cell>
          <cell r="R153">
            <v>0.9724534296706554</v>
          </cell>
          <cell r="S153">
            <v>1.0088946295891832</v>
          </cell>
          <cell r="T153">
            <v>1.0088946296130348</v>
          </cell>
          <cell r="U153">
            <v>1.0088946295753163</v>
          </cell>
          <cell r="V153">
            <v>1.008894629585112</v>
          </cell>
          <cell r="W153">
            <v>0.98057104300086539</v>
          </cell>
          <cell r="X153">
            <v>1.0088946295899131</v>
          </cell>
          <cell r="Y153">
            <v>0.97843242340587566</v>
          </cell>
          <cell r="Z153">
            <v>1.0088946295433285</v>
          </cell>
        </row>
        <row r="154">
          <cell r="C154">
            <v>1.0544667913479817</v>
          </cell>
          <cell r="D154">
            <v>1.0327715385336917</v>
          </cell>
          <cell r="E154">
            <v>1.1000884195156491</v>
          </cell>
          <cell r="F154">
            <v>1.0507511971294201</v>
          </cell>
          <cell r="G154">
            <v>1.0501386541053079</v>
          </cell>
          <cell r="H154">
            <v>1.0512070951729775</v>
          </cell>
          <cell r="I154">
            <v>1.0535068400724241</v>
          </cell>
          <cell r="J154">
            <v>1</v>
          </cell>
          <cell r="K154">
            <v>0.96214690788266921</v>
          </cell>
          <cell r="L154">
            <v>1.0628773931612627</v>
          </cell>
          <cell r="M154">
            <v>1.057786610979512</v>
          </cell>
          <cell r="N154">
            <v>1.0580125102210052</v>
          </cell>
          <cell r="O154">
            <v>1.0328292794837719</v>
          </cell>
          <cell r="P154">
            <v>1.0255254883178313</v>
          </cell>
          <cell r="Q154">
            <v>1.06011826435023</v>
          </cell>
          <cell r="R154">
            <v>1.0244863398099233</v>
          </cell>
          <cell r="S154">
            <v>1.0628773931845392</v>
          </cell>
          <cell r="T154">
            <v>1.0628773932096669</v>
          </cell>
          <cell r="U154">
            <v>1.0628773931699302</v>
          </cell>
          <cell r="V154">
            <v>1.06287739318025</v>
          </cell>
          <cell r="W154">
            <v>1.0330383009783628</v>
          </cell>
          <cell r="X154">
            <v>1.0628773931853082</v>
          </cell>
          <cell r="Y154">
            <v>1.0307852506067281</v>
          </cell>
          <cell r="Z154">
            <v>1.062877393136231</v>
          </cell>
        </row>
        <row r="155">
          <cell r="C155">
            <v>1.095951961918658</v>
          </cell>
          <cell r="D155">
            <v>1.0734031675125801</v>
          </cell>
          <cell r="E155">
            <v>1.1433684508081394</v>
          </cell>
          <cell r="F155">
            <v>1.0920901876011184</v>
          </cell>
          <cell r="G155">
            <v>1.0914535457129684</v>
          </cell>
          <cell r="H155">
            <v>1.0925640217316679</v>
          </cell>
          <cell r="I155">
            <v>1.0949542439322539</v>
          </cell>
          <cell r="J155">
            <v>1.0393423206032346</v>
          </cell>
          <cell r="K155">
            <v>1</v>
          </cell>
          <cell r="L155">
            <v>1.1046934563249433</v>
          </cell>
          <cell r="M155">
            <v>1.0994023909584771</v>
          </cell>
          <cell r="N155">
            <v>1.0996371776003528</v>
          </cell>
          <cell r="O155">
            <v>1.0734631801256302</v>
          </cell>
          <cell r="P155">
            <v>1.0658720408660201</v>
          </cell>
          <cell r="Q155">
            <v>1.1018257769836415</v>
          </cell>
          <cell r="R155">
            <v>1.0647920098443597</v>
          </cell>
          <cell r="S155">
            <v>1.1046934563491357</v>
          </cell>
          <cell r="T155">
            <v>1.104693456375252</v>
          </cell>
          <cell r="U155">
            <v>1.1046934563339519</v>
          </cell>
          <cell r="V155">
            <v>1.1046934563446777</v>
          </cell>
          <cell r="W155">
            <v>1.0736804250108742</v>
          </cell>
          <cell r="X155">
            <v>1.1046934563499349</v>
          </cell>
          <cell r="Y155">
            <v>1.0713387344091836</v>
          </cell>
          <cell r="Z155">
            <v>1.1046934562989268</v>
          </cell>
        </row>
        <row r="156">
          <cell r="C156">
            <v>0.99208695013423343</v>
          </cell>
          <cell r="D156">
            <v>0.97167513880596468</v>
          </cell>
          <cell r="E156">
            <v>1.0350097072285183</v>
          </cell>
          <cell r="F156">
            <v>0.98859116196292762</v>
          </cell>
          <cell r="G156">
            <v>0.98801485558172752</v>
          </cell>
          <cell r="H156">
            <v>0.98902009012198977</v>
          </cell>
          <cell r="I156">
            <v>0.99118378737836521</v>
          </cell>
          <cell r="J156">
            <v>0.94084228946271065</v>
          </cell>
          <cell r="K156">
            <v>0.90522849961179819</v>
          </cell>
          <cell r="L156">
            <v>1</v>
          </cell>
          <cell r="M156">
            <v>0.99521037683696578</v>
          </cell>
          <cell r="N156">
            <v>0.99542291239652003</v>
          </cell>
          <cell r="O156">
            <v>0.97172946393363369</v>
          </cell>
          <cell r="P156">
            <v>0.96485774833131266</v>
          </cell>
          <cell r="Q156">
            <v>0.99740409493250559</v>
          </cell>
          <cell r="R156">
            <v>0.9638800734700409</v>
          </cell>
          <cell r="S156">
            <v>1.0000000000218996</v>
          </cell>
          <cell r="T156">
            <v>1.0000000000455407</v>
          </cell>
          <cell r="U156">
            <v>1.0000000000081548</v>
          </cell>
          <cell r="V156">
            <v>1.0000000000178642</v>
          </cell>
          <cell r="W156">
            <v>0.97192612019515157</v>
          </cell>
          <cell r="X156">
            <v>1.000000000022623</v>
          </cell>
          <cell r="Y156">
            <v>0.96980635512522806</v>
          </cell>
          <cell r="Z156">
            <v>0.99999999997644917</v>
          </cell>
        </row>
        <row r="157">
          <cell r="C157">
            <v>0.99686154126260274</v>
          </cell>
          <cell r="D157">
            <v>0.97635149453947401</v>
          </cell>
          <cell r="E157">
            <v>1.0399908715964608</v>
          </cell>
          <cell r="F157">
            <v>0.99334892900225202</v>
          </cell>
          <cell r="G157">
            <v>0.99276984904628163</v>
          </cell>
          <cell r="H157">
            <v>0.99377992145273808</v>
          </cell>
          <cell r="I157">
            <v>0.99595403187876907</v>
          </cell>
          <cell r="J157">
            <v>0.94537025674204589</v>
          </cell>
          <cell r="K157">
            <v>0.90958506932860461</v>
          </cell>
          <cell r="L157">
            <v>1.0048126740581793</v>
          </cell>
          <cell r="M157">
            <v>1</v>
          </cell>
          <cell r="N157">
            <v>1.000213558423928</v>
          </cell>
          <cell r="O157">
            <v>0.97640608111627569</v>
          </cell>
          <cell r="P157">
            <v>0.96950129418654007</v>
          </cell>
          <cell r="Q157">
            <v>1.0022042757457092</v>
          </cell>
          <cell r="R157">
            <v>0.96851891409482616</v>
          </cell>
          <cell r="S157">
            <v>1.0048126740801844</v>
          </cell>
          <cell r="T157">
            <v>1.0048126741039394</v>
          </cell>
          <cell r="U157">
            <v>1.0048126740663734</v>
          </cell>
          <cell r="V157">
            <v>1.0048126740761294</v>
          </cell>
          <cell r="W157">
            <v>0.97660368382028173</v>
          </cell>
          <cell r="X157">
            <v>1.0048126740809113</v>
          </cell>
          <cell r="Y157">
            <v>0.97447371701199681</v>
          </cell>
          <cell r="Z157">
            <v>1.0048126740345151</v>
          </cell>
        </row>
        <row r="158">
          <cell r="C158">
            <v>0.99664869853733318</v>
          </cell>
          <cell r="D158">
            <v>0.97614303097225119</v>
          </cell>
          <cell r="E158">
            <v>1.0397688202059681</v>
          </cell>
          <cell r="F158">
            <v>0.99313683626475446</v>
          </cell>
          <cell r="G158">
            <v>0.99255787994978206</v>
          </cell>
          <cell r="H158">
            <v>0.99356773669282417</v>
          </cell>
          <cell r="I158">
            <v>0.99574138291839298</v>
          </cell>
          <cell r="J158">
            <v>0.94516840806647262</v>
          </cell>
          <cell r="K158">
            <v>0.90939086124954149</v>
          </cell>
          <cell r="L158">
            <v>1.004598133664073</v>
          </cell>
          <cell r="M158">
            <v>0.99978648717353458</v>
          </cell>
          <cell r="N158">
            <v>1</v>
          </cell>
          <cell r="O158">
            <v>0.97619760589411853</v>
          </cell>
          <cell r="P158">
            <v>0.96929429322495653</v>
          </cell>
          <cell r="Q158">
            <v>1.001990292278099</v>
          </cell>
          <cell r="R158">
            <v>0.9683121228839926</v>
          </cell>
          <cell r="S158">
            <v>1.0045981336860732</v>
          </cell>
          <cell r="T158">
            <v>1.0045981337098231</v>
          </cell>
          <cell r="U158">
            <v>1.0045981336722654</v>
          </cell>
          <cell r="V158">
            <v>1.0045981336820191</v>
          </cell>
          <cell r="W158">
            <v>0.97639516640741264</v>
          </cell>
          <cell r="X158">
            <v>1.0045981336868</v>
          </cell>
          <cell r="Y158">
            <v>0.9742656543743613</v>
          </cell>
          <cell r="Z158">
            <v>1.0045981336404139</v>
          </cell>
        </row>
        <row r="159">
          <cell r="C159">
            <v>1.0209497467723074</v>
          </cell>
          <cell r="D159">
            <v>0.99994409439078946</v>
          </cell>
          <cell r="E159">
            <v>1.0651212561145582</v>
          </cell>
          <cell r="F159">
            <v>1.0173522555969812</v>
          </cell>
          <cell r="G159">
            <v>1.0167591827278442</v>
          </cell>
          <cell r="H159">
            <v>1.0177936625677297</v>
          </cell>
          <cell r="I159">
            <v>1.0200203082923707</v>
          </cell>
          <cell r="J159">
            <v>0.96821422461979334</v>
          </cell>
          <cell r="K159">
            <v>0.93156432238595033</v>
          </cell>
          <cell r="L159">
            <v>1.0290930110855392</v>
          </cell>
          <cell r="M159">
            <v>1.0241640433627273</v>
          </cell>
          <cell r="N159">
            <v>1.0243827622216717</v>
          </cell>
          <cell r="O159">
            <v>1</v>
          </cell>
          <cell r="P159">
            <v>0.99292836549948393</v>
          </cell>
          <cell r="Q159">
            <v>1.0264215833231392</v>
          </cell>
          <cell r="R159">
            <v>0.9919222471326351</v>
          </cell>
          <cell r="S159">
            <v>1.0290930111080758</v>
          </cell>
          <cell r="T159">
            <v>1.0290930111324048</v>
          </cell>
          <cell r="U159">
            <v>1.0290930110939314</v>
          </cell>
          <cell r="V159">
            <v>1.0290930111039229</v>
          </cell>
          <cell r="W159">
            <v>1.0002023775843143</v>
          </cell>
          <cell r="X159">
            <v>1.0290930111088203</v>
          </cell>
          <cell r="Y159">
            <v>0.99802094216571269</v>
          </cell>
          <cell r="Z159">
            <v>1.0290930110613032</v>
          </cell>
        </row>
        <row r="160">
          <cell r="C160">
            <v>1.0282209495130372</v>
          </cell>
          <cell r="D160">
            <v>1.0070656949031529</v>
          </cell>
          <cell r="E160">
            <v>1.0727070482861654</v>
          </cell>
          <cell r="F160">
            <v>1.0245978370103377</v>
          </cell>
          <cell r="G160">
            <v>1.0240005402770143</v>
          </cell>
          <cell r="H160">
            <v>1.0250423876809458</v>
          </cell>
          <cell r="I160">
            <v>1.0272848915734807</v>
          </cell>
          <cell r="J160">
            <v>0.97510984504178377</v>
          </cell>
          <cell r="K160">
            <v>0.93819892225290091</v>
          </cell>
          <cell r="L160">
            <v>1.036422210143894</v>
          </cell>
          <cell r="M160">
            <v>1.0314581383195056</v>
          </cell>
          <cell r="N160">
            <v>1.0316784148938729</v>
          </cell>
          <cell r="O160">
            <v>1.0071219986720379</v>
          </cell>
          <cell r="P160">
            <v>1</v>
          </cell>
          <cell r="Q160">
            <v>1.0337317564765176</v>
          </cell>
          <cell r="R160">
            <v>0.99898671605947864</v>
          </cell>
          <cell r="S160">
            <v>1.0364222101665912</v>
          </cell>
          <cell r="T160">
            <v>1.0364222101910934</v>
          </cell>
          <cell r="U160">
            <v>1.0364222101523457</v>
          </cell>
          <cell r="V160">
            <v>1.0364222101624088</v>
          </cell>
          <cell r="W160">
            <v>1.0073258175892388</v>
          </cell>
          <cell r="X160">
            <v>1.0364222101673408</v>
          </cell>
          <cell r="Y160">
            <v>1.005128845990483</v>
          </cell>
          <cell r="Z160">
            <v>1.0364222101194853</v>
          </cell>
        </row>
        <row r="161">
          <cell r="C161">
            <v>0.9946690164745795</v>
          </cell>
          <cell r="D161">
            <v>0.97420408011430715</v>
          </cell>
          <cell r="E161">
            <v>1.0377034869688975</v>
          </cell>
          <cell r="F161">
            <v>0.99116412995058512</v>
          </cell>
          <cell r="G161">
            <v>0.99058632363905286</v>
          </cell>
          <cell r="H161">
            <v>0.99159417446437981</v>
          </cell>
          <cell r="I161">
            <v>0.99376350309193262</v>
          </cell>
          <cell r="J161">
            <v>0.94329098330639749</v>
          </cell>
          <cell r="K161">
            <v>0.90758450282185288</v>
          </cell>
          <cell r="L161">
            <v>1.002602661329228</v>
          </cell>
          <cell r="M161">
            <v>0.99780057239920572</v>
          </cell>
          <cell r="N161">
            <v>0.99801366111684187</v>
          </cell>
          <cell r="O161">
            <v>0.97425854663188516</v>
          </cell>
          <cell r="P161">
            <v>0.96736894628110048</v>
          </cell>
          <cell r="Q161">
            <v>1</v>
          </cell>
          <cell r="R161">
            <v>0.96638872686327471</v>
          </cell>
          <cell r="S161">
            <v>1.0026026613511845</v>
          </cell>
          <cell r="T161">
            <v>1.0026026613748873</v>
          </cell>
          <cell r="U161">
            <v>1.0026026613374039</v>
          </cell>
          <cell r="V161">
            <v>1.0026026613471386</v>
          </cell>
          <cell r="W161">
            <v>0.97445571472305004</v>
          </cell>
          <cell r="X161">
            <v>1.0026026613519099</v>
          </cell>
          <cell r="Y161">
            <v>0.97233043262255203</v>
          </cell>
          <cell r="Z161">
            <v>1.0026026613056158</v>
          </cell>
        </row>
        <row r="162">
          <cell r="C162">
            <v>1.0292638860793601</v>
          </cell>
          <cell r="D162">
            <v>1.0080871734466519</v>
          </cell>
          <cell r="E162">
            <v>1.0737951076241314</v>
          </cell>
          <cell r="F162">
            <v>1.0256370986111634</v>
          </cell>
          <cell r="G162">
            <v>1.0250391960327592</v>
          </cell>
          <cell r="H162">
            <v>1.0260821001947296</v>
          </cell>
          <cell r="I162">
            <v>1.0283268786852588</v>
          </cell>
          <cell r="J162">
            <v>0.97609891039204444</v>
          </cell>
          <cell r="K162">
            <v>0.93915054842134815</v>
          </cell>
          <cell r="L162">
            <v>1.037473465345045</v>
          </cell>
          <cell r="M162">
            <v>1.0325043584043951</v>
          </cell>
          <cell r="N162">
            <v>1.0327248584078748</v>
          </cell>
          <cell r="O162">
            <v>1.0081435343251099</v>
          </cell>
          <cell r="P162">
            <v>1.0010143117263044</v>
          </cell>
          <cell r="Q162">
            <v>1.0347802827189649</v>
          </cell>
          <cell r="R162">
            <v>1</v>
          </cell>
          <cell r="S162">
            <v>1.0374734653677653</v>
          </cell>
          <cell r="T162">
            <v>1.0374734653922923</v>
          </cell>
          <cell r="U162">
            <v>1.0374734653535056</v>
          </cell>
          <cell r="V162">
            <v>1.0374734653635787</v>
          </cell>
          <cell r="W162">
            <v>1.0083475599782288</v>
          </cell>
          <cell r="X162">
            <v>1.0374734653685158</v>
          </cell>
          <cell r="Y162">
            <v>1.0061483599654177</v>
          </cell>
          <cell r="Z162">
            <v>1.0374734653206117</v>
          </cell>
        </row>
        <row r="163">
          <cell r="C163">
            <v>0.99208695011250714</v>
          </cell>
          <cell r="D163">
            <v>0.97167513878468537</v>
          </cell>
          <cell r="E163">
            <v>1.0350097072058519</v>
          </cell>
          <cell r="F163">
            <v>0.98859116194127794</v>
          </cell>
          <cell r="G163">
            <v>0.9880148555600905</v>
          </cell>
          <cell r="H163">
            <v>0.98902009010033065</v>
          </cell>
          <cell r="I163">
            <v>0.99118378735665869</v>
          </cell>
          <cell r="J163">
            <v>0.94084228944210657</v>
          </cell>
          <cell r="K163">
            <v>0.90522849959197416</v>
          </cell>
          <cell r="L163">
            <v>0.99999999997810041</v>
          </cell>
          <cell r="M163">
            <v>0.9952103768151711</v>
          </cell>
          <cell r="N163">
            <v>0.99542291237472069</v>
          </cell>
          <cell r="O163">
            <v>0.97172946391235326</v>
          </cell>
          <cell r="P163">
            <v>0.96485774831018267</v>
          </cell>
          <cell r="Q163">
            <v>0.99740409491066284</v>
          </cell>
          <cell r="R163">
            <v>0.96388007344893234</v>
          </cell>
          <cell r="S163">
            <v>1</v>
          </cell>
          <cell r="T163">
            <v>1.0000000000236411</v>
          </cell>
          <cell r="U163">
            <v>0.99999999998625522</v>
          </cell>
          <cell r="V163">
            <v>0.99999999999596456</v>
          </cell>
          <cell r="W163">
            <v>0.97192612017386681</v>
          </cell>
          <cell r="X163">
            <v>1.0000000000007234</v>
          </cell>
          <cell r="Y163">
            <v>0.96980635510398971</v>
          </cell>
          <cell r="Z163">
            <v>0.99999999995454958</v>
          </cell>
        </row>
        <row r="164">
          <cell r="C164">
            <v>0.99208695008905301</v>
          </cell>
          <cell r="D164">
            <v>0.97167513876171385</v>
          </cell>
          <cell r="E164">
            <v>1.0350097071813831</v>
          </cell>
          <cell r="F164">
            <v>0.98859116191790641</v>
          </cell>
          <cell r="G164">
            <v>0.98801485553673263</v>
          </cell>
          <cell r="H164">
            <v>0.98902009007694902</v>
          </cell>
          <cell r="I164">
            <v>0.99118378733322599</v>
          </cell>
          <cell r="J164">
            <v>0.94084228941986392</v>
          </cell>
          <cell r="K164">
            <v>0.90522849957057339</v>
          </cell>
          <cell r="L164">
            <v>0.99999999995445921</v>
          </cell>
          <cell r="M164">
            <v>0.99521037679164315</v>
          </cell>
          <cell r="N164">
            <v>0.99542291235118763</v>
          </cell>
          <cell r="O164">
            <v>0.97172946388938042</v>
          </cell>
          <cell r="P164">
            <v>0.96485774828737225</v>
          </cell>
          <cell r="Q164">
            <v>0.99740409488708304</v>
          </cell>
          <cell r="R164">
            <v>0.96388007342614501</v>
          </cell>
          <cell r="S164">
            <v>0.9999999999763588</v>
          </cell>
          <cell r="T164">
            <v>1</v>
          </cell>
          <cell r="U164">
            <v>0.99999999996261402</v>
          </cell>
          <cell r="V164">
            <v>0.99999999997232336</v>
          </cell>
          <cell r="W164">
            <v>0.97192612015088931</v>
          </cell>
          <cell r="X164">
            <v>0.99999999997708222</v>
          </cell>
          <cell r="Y164">
            <v>0.96980635508106239</v>
          </cell>
          <cell r="Z164">
            <v>0.99999999993090838</v>
          </cell>
        </row>
        <row r="165">
          <cell r="C165">
            <v>0.99208695012614312</v>
          </cell>
          <cell r="D165">
            <v>0.97167513879804079</v>
          </cell>
          <cell r="E165">
            <v>1.0350097072200779</v>
          </cell>
          <cell r="F165">
            <v>0.98859116195486585</v>
          </cell>
          <cell r="G165">
            <v>0.98801485557367053</v>
          </cell>
          <cell r="H165">
            <v>0.98902009011392444</v>
          </cell>
          <cell r="I165">
            <v>0.99118378737028234</v>
          </cell>
          <cell r="J165">
            <v>0.94084228945503823</v>
          </cell>
          <cell r="K165">
            <v>0.9052284996044162</v>
          </cell>
          <cell r="L165">
            <v>0.99999999999184519</v>
          </cell>
          <cell r="M165">
            <v>0.99521037682885005</v>
          </cell>
          <cell r="N165">
            <v>0.99542291238840253</v>
          </cell>
          <cell r="O165">
            <v>0.97172946392570947</v>
          </cell>
          <cell r="P165">
            <v>0.9648577483234444</v>
          </cell>
          <cell r="Q165">
            <v>0.99740409492437188</v>
          </cell>
          <cell r="R165">
            <v>0.96388007346218063</v>
          </cell>
          <cell r="S165">
            <v>1.0000000000137448</v>
          </cell>
          <cell r="T165">
            <v>1.0000000000373859</v>
          </cell>
          <cell r="U165">
            <v>1</v>
          </cell>
          <cell r="V165">
            <v>1.0000000000097093</v>
          </cell>
          <cell r="W165">
            <v>0.97192612018722568</v>
          </cell>
          <cell r="X165">
            <v>1.0000000000144682</v>
          </cell>
          <cell r="Y165">
            <v>0.9698063551173195</v>
          </cell>
          <cell r="Z165">
            <v>0.99999999996829436</v>
          </cell>
        </row>
        <row r="166">
          <cell r="C166">
            <v>0.99208695011651071</v>
          </cell>
          <cell r="D166">
            <v>0.97167513878860656</v>
          </cell>
          <cell r="E166">
            <v>1.0350097072100288</v>
          </cell>
          <cell r="F166">
            <v>0.98859116194526742</v>
          </cell>
          <cell r="G166">
            <v>0.98801485556407753</v>
          </cell>
          <cell r="H166">
            <v>0.98902009010432179</v>
          </cell>
          <cell r="I166">
            <v>0.9911837873606586</v>
          </cell>
          <cell r="J166">
            <v>0.94084228944590331</v>
          </cell>
          <cell r="K166">
            <v>0.90522849959562712</v>
          </cell>
          <cell r="L166">
            <v>0.99999999998213596</v>
          </cell>
          <cell r="M166">
            <v>0.99521037681918723</v>
          </cell>
          <cell r="N166">
            <v>0.9954229123787377</v>
          </cell>
          <cell r="O166">
            <v>0.97172946391627468</v>
          </cell>
          <cell r="P166">
            <v>0.96485774831407634</v>
          </cell>
          <cell r="Q166">
            <v>0.99740409491468784</v>
          </cell>
          <cell r="R166">
            <v>0.96388007345282201</v>
          </cell>
          <cell r="S166">
            <v>1.0000000000040354</v>
          </cell>
          <cell r="T166">
            <v>1.0000000000276767</v>
          </cell>
          <cell r="U166">
            <v>0.99999999999029077</v>
          </cell>
          <cell r="V166">
            <v>1</v>
          </cell>
          <cell r="W166">
            <v>0.9719261201777889</v>
          </cell>
          <cell r="X166">
            <v>1.0000000000047589</v>
          </cell>
          <cell r="Y166">
            <v>0.96980635510790336</v>
          </cell>
          <cell r="Z166">
            <v>0.99999999995858502</v>
          </cell>
        </row>
        <row r="167">
          <cell r="C167">
            <v>1.0207431712351076</v>
          </cell>
          <cell r="D167">
            <v>0.99974176906662782</v>
          </cell>
          <cell r="E167">
            <v>1.0649057430627549</v>
          </cell>
          <cell r="F167">
            <v>1.0171464079640435</v>
          </cell>
          <cell r="G167">
            <v>1.0165534550952757</v>
          </cell>
          <cell r="H167">
            <v>1.0175877256219907</v>
          </cell>
          <cell r="I167">
            <v>1.0198139208146262</v>
          </cell>
          <cell r="J167">
            <v>0.96801831941073913</v>
          </cell>
          <cell r="K167">
            <v>0.93137583279482072</v>
          </cell>
          <cell r="L167">
            <v>1.028884787867633</v>
          </cell>
          <cell r="M167">
            <v>1.0239568174555687</v>
          </cell>
          <cell r="N167">
            <v>1.0241754920596748</v>
          </cell>
          <cell r="O167">
            <v>0.99979766336408538</v>
          </cell>
          <cell r="P167">
            <v>0.99272745971430454</v>
          </cell>
          <cell r="Q167">
            <v>1.0262139006329394</v>
          </cell>
          <cell r="R167">
            <v>0.99172154492206144</v>
          </cell>
          <cell r="S167">
            <v>1.028884787890165</v>
          </cell>
          <cell r="T167">
            <v>1.0288847879144891</v>
          </cell>
          <cell r="U167">
            <v>1.0288847878760232</v>
          </cell>
          <cell r="V167">
            <v>1.028884787886013</v>
          </cell>
          <cell r="W167">
            <v>1</v>
          </cell>
          <cell r="X167">
            <v>1.0288847878909093</v>
          </cell>
          <cell r="Y167">
            <v>0.99781900596570261</v>
          </cell>
          <cell r="Z167">
            <v>1.0288847878434018</v>
          </cell>
        </row>
        <row r="168">
          <cell r="C168">
            <v>0.99208695011178949</v>
          </cell>
          <cell r="D168">
            <v>0.97167513878398248</v>
          </cell>
          <cell r="E168">
            <v>1.0350097072051032</v>
          </cell>
          <cell r="F168">
            <v>0.98859116194056273</v>
          </cell>
          <cell r="G168">
            <v>0.98801485555937574</v>
          </cell>
          <cell r="H168">
            <v>0.98902009009961522</v>
          </cell>
          <cell r="I168">
            <v>0.9911837873559417</v>
          </cell>
          <cell r="J168">
            <v>0.94084228944142601</v>
          </cell>
          <cell r="K168">
            <v>0.90522849959131924</v>
          </cell>
          <cell r="L168">
            <v>0.99999999997737699</v>
          </cell>
          <cell r="M168">
            <v>0.99521037681445113</v>
          </cell>
          <cell r="N168">
            <v>0.9954229123740006</v>
          </cell>
          <cell r="O168">
            <v>0.97172946391165027</v>
          </cell>
          <cell r="P168">
            <v>0.96485774830948468</v>
          </cell>
          <cell r="Q168">
            <v>0.99740409490994131</v>
          </cell>
          <cell r="R168">
            <v>0.96388007344823501</v>
          </cell>
          <cell r="S168">
            <v>0.99999999999927658</v>
          </cell>
          <cell r="T168">
            <v>1.0000000000229179</v>
          </cell>
          <cell r="U168">
            <v>0.9999999999855318</v>
          </cell>
          <cell r="V168">
            <v>0.99999999999524114</v>
          </cell>
          <cell r="W168">
            <v>0.97192612017316371</v>
          </cell>
          <cell r="X168">
            <v>1</v>
          </cell>
          <cell r="Y168">
            <v>0.96980635510328816</v>
          </cell>
          <cell r="Z168">
            <v>0.99999999995382616</v>
          </cell>
        </row>
        <row r="169">
          <cell r="C169">
            <v>1.0229742720196222</v>
          </cell>
          <cell r="D169">
            <v>1.0019269658018433</v>
          </cell>
          <cell r="E169">
            <v>1.0672333726817769</v>
          </cell>
          <cell r="F169">
            <v>1.0193696470830755</v>
          </cell>
          <cell r="G169">
            <v>1.0187753981609537</v>
          </cell>
          <cell r="H169">
            <v>1.0198119293560215</v>
          </cell>
          <cell r="I169">
            <v>1.022042990479658</v>
          </cell>
          <cell r="J169">
            <v>0.97013417626163378</v>
          </cell>
          <cell r="K169">
            <v>0.93341159792143136</v>
          </cell>
          <cell r="L169">
            <v>1.0311336842816143</v>
          </cell>
          <cell r="M169">
            <v>1.0261949425031942</v>
          </cell>
          <cell r="N169">
            <v>1.0264140950777583</v>
          </cell>
          <cell r="O169">
            <v>1.0019829822708857</v>
          </cell>
          <cell r="P169">
            <v>0.99489732484452897</v>
          </cell>
          <cell r="Q169">
            <v>1.0284569591253234</v>
          </cell>
          <cell r="R169">
            <v>0.99388921136279629</v>
          </cell>
          <cell r="S169">
            <v>1.0311336843041956</v>
          </cell>
          <cell r="T169">
            <v>1.0311336843285728</v>
          </cell>
          <cell r="U169">
            <v>1.0311336842900229</v>
          </cell>
          <cell r="V169">
            <v>1.0311336843000345</v>
          </cell>
          <cell r="W169">
            <v>1.0021857611663616</v>
          </cell>
          <cell r="X169">
            <v>1.0311336843049417</v>
          </cell>
          <cell r="Y169">
            <v>1</v>
          </cell>
          <cell r="Z169">
            <v>1.0311336842573302</v>
          </cell>
        </row>
        <row r="170">
          <cell r="C170">
            <v>0.99208695015759796</v>
          </cell>
          <cell r="D170">
            <v>0.97167513882884848</v>
          </cell>
          <cell r="E170">
            <v>1.0350097072528937</v>
          </cell>
          <cell r="F170">
            <v>0.98859116198620978</v>
          </cell>
          <cell r="G170">
            <v>0.98801485560499613</v>
          </cell>
          <cell r="H170">
            <v>0.98902009014528203</v>
          </cell>
          <cell r="I170">
            <v>0.99118378740170843</v>
          </cell>
          <cell r="J170">
            <v>0.94084228948486825</v>
          </cell>
          <cell r="K170">
            <v>0.90522849963311713</v>
          </cell>
          <cell r="L170">
            <v>1.0000000000235509</v>
          </cell>
          <cell r="M170">
            <v>0.99521037686040381</v>
          </cell>
          <cell r="N170">
            <v>0.99542291241996306</v>
          </cell>
          <cell r="O170">
            <v>0.97172946395651871</v>
          </cell>
          <cell r="P170">
            <v>0.96485774835403582</v>
          </cell>
          <cell r="Q170">
            <v>0.99740409495599525</v>
          </cell>
          <cell r="R170">
            <v>0.96388007349274107</v>
          </cell>
          <cell r="S170">
            <v>1.0000000000454505</v>
          </cell>
          <cell r="T170">
            <v>1.0000000000690916</v>
          </cell>
          <cell r="U170">
            <v>1.0000000000317057</v>
          </cell>
          <cell r="V170">
            <v>1.0000000000414149</v>
          </cell>
          <cell r="W170">
            <v>0.97192612021804126</v>
          </cell>
          <cell r="X170">
            <v>1.0000000000461737</v>
          </cell>
          <cell r="Y170">
            <v>0.96980635514806779</v>
          </cell>
          <cell r="Z170">
            <v>1</v>
          </cell>
        </row>
        <row r="175">
          <cell r="C175">
            <v>1</v>
          </cell>
          <cell r="D175">
            <v>0.95833390205694524</v>
          </cell>
          <cell r="E175">
            <v>0.94709226627394849</v>
          </cell>
          <cell r="F175">
            <v>0.93337107362887073</v>
          </cell>
          <cell r="G175">
            <v>0.92075379837252436</v>
          </cell>
          <cell r="H175">
            <v>0.99464691809335071</v>
          </cell>
          <cell r="I175">
            <v>1.0012401338369497</v>
          </cell>
          <cell r="J175">
            <v>0.94101093707972527</v>
          </cell>
          <cell r="K175">
            <v>0.94316054155643914</v>
          </cell>
          <cell r="L175">
            <v>1.000070479915194</v>
          </cell>
          <cell r="M175">
            <v>0.95363996768234838</v>
          </cell>
          <cell r="N175">
            <v>0.96785478187251528</v>
          </cell>
          <cell r="O175">
            <v>0.91276538535719398</v>
          </cell>
          <cell r="P175">
            <v>0.92952903885108762</v>
          </cell>
          <cell r="Q175">
            <v>0.94754931061852887</v>
          </cell>
          <cell r="R175">
            <v>0.92898201148054349</v>
          </cell>
          <cell r="S175">
            <v>0.94353850897602509</v>
          </cell>
          <cell r="T175">
            <v>0.95303436756469562</v>
          </cell>
          <cell r="U175">
            <v>0.98171406350458734</v>
          </cell>
          <cell r="V175">
            <v>0.93730015497151209</v>
          </cell>
          <cell r="W175">
            <v>0.96532948012472108</v>
          </cell>
          <cell r="X175">
            <v>0.95896515810910155</v>
          </cell>
          <cell r="Y175">
            <v>0.89093088967050682</v>
          </cell>
          <cell r="Z175">
            <v>0.9452183939983988</v>
          </cell>
        </row>
        <row r="176">
          <cell r="C176">
            <v>1.0434776416170017</v>
          </cell>
          <cell r="D176">
            <v>1</v>
          </cell>
          <cell r="E176">
            <v>0.98826960440524125</v>
          </cell>
          <cell r="F176">
            <v>0.97395184666378298</v>
          </cell>
          <cell r="G176">
            <v>0.960786002035658</v>
          </cell>
          <cell r="H176">
            <v>1.0378918203336687</v>
          </cell>
          <cell r="I176">
            <v>1.0447716935484714</v>
          </cell>
          <cell r="J176">
            <v>0.98192387335975662</v>
          </cell>
          <cell r="K176">
            <v>0.98416693756952733</v>
          </cell>
          <cell r="L176">
            <v>1.0435511858326898</v>
          </cell>
          <cell r="M176">
            <v>0.99510198442889064</v>
          </cell>
          <cell r="N176">
            <v>1.0099348252160698</v>
          </cell>
          <cell r="O176">
            <v>0.95245027166215857</v>
          </cell>
          <cell r="P176">
            <v>0.96994276927485124</v>
          </cell>
          <cell r="Q176">
            <v>0.98874651996003837</v>
          </cell>
          <cell r="R176">
            <v>0.96937195844433599</v>
          </cell>
          <cell r="S176">
            <v>0.9845613381211249</v>
          </cell>
          <cell r="T176">
            <v>0.99447005424635937</v>
          </cell>
          <cell r="U176">
            <v>1.0243966757280103</v>
          </cell>
          <cell r="V176">
            <v>0.97805175519692378</v>
          </cell>
          <cell r="W176">
            <v>1.0072997293039103</v>
          </cell>
          <cell r="X176">
            <v>1.0006587015765604</v>
          </cell>
          <cell r="Y176">
            <v>0.92966646359711758</v>
          </cell>
          <cell r="Z176">
            <v>0.98631426058245919</v>
          </cell>
        </row>
        <row r="177">
          <cell r="C177">
            <v>1.0558633362451593</v>
          </cell>
          <cell r="D177">
            <v>1.011869631062688</v>
          </cell>
          <cell r="E177">
            <v>1</v>
          </cell>
          <cell r="F177">
            <v>0.98551229575650567</v>
          </cell>
          <cell r="G177">
            <v>0.97219017741001623</v>
          </cell>
          <cell r="H177">
            <v>1.0502112133240109</v>
          </cell>
          <cell r="I177">
            <v>1.0571727480956314</v>
          </cell>
          <cell r="J177">
            <v>0.99357894746818243</v>
          </cell>
          <cell r="K177">
            <v>0.99584863602257301</v>
          </cell>
          <cell r="L177">
            <v>1.0559377534035543</v>
          </cell>
          <cell r="M177">
            <v>1.0069134778538102</v>
          </cell>
          <cell r="N177">
            <v>1.0219223789887448</v>
          </cell>
          <cell r="O177">
            <v>0.9637555049923453</v>
          </cell>
          <cell r="P177">
            <v>0.98145563209806563</v>
          </cell>
          <cell r="Q177">
            <v>1.0004825763664806</v>
          </cell>
          <cell r="R177">
            <v>0.98087804595358552</v>
          </cell>
          <cell r="S177">
            <v>0.99624771796320899</v>
          </cell>
          <cell r="T177">
            <v>1.0062740468931548</v>
          </cell>
          <cell r="U177">
            <v>1.0365558863307458</v>
          </cell>
          <cell r="V177">
            <v>0.98966086869132563</v>
          </cell>
          <cell r="W177">
            <v>1.019256005460293</v>
          </cell>
          <cell r="X177">
            <v>1.0125361511839426</v>
          </cell>
          <cell r="Y177">
            <v>0.94070126153136924</v>
          </cell>
          <cell r="Z177">
            <v>0.99802144696744088</v>
          </cell>
        </row>
        <row r="178">
          <cell r="C178">
            <v>1.0713852488615074</v>
          </cell>
          <cell r="D178">
            <v>1.0267448061476998</v>
          </cell>
          <cell r="E178">
            <v>1.0147006833967234</v>
          </cell>
          <cell r="F178">
            <v>1</v>
          </cell>
          <cell r="G178">
            <v>0.98648203740952511</v>
          </cell>
          <cell r="H178">
            <v>1.0656500358707759</v>
          </cell>
          <cell r="I178">
            <v>1.0727139099610292</v>
          </cell>
          <cell r="J178">
            <v>1.0081852370045619</v>
          </cell>
          <cell r="K178">
            <v>1.0104882915317996</v>
          </cell>
          <cell r="L178">
            <v>1.0714607600029873</v>
          </cell>
          <cell r="M178">
            <v>1.0217157940996326</v>
          </cell>
          <cell r="N178">
            <v>1.0369453363382848</v>
          </cell>
          <cell r="O178">
            <v>0.9779233695430869</v>
          </cell>
          <cell r="P178">
            <v>0.9958837006134702</v>
          </cell>
          <cell r="Q178">
            <v>1.0151903539655822</v>
          </cell>
          <cell r="R178">
            <v>0.99529762355794582</v>
          </cell>
          <cell r="S178">
            <v>1.0108932402496942</v>
          </cell>
          <cell r="T178">
            <v>1.0210669630668707</v>
          </cell>
          <cell r="U178">
            <v>1.0517939662387039</v>
          </cell>
          <cell r="V178">
            <v>1.004209559792083</v>
          </cell>
          <cell r="W178">
            <v>1.0342397652967739</v>
          </cell>
          <cell r="X178">
            <v>1.0274211245702345</v>
          </cell>
          <cell r="Y178">
            <v>0.95453021294804008</v>
          </cell>
          <cell r="Z178">
            <v>1.0126930442824489</v>
          </cell>
        </row>
        <row r="179">
          <cell r="C179">
            <v>1.0860666573057283</v>
          </cell>
          <cell r="D179">
            <v>1.0408144975897418</v>
          </cell>
          <cell r="E179">
            <v>1.0286053317922539</v>
          </cell>
          <cell r="F179">
            <v>1.0137032019619665</v>
          </cell>
          <cell r="G179">
            <v>1</v>
          </cell>
          <cell r="H179">
            <v>1.08025285353309</v>
          </cell>
          <cell r="I179">
            <v>1.0874135253166359</v>
          </cell>
          <cell r="J179">
            <v>1.0220006029223083</v>
          </cell>
          <cell r="K179">
            <v>1.0243352166708624</v>
          </cell>
          <cell r="L179">
            <v>1.0861432031916303</v>
          </cell>
          <cell r="M179">
            <v>1.0357165719739108</v>
          </cell>
          <cell r="N179">
            <v>1.0511548077056474</v>
          </cell>
          <cell r="O179">
            <v>0.99132405097926257</v>
          </cell>
          <cell r="P179">
            <v>1.0095304960936071</v>
          </cell>
          <cell r="Q179">
            <v>1.0291017124158128</v>
          </cell>
          <cell r="R179">
            <v>1.0089363879058255</v>
          </cell>
          <cell r="S179">
            <v>1.0247457144828225</v>
          </cell>
          <cell r="T179">
            <v>1.0350588498784676</v>
          </cell>
          <cell r="U179">
            <v>1.0662069113804507</v>
          </cell>
          <cell r="V179">
            <v>1.0179704462020513</v>
          </cell>
          <cell r="W179">
            <v>1.0484121616777322</v>
          </cell>
          <cell r="X179">
            <v>1.0415000837402111</v>
          </cell>
          <cell r="Y179">
            <v>0.96761033323486589</v>
          </cell>
          <cell r="Z179">
            <v>1.0265701815937298</v>
          </cell>
        </row>
        <row r="180">
          <cell r="C180">
            <v>1.0053818916132677</v>
          </cell>
          <cell r="D180">
            <v>0.9634915512471357</v>
          </cell>
          <cell r="E180">
            <v>0.95218941419879899</v>
          </cell>
          <cell r="F180">
            <v>0.9383943755821007</v>
          </cell>
          <cell r="G180">
            <v>0.9257091955178699</v>
          </cell>
          <cell r="H180">
            <v>1</v>
          </cell>
          <cell r="I180">
            <v>1.0066286997161138</v>
          </cell>
          <cell r="J180">
            <v>0.94607535594998793</v>
          </cell>
          <cell r="K180">
            <v>0.9482365293650068</v>
          </cell>
          <cell r="L180">
            <v>1.0054527508437263</v>
          </cell>
          <cell r="M180">
            <v>0.95877235462649502</v>
          </cell>
          <cell r="N180">
            <v>0.97306367140593608</v>
          </cell>
          <cell r="O180">
            <v>0.91767778972952896</v>
          </cell>
          <cell r="P180">
            <v>0.93453166338956906</v>
          </cell>
          <cell r="Q180">
            <v>0.95264891830650444</v>
          </cell>
          <cell r="R180">
            <v>0.93398169197700731</v>
          </cell>
          <cell r="S180">
            <v>0.94861653096427834</v>
          </cell>
          <cell r="T180">
            <v>0.95816349523464794</v>
          </cell>
          <cell r="U180">
            <v>0.98699754218958968</v>
          </cell>
          <cell r="V180">
            <v>0.94234460281466792</v>
          </cell>
          <cell r="W180">
            <v>0.97052477875784438</v>
          </cell>
          <cell r="X180">
            <v>0.9641262046509449</v>
          </cell>
          <cell r="Y180">
            <v>0.89572578315362572</v>
          </cell>
          <cell r="Z180">
            <v>0.95030545694576529</v>
          </cell>
        </row>
        <row r="181">
          <cell r="C181">
            <v>0.99876140219010467</v>
          </cell>
          <cell r="D181">
            <v>0.95714691178470912</v>
          </cell>
          <cell r="E181">
            <v>0.94591919986717288</v>
          </cell>
          <cell r="F181">
            <v>0.93221500226125442</v>
          </cell>
          <cell r="G181">
            <v>0.91961335473440731</v>
          </cell>
          <cell r="H181">
            <v>0.99341495059898122</v>
          </cell>
          <cell r="I181">
            <v>1</v>
          </cell>
          <cell r="J181">
            <v>0.9398454029939709</v>
          </cell>
          <cell r="K181">
            <v>0.94199234497528772</v>
          </cell>
          <cell r="L181">
            <v>0.99883179480903017</v>
          </cell>
          <cell r="M181">
            <v>0.95245879130694844</v>
          </cell>
          <cell r="N181">
            <v>0.96665599905939126</v>
          </cell>
          <cell r="O181">
            <v>0.91163483614994234</v>
          </cell>
          <cell r="P181">
            <v>0.92837772621933257</v>
          </cell>
          <cell r="Q181">
            <v>0.94637567811762902</v>
          </cell>
          <cell r="R181">
            <v>0.92783137639569158</v>
          </cell>
          <cell r="S181">
            <v>0.94236984424525549</v>
          </cell>
          <cell r="T181">
            <v>0.95185394128427503</v>
          </cell>
          <cell r="U181">
            <v>0.98049811461558722</v>
          </cell>
          <cell r="V181">
            <v>0.93613921705234993</v>
          </cell>
          <cell r="W181">
            <v>0.96413382514481116</v>
          </cell>
          <cell r="X181">
            <v>0.95777738596450168</v>
          </cell>
          <cell r="Y181">
            <v>0.88982738462179278</v>
          </cell>
          <cell r="Z181">
            <v>0.94404764856571965</v>
          </cell>
        </row>
        <row r="182">
          <cell r="C182">
            <v>1.0626869046850165</v>
          </cell>
          <cell r="D182">
            <v>1.0184088880316089</v>
          </cell>
          <cell r="E182">
            <v>1.0064625488977796</v>
          </cell>
          <cell r="F182">
            <v>0.99188121715719513</v>
          </cell>
          <cell r="G182">
            <v>0.97847300396946957</v>
          </cell>
          <cell r="H182">
            <v>1.056998254643114</v>
          </cell>
          <cell r="I182">
            <v>1.0640047786735995</v>
          </cell>
          <cell r="J182">
            <v>1</v>
          </cell>
          <cell r="K182">
            <v>1.002284356527656</v>
          </cell>
          <cell r="L182">
            <v>1.0627618027679364</v>
          </cell>
          <cell r="M182">
            <v>1.013420705440274</v>
          </cell>
          <cell r="N182">
            <v>1.0285266023326949</v>
          </cell>
          <cell r="O182">
            <v>0.96998382206886258</v>
          </cell>
          <cell r="P182">
            <v>0.98779833711150056</v>
          </cell>
          <cell r="Q182">
            <v>1.0069482439376256</v>
          </cell>
          <cell r="R182">
            <v>0.98721701828831909</v>
          </cell>
          <cell r="S182">
            <v>1.0026860175548478</v>
          </cell>
          <cell r="T182">
            <v>1.0127771421257685</v>
          </cell>
          <cell r="U182">
            <v>1.0432546794314395</v>
          </cell>
          <cell r="V182">
            <v>0.99605660044746236</v>
          </cell>
          <cell r="W182">
            <v>1.0258429972349359</v>
          </cell>
          <cell r="X182">
            <v>1.0190797155717384</v>
          </cell>
          <cell r="Y182">
            <v>0.94678058943221866</v>
          </cell>
          <cell r="Z182">
            <v>1.0044712093695007</v>
          </cell>
        </row>
        <row r="183">
          <cell r="C183">
            <v>1.0602648816815028</v>
          </cell>
          <cell r="D183">
            <v>1.01608778127578</v>
          </cell>
          <cell r="E183">
            <v>1.0041686696424144</v>
          </cell>
          <cell r="F183">
            <v>0.98962057094605183</v>
          </cell>
          <cell r="G183">
            <v>0.97624291708923872</v>
          </cell>
          <cell r="H183">
            <v>1.0545891969271179</v>
          </cell>
          <cell r="I183">
            <v>1.0615797520374055</v>
          </cell>
          <cell r="J183">
            <v>0.99772084986383502</v>
          </cell>
          <cell r="K183">
            <v>1</v>
          </cell>
          <cell r="L183">
            <v>1.0603396090604469</v>
          </cell>
          <cell r="M183">
            <v>1.0111109675014771</v>
          </cell>
          <cell r="N183">
            <v>1.0261824357869391</v>
          </cell>
          <cell r="O183">
            <v>0.96777308330871648</v>
          </cell>
          <cell r="P183">
            <v>0.9855469963969693</v>
          </cell>
          <cell r="Q183">
            <v>1.004653257710344</v>
          </cell>
          <cell r="R183">
            <v>0.98496700248666291</v>
          </cell>
          <cell r="S183">
            <v>1.0004007455814068</v>
          </cell>
          <cell r="T183">
            <v>1.0104688709643876</v>
          </cell>
          <cell r="U183">
            <v>1.0408769453867586</v>
          </cell>
          <cell r="V183">
            <v>0.99378643791092447</v>
          </cell>
          <cell r="W183">
            <v>1.0235049470281039</v>
          </cell>
          <cell r="X183">
            <v>1.01675707989923</v>
          </cell>
          <cell r="Y183">
            <v>0.9446227343228959</v>
          </cell>
          <cell r="Z183">
            <v>1.0021818686758923</v>
          </cell>
        </row>
        <row r="184">
          <cell r="C184">
            <v>0.99992952505187427</v>
          </cell>
          <cell r="D184">
            <v>0.95826636352491068</v>
          </cell>
          <cell r="E184">
            <v>0.94702551999561257</v>
          </cell>
          <cell r="F184">
            <v>0.93330529435087473</v>
          </cell>
          <cell r="G184">
            <v>0.92068890829634753</v>
          </cell>
          <cell r="H184">
            <v>0.99457682040339479</v>
          </cell>
          <cell r="I184">
            <v>1.0011695714904563</v>
          </cell>
          <cell r="J184">
            <v>0.94094461938274887</v>
          </cell>
          <cell r="K184">
            <v>0.9430940723661988</v>
          </cell>
          <cell r="L184">
            <v>1</v>
          </cell>
          <cell r="M184">
            <v>0.95357275995509538</v>
          </cell>
          <cell r="N184">
            <v>0.96778657235696963</v>
          </cell>
          <cell r="O184">
            <v>0.91270105826401005</v>
          </cell>
          <cell r="P184">
            <v>0.92946353034029328</v>
          </cell>
          <cell r="Q184">
            <v>0.94748253213001654</v>
          </cell>
          <cell r="R184">
            <v>0.92891654152147474</v>
          </cell>
          <cell r="S184">
            <v>0.94347201314855045</v>
          </cell>
          <cell r="T184">
            <v>0.95296720251707945</v>
          </cell>
          <cell r="U184">
            <v>0.98164487725688765</v>
          </cell>
          <cell r="V184">
            <v>0.93723409879171227</v>
          </cell>
          <cell r="W184">
            <v>0.9652614485796851</v>
          </cell>
          <cell r="X184">
            <v>0.95889757508932938</v>
          </cell>
          <cell r="Y184">
            <v>0.89086810136227368</v>
          </cell>
          <cell r="Z184">
            <v>0.94515177978111442</v>
          </cell>
        </row>
        <row r="185">
          <cell r="C185">
            <v>1.048613768181635</v>
          </cell>
          <cell r="D185">
            <v>1.0049221242121433</v>
          </cell>
          <cell r="E185">
            <v>0.99313399015320958</v>
          </cell>
          <cell r="F185">
            <v>0.97874575862970847</v>
          </cell>
          <cell r="G185">
            <v>0.96551511007896618</v>
          </cell>
          <cell r="H185">
            <v>1.0430004527921186</v>
          </cell>
          <cell r="I185">
            <v>1.0499141895974484</v>
          </cell>
          <cell r="J185">
            <v>0.98675702463130222</v>
          </cell>
          <cell r="K185">
            <v>0.9890111294817292</v>
          </cell>
          <cell r="L185">
            <v>1.0486876743910878</v>
          </cell>
          <cell r="M185">
            <v>1</v>
          </cell>
          <cell r="N185">
            <v>1.0149058498719528</v>
          </cell>
          <cell r="O185">
            <v>0.95713835020516935</v>
          </cell>
          <cell r="P185">
            <v>0.97471694806389242</v>
          </cell>
          <cell r="Q185">
            <v>0.99361325314560611</v>
          </cell>
          <cell r="R185">
            <v>0.97414332763156763</v>
          </cell>
          <cell r="S185">
            <v>0.98940747132183116</v>
          </cell>
          <cell r="T185">
            <v>0.9993649593786168</v>
          </cell>
          <cell r="U185">
            <v>1.0294388834084502</v>
          </cell>
          <cell r="V185">
            <v>0.98286584742190786</v>
          </cell>
          <cell r="W185">
            <v>1.0122577836904025</v>
          </cell>
          <cell r="X185">
            <v>1.0055840679996824</v>
          </cell>
          <cell r="Y185">
            <v>0.9342423974068067</v>
          </cell>
          <cell r="Z185">
            <v>0.99116902188525435</v>
          </cell>
        </row>
        <row r="186">
          <cell r="C186">
            <v>1.0332128525162558</v>
          </cell>
          <cell r="D186">
            <v>0.99016290460729051</v>
          </cell>
          <cell r="E186">
            <v>0.97854790203299158</v>
          </cell>
          <cell r="F186">
            <v>0.96437098944024569</v>
          </cell>
          <cell r="G186">
            <v>0.95133465848165322</v>
          </cell>
          <cell r="H186">
            <v>1.0276819794897336</v>
          </cell>
          <cell r="I186">
            <v>1.0344941747354324</v>
          </cell>
          <cell r="J186">
            <v>0.97226459454913783</v>
          </cell>
          <cell r="K186">
            <v>0.97448559352230502</v>
          </cell>
          <cell r="L186">
            <v>1.0332856732704785</v>
          </cell>
          <cell r="M186">
            <v>0.98531307128258916</v>
          </cell>
          <cell r="N186">
            <v>1</v>
          </cell>
          <cell r="O186">
            <v>0.94308092748300576</v>
          </cell>
          <cell r="P186">
            <v>0.96040134972802571</v>
          </cell>
          <cell r="Q186">
            <v>0.97902012612398193</v>
          </cell>
          <cell r="R186">
            <v>0.95983615401810141</v>
          </cell>
          <cell r="S186">
            <v>0.97487611431805365</v>
          </cell>
          <cell r="T186">
            <v>0.98468735745754488</v>
          </cell>
          <cell r="U186">
            <v>1.0143195879088993</v>
          </cell>
          <cell r="V186">
            <v>0.96843056678204464</v>
          </cell>
          <cell r="W186">
            <v>0.99739082577769722</v>
          </cell>
          <cell r="X186">
            <v>0.99081512647360692</v>
          </cell>
          <cell r="Y186">
            <v>0.92052124591130979</v>
          </cell>
          <cell r="Z186">
            <v>0.97661179311391977</v>
          </cell>
        </row>
        <row r="187">
          <cell r="C187">
            <v>1.0955717822369746</v>
          </cell>
          <cell r="D187">
            <v>1.0499235810546419</v>
          </cell>
          <cell r="E187">
            <v>1.0376075621046053</v>
          </cell>
          <cell r="F187">
            <v>1.0225750106240206</v>
          </cell>
          <cell r="G187">
            <v>1.0087518798844506</v>
          </cell>
          <cell r="H187">
            <v>1.0897070967520466</v>
          </cell>
          <cell r="I187">
            <v>1.0969304378749341</v>
          </cell>
          <cell r="J187">
            <v>1.0309450294409204</v>
          </cell>
          <cell r="K187">
            <v>1.0333000754485784</v>
          </cell>
          <cell r="L187">
            <v>1.0956489980432758</v>
          </cell>
          <cell r="M187">
            <v>1.0447810390061614</v>
          </cell>
          <cell r="N187">
            <v>1.0603543883226501</v>
          </cell>
          <cell r="O187">
            <v>1</v>
          </cell>
          <cell r="P187">
            <v>1.0183657857351081</v>
          </cell>
          <cell r="Q187">
            <v>1.0381082869917584</v>
          </cell>
          <cell r="R187">
            <v>1.0177664779838287</v>
          </cell>
          <cell r="S187">
            <v>1.0337141658880815</v>
          </cell>
          <cell r="T187">
            <v>1.0441175606059416</v>
          </cell>
          <cell r="U187">
            <v>1.0755382262008233</v>
          </cell>
          <cell r="V187">
            <v>1.026879601273132</v>
          </cell>
          <cell r="W187">
            <v>1.0575877389861328</v>
          </cell>
          <cell r="X187">
            <v>1.0506151673727506</v>
          </cell>
          <cell r="Y187">
            <v>0.97607874264629058</v>
          </cell>
          <cell r="Z187">
            <v>1.0355546005159968</v>
          </cell>
        </row>
        <row r="188">
          <cell r="C188">
            <v>1.0758136198047299</v>
          </cell>
          <cell r="D188">
            <v>1.0309886641534738</v>
          </cell>
          <cell r="E188">
            <v>1.0188947592692417</v>
          </cell>
          <cell r="F188">
            <v>1.0041333133417025</v>
          </cell>
          <cell r="G188">
            <v>0.9905594767760999</v>
          </cell>
          <cell r="H188">
            <v>1.0700547013816264</v>
          </cell>
          <cell r="I188">
            <v>1.0771477726769012</v>
          </cell>
          <cell r="J188">
            <v>1.0123523824955802</v>
          </cell>
          <cell r="K188">
            <v>1.0146649562688221</v>
          </cell>
          <cell r="L188">
            <v>1.0758894430574184</v>
          </cell>
          <cell r="M188">
            <v>1.025938865622813</v>
          </cell>
          <cell r="N188">
            <v>1.041231356331588</v>
          </cell>
          <cell r="O188">
            <v>0.9819654332535821</v>
          </cell>
          <cell r="P188">
            <v>1</v>
          </cell>
          <cell r="Q188">
            <v>1.0193864537999959</v>
          </cell>
          <cell r="R188">
            <v>0.99941150050436267</v>
          </cell>
          <cell r="S188">
            <v>1.0150715787666553</v>
          </cell>
          <cell r="T188">
            <v>1.0252873527680866</v>
          </cell>
          <cell r="U188">
            <v>1.0561413602720806</v>
          </cell>
          <cell r="V188">
            <v>1.0083602725634369</v>
          </cell>
          <cell r="W188">
            <v>1.0385146023171943</v>
          </cell>
          <cell r="X188">
            <v>1.0316677780119676</v>
          </cell>
          <cell r="Y188">
            <v>0.9584755854122764</v>
          </cell>
          <cell r="Z188">
            <v>1.0168788219534308</v>
          </cell>
        </row>
        <row r="189">
          <cell r="C189">
            <v>1.0553540473236511</v>
          </cell>
          <cell r="D189">
            <v>1.0113815622232647</v>
          </cell>
          <cell r="E189">
            <v>0.99951765640114065</v>
          </cell>
          <cell r="F189">
            <v>0.98503694020905042</v>
          </cell>
          <cell r="G189">
            <v>0.9717212477010686</v>
          </cell>
          <cell r="H189">
            <v>1.0497046506678138</v>
          </cell>
          <cell r="I189">
            <v>1.056662827587699</v>
          </cell>
          <cell r="J189">
            <v>0.99309970102290979</v>
          </cell>
          <cell r="K189">
            <v>0.99536829480755473</v>
          </cell>
          <cell r="L189">
            <v>1.0554284285874063</v>
          </cell>
          <cell r="M189">
            <v>1.0064277995831623</v>
          </cell>
          <cell r="N189">
            <v>1.0214294612707087</v>
          </cell>
          <cell r="O189">
            <v>0.96329064369364681</v>
          </cell>
          <cell r="P189">
            <v>0.98098223325635869</v>
          </cell>
          <cell r="Q189">
            <v>1</v>
          </cell>
          <cell r="R189">
            <v>0.98040492570685822</v>
          </cell>
          <cell r="S189">
            <v>0.99576718425357125</v>
          </cell>
          <cell r="T189">
            <v>1.0057886770479376</v>
          </cell>
          <cell r="U189">
            <v>1.0360559102341143</v>
          </cell>
          <cell r="V189">
            <v>0.98918351210627076</v>
          </cell>
          <cell r="W189">
            <v>1.0187643738504604</v>
          </cell>
          <cell r="X189">
            <v>1.0120477608528053</v>
          </cell>
          <cell r="Y189">
            <v>0.94024752029943071</v>
          </cell>
          <cell r="Z189">
            <v>0.99754005771097176</v>
          </cell>
        </row>
        <row r="190">
          <cell r="C190">
            <v>1.0764471083850948</v>
          </cell>
          <cell r="D190">
            <v>1.0315957577366035</v>
          </cell>
          <cell r="E190">
            <v>1.0194947314044782</v>
          </cell>
          <cell r="F190">
            <v>1.0047245932580893</v>
          </cell>
          <cell r="G190">
            <v>0.99114276379269639</v>
          </cell>
          <cell r="H190">
            <v>1.0706847988457338</v>
          </cell>
          <cell r="I190">
            <v>1.0777820468678898</v>
          </cell>
          <cell r="J190">
            <v>1.0129485021782187</v>
          </cell>
          <cell r="K190">
            <v>1.0152624377013491</v>
          </cell>
          <cell r="L190">
            <v>1.0765229762860047</v>
          </cell>
          <cell r="M190">
            <v>1.0265429856521191</v>
          </cell>
          <cell r="N190">
            <v>1.0418444812833558</v>
          </cell>
          <cell r="O190">
            <v>0.98254365970175817</v>
          </cell>
          <cell r="P190">
            <v>1.0005888460312298</v>
          </cell>
          <cell r="Q190">
            <v>1.0199867154676054</v>
          </cell>
          <cell r="R190">
            <v>1</v>
          </cell>
          <cell r="S190">
            <v>1.0156692996372261</v>
          </cell>
          <cell r="T190">
            <v>1.0258910891566342</v>
          </cell>
          <cell r="U190">
            <v>1.0567632649204943</v>
          </cell>
          <cell r="V190">
            <v>1.0089540415079854</v>
          </cell>
          <cell r="W190">
            <v>1.0391261275191428</v>
          </cell>
          <cell r="X190">
            <v>1.0322752714885977</v>
          </cell>
          <cell r="Y190">
            <v>0.95903997995677692</v>
          </cell>
          <cell r="Z190">
            <v>1.0174776070119798</v>
          </cell>
        </row>
        <row r="191">
          <cell r="C191">
            <v>1.0598401554222199</v>
          </cell>
          <cell r="D191">
            <v>1.0156807517024153</v>
          </cell>
          <cell r="E191">
            <v>1.003766414686964</v>
          </cell>
          <cell r="F191">
            <v>0.98922414374142653</v>
          </cell>
          <cell r="G191">
            <v>0.97585184877273545</v>
          </cell>
          <cell r="H191">
            <v>1.0541667442622888</v>
          </cell>
          <cell r="I191">
            <v>1.0611544990607169</v>
          </cell>
          <cell r="J191">
            <v>0.99732117780858476</v>
          </cell>
          <cell r="K191">
            <v>0.99959941495128146</v>
          </cell>
          <cell r="L191">
            <v>1.0599148528664932</v>
          </cell>
          <cell r="M191">
            <v>1.0107059315653009</v>
          </cell>
          <cell r="N191">
            <v>1.0257713624459053</v>
          </cell>
          <cell r="O191">
            <v>0.96738540788099081</v>
          </cell>
          <cell r="P191">
            <v>0.98515220100540324</v>
          </cell>
          <cell r="Q191">
            <v>1.004250808636159</v>
          </cell>
          <cell r="R191">
            <v>0.98457243943198558</v>
          </cell>
          <cell r="S191">
            <v>1</v>
          </cell>
          <cell r="T191">
            <v>1.0100640922424839</v>
          </cell>
          <cell r="U191">
            <v>1.0404599856448808</v>
          </cell>
          <cell r="V191">
            <v>0.9933883419222781</v>
          </cell>
          <cell r="W191">
            <v>1.0230949462490351</v>
          </cell>
          <cell r="X191">
            <v>1.0163497822148437</v>
          </cell>
          <cell r="Y191">
            <v>0.94424433257884643</v>
          </cell>
          <cell r="Z191">
            <v>1.0017804096032041</v>
          </cell>
        </row>
        <row r="192">
          <cell r="C192">
            <v>1.0492801036706751</v>
          </cell>
          <cell r="D192">
            <v>1.0055606961014341</v>
          </cell>
          <cell r="E192">
            <v>0.99376507134162329</v>
          </cell>
          <cell r="F192">
            <v>0.97936769690051073</v>
          </cell>
          <cell r="G192">
            <v>0.9661286410114901</v>
          </cell>
          <cell r="H192">
            <v>1.0436632213327086</v>
          </cell>
          <cell r="I192">
            <v>1.0505813514316751</v>
          </cell>
          <cell r="J192">
            <v>0.98738405361425319</v>
          </cell>
          <cell r="K192">
            <v>0.98963959082243047</v>
          </cell>
          <cell r="L192">
            <v>1.0493540568433966</v>
          </cell>
          <cell r="M192">
            <v>1.0006354441542338</v>
          </cell>
          <cell r="N192">
            <v>1.0155507658613514</v>
          </cell>
          <cell r="O192">
            <v>0.95774655817460008</v>
          </cell>
          <cell r="P192">
            <v>0.97533632625057209</v>
          </cell>
          <cell r="Q192">
            <v>0.9942446388788867</v>
          </cell>
          <cell r="R192">
            <v>0.97476234131449691</v>
          </cell>
          <cell r="S192">
            <v>0.9900361845156378</v>
          </cell>
          <cell r="T192">
            <v>1</v>
          </cell>
          <cell r="U192">
            <v>1.0300930343290531</v>
          </cell>
          <cell r="V192">
            <v>0.98349040377904806</v>
          </cell>
          <cell r="W192">
            <v>1.0129010169816262</v>
          </cell>
          <cell r="X192">
            <v>1.0062230605172833</v>
          </cell>
          <cell r="Y192">
            <v>0.93483605627687605</v>
          </cell>
          <cell r="Z192">
            <v>0.99179885444606897</v>
          </cell>
        </row>
        <row r="193">
          <cell r="C193">
            <v>1.0186265402271353</v>
          </cell>
          <cell r="D193">
            <v>0.97618434703463652</v>
          </cell>
          <cell r="E193">
            <v>0.96473331847050892</v>
          </cell>
          <cell r="F193">
            <v>0.95075654747866334</v>
          </cell>
          <cell r="G193">
            <v>0.93790425603719774</v>
          </cell>
          <cell r="H193">
            <v>1.0131737489250128</v>
          </cell>
          <cell r="I193">
            <v>1.0198897734668859</v>
          </cell>
          <cell r="J193">
            <v>0.95853871515341504</v>
          </cell>
          <cell r="K193">
            <v>0.96072835932438683</v>
          </cell>
          <cell r="L193">
            <v>1.0186983329393049</v>
          </cell>
          <cell r="M193">
            <v>0.97140298090258759</v>
          </cell>
          <cell r="N193">
            <v>0.98588256790108897</v>
          </cell>
          <cell r="O193">
            <v>0.92976704652548636</v>
          </cell>
          <cell r="P193">
            <v>0.94684294888553777</v>
          </cell>
          <cell r="Q193">
            <v>0.96519887596995924</v>
          </cell>
          <cell r="R193">
            <v>0.94628573228767088</v>
          </cell>
          <cell r="S193">
            <v>0.96111336696931826</v>
          </cell>
          <cell r="T193">
            <v>0.97078610054998182</v>
          </cell>
          <cell r="U193">
            <v>1</v>
          </cell>
          <cell r="V193">
            <v>0.95475881401298912</v>
          </cell>
          <cell r="W193">
            <v>0.98331022851870376</v>
          </cell>
          <cell r="X193">
            <v>0.97682736120304181</v>
          </cell>
          <cell r="Y193">
            <v>0.90752584972655193</v>
          </cell>
          <cell r="Z193">
            <v>0.96282454243763826</v>
          </cell>
        </row>
        <row r="194">
          <cell r="C194">
            <v>1.0668940943793972</v>
          </cell>
          <cell r="D194">
            <v>1.0224407805481186</v>
          </cell>
          <cell r="E194">
            <v>1.0104471457200752</v>
          </cell>
          <cell r="F194">
            <v>0.99580808631919959</v>
          </cell>
          <cell r="G194">
            <v>0.9823467898610444</v>
          </cell>
          <cell r="H194">
            <v>1.0611829229064638</v>
          </cell>
          <cell r="I194">
            <v>1.0682171858462788</v>
          </cell>
          <cell r="J194">
            <v>1.0039590115167814</v>
          </cell>
          <cell r="K194">
            <v>1.006252411838239</v>
          </cell>
          <cell r="L194">
            <v>1.06696928898469</v>
          </cell>
          <cell r="M194">
            <v>1.0174328496844567</v>
          </cell>
          <cell r="N194">
            <v>1.0325985509966462</v>
          </cell>
          <cell r="O194">
            <v>0.97382399919152485</v>
          </cell>
          <cell r="P194">
            <v>0.99170904210438249</v>
          </cell>
          <cell r="Q194">
            <v>1.0109347636321775</v>
          </cell>
          <cell r="R194">
            <v>0.99112542183328511</v>
          </cell>
          <cell r="S194">
            <v>1.006655663046063</v>
          </cell>
          <cell r="T194">
            <v>1.0167867384953773</v>
          </cell>
          <cell r="U194">
            <v>1.0473849367222448</v>
          </cell>
          <cell r="V194">
            <v>1</v>
          </cell>
          <cell r="W194">
            <v>1.0299043214753985</v>
          </cell>
          <cell r="X194">
            <v>1.0231142639022053</v>
          </cell>
          <cell r="Y194">
            <v>0.9505289046896459</v>
          </cell>
          <cell r="Z194">
            <v>1.0084479224556699</v>
          </cell>
        </row>
        <row r="195">
          <cell r="C195">
            <v>1.0359157371541161</v>
          </cell>
          <cell r="D195">
            <v>0.99275317058910095</v>
          </cell>
          <cell r="E195">
            <v>0.98110778317013969</v>
          </cell>
          <cell r="F195">
            <v>0.96689378377658031</v>
          </cell>
          <cell r="G195">
            <v>0.9538233497785259</v>
          </cell>
          <cell r="H195">
            <v>1.0303703953647432</v>
          </cell>
          <cell r="I195">
            <v>1.0372004113119895</v>
          </cell>
          <cell r="J195">
            <v>0.97480803855502918</v>
          </cell>
          <cell r="K195">
            <v>0.97703484766111393</v>
          </cell>
          <cell r="L195">
            <v>1.0359887484074188</v>
          </cell>
          <cell r="M195">
            <v>0.98789065010128729</v>
          </cell>
          <cell r="N195">
            <v>1.0026159998216029</v>
          </cell>
          <cell r="O195">
            <v>0.94554802702105833</v>
          </cell>
          <cell r="P195">
            <v>0.9629137594875814</v>
          </cell>
          <cell r="Q195">
            <v>0.98158124259926782</v>
          </cell>
          <cell r="R195">
            <v>0.96234708522578072</v>
          </cell>
          <cell r="S195">
            <v>0.97742639005919463</v>
          </cell>
          <cell r="T195">
            <v>0.98726329940898838</v>
          </cell>
          <cell r="U195">
            <v>1.0169730477699173</v>
          </cell>
          <cell r="V195">
            <v>0.97096398097198122</v>
          </cell>
          <cell r="W195">
            <v>1</v>
          </cell>
          <cell r="X195">
            <v>0.99340709866770327</v>
          </cell>
          <cell r="Y195">
            <v>0.92292932932639549</v>
          </cell>
          <cell r="Z195">
            <v>0.97916660939048106</v>
          </cell>
        </row>
        <row r="196">
          <cell r="C196">
            <v>1.0427907537035146</v>
          </cell>
          <cell r="D196">
            <v>0.99934173202559207</v>
          </cell>
          <cell r="E196">
            <v>0.98761905817458051</v>
          </cell>
          <cell r="F196">
            <v>0.97331072535450869</v>
          </cell>
          <cell r="G196">
            <v>0.96015354738025849</v>
          </cell>
          <cell r="H196">
            <v>1.0372086093874431</v>
          </cell>
          <cell r="I196">
            <v>1.0440839538020406</v>
          </cell>
          <cell r="J196">
            <v>0.98127750432061733</v>
          </cell>
          <cell r="K196">
            <v>0.98351909199305421</v>
          </cell>
          <cell r="L196">
            <v>1.0428642495074008</v>
          </cell>
          <cell r="M196">
            <v>0.99444694066127137</v>
          </cell>
          <cell r="N196">
            <v>1.0092700174643909</v>
          </cell>
          <cell r="O196">
            <v>0.95182330415110727</v>
          </cell>
          <cell r="P196">
            <v>0.96930428701282911</v>
          </cell>
          <cell r="Q196">
            <v>0.98809565979114145</v>
          </cell>
          <cell r="R196">
            <v>0.96873385192880301</v>
          </cell>
          <cell r="S196">
            <v>0.98391323292339961</v>
          </cell>
          <cell r="T196">
            <v>0.99381542645814125</v>
          </cell>
          <cell r="U196">
            <v>1.0237223482032887</v>
          </cell>
          <cell r="V196">
            <v>0.97740793504916412</v>
          </cell>
          <cell r="W196">
            <v>1.0066366561514797</v>
          </cell>
          <cell r="X196">
            <v>1</v>
          </cell>
          <cell r="Y196">
            <v>0.92905449393725059</v>
          </cell>
          <cell r="Z196">
            <v>0.98566500149201597</v>
          </cell>
        </row>
        <row r="197">
          <cell r="C197">
            <v>1.1224215161849762</v>
          </cell>
          <cell r="D197">
            <v>1.0756545913582209</v>
          </cell>
          <cell r="E197">
            <v>1.0630367374782705</v>
          </cell>
          <cell r="F197">
            <v>1.0476357756257162</v>
          </cell>
          <cell r="G197">
            <v>1.0334738744023646</v>
          </cell>
          <cell r="H197">
            <v>1.1164131018750527</v>
          </cell>
          <cell r="I197">
            <v>1.1238134690865176</v>
          </cell>
          <cell r="J197">
            <v>1.0562109227436705</v>
          </cell>
          <cell r="K197">
            <v>1.0586236850596218</v>
          </cell>
          <cell r="L197">
            <v>1.1225006243582489</v>
          </cell>
          <cell r="M197">
            <v>1.0703860184206133</v>
          </cell>
          <cell r="N197">
            <v>1.0863410317162281</v>
          </cell>
          <cell r="O197">
            <v>1.0245075077537857</v>
          </cell>
          <cell r="P197">
            <v>1.0433233931252015</v>
          </cell>
          <cell r="Q197">
            <v>1.0635497338844782</v>
          </cell>
          <cell r="R197">
            <v>1.0427093978345607</v>
          </cell>
          <cell r="S197">
            <v>1.059047923823782</v>
          </cell>
          <cell r="T197">
            <v>1.0697062798183556</v>
          </cell>
          <cell r="U197">
            <v>1.1018969876189331</v>
          </cell>
          <cell r="V197">
            <v>1.0520458610635379</v>
          </cell>
          <cell r="W197">
            <v>1.0835065786996443</v>
          </cell>
          <cell r="X197">
            <v>1.0763631267333831</v>
          </cell>
          <cell r="Y197">
            <v>1</v>
          </cell>
          <cell r="Z197">
            <v>1.060933462917611</v>
          </cell>
        </row>
        <row r="198">
          <cell r="C198">
            <v>1.0579565594040841</v>
          </cell>
          <cell r="D198">
            <v>1.0138756377804563</v>
          </cell>
          <cell r="E198">
            <v>1.0019824754654032</v>
          </cell>
          <cell r="F198">
            <v>0.98746604970369611</v>
          </cell>
          <cell r="G198">
            <v>0.97411752058443757</v>
          </cell>
          <cell r="H198">
            <v>1.0522932312879172</v>
          </cell>
          <cell r="I198">
            <v>1.0592685671314239</v>
          </cell>
          <cell r="J198">
            <v>0.99554869335447926</v>
          </cell>
          <cell r="K198">
            <v>0.99782288151074305</v>
          </cell>
          <cell r="L198">
            <v>1.0580311240926699</v>
          </cell>
          <cell r="M198">
            <v>1.0089096591194393</v>
          </cell>
          <cell r="N198">
            <v>1.0239483150326365</v>
          </cell>
          <cell r="O198">
            <v>0.96566612663563989</v>
          </cell>
          <cell r="P198">
            <v>0.98340134380908184</v>
          </cell>
          <cell r="Q198">
            <v>1.0024660085276906</v>
          </cell>
          <cell r="R198">
            <v>0.98282261261424109</v>
          </cell>
          <cell r="S198">
            <v>0.99822275462153498</v>
          </cell>
          <cell r="T198">
            <v>1.0082689605025925</v>
          </cell>
          <cell r="U198">
            <v>1.0386108329439157</v>
          </cell>
          <cell r="V198">
            <v>0.99162284708257575</v>
          </cell>
          <cell r="W198">
            <v>1.0212766554840831</v>
          </cell>
          <cell r="X198">
            <v>1.0145434792614985</v>
          </cell>
          <cell r="Y198">
            <v>0.94256617870262893</v>
          </cell>
          <cell r="Z198">
            <v>1</v>
          </cell>
        </row>
        <row r="203">
          <cell r="C203">
            <v>1</v>
          </cell>
          <cell r="D203">
            <v>1.0076977705605525</v>
          </cell>
          <cell r="E203">
            <v>0.97661332855783334</v>
          </cell>
          <cell r="F203">
            <v>0.94400219085692305</v>
          </cell>
          <cell r="G203">
            <v>0.99637744537748052</v>
          </cell>
          <cell r="H203">
            <v>0.98469053101602522</v>
          </cell>
          <cell r="I203">
            <v>0.95543472938528007</v>
          </cell>
          <cell r="J203">
            <v>0.95234486519312878</v>
          </cell>
          <cell r="K203">
            <v>0.94054683441230502</v>
          </cell>
          <cell r="L203">
            <v>0.94054683441230502</v>
          </cell>
          <cell r="M203">
            <v>0.96588245907501902</v>
          </cell>
          <cell r="N203">
            <v>0.97826547084175153</v>
          </cell>
          <cell r="O203">
            <v>0.913270278038668</v>
          </cell>
          <cell r="P203">
            <v>0.94408463607919291</v>
          </cell>
          <cell r="Q203">
            <v>0.96244427295500823</v>
          </cell>
          <cell r="R203">
            <v>0.90810801951860276</v>
          </cell>
          <cell r="S203">
            <v>0.95638056287306883</v>
          </cell>
          <cell r="T203">
            <v>0.96010796843593738</v>
          </cell>
          <cell r="U203">
            <v>1.0153822895624991</v>
          </cell>
          <cell r="V203">
            <v>0.91297290633017469</v>
          </cell>
          <cell r="W203">
            <v>0.88792512345385477</v>
          </cell>
          <cell r="X203">
            <v>0.87658065317070577</v>
          </cell>
          <cell r="Y203">
            <v>0.88966880841587681</v>
          </cell>
          <cell r="Z203">
            <v>0.95111690167634211</v>
          </cell>
        </row>
        <row r="204">
          <cell r="C204">
            <v>0.99236103245889828</v>
          </cell>
          <cell r="D204">
            <v>1</v>
          </cell>
          <cell r="E204">
            <v>0.96915301104077278</v>
          </cell>
          <cell r="F204">
            <v>0.9367909887622381</v>
          </cell>
          <cell r="G204">
            <v>0.98876615041355609</v>
          </cell>
          <cell r="H204">
            <v>0.97716851201156363</v>
          </cell>
          <cell r="I204">
            <v>0.94813619449986464</v>
          </cell>
          <cell r="J204">
            <v>0.94506993367998371</v>
          </cell>
          <cell r="K204">
            <v>0.93336202767334342</v>
          </cell>
          <cell r="L204">
            <v>0.93336202767334342</v>
          </cell>
          <cell r="M204">
            <v>0.95850411432162552</v>
          </cell>
          <cell r="N204">
            <v>0.97079253266341092</v>
          </cell>
          <cell r="O204">
            <v>0.90629383602847768</v>
          </cell>
          <cell r="P204">
            <v>0.93687280418813113</v>
          </cell>
          <cell r="Q204">
            <v>0.95509219239378562</v>
          </cell>
          <cell r="R204">
            <v>0.90117101183368598</v>
          </cell>
          <cell r="S204">
            <v>0.94907480279634093</v>
          </cell>
          <cell r="T204">
            <v>0.95277373482910221</v>
          </cell>
          <cell r="U204">
            <v>1.0076258172107215</v>
          </cell>
          <cell r="V204">
            <v>0.90599873593281322</v>
          </cell>
          <cell r="W204">
            <v>0.88114229225686214</v>
          </cell>
          <cell r="X204">
            <v>0.86988448201397706</v>
          </cell>
          <cell r="Y204">
            <v>0.88287265726605735</v>
          </cell>
          <cell r="Z204">
            <v>0.94385135053664326</v>
          </cell>
        </row>
        <row r="205">
          <cell r="C205">
            <v>1.0239467051680544</v>
          </cell>
          <cell r="D205">
            <v>1.0318288119706718</v>
          </cell>
          <cell r="E205">
            <v>1</v>
          </cell>
          <cell r="F205">
            <v>0.9666079329993712</v>
          </cell>
          <cell r="G205">
            <v>1.0202374022980343</v>
          </cell>
          <cell r="H205">
            <v>1.008270624844041</v>
          </cell>
          <cell r="I205">
            <v>0.97831424315718918</v>
          </cell>
          <cell r="J205">
            <v>0.9751503868982192</v>
          </cell>
          <cell r="K205">
            <v>0.96306983215272324</v>
          </cell>
          <cell r="L205">
            <v>0.96306983215272324</v>
          </cell>
          <cell r="M205">
            <v>0.98901216154948379</v>
          </cell>
          <cell r="N205">
            <v>1.001691705648087</v>
          </cell>
          <cell r="O205">
            <v>0.935140092125607</v>
          </cell>
          <cell r="P205">
            <v>0.96669235251307117</v>
          </cell>
          <cell r="Q205">
            <v>0.98549164220014418</v>
          </cell>
          <cell r="R205">
            <v>0.92985421452276051</v>
          </cell>
          <cell r="S205">
            <v>0.97928272624064816</v>
          </cell>
          <cell r="T205">
            <v>0.98309939088557241</v>
          </cell>
          <cell r="U205">
            <v>1.0396973498835163</v>
          </cell>
          <cell r="V205">
            <v>0.93483559934448501</v>
          </cell>
          <cell r="W205">
            <v>0.9091880045965125</v>
          </cell>
          <cell r="X205">
            <v>0.89757187162820518</v>
          </cell>
          <cell r="Y205">
            <v>0.91097344506822608</v>
          </cell>
          <cell r="Z205">
            <v>0.97389301770113879</v>
          </cell>
        </row>
        <row r="206">
          <cell r="C206">
            <v>1.0593195754050577</v>
          </cell>
          <cell r="D206">
            <v>1.0674739744468278</v>
          </cell>
          <cell r="E206">
            <v>1.0345456165428042</v>
          </cell>
          <cell r="F206">
            <v>1</v>
          </cell>
          <cell r="G206">
            <v>1.0554821323804489</v>
          </cell>
          <cell r="H206">
            <v>1.0431019552212766</v>
          </cell>
          <cell r="I206">
            <v>1.0121107118596611</v>
          </cell>
          <cell r="J206">
            <v>1.0088375582355722</v>
          </cell>
          <cell r="K206">
            <v>0.99633967327821404</v>
          </cell>
          <cell r="L206">
            <v>0.99633967327821404</v>
          </cell>
          <cell r="M206">
            <v>1.0231781964385422</v>
          </cell>
          <cell r="N206">
            <v>1.0362957632055132</v>
          </cell>
          <cell r="O206">
            <v>0.96744508316198075</v>
          </cell>
          <cell r="P206">
            <v>1.000087335837849</v>
          </cell>
          <cell r="Q206">
            <v>1.0195360585777287</v>
          </cell>
          <cell r="R206">
            <v>0.96197660165837418</v>
          </cell>
          <cell r="S206">
            <v>1.0131126517883495</v>
          </cell>
          <cell r="T206">
            <v>1.0170611654665698</v>
          </cell>
          <cell r="U206">
            <v>1.0756143358531618</v>
          </cell>
          <cell r="V206">
            <v>0.96713007149000219</v>
          </cell>
          <cell r="W206">
            <v>0.94059646476862091</v>
          </cell>
          <cell r="X206">
            <v>0.92857904532508018</v>
          </cell>
          <cell r="Y206">
            <v>0.9424435843822303</v>
          </cell>
          <cell r="Z206">
            <v>1.0075367524443568</v>
          </cell>
        </row>
        <row r="207">
          <cell r="C207">
            <v>1.0036357252357786</v>
          </cell>
          <cell r="D207">
            <v>1.0113614827750175</v>
          </cell>
          <cell r="E207">
            <v>0.98016402628206878</v>
          </cell>
          <cell r="F207">
            <v>0.94743432344485179</v>
          </cell>
          <cell r="G207">
            <v>1</v>
          </cell>
          <cell r="H207">
            <v>0.98827059522907235</v>
          </cell>
          <cell r="I207">
            <v>0.95890842754204542</v>
          </cell>
          <cell r="J207">
            <v>0.95580732945267566</v>
          </cell>
          <cell r="K207">
            <v>0.94396640427360945</v>
          </cell>
          <cell r="L207">
            <v>0.94396640427360945</v>
          </cell>
          <cell r="M207">
            <v>0.96939414230627396</v>
          </cell>
          <cell r="N207">
            <v>0.98182217530138172</v>
          </cell>
          <cell r="O207">
            <v>0.91659067783561965</v>
          </cell>
          <cell r="P207">
            <v>0.94751706841529681</v>
          </cell>
          <cell r="Q207">
            <v>0.96594345588622121</v>
          </cell>
          <cell r="R207">
            <v>0.91140965076197944</v>
          </cell>
          <cell r="S207">
            <v>0.95985769982051461</v>
          </cell>
          <cell r="T207">
            <v>0.96359865720585203</v>
          </cell>
          <cell r="U207">
            <v>1.019073940576624</v>
          </cell>
          <cell r="V207">
            <v>0.91629222496530138</v>
          </cell>
          <cell r="W207">
            <v>0.89115337523267779</v>
          </cell>
          <cell r="X207">
            <v>0.8797676595726337</v>
          </cell>
          <cell r="Y207">
            <v>0.89290339975411948</v>
          </cell>
          <cell r="Z207">
            <v>0.95457490139794221</v>
          </cell>
        </row>
        <row r="208">
          <cell r="C208">
            <v>1.01554749284344</v>
          </cell>
          <cell r="D208">
            <v>1.0233649444366932</v>
          </cell>
          <cell r="E208">
            <v>0.99179721729439441</v>
          </cell>
          <cell r="F208">
            <v>0.95867905816346277</v>
          </cell>
          <cell r="G208">
            <v>1.011868616578852</v>
          </cell>
          <cell r="H208">
            <v>1</v>
          </cell>
          <cell r="I208">
            <v>0.97028934400277167</v>
          </cell>
          <cell r="J208">
            <v>0.96715144016920584</v>
          </cell>
          <cell r="K208">
            <v>0.95516997958925043</v>
          </cell>
          <cell r="L208">
            <v>0.95516997958925043</v>
          </cell>
          <cell r="M208">
            <v>0.9808995096950921</v>
          </cell>
          <cell r="N208">
            <v>0.99347504624864813</v>
          </cell>
          <cell r="O208">
            <v>0.92746934115060065</v>
          </cell>
          <cell r="P208">
            <v>0.95876278520223579</v>
          </cell>
          <cell r="Q208">
            <v>0.97740786840098604</v>
          </cell>
          <cell r="R208">
            <v>0.92222682245313869</v>
          </cell>
          <cell r="S208">
            <v>0.97124988282994307</v>
          </cell>
          <cell r="T208">
            <v>0.9750352402041248</v>
          </cell>
          <cell r="U208">
            <v>1.0311689384428278</v>
          </cell>
          <cell r="V208">
            <v>0.92716734605759765</v>
          </cell>
          <cell r="W208">
            <v>0.90173013295626414</v>
          </cell>
          <cell r="X208">
            <v>0.89020928460257531</v>
          </cell>
          <cell r="Y208">
            <v>0.90350092784775449</v>
          </cell>
          <cell r="Z208">
            <v>0.96590438489842978</v>
          </cell>
        </row>
        <row r="209">
          <cell r="C209">
            <v>1.046643971842423</v>
          </cell>
          <cell r="D209">
            <v>1.0547007969962514</v>
          </cell>
          <cell r="E209">
            <v>1.0221664531560199</v>
          </cell>
          <cell r="F209">
            <v>0.98803420246643892</v>
          </cell>
          <cell r="G209">
            <v>1.042852446884093</v>
          </cell>
          <cell r="H209">
            <v>1.0306204084182371</v>
          </cell>
          <cell r="I209">
            <v>1</v>
          </cell>
          <cell r="J209">
            <v>0.99676601226947315</v>
          </cell>
          <cell r="K209">
            <v>0.98441767447311257</v>
          </cell>
          <cell r="L209">
            <v>0.98441767447311257</v>
          </cell>
          <cell r="M209">
            <v>1.0109350532992043</v>
          </cell>
          <cell r="N209">
            <v>1.0238956579181089</v>
          </cell>
          <cell r="O209">
            <v>0.95586883117202537</v>
          </cell>
          <cell r="P209">
            <v>0.98812049326133489</v>
          </cell>
          <cell r="Q209">
            <v>1.0073364965226228</v>
          </cell>
          <cell r="R209">
            <v>0.9504657844109069</v>
          </cell>
          <cell r="S209">
            <v>1.0009899509183608</v>
          </cell>
          <cell r="T209">
            <v>1.0048912174813491</v>
          </cell>
          <cell r="U209">
            <v>1.0627437524861472</v>
          </cell>
          <cell r="V209">
            <v>0.95555758886593434</v>
          </cell>
          <cell r="W209">
            <v>0.92934147791041632</v>
          </cell>
          <cell r="X209">
            <v>0.91746785647481288</v>
          </cell>
          <cell r="Y209">
            <v>0.93116649526470896</v>
          </cell>
          <cell r="Z209">
            <v>0.9954807716569859</v>
          </cell>
        </row>
        <row r="210">
          <cell r="C210">
            <v>1.0500397876321905</v>
          </cell>
          <cell r="D210">
            <v>1.0581227529968344</v>
          </cell>
          <cell r="E210">
            <v>1.025482852117634</v>
          </cell>
          <cell r="F210">
            <v>0.99123986001172593</v>
          </cell>
          <cell r="G210">
            <v>1.046235961145674</v>
          </cell>
          <cell r="H210">
            <v>1.033964236071496</v>
          </cell>
          <cell r="I210">
            <v>1.0032444803401388</v>
          </cell>
          <cell r="J210">
            <v>1</v>
          </cell>
          <cell r="K210">
            <v>0.98761159826442568</v>
          </cell>
          <cell r="L210">
            <v>0.98761159826442568</v>
          </cell>
          <cell r="M210">
            <v>1.0142150122047908</v>
          </cell>
          <cell r="N210">
            <v>1.0272176672505775</v>
          </cell>
          <cell r="O210">
            <v>0.95897012880251442</v>
          </cell>
          <cell r="P210">
            <v>0.9913264307754095</v>
          </cell>
          <cell r="Q210">
            <v>1.0106047799814948</v>
          </cell>
          <cell r="R210">
            <v>0.95354955196240265</v>
          </cell>
          <cell r="S210">
            <v>1.0042376431347919</v>
          </cell>
          <cell r="T210">
            <v>1.0081515672804455</v>
          </cell>
          <cell r="U210">
            <v>1.0661918036976936</v>
          </cell>
          <cell r="V210">
            <v>0.95865787667688029</v>
          </cell>
          <cell r="W210">
            <v>0.93235670806477211</v>
          </cell>
          <cell r="X210">
            <v>0.92044456289785459</v>
          </cell>
          <cell r="Y210">
            <v>0.93418764665199117</v>
          </cell>
          <cell r="Z210">
            <v>0.99871058944961311</v>
          </cell>
        </row>
        <row r="211">
          <cell r="C211">
            <v>1.0632112760496866</v>
          </cell>
          <cell r="D211">
            <v>1.0713956325101093</v>
          </cell>
          <cell r="E211">
            <v>1.0383463032631057</v>
          </cell>
          <cell r="F211">
            <v>1.0036737739346888</v>
          </cell>
          <cell r="G211">
            <v>1.0593597351269179</v>
          </cell>
          <cell r="H211">
            <v>1.0469340759955916</v>
          </cell>
          <cell r="I211">
            <v>1.0158289778119105</v>
          </cell>
          <cell r="J211">
            <v>1.0125437993613533</v>
          </cell>
          <cell r="K211">
            <v>1</v>
          </cell>
          <cell r="L211">
            <v>1</v>
          </cell>
          <cell r="M211">
            <v>1.0269371218271601</v>
          </cell>
          <cell r="N211">
            <v>1.0401028795690062</v>
          </cell>
          <cell r="O211">
            <v>0.97099925769174422</v>
          </cell>
          <cell r="P211">
            <v>1.0037614306246627</v>
          </cell>
          <cell r="Q211">
            <v>1.023281603575207</v>
          </cell>
          <cell r="R211">
            <v>0.96551068622332725</v>
          </cell>
          <cell r="S211">
            <v>1.0168345986413929</v>
          </cell>
          <cell r="T211">
            <v>1.0207976182662453</v>
          </cell>
          <cell r="U211">
            <v>1.079565899763997</v>
          </cell>
          <cell r="V211">
            <v>0.97068308873809594</v>
          </cell>
          <cell r="W211">
            <v>0.94405200354394847</v>
          </cell>
          <cell r="X211">
            <v>0.93199043481809374</v>
          </cell>
          <cell r="Y211">
            <v>0.94590590905744854</v>
          </cell>
          <cell r="Z211">
            <v>1.011238214703728</v>
          </cell>
        </row>
        <row r="212">
          <cell r="C212">
            <v>1.0632112760496866</v>
          </cell>
          <cell r="D212">
            <v>1.0713956325101093</v>
          </cell>
          <cell r="E212">
            <v>1.0383463032631057</v>
          </cell>
          <cell r="F212">
            <v>1.0036737739346888</v>
          </cell>
          <cell r="G212">
            <v>1.0593597351269179</v>
          </cell>
          <cell r="H212">
            <v>1.0469340759955916</v>
          </cell>
          <cell r="I212">
            <v>1.0158289778119105</v>
          </cell>
          <cell r="J212">
            <v>1.0125437993613533</v>
          </cell>
          <cell r="K212">
            <v>1</v>
          </cell>
          <cell r="L212">
            <v>1</v>
          </cell>
          <cell r="M212">
            <v>1.0269371218271601</v>
          </cell>
          <cell r="N212">
            <v>1.0401028795690062</v>
          </cell>
          <cell r="O212">
            <v>0.97099925769174422</v>
          </cell>
          <cell r="P212">
            <v>1.0037614306246627</v>
          </cell>
          <cell r="Q212">
            <v>1.023281603575207</v>
          </cell>
          <cell r="R212">
            <v>0.96551068622332725</v>
          </cell>
          <cell r="S212">
            <v>1.0168345986413929</v>
          </cell>
          <cell r="T212">
            <v>1.0207976182662453</v>
          </cell>
          <cell r="U212">
            <v>1.079565899763997</v>
          </cell>
          <cell r="V212">
            <v>0.97068308873809594</v>
          </cell>
          <cell r="W212">
            <v>0.94405200354394847</v>
          </cell>
          <cell r="X212">
            <v>0.93199043481809374</v>
          </cell>
          <cell r="Y212">
            <v>0.94590590905744854</v>
          </cell>
          <cell r="Z212">
            <v>1.011238214703728</v>
          </cell>
        </row>
        <row r="213">
          <cell r="C213">
            <v>1.035322663336959</v>
          </cell>
          <cell r="D213">
            <v>1.0432923396554672</v>
          </cell>
          <cell r="E213">
            <v>1.0111099123728686</v>
          </cell>
          <cell r="F213">
            <v>0.97734686243391389</v>
          </cell>
          <cell r="G213">
            <v>1.0315721504370885</v>
          </cell>
          <cell r="H213">
            <v>1.0194724231341956</v>
          </cell>
          <cell r="I213">
            <v>0.98918322867179487</v>
          </cell>
          <cell r="J213">
            <v>0.98598422224702731</v>
          </cell>
          <cell r="K213">
            <v>0.97376945359689338</v>
          </cell>
          <cell r="L213">
            <v>0.97376945359689338</v>
          </cell>
          <cell r="M213">
            <v>1</v>
          </cell>
          <cell r="N213">
            <v>1.0128204127224665</v>
          </cell>
          <cell r="O213">
            <v>0.94552941660547873</v>
          </cell>
          <cell r="P213">
            <v>0.97743221984101369</v>
          </cell>
          <cell r="Q213">
            <v>0.99644036798918223</v>
          </cell>
          <cell r="R213">
            <v>0.94018481336565096</v>
          </cell>
          <cell r="S213">
            <v>0.99016247151744563</v>
          </cell>
          <cell r="T213">
            <v>0.99402153897213164</v>
          </cell>
          <cell r="U213">
            <v>1.0512482963350258</v>
          </cell>
          <cell r="V213">
            <v>0.94522154093624045</v>
          </cell>
          <cell r="W213">
            <v>0.91928900365804311</v>
          </cell>
          <cell r="X213">
            <v>0.90754381647034621</v>
          </cell>
          <cell r="Y213">
            <v>0.92109428021694428</v>
          </cell>
          <cell r="Z213">
            <v>0.98471288378834709</v>
          </cell>
        </row>
        <row r="214">
          <cell r="C214">
            <v>1.0222174141948881</v>
          </cell>
          <cell r="D214">
            <v>1.0300862093123617</v>
          </cell>
          <cell r="E214">
            <v>0.99831115138665105</v>
          </cell>
          <cell r="F214">
            <v>0.96497547853207311</v>
          </cell>
          <cell r="G214">
            <v>1.0185143757758766</v>
          </cell>
          <cell r="H214">
            <v>1.0065678083973926</v>
          </cell>
          <cell r="I214">
            <v>0.97666201850421364</v>
          </cell>
          <cell r="J214">
            <v>0.97350350551949949</v>
          </cell>
          <cell r="K214">
            <v>0.96144335300213402</v>
          </cell>
          <cell r="L214">
            <v>0.96144335300213402</v>
          </cell>
          <cell r="M214">
            <v>0.98734186973186577</v>
          </cell>
          <cell r="N214">
            <v>1</v>
          </cell>
          <cell r="O214">
            <v>0.93356078207773363</v>
          </cell>
          <cell r="P214">
            <v>0.96505975547399458</v>
          </cell>
          <cell r="Q214">
            <v>0.98382729600674756</v>
          </cell>
          <cell r="R214">
            <v>0.92828383152194704</v>
          </cell>
          <cell r="S214">
            <v>0.97762886596636012</v>
          </cell>
          <cell r="T214">
            <v>0.98143908484249121</v>
          </cell>
          <cell r="U214">
            <v>1.0379414584558628</v>
          </cell>
          <cell r="V214">
            <v>0.9332568035388229</v>
          </cell>
          <cell r="W214">
            <v>0.90765252369567628</v>
          </cell>
          <cell r="X214">
            <v>0.89605600861742485</v>
          </cell>
          <cell r="Y214">
            <v>0.90943494882872489</v>
          </cell>
          <cell r="Z214">
            <v>0.97224825982864405</v>
          </cell>
        </row>
        <row r="215">
          <cell r="C215">
            <v>1.0949661059238587</v>
          </cell>
          <cell r="D215">
            <v>1.1033949037788424</v>
          </cell>
          <cell r="E215">
            <v>1.0693584933643088</v>
          </cell>
          <cell r="F215">
            <v>1.0336504029061964</v>
          </cell>
          <cell r="G215">
            <v>1.090999531395342</v>
          </cell>
          <cell r="H215">
            <v>1.0782027562867138</v>
          </cell>
          <cell r="I215">
            <v>1.0461686450994159</v>
          </cell>
          <cell r="J215">
            <v>1.0427853485371024</v>
          </cell>
          <cell r="K215">
            <v>1.0298669047154538</v>
          </cell>
          <cell r="L215">
            <v>1.0298669047154538</v>
          </cell>
          <cell r="M215">
            <v>1.0576085549935343</v>
          </cell>
          <cell r="N215">
            <v>1.0711675331673629</v>
          </cell>
          <cell r="O215">
            <v>1</v>
          </cell>
          <cell r="P215">
            <v>1.0337406776301772</v>
          </cell>
          <cell r="Q215">
            <v>1.0538438577262648</v>
          </cell>
          <cell r="R215">
            <v>0.99434750189051191</v>
          </cell>
          <cell r="S215">
            <v>1.0472043007103924</v>
          </cell>
          <cell r="T215">
            <v>1.0512856834647655</v>
          </cell>
          <cell r="U215">
            <v>1.1118091916263015</v>
          </cell>
          <cell r="V215">
            <v>0.99967438805833919</v>
          </cell>
          <cell r="W215">
            <v>0.97224791478022887</v>
          </cell>
          <cell r="X215">
            <v>0.95982610433052029</v>
          </cell>
          <cell r="Y215">
            <v>0.97415719071305218</v>
          </cell>
          <cell r="Z215">
            <v>1.0414407701069099</v>
          </cell>
        </row>
        <row r="216">
          <cell r="C216">
            <v>1.0592270669216957</v>
          </cell>
          <cell r="D216">
            <v>1.067380753854386</v>
          </cell>
          <cell r="E216">
            <v>1.0344552715249482</v>
          </cell>
          <cell r="F216">
            <v>0.99991267178903342</v>
          </cell>
          <cell r="G216">
            <v>1.0553899590141207</v>
          </cell>
          <cell r="H216">
            <v>1.0430108629936714</v>
          </cell>
          <cell r="I216">
            <v>1.0120223260418943</v>
          </cell>
          <cell r="J216">
            <v>1.0087494582564556</v>
          </cell>
          <cell r="K216">
            <v>0.99625266471703156</v>
          </cell>
          <cell r="L216">
            <v>0.99625266471703156</v>
          </cell>
          <cell r="M216">
            <v>1.0230888441171471</v>
          </cell>
          <cell r="N216">
            <v>1.0362052653504801</v>
          </cell>
          <cell r="O216">
            <v>0.9673605979136598</v>
          </cell>
          <cell r="P216">
            <v>1</v>
          </cell>
          <cell r="Q216">
            <v>1.0194470243177172</v>
          </cell>
          <cell r="R216">
            <v>0.96189259396275961</v>
          </cell>
          <cell r="S216">
            <v>1.0130241784729612</v>
          </cell>
          <cell r="T216">
            <v>1.016972347334546</v>
          </cell>
          <cell r="U216">
            <v>1.0755204043775217</v>
          </cell>
          <cell r="V216">
            <v>0.96704561375108689</v>
          </cell>
          <cell r="W216">
            <v>0.94051432416211123</v>
          </cell>
          <cell r="X216">
            <v>0.92849795417831082</v>
          </cell>
          <cell r="Y216">
            <v>0.94236128247006923</v>
          </cell>
          <cell r="Z216">
            <v>1.0074487660622826</v>
          </cell>
        </row>
        <row r="217">
          <cell r="C217">
            <v>1.0390211964477527</v>
          </cell>
          <cell r="D217">
            <v>1.0470193432255583</v>
          </cell>
          <cell r="E217">
            <v>1.0147219491049821</v>
          </cell>
          <cell r="F217">
            <v>0.98083828579345989</v>
          </cell>
          <cell r="G217">
            <v>1.0352572854096651</v>
          </cell>
          <cell r="H217">
            <v>1.0231143336670434</v>
          </cell>
          <cell r="I217">
            <v>0.9927169356536284</v>
          </cell>
          <cell r="J217">
            <v>0.98950650126383843</v>
          </cell>
          <cell r="K217">
            <v>0.97724809720621941</v>
          </cell>
          <cell r="L217">
            <v>0.97724809720621941</v>
          </cell>
          <cell r="M217">
            <v>1.0035723482560237</v>
          </cell>
          <cell r="N217">
            <v>1.0164385599575207</v>
          </cell>
          <cell r="O217">
            <v>0.94890717696790849</v>
          </cell>
          <cell r="P217">
            <v>0.98092394812694417</v>
          </cell>
          <cell r="Q217">
            <v>1</v>
          </cell>
          <cell r="R217">
            <v>0.94354348094401774</v>
          </cell>
          <cell r="S217">
            <v>0.9936996766957511</v>
          </cell>
          <cell r="T217">
            <v>0.9975725300833288</v>
          </cell>
          <cell r="U217">
            <v>1.0550037213530861</v>
          </cell>
          <cell r="V217">
            <v>0.94859820145956009</v>
          </cell>
          <cell r="W217">
            <v>0.92257302412704267</v>
          </cell>
          <cell r="X217">
            <v>0.91078587904037922</v>
          </cell>
          <cell r="Y217">
            <v>0.92438474976251073</v>
          </cell>
          <cell r="Z217">
            <v>0.98823062114143245</v>
          </cell>
        </row>
        <row r="218">
          <cell r="C218">
            <v>1.1011905836159339</v>
          </cell>
          <cell r="D218">
            <v>1.1096672960720504</v>
          </cell>
          <cell r="E218">
            <v>1.0754374012417003</v>
          </cell>
          <cell r="F218">
            <v>1.0395263234844552</v>
          </cell>
          <cell r="G218">
            <v>1.0972014605769811</v>
          </cell>
          <cell r="H218">
            <v>1.0843319405306207</v>
          </cell>
          <cell r="I218">
            <v>1.0521157272587083</v>
          </cell>
          <cell r="J218">
            <v>1.0487131979056594</v>
          </cell>
          <cell r="K218">
            <v>1.0357213175046052</v>
          </cell>
          <cell r="L218">
            <v>1.0357213175046052</v>
          </cell>
          <cell r="M218">
            <v>1.0636206688132135</v>
          </cell>
          <cell r="N218">
            <v>1.0772567247675446</v>
          </cell>
          <cell r="O218">
            <v>1.0056846304724869</v>
          </cell>
          <cell r="P218">
            <v>1.0396171113868828</v>
          </cell>
          <cell r="Q218">
            <v>1.0598345706331387</v>
          </cell>
          <cell r="R218">
            <v>1</v>
          </cell>
          <cell r="S218">
            <v>1.0531572701891301</v>
          </cell>
          <cell r="T218">
            <v>1.0572618540962784</v>
          </cell>
          <cell r="U218">
            <v>1.1181294160366113</v>
          </cell>
          <cell r="V218">
            <v>1.0053571675472603</v>
          </cell>
          <cell r="W218">
            <v>0.97777478490340042</v>
          </cell>
          <cell r="X218">
            <v>0.9652823610514859</v>
          </cell>
          <cell r="Y218">
            <v>0.97969491436437184</v>
          </cell>
          <cell r="Z218">
            <v>1.04736097604395</v>
          </cell>
        </row>
        <row r="219">
          <cell r="C219">
            <v>1.045608870380943</v>
          </cell>
          <cell r="D219">
            <v>1.053657727561214</v>
          </cell>
          <cell r="E219">
            <v>1.0211555592723289</v>
          </cell>
          <cell r="F219">
            <v>0.98705706441904273</v>
          </cell>
          <cell r="G219">
            <v>1.0418210951341971</v>
          </cell>
          <cell r="H219">
            <v>1.029601153810477</v>
          </cell>
          <cell r="I219">
            <v>0.99901102811526465</v>
          </cell>
          <cell r="J219">
            <v>0.99578023870767896</v>
          </cell>
          <cell r="K219">
            <v>0.98344411307022206</v>
          </cell>
          <cell r="L219">
            <v>0.98344411307022206</v>
          </cell>
          <cell r="M219">
            <v>1.0099352669541981</v>
          </cell>
          <cell r="N219">
            <v>1.0228830538995253</v>
          </cell>
          <cell r="O219">
            <v>0.95492350377250135</v>
          </cell>
          <cell r="P219">
            <v>0.98714326987476864</v>
          </cell>
          <cell r="Q219">
            <v>1.0063402690490941</v>
          </cell>
          <cell r="R219">
            <v>0.94952580047272162</v>
          </cell>
          <cell r="S219">
            <v>1</v>
          </cell>
          <cell r="T219">
            <v>1.0038974083200425</v>
          </cell>
          <cell r="U219">
            <v>1.0616927287942601</v>
          </cell>
          <cell r="V219">
            <v>0.95461256927630045</v>
          </cell>
          <cell r="W219">
            <v>0.92842238531744448</v>
          </cell>
          <cell r="X219">
            <v>0.91656050655961085</v>
          </cell>
          <cell r="Y219">
            <v>0.93024559778088456</v>
          </cell>
          <cell r="Z219">
            <v>0.99449626916202249</v>
          </cell>
        </row>
        <row r="220">
          <cell r="C220">
            <v>1.0415495265902737</v>
          </cell>
          <cell r="D220">
            <v>1.0495671358734178</v>
          </cell>
          <cell r="E220">
            <v>1.0171911500211628</v>
          </cell>
          <cell r="F220">
            <v>0.98322503498720937</v>
          </cell>
          <cell r="G220">
            <v>1.0377764565381411</v>
          </cell>
          <cell r="H220">
            <v>1.0256039564176662</v>
          </cell>
          <cell r="I220">
            <v>0.99513259007914467</v>
          </cell>
          <cell r="J220">
            <v>0.99191434349258134</v>
          </cell>
          <cell r="K220">
            <v>0.97962611011811673</v>
          </cell>
          <cell r="L220">
            <v>0.97962611011811673</v>
          </cell>
          <cell r="M220">
            <v>1.0060144179914354</v>
          </cell>
          <cell r="N220">
            <v>1.0189119380348375</v>
          </cell>
          <cell r="O220">
            <v>0.9512162257401422</v>
          </cell>
          <cell r="P220">
            <v>0.98331090576943414</v>
          </cell>
          <cell r="Q220">
            <v>1.0024333768658089</v>
          </cell>
          <cell r="R220">
            <v>0.94583947782243172</v>
          </cell>
          <cell r="S220">
            <v>0.99611772250058439</v>
          </cell>
          <cell r="T220">
            <v>1</v>
          </cell>
          <cell r="U220">
            <v>1.0575709430019691</v>
          </cell>
          <cell r="V220">
            <v>0.95090649837793972</v>
          </cell>
          <cell r="W220">
            <v>0.92481799198097281</v>
          </cell>
          <cell r="X220">
            <v>0.91300216432814141</v>
          </cell>
          <cell r="Y220">
            <v>0.92663412622768937</v>
          </cell>
          <cell r="Z220">
            <v>0.9906353586730019</v>
          </cell>
        </row>
        <row r="221">
          <cell r="C221">
            <v>0.9848507407302457</v>
          </cell>
          <cell r="D221">
            <v>0.99243189576877744</v>
          </cell>
          <cell r="E221">
            <v>0.96181836003721299</v>
          </cell>
          <cell r="F221">
            <v>0.92970125691641547</v>
          </cell>
          <cell r="G221">
            <v>0.98128306512692165</v>
          </cell>
          <cell r="H221">
            <v>0.9697731988611914</v>
          </cell>
          <cell r="I221">
            <v>0.94096060095449496</v>
          </cell>
          <cell r="J221">
            <v>0.93791754591609899</v>
          </cell>
          <cell r="K221">
            <v>0.9262982465624463</v>
          </cell>
          <cell r="L221">
            <v>0.9262982465624463</v>
          </cell>
          <cell r="M221">
            <v>0.95125005527838369</v>
          </cell>
          <cell r="N221">
            <v>0.96344547358932164</v>
          </cell>
          <cell r="O221">
            <v>0.89943490981329965</v>
          </cell>
          <cell r="P221">
            <v>0.92978245315463759</v>
          </cell>
          <cell r="Q221">
            <v>0.9478639551313226</v>
          </cell>
          <cell r="R221">
            <v>0.89435085568597239</v>
          </cell>
          <cell r="S221">
            <v>0.94189210576555127</v>
          </cell>
          <cell r="T221">
            <v>0.94556304389514434</v>
          </cell>
          <cell r="U221">
            <v>1</v>
          </cell>
          <cell r="V221">
            <v>0.89914204306591772</v>
          </cell>
          <cell r="W221">
            <v>0.87447371554652376</v>
          </cell>
          <cell r="X221">
            <v>0.86330110558497219</v>
          </cell>
          <cell r="Y221">
            <v>0.87619098497297132</v>
          </cell>
          <cell r="Z221">
            <v>0.93670818513700183</v>
          </cell>
        </row>
        <row r="222">
          <cell r="C222">
            <v>1.0953227560932155</v>
          </cell>
          <cell r="D222">
            <v>1.1037542993593732</v>
          </cell>
          <cell r="E222">
            <v>1.0697068026733352</v>
          </cell>
          <cell r="F222">
            <v>1.0339870814474386</v>
          </cell>
          <cell r="G222">
            <v>1.0913548895799792</v>
          </cell>
          <cell r="H222">
            <v>1.0785539463313647</v>
          </cell>
          <cell r="I222">
            <v>1.0465094010574605</v>
          </cell>
          <cell r="J222">
            <v>1.0431250024945597</v>
          </cell>
          <cell r="K222">
            <v>1.0302023509032352</v>
          </cell>
          <cell r="L222">
            <v>1.0302023509032352</v>
          </cell>
          <cell r="M222">
            <v>1.0579530371361423</v>
          </cell>
          <cell r="N222">
            <v>1.0715164317132144</v>
          </cell>
          <cell r="O222">
            <v>1.000325717999331</v>
          </cell>
          <cell r="P222">
            <v>1.0340773855755219</v>
          </cell>
          <cell r="Q222">
            <v>1.0541871136392105</v>
          </cell>
          <cell r="R222">
            <v>0.99467137876946754</v>
          </cell>
          <cell r="S222">
            <v>1.0475453940001105</v>
          </cell>
          <cell r="T222">
            <v>1.0516281061343089</v>
          </cell>
          <cell r="U222">
            <v>1.1121713278918359</v>
          </cell>
          <cell r="V222">
            <v>1</v>
          </cell>
          <cell r="W222">
            <v>0.97256459342588486</v>
          </cell>
          <cell r="X222">
            <v>0.96013873696892849</v>
          </cell>
          <cell r="Y222">
            <v>0.97447449124424512</v>
          </cell>
          <cell r="Z222">
            <v>1.0417799861109709</v>
          </cell>
        </row>
        <row r="223">
          <cell r="C223">
            <v>1.1262210895781346</v>
          </cell>
          <cell r="D223">
            <v>1.1348904811261626</v>
          </cell>
          <cell r="E223">
            <v>1.0998825269849317</v>
          </cell>
          <cell r="F223">
            <v>1.06315517595103</v>
          </cell>
          <cell r="G223">
            <v>1.1221412921641043</v>
          </cell>
          <cell r="H223">
            <v>1.1089792427381397</v>
          </cell>
          <cell r="I223">
            <v>1.0760307419490802</v>
          </cell>
          <cell r="J223">
            <v>1.0725508717319472</v>
          </cell>
          <cell r="K223">
            <v>1.0592636806510913</v>
          </cell>
          <cell r="L223">
            <v>1.0592636806510913</v>
          </cell>
          <cell r="M223">
            <v>1.0877971954638759</v>
          </cell>
          <cell r="N223">
            <v>1.1017432044680644</v>
          </cell>
          <cell r="O223">
            <v>1.0285442476120346</v>
          </cell>
          <cell r="P223">
            <v>1.0632480274990852</v>
          </cell>
          <cell r="Q223">
            <v>1.0839250377456249</v>
          </cell>
          <cell r="R223">
            <v>1.0227304031968827</v>
          </cell>
          <cell r="S223">
            <v>1.0770959595702572</v>
          </cell>
          <cell r="T223">
            <v>1.0812938423245706</v>
          </cell>
          <cell r="U223">
            <v>1.1435449484894185</v>
          </cell>
          <cell r="V223">
            <v>1.0282093413224855</v>
          </cell>
          <cell r="W223">
            <v>1</v>
          </cell>
          <cell r="X223">
            <v>0.9872236183170251</v>
          </cell>
          <cell r="Y223">
            <v>1.0019637747778094</v>
          </cell>
          <cell r="Z223">
            <v>1.0711679133221095</v>
          </cell>
        </row>
        <row r="224">
          <cell r="C224">
            <v>1.140796339028098</v>
          </cell>
          <cell r="D224">
            <v>1.1495779275022546</v>
          </cell>
          <cell r="E224">
            <v>1.1141169098648214</v>
          </cell>
          <cell r="F224">
            <v>1.0769142433640817</v>
          </cell>
          <cell r="G224">
            <v>1.1366637419767984</v>
          </cell>
          <cell r="H224">
            <v>1.1233313528587152</v>
          </cell>
          <cell r="I224">
            <v>1.0899564414630289</v>
          </cell>
          <cell r="J224">
            <v>1.0864315357045289</v>
          </cell>
          <cell r="K224">
            <v>1.0729723853820241</v>
          </cell>
          <cell r="L224">
            <v>1.0729723853820241</v>
          </cell>
          <cell r="M224">
            <v>1.1018751732442384</v>
          </cell>
          <cell r="N224">
            <v>1.1160016677338687</v>
          </cell>
          <cell r="O224">
            <v>1.0418553897296856</v>
          </cell>
          <cell r="P224">
            <v>1.0770082965718175</v>
          </cell>
          <cell r="Q224">
            <v>1.0979529031056328</v>
          </cell>
          <cell r="R224">
            <v>1.0359663041088785</v>
          </cell>
          <cell r="S224">
            <v>1.0910354448432287</v>
          </cell>
          <cell r="T224">
            <v>1.0952876554634221</v>
          </cell>
          <cell r="U224">
            <v>1.1583443986468669</v>
          </cell>
          <cell r="V224">
            <v>1.0415161491733058</v>
          </cell>
          <cell r="W224">
            <v>1.0129417301672294</v>
          </cell>
          <cell r="X224">
            <v>1</v>
          </cell>
          <cell r="Y224">
            <v>1.0149309195883225</v>
          </cell>
          <cell r="Z224">
            <v>1.0850306794201185</v>
          </cell>
        </row>
        <row r="225">
          <cell r="C225">
            <v>1.1240137796677128</v>
          </cell>
          <cell r="D225">
            <v>1.1326661798504944</v>
          </cell>
          <cell r="E225">
            <v>1.0977268387061561</v>
          </cell>
          <cell r="F225">
            <v>1.0610714705596918</v>
          </cell>
          <cell r="G225">
            <v>1.119941978354402</v>
          </cell>
          <cell r="H225">
            <v>1.1068057255703296</v>
          </cell>
          <cell r="I225">
            <v>1.073921801402147</v>
          </cell>
          <cell r="J225">
            <v>1.0704487514728671</v>
          </cell>
          <cell r="K225">
            <v>1.0571876023022773</v>
          </cell>
          <cell r="L225">
            <v>1.0571876023022773</v>
          </cell>
          <cell r="M225">
            <v>1.0856651935396571</v>
          </cell>
          <cell r="N225">
            <v>1.0995838693992519</v>
          </cell>
          <cell r="O225">
            <v>1.0265283770764262</v>
          </cell>
          <cell r="P225">
            <v>1.0611641401255907</v>
          </cell>
          <cell r="Q225">
            <v>1.0818006249637027</v>
          </cell>
          <cell r="R225">
            <v>1.0207259273656659</v>
          </cell>
          <cell r="S225">
            <v>1.0749849312756927</v>
          </cell>
          <cell r="T225">
            <v>1.0791745864907671</v>
          </cell>
          <cell r="U225">
            <v>1.1413036850988005</v>
          </cell>
          <cell r="V225">
            <v>1.0261941271783963</v>
          </cell>
          <cell r="W225">
            <v>0.99804007407528783</v>
          </cell>
          <cell r="X225">
            <v>0.98528873315399745</v>
          </cell>
          <cell r="Y225">
            <v>1</v>
          </cell>
          <cell r="Z225">
            <v>1.0690685035590697</v>
          </cell>
        </row>
        <row r="226">
          <cell r="C226">
            <v>1.0513954680413118</v>
          </cell>
          <cell r="D226">
            <v>1.0594888691226987</v>
          </cell>
          <cell r="E226">
            <v>1.0268068276744466</v>
          </cell>
          <cell r="F226">
            <v>0.99251962528803839</v>
          </cell>
          <cell r="G226">
            <v>1.0475867305284627</v>
          </cell>
          <cell r="H226">
            <v>1.0352991617334417</v>
          </cell>
          <cell r="I226">
            <v>1.0045397444849606</v>
          </cell>
          <cell r="J226">
            <v>1.0012910752764697</v>
          </cell>
          <cell r="K226">
            <v>0.98888667918169959</v>
          </cell>
          <cell r="L226">
            <v>0.98888667918169959</v>
          </cell>
          <cell r="M226">
            <v>1.0155244401320729</v>
          </cell>
          <cell r="N226">
            <v>1.0285438825843176</v>
          </cell>
          <cell r="O226">
            <v>0.96020823142668421</v>
          </cell>
          <cell r="P226">
            <v>0.99260630782109449</v>
          </cell>
          <cell r="Q226">
            <v>1.0119095468272108</v>
          </cell>
          <cell r="R226">
            <v>0.95478065621383001</v>
          </cell>
          <cell r="S226">
            <v>1.0055341895275434</v>
          </cell>
          <cell r="T226">
            <v>1.0094531668438953</v>
          </cell>
          <cell r="U226">
            <v>1.0675683375754224</v>
          </cell>
          <cell r="V226">
            <v>0.95989557616005072</v>
          </cell>
          <cell r="W226">
            <v>0.93356045075940519</v>
          </cell>
          <cell r="X226">
            <v>0.92163292611637293</v>
          </cell>
          <cell r="Y226">
            <v>0.93539375322616702</v>
          </cell>
          <cell r="Z226">
            <v>1</v>
          </cell>
        </row>
        <row r="231">
          <cell r="C231">
            <v>1</v>
          </cell>
          <cell r="D231">
            <v>1.0076977705605525</v>
          </cell>
          <cell r="E231">
            <v>0.97661332855783334</v>
          </cell>
          <cell r="F231">
            <v>0.94400219085692305</v>
          </cell>
          <cell r="G231">
            <v>0.99637744537748052</v>
          </cell>
          <cell r="H231">
            <v>0.98469053101602522</v>
          </cell>
          <cell r="I231">
            <v>0.95543472938528007</v>
          </cell>
          <cell r="J231">
            <v>0.95234486519312878</v>
          </cell>
          <cell r="K231">
            <v>0.94054683441230502</v>
          </cell>
          <cell r="L231">
            <v>0.94054683441230502</v>
          </cell>
          <cell r="M231">
            <v>0.96588245907501902</v>
          </cell>
          <cell r="N231">
            <v>0.97826547084175153</v>
          </cell>
          <cell r="O231">
            <v>0.913270278038668</v>
          </cell>
          <cell r="P231">
            <v>0.94408463607919291</v>
          </cell>
          <cell r="Q231">
            <v>0.96244427295500823</v>
          </cell>
          <cell r="R231">
            <v>0.90810801951860276</v>
          </cell>
          <cell r="S231">
            <v>0.95638056287306883</v>
          </cell>
          <cell r="T231">
            <v>0.96010796843593738</v>
          </cell>
          <cell r="U231">
            <v>1.0153822895624991</v>
          </cell>
          <cell r="V231">
            <v>0.91297290633017469</v>
          </cell>
          <cell r="W231">
            <v>0.88792512345385477</v>
          </cell>
          <cell r="X231">
            <v>0.87658065317070577</v>
          </cell>
          <cell r="Y231">
            <v>0.88966880841587681</v>
          </cell>
          <cell r="Z231">
            <v>0.95111690167634211</v>
          </cell>
        </row>
        <row r="232">
          <cell r="C232">
            <v>0.99236103245889828</v>
          </cell>
          <cell r="D232">
            <v>1</v>
          </cell>
          <cell r="E232">
            <v>0.96915301104077278</v>
          </cell>
          <cell r="F232">
            <v>0.9367909887622381</v>
          </cell>
          <cell r="G232">
            <v>0.98876615041355609</v>
          </cell>
          <cell r="H232">
            <v>0.97716851201156363</v>
          </cell>
          <cell r="I232">
            <v>0.94813619449986464</v>
          </cell>
          <cell r="J232">
            <v>0.94506993367998371</v>
          </cell>
          <cell r="K232">
            <v>0.93336202767334342</v>
          </cell>
          <cell r="L232">
            <v>0.93336202767334342</v>
          </cell>
          <cell r="M232">
            <v>0.95850411432162552</v>
          </cell>
          <cell r="N232">
            <v>0.97079253266341092</v>
          </cell>
          <cell r="O232">
            <v>0.90629383602847768</v>
          </cell>
          <cell r="P232">
            <v>0.93687280418813113</v>
          </cell>
          <cell r="Q232">
            <v>0.95509219239378562</v>
          </cell>
          <cell r="R232">
            <v>0.90117101183368598</v>
          </cell>
          <cell r="S232">
            <v>0.94907480279634093</v>
          </cell>
          <cell r="T232">
            <v>0.95277373482910221</v>
          </cell>
          <cell r="U232">
            <v>1.0076258172107215</v>
          </cell>
          <cell r="V232">
            <v>0.90599873593281322</v>
          </cell>
          <cell r="W232">
            <v>0.88114229225686214</v>
          </cell>
          <cell r="X232">
            <v>0.86988448201397706</v>
          </cell>
          <cell r="Y232">
            <v>0.88287265726605735</v>
          </cell>
          <cell r="Z232">
            <v>0.94385135053664326</v>
          </cell>
        </row>
        <row r="233">
          <cell r="C233">
            <v>1.0239467051680544</v>
          </cell>
          <cell r="D233">
            <v>1.0318288119706718</v>
          </cell>
          <cell r="E233">
            <v>1</v>
          </cell>
          <cell r="F233">
            <v>0.9666079329993712</v>
          </cell>
          <cell r="G233">
            <v>1.0202374022980343</v>
          </cell>
          <cell r="H233">
            <v>1.008270624844041</v>
          </cell>
          <cell r="I233">
            <v>0.97831424315718918</v>
          </cell>
          <cell r="J233">
            <v>0.9751503868982192</v>
          </cell>
          <cell r="K233">
            <v>0.96306983215272324</v>
          </cell>
          <cell r="L233">
            <v>0.96306983215272324</v>
          </cell>
          <cell r="M233">
            <v>0.98901216154948379</v>
          </cell>
          <cell r="N233">
            <v>1.001691705648087</v>
          </cell>
          <cell r="O233">
            <v>0.935140092125607</v>
          </cell>
          <cell r="P233">
            <v>0.96669235251307117</v>
          </cell>
          <cell r="Q233">
            <v>0.98549164220014418</v>
          </cell>
          <cell r="R233">
            <v>0.92985421452276051</v>
          </cell>
          <cell r="S233">
            <v>0.97928272624064816</v>
          </cell>
          <cell r="T233">
            <v>0.98309939088557241</v>
          </cell>
          <cell r="U233">
            <v>1.0396973498835163</v>
          </cell>
          <cell r="V233">
            <v>0.93483559934448501</v>
          </cell>
          <cell r="W233">
            <v>0.9091880045965125</v>
          </cell>
          <cell r="X233">
            <v>0.89757187162820518</v>
          </cell>
          <cell r="Y233">
            <v>0.91097344506822608</v>
          </cell>
          <cell r="Z233">
            <v>0.97389301770113879</v>
          </cell>
        </row>
        <row r="234">
          <cell r="C234">
            <v>1.0593195754050577</v>
          </cell>
          <cell r="D234">
            <v>1.0674739744468278</v>
          </cell>
          <cell r="E234">
            <v>1.0345456165428042</v>
          </cell>
          <cell r="F234">
            <v>1</v>
          </cell>
          <cell r="G234">
            <v>1.0554821323804489</v>
          </cell>
          <cell r="H234">
            <v>1.0431019552212766</v>
          </cell>
          <cell r="I234">
            <v>1.0121107118596611</v>
          </cell>
          <cell r="J234">
            <v>1.0088375582355722</v>
          </cell>
          <cell r="K234">
            <v>0.99633967327821404</v>
          </cell>
          <cell r="L234">
            <v>0.99633967327821404</v>
          </cell>
          <cell r="M234">
            <v>1.0231781964385422</v>
          </cell>
          <cell r="N234">
            <v>1.0362957632055132</v>
          </cell>
          <cell r="O234">
            <v>0.96744508316198075</v>
          </cell>
          <cell r="P234">
            <v>1.000087335837849</v>
          </cell>
          <cell r="Q234">
            <v>1.0195360585777287</v>
          </cell>
          <cell r="R234">
            <v>0.96197660165837418</v>
          </cell>
          <cell r="S234">
            <v>1.0131126517883495</v>
          </cell>
          <cell r="T234">
            <v>1.0170611654665698</v>
          </cell>
          <cell r="U234">
            <v>1.0756143358531618</v>
          </cell>
          <cell r="V234">
            <v>0.96713007149000219</v>
          </cell>
          <cell r="W234">
            <v>0.94059646476862091</v>
          </cell>
          <cell r="X234">
            <v>0.92857904532508018</v>
          </cell>
          <cell r="Y234">
            <v>0.9424435843822303</v>
          </cell>
          <cell r="Z234">
            <v>1.0075367524443568</v>
          </cell>
        </row>
        <row r="235">
          <cell r="C235">
            <v>1.0036357252357786</v>
          </cell>
          <cell r="D235">
            <v>1.0113614827750175</v>
          </cell>
          <cell r="E235">
            <v>0.98016402628206878</v>
          </cell>
          <cell r="F235">
            <v>0.94743432344485179</v>
          </cell>
          <cell r="G235">
            <v>1</v>
          </cell>
          <cell r="H235">
            <v>0.98827059522907235</v>
          </cell>
          <cell r="I235">
            <v>0.95890842754204542</v>
          </cell>
          <cell r="J235">
            <v>0.95580732945267566</v>
          </cell>
          <cell r="K235">
            <v>0.94396640427360945</v>
          </cell>
          <cell r="L235">
            <v>0.94396640427360945</v>
          </cell>
          <cell r="M235">
            <v>0.96939414230627396</v>
          </cell>
          <cell r="N235">
            <v>0.98182217530138172</v>
          </cell>
          <cell r="O235">
            <v>0.91659067783561965</v>
          </cell>
          <cell r="P235">
            <v>0.94751706841529681</v>
          </cell>
          <cell r="Q235">
            <v>0.96594345588622121</v>
          </cell>
          <cell r="R235">
            <v>0.91140965076197944</v>
          </cell>
          <cell r="S235">
            <v>0.95985769982051461</v>
          </cell>
          <cell r="T235">
            <v>0.96359865720585203</v>
          </cell>
          <cell r="U235">
            <v>1.019073940576624</v>
          </cell>
          <cell r="V235">
            <v>0.91629222496530138</v>
          </cell>
          <cell r="W235">
            <v>0.89115337523267779</v>
          </cell>
          <cell r="X235">
            <v>0.8797676595726337</v>
          </cell>
          <cell r="Y235">
            <v>0.89290339975411948</v>
          </cell>
          <cell r="Z235">
            <v>0.95457490139794221</v>
          </cell>
        </row>
        <row r="236">
          <cell r="C236">
            <v>1.01554749284344</v>
          </cell>
          <cell r="D236">
            <v>1.0233649444366932</v>
          </cell>
          <cell r="E236">
            <v>0.99179721729439441</v>
          </cell>
          <cell r="F236">
            <v>0.95867905816346277</v>
          </cell>
          <cell r="G236">
            <v>1.011868616578852</v>
          </cell>
          <cell r="H236">
            <v>1</v>
          </cell>
          <cell r="I236">
            <v>0.97028934400277167</v>
          </cell>
          <cell r="J236">
            <v>0.96715144016920584</v>
          </cell>
          <cell r="K236">
            <v>0.95516997958925043</v>
          </cell>
          <cell r="L236">
            <v>0.95516997958925043</v>
          </cell>
          <cell r="M236">
            <v>0.9808995096950921</v>
          </cell>
          <cell r="N236">
            <v>0.99347504624864813</v>
          </cell>
          <cell r="O236">
            <v>0.92746934115060065</v>
          </cell>
          <cell r="P236">
            <v>0.95876278520223579</v>
          </cell>
          <cell r="Q236">
            <v>0.97740786840098604</v>
          </cell>
          <cell r="R236">
            <v>0.92222682245313869</v>
          </cell>
          <cell r="S236">
            <v>0.97124988282994307</v>
          </cell>
          <cell r="T236">
            <v>0.9750352402041248</v>
          </cell>
          <cell r="U236">
            <v>1.0311689384428278</v>
          </cell>
          <cell r="V236">
            <v>0.92716734605759765</v>
          </cell>
          <cell r="W236">
            <v>0.90173013295626414</v>
          </cell>
          <cell r="X236">
            <v>0.89020928460257531</v>
          </cell>
          <cell r="Y236">
            <v>0.90350092784775449</v>
          </cell>
          <cell r="Z236">
            <v>0.96590438489842978</v>
          </cell>
        </row>
        <row r="237">
          <cell r="C237">
            <v>1.046643971842423</v>
          </cell>
          <cell r="D237">
            <v>1.0547007969962514</v>
          </cell>
          <cell r="E237">
            <v>1.0221664531560199</v>
          </cell>
          <cell r="F237">
            <v>0.98803420246643892</v>
          </cell>
          <cell r="G237">
            <v>1.042852446884093</v>
          </cell>
          <cell r="H237">
            <v>1.0306204084182371</v>
          </cell>
          <cell r="I237">
            <v>1</v>
          </cell>
          <cell r="J237">
            <v>0.99676601226947315</v>
          </cell>
          <cell r="K237">
            <v>0.98441767447311257</v>
          </cell>
          <cell r="L237">
            <v>0.98441767447311257</v>
          </cell>
          <cell r="M237">
            <v>1.0109350532992043</v>
          </cell>
          <cell r="N237">
            <v>1.0238956579181089</v>
          </cell>
          <cell r="O237">
            <v>0.95586883117202537</v>
          </cell>
          <cell r="P237">
            <v>0.98812049326133489</v>
          </cell>
          <cell r="Q237">
            <v>1.0073364965226228</v>
          </cell>
          <cell r="R237">
            <v>0.9504657844109069</v>
          </cell>
          <cell r="S237">
            <v>1.0009899509183608</v>
          </cell>
          <cell r="T237">
            <v>1.0048912174813491</v>
          </cell>
          <cell r="U237">
            <v>1.0627437524861472</v>
          </cell>
          <cell r="V237">
            <v>0.95555758886593434</v>
          </cell>
          <cell r="W237">
            <v>0.92934147791041632</v>
          </cell>
          <cell r="X237">
            <v>0.91746785647481288</v>
          </cell>
          <cell r="Y237">
            <v>0.93116649526470896</v>
          </cell>
          <cell r="Z237">
            <v>0.9954807716569859</v>
          </cell>
        </row>
        <row r="238">
          <cell r="C238">
            <v>1.0500397876321905</v>
          </cell>
          <cell r="D238">
            <v>1.0581227529968344</v>
          </cell>
          <cell r="E238">
            <v>1.025482852117634</v>
          </cell>
          <cell r="F238">
            <v>0.99123986001172593</v>
          </cell>
          <cell r="G238">
            <v>1.046235961145674</v>
          </cell>
          <cell r="H238">
            <v>1.033964236071496</v>
          </cell>
          <cell r="I238">
            <v>1.0032444803401388</v>
          </cell>
          <cell r="J238">
            <v>1</v>
          </cell>
          <cell r="K238">
            <v>0.98761159826442568</v>
          </cell>
          <cell r="L238">
            <v>0.98761159826442568</v>
          </cell>
          <cell r="M238">
            <v>1.0142150122047908</v>
          </cell>
          <cell r="N238">
            <v>1.0272176672505775</v>
          </cell>
          <cell r="O238">
            <v>0.95897012880251442</v>
          </cell>
          <cell r="P238">
            <v>0.9913264307754095</v>
          </cell>
          <cell r="Q238">
            <v>1.0106047799814948</v>
          </cell>
          <cell r="R238">
            <v>0.95354955196240265</v>
          </cell>
          <cell r="S238">
            <v>1.0042376431347919</v>
          </cell>
          <cell r="T238">
            <v>1.0081515672804455</v>
          </cell>
          <cell r="U238">
            <v>1.0661918036976936</v>
          </cell>
          <cell r="V238">
            <v>0.95865787667688029</v>
          </cell>
          <cell r="W238">
            <v>0.93235670806477211</v>
          </cell>
          <cell r="X238">
            <v>0.92044456289785459</v>
          </cell>
          <cell r="Y238">
            <v>0.93418764665199117</v>
          </cell>
          <cell r="Z238">
            <v>0.99871058944961311</v>
          </cell>
        </row>
        <row r="239">
          <cell r="C239">
            <v>1.0632112760496866</v>
          </cell>
          <cell r="D239">
            <v>1.0713956325101093</v>
          </cell>
          <cell r="E239">
            <v>1.0383463032631057</v>
          </cell>
          <cell r="F239">
            <v>1.0036737739346888</v>
          </cell>
          <cell r="G239">
            <v>1.0593597351269179</v>
          </cell>
          <cell r="H239">
            <v>1.0469340759955916</v>
          </cell>
          <cell r="I239">
            <v>1.0158289778119105</v>
          </cell>
          <cell r="J239">
            <v>1.0125437993613533</v>
          </cell>
          <cell r="K239">
            <v>1</v>
          </cell>
          <cell r="L239">
            <v>1</v>
          </cell>
          <cell r="M239">
            <v>1.0269371218271601</v>
          </cell>
          <cell r="N239">
            <v>1.0401028795690062</v>
          </cell>
          <cell r="O239">
            <v>0.97099925769174422</v>
          </cell>
          <cell r="P239">
            <v>1.0037614306246627</v>
          </cell>
          <cell r="Q239">
            <v>1.023281603575207</v>
          </cell>
          <cell r="R239">
            <v>0.96551068622332725</v>
          </cell>
          <cell r="S239">
            <v>1.0168345986413929</v>
          </cell>
          <cell r="T239">
            <v>1.0207976182662453</v>
          </cell>
          <cell r="U239">
            <v>1.079565899763997</v>
          </cell>
          <cell r="V239">
            <v>0.97068308873809594</v>
          </cell>
          <cell r="W239">
            <v>0.94405200354394847</v>
          </cell>
          <cell r="X239">
            <v>0.93199043481809374</v>
          </cell>
          <cell r="Y239">
            <v>0.94590590905744854</v>
          </cell>
          <cell r="Z239">
            <v>1.011238214703728</v>
          </cell>
        </row>
        <row r="240">
          <cell r="C240">
            <v>1.0632112760496866</v>
          </cell>
          <cell r="D240">
            <v>1.0713956325101093</v>
          </cell>
          <cell r="E240">
            <v>1.0383463032631057</v>
          </cell>
          <cell r="F240">
            <v>1.0036737739346888</v>
          </cell>
          <cell r="G240">
            <v>1.0593597351269179</v>
          </cell>
          <cell r="H240">
            <v>1.0469340759955916</v>
          </cell>
          <cell r="I240">
            <v>1.0158289778119105</v>
          </cell>
          <cell r="J240">
            <v>1.0125437993613533</v>
          </cell>
          <cell r="K240">
            <v>1</v>
          </cell>
          <cell r="L240">
            <v>1</v>
          </cell>
          <cell r="M240">
            <v>1.0269371218271601</v>
          </cell>
          <cell r="N240">
            <v>1.0401028795690062</v>
          </cell>
          <cell r="O240">
            <v>0.97099925769174422</v>
          </cell>
          <cell r="P240">
            <v>1.0037614306246627</v>
          </cell>
          <cell r="Q240">
            <v>1.023281603575207</v>
          </cell>
          <cell r="R240">
            <v>0.96551068622332725</v>
          </cell>
          <cell r="S240">
            <v>1.0168345986413929</v>
          </cell>
          <cell r="T240">
            <v>1.0207976182662453</v>
          </cell>
          <cell r="U240">
            <v>1.079565899763997</v>
          </cell>
          <cell r="V240">
            <v>0.97068308873809594</v>
          </cell>
          <cell r="W240">
            <v>0.94405200354394847</v>
          </cell>
          <cell r="X240">
            <v>0.93199043481809374</v>
          </cell>
          <cell r="Y240">
            <v>0.94590590905744854</v>
          </cell>
          <cell r="Z240">
            <v>1.011238214703728</v>
          </cell>
        </row>
        <row r="241">
          <cell r="C241">
            <v>1.035322663336959</v>
          </cell>
          <cell r="D241">
            <v>1.0432923396554672</v>
          </cell>
          <cell r="E241">
            <v>1.0111099123728686</v>
          </cell>
          <cell r="F241">
            <v>0.97734686243391389</v>
          </cell>
          <cell r="G241">
            <v>1.0315721504370885</v>
          </cell>
          <cell r="H241">
            <v>1.0194724231341956</v>
          </cell>
          <cell r="I241">
            <v>0.98918322867179487</v>
          </cell>
          <cell r="J241">
            <v>0.98598422224702731</v>
          </cell>
          <cell r="K241">
            <v>0.97376945359689338</v>
          </cell>
          <cell r="L241">
            <v>0.97376945359689338</v>
          </cell>
          <cell r="M241">
            <v>1</v>
          </cell>
          <cell r="N241">
            <v>1.0128204127224665</v>
          </cell>
          <cell r="O241">
            <v>0.94552941660547873</v>
          </cell>
          <cell r="P241">
            <v>0.97743221984101369</v>
          </cell>
          <cell r="Q241">
            <v>0.99644036798918223</v>
          </cell>
          <cell r="R241">
            <v>0.94018481336565096</v>
          </cell>
          <cell r="S241">
            <v>0.99016247151744563</v>
          </cell>
          <cell r="T241">
            <v>0.99402153897213164</v>
          </cell>
          <cell r="U241">
            <v>1.0512482963350258</v>
          </cell>
          <cell r="V241">
            <v>0.94522154093624045</v>
          </cell>
          <cell r="W241">
            <v>0.91928900365804311</v>
          </cell>
          <cell r="X241">
            <v>0.90754381647034621</v>
          </cell>
          <cell r="Y241">
            <v>0.92109428021694428</v>
          </cell>
          <cell r="Z241">
            <v>0.98471288378834709</v>
          </cell>
        </row>
        <row r="242">
          <cell r="C242">
            <v>1.0222174141948881</v>
          </cell>
          <cell r="D242">
            <v>1.0300862093123617</v>
          </cell>
          <cell r="E242">
            <v>0.99831115138665105</v>
          </cell>
          <cell r="F242">
            <v>0.96497547853207311</v>
          </cell>
          <cell r="G242">
            <v>1.0185143757758766</v>
          </cell>
          <cell r="H242">
            <v>1.0065678083973926</v>
          </cell>
          <cell r="I242">
            <v>0.97666201850421364</v>
          </cell>
          <cell r="J242">
            <v>0.97350350551949949</v>
          </cell>
          <cell r="K242">
            <v>0.96144335300213402</v>
          </cell>
          <cell r="L242">
            <v>0.96144335300213402</v>
          </cell>
          <cell r="M242">
            <v>0.98734186973186577</v>
          </cell>
          <cell r="N242">
            <v>1</v>
          </cell>
          <cell r="O242">
            <v>0.93356078207773363</v>
          </cell>
          <cell r="P242">
            <v>0.96505975547399458</v>
          </cell>
          <cell r="Q242">
            <v>0.98382729600674756</v>
          </cell>
          <cell r="R242">
            <v>0.92828383152194704</v>
          </cell>
          <cell r="S242">
            <v>0.97762886596636012</v>
          </cell>
          <cell r="T242">
            <v>0.98143908484249121</v>
          </cell>
          <cell r="U242">
            <v>1.0379414584558628</v>
          </cell>
          <cell r="V242">
            <v>0.9332568035388229</v>
          </cell>
          <cell r="W242">
            <v>0.90765252369567628</v>
          </cell>
          <cell r="X242">
            <v>0.89605600861742485</v>
          </cell>
          <cell r="Y242">
            <v>0.90943494882872489</v>
          </cell>
          <cell r="Z242">
            <v>0.97224825982864405</v>
          </cell>
        </row>
        <row r="243">
          <cell r="C243">
            <v>1.0949661059238587</v>
          </cell>
          <cell r="D243">
            <v>1.1033949037788424</v>
          </cell>
          <cell r="E243">
            <v>1.0693584933643088</v>
          </cell>
          <cell r="F243">
            <v>1.0336504029061964</v>
          </cell>
          <cell r="G243">
            <v>1.090999531395342</v>
          </cell>
          <cell r="H243">
            <v>1.0782027562867138</v>
          </cell>
          <cell r="I243">
            <v>1.0461686450994159</v>
          </cell>
          <cell r="J243">
            <v>1.0427853485371024</v>
          </cell>
          <cell r="K243">
            <v>1.0298669047154538</v>
          </cell>
          <cell r="L243">
            <v>1.0298669047154538</v>
          </cell>
          <cell r="M243">
            <v>1.0576085549935343</v>
          </cell>
          <cell r="N243">
            <v>1.0711675331673629</v>
          </cell>
          <cell r="O243">
            <v>1</v>
          </cell>
          <cell r="P243">
            <v>1.0337406776301772</v>
          </cell>
          <cell r="Q243">
            <v>1.0538438577262648</v>
          </cell>
          <cell r="R243">
            <v>0.99434750189051191</v>
          </cell>
          <cell r="S243">
            <v>1.0472043007103924</v>
          </cell>
          <cell r="T243">
            <v>1.0512856834647655</v>
          </cell>
          <cell r="U243">
            <v>1.1118091916263015</v>
          </cell>
          <cell r="V243">
            <v>0.99967438805833919</v>
          </cell>
          <cell r="W243">
            <v>0.97224791478022887</v>
          </cell>
          <cell r="X243">
            <v>0.95982610433052029</v>
          </cell>
          <cell r="Y243">
            <v>0.97415719071305218</v>
          </cell>
          <cell r="Z243">
            <v>1.0414407701069099</v>
          </cell>
        </row>
        <row r="244">
          <cell r="C244">
            <v>1.0592270669216957</v>
          </cell>
          <cell r="D244">
            <v>1.067380753854386</v>
          </cell>
          <cell r="E244">
            <v>1.0344552715249482</v>
          </cell>
          <cell r="F244">
            <v>0.99991267178903342</v>
          </cell>
          <cell r="G244">
            <v>1.0553899590141207</v>
          </cell>
          <cell r="H244">
            <v>1.0430108629936714</v>
          </cell>
          <cell r="I244">
            <v>1.0120223260418943</v>
          </cell>
          <cell r="J244">
            <v>1.0087494582564556</v>
          </cell>
          <cell r="K244">
            <v>0.99625266471703156</v>
          </cell>
          <cell r="L244">
            <v>0.99625266471703156</v>
          </cell>
          <cell r="M244">
            <v>1.0230888441171471</v>
          </cell>
          <cell r="N244">
            <v>1.0362052653504801</v>
          </cell>
          <cell r="O244">
            <v>0.9673605979136598</v>
          </cell>
          <cell r="P244">
            <v>1</v>
          </cell>
          <cell r="Q244">
            <v>1.0194470243177172</v>
          </cell>
          <cell r="R244">
            <v>0.96189259396275961</v>
          </cell>
          <cell r="S244">
            <v>1.0130241784729612</v>
          </cell>
          <cell r="T244">
            <v>1.016972347334546</v>
          </cell>
          <cell r="U244">
            <v>1.0755204043775217</v>
          </cell>
          <cell r="V244">
            <v>0.96704561375108689</v>
          </cell>
          <cell r="W244">
            <v>0.94051432416211123</v>
          </cell>
          <cell r="X244">
            <v>0.92849795417831082</v>
          </cell>
          <cell r="Y244">
            <v>0.94236128247006923</v>
          </cell>
          <cell r="Z244">
            <v>1.0074487660622826</v>
          </cell>
        </row>
        <row r="245">
          <cell r="C245">
            <v>1.0390211964477527</v>
          </cell>
          <cell r="D245">
            <v>1.0470193432255583</v>
          </cell>
          <cell r="E245">
            <v>1.0147219491049821</v>
          </cell>
          <cell r="F245">
            <v>0.98083828579345989</v>
          </cell>
          <cell r="G245">
            <v>1.0352572854096651</v>
          </cell>
          <cell r="H245">
            <v>1.0231143336670434</v>
          </cell>
          <cell r="I245">
            <v>0.9927169356536284</v>
          </cell>
          <cell r="J245">
            <v>0.98950650126383843</v>
          </cell>
          <cell r="K245">
            <v>0.97724809720621941</v>
          </cell>
          <cell r="L245">
            <v>0.97724809720621941</v>
          </cell>
          <cell r="M245">
            <v>1.0035723482560237</v>
          </cell>
          <cell r="N245">
            <v>1.0164385599575207</v>
          </cell>
          <cell r="O245">
            <v>0.94890717696790849</v>
          </cell>
          <cell r="P245">
            <v>0.98092394812694417</v>
          </cell>
          <cell r="Q245">
            <v>1</v>
          </cell>
          <cell r="R245">
            <v>0.94354348094401774</v>
          </cell>
          <cell r="S245">
            <v>0.9936996766957511</v>
          </cell>
          <cell r="T245">
            <v>0.9975725300833288</v>
          </cell>
          <cell r="U245">
            <v>1.0550037213530861</v>
          </cell>
          <cell r="V245">
            <v>0.94859820145956009</v>
          </cell>
          <cell r="W245">
            <v>0.92257302412704267</v>
          </cell>
          <cell r="X245">
            <v>0.91078587904037922</v>
          </cell>
          <cell r="Y245">
            <v>0.92438474976251073</v>
          </cell>
          <cell r="Z245">
            <v>0.98823062114143245</v>
          </cell>
        </row>
        <row r="246">
          <cell r="C246">
            <v>1.1011905836159339</v>
          </cell>
          <cell r="D246">
            <v>1.1096672960720504</v>
          </cell>
          <cell r="E246">
            <v>1.0754374012417003</v>
          </cell>
          <cell r="F246">
            <v>1.0395263234844552</v>
          </cell>
          <cell r="G246">
            <v>1.0972014605769811</v>
          </cell>
          <cell r="H246">
            <v>1.0843319405306207</v>
          </cell>
          <cell r="I246">
            <v>1.0521157272587083</v>
          </cell>
          <cell r="J246">
            <v>1.0487131979056594</v>
          </cell>
          <cell r="K246">
            <v>1.0357213175046052</v>
          </cell>
          <cell r="L246">
            <v>1.0357213175046052</v>
          </cell>
          <cell r="M246">
            <v>1.0636206688132135</v>
          </cell>
          <cell r="N246">
            <v>1.0772567247675446</v>
          </cell>
          <cell r="O246">
            <v>1.0056846304724869</v>
          </cell>
          <cell r="P246">
            <v>1.0396171113868828</v>
          </cell>
          <cell r="Q246">
            <v>1.0598345706331387</v>
          </cell>
          <cell r="R246">
            <v>1</v>
          </cell>
          <cell r="S246">
            <v>1.0531572701891301</v>
          </cell>
          <cell r="T246">
            <v>1.0572618540962784</v>
          </cell>
          <cell r="U246">
            <v>1.1181294160366113</v>
          </cell>
          <cell r="V246">
            <v>1.0053571675472603</v>
          </cell>
          <cell r="W246">
            <v>0.97777478490340042</v>
          </cell>
          <cell r="X246">
            <v>0.9652823610514859</v>
          </cell>
          <cell r="Y246">
            <v>0.97969491436437184</v>
          </cell>
          <cell r="Z246">
            <v>1.04736097604395</v>
          </cell>
        </row>
        <row r="247">
          <cell r="C247">
            <v>1.045608870380943</v>
          </cell>
          <cell r="D247">
            <v>1.053657727561214</v>
          </cell>
          <cell r="E247">
            <v>1.0211555592723289</v>
          </cell>
          <cell r="F247">
            <v>0.98705706441904273</v>
          </cell>
          <cell r="G247">
            <v>1.0418210951341971</v>
          </cell>
          <cell r="H247">
            <v>1.029601153810477</v>
          </cell>
          <cell r="I247">
            <v>0.99901102811526465</v>
          </cell>
          <cell r="J247">
            <v>0.99578023870767896</v>
          </cell>
          <cell r="K247">
            <v>0.98344411307022206</v>
          </cell>
          <cell r="L247">
            <v>0.98344411307022206</v>
          </cell>
          <cell r="M247">
            <v>1.0099352669541981</v>
          </cell>
          <cell r="N247">
            <v>1.0228830538995253</v>
          </cell>
          <cell r="O247">
            <v>0.95492350377250135</v>
          </cell>
          <cell r="P247">
            <v>0.98714326987476864</v>
          </cell>
          <cell r="Q247">
            <v>1.0063402690490941</v>
          </cell>
          <cell r="R247">
            <v>0.94952580047272162</v>
          </cell>
          <cell r="S247">
            <v>1</v>
          </cell>
          <cell r="T247">
            <v>1.0038974083200425</v>
          </cell>
          <cell r="U247">
            <v>1.0616927287942601</v>
          </cell>
          <cell r="V247">
            <v>0.95461256927630045</v>
          </cell>
          <cell r="W247">
            <v>0.92842238531744448</v>
          </cell>
          <cell r="X247">
            <v>0.91656050655961085</v>
          </cell>
          <cell r="Y247">
            <v>0.93024559778088456</v>
          </cell>
          <cell r="Z247">
            <v>0.99449626916202249</v>
          </cell>
        </row>
        <row r="248">
          <cell r="C248">
            <v>1.0415495265902737</v>
          </cell>
          <cell r="D248">
            <v>1.0495671358734178</v>
          </cell>
          <cell r="E248">
            <v>1.0171911500211628</v>
          </cell>
          <cell r="F248">
            <v>0.98322503498720937</v>
          </cell>
          <cell r="G248">
            <v>1.0377764565381411</v>
          </cell>
          <cell r="H248">
            <v>1.0256039564176662</v>
          </cell>
          <cell r="I248">
            <v>0.99513259007914467</v>
          </cell>
          <cell r="J248">
            <v>0.99191434349258134</v>
          </cell>
          <cell r="K248">
            <v>0.97962611011811673</v>
          </cell>
          <cell r="L248">
            <v>0.97962611011811673</v>
          </cell>
          <cell r="M248">
            <v>1.0060144179914354</v>
          </cell>
          <cell r="N248">
            <v>1.0189119380348375</v>
          </cell>
          <cell r="O248">
            <v>0.9512162257401422</v>
          </cell>
          <cell r="P248">
            <v>0.98331090576943414</v>
          </cell>
          <cell r="Q248">
            <v>1.0024333768658089</v>
          </cell>
          <cell r="R248">
            <v>0.94583947782243172</v>
          </cell>
          <cell r="S248">
            <v>0.99611772250058439</v>
          </cell>
          <cell r="T248">
            <v>1</v>
          </cell>
          <cell r="U248">
            <v>1.0575709430019691</v>
          </cell>
          <cell r="V248">
            <v>0.95090649837793972</v>
          </cell>
          <cell r="W248">
            <v>0.92481799198097281</v>
          </cell>
          <cell r="X248">
            <v>0.91300216432814141</v>
          </cell>
          <cell r="Y248">
            <v>0.92663412622768937</v>
          </cell>
          <cell r="Z248">
            <v>0.9906353586730019</v>
          </cell>
        </row>
        <row r="249">
          <cell r="C249">
            <v>0.9848507407302457</v>
          </cell>
          <cell r="D249">
            <v>0.99243189576877744</v>
          </cell>
          <cell r="E249">
            <v>0.96181836003721299</v>
          </cell>
          <cell r="F249">
            <v>0.92970125691641547</v>
          </cell>
          <cell r="G249">
            <v>0.98128306512692165</v>
          </cell>
          <cell r="H249">
            <v>0.9697731988611914</v>
          </cell>
          <cell r="I249">
            <v>0.94096060095449496</v>
          </cell>
          <cell r="J249">
            <v>0.93791754591609899</v>
          </cell>
          <cell r="K249">
            <v>0.9262982465624463</v>
          </cell>
          <cell r="L249">
            <v>0.9262982465624463</v>
          </cell>
          <cell r="M249">
            <v>0.95125005527838369</v>
          </cell>
          <cell r="N249">
            <v>0.96344547358932164</v>
          </cell>
          <cell r="O249">
            <v>0.89943490981329965</v>
          </cell>
          <cell r="P249">
            <v>0.92978245315463759</v>
          </cell>
          <cell r="Q249">
            <v>0.9478639551313226</v>
          </cell>
          <cell r="R249">
            <v>0.89435085568597239</v>
          </cell>
          <cell r="S249">
            <v>0.94189210576555127</v>
          </cell>
          <cell r="T249">
            <v>0.94556304389514434</v>
          </cell>
          <cell r="U249">
            <v>1</v>
          </cell>
          <cell r="V249">
            <v>0.89914204306591772</v>
          </cell>
          <cell r="W249">
            <v>0.87447371554652376</v>
          </cell>
          <cell r="X249">
            <v>0.86330110558497219</v>
          </cell>
          <cell r="Y249">
            <v>0.87619098497297132</v>
          </cell>
          <cell r="Z249">
            <v>0.93670818513700183</v>
          </cell>
        </row>
        <row r="250">
          <cell r="C250">
            <v>1.0953227560932155</v>
          </cell>
          <cell r="D250">
            <v>1.1037542993593732</v>
          </cell>
          <cell r="E250">
            <v>1.0697068026733352</v>
          </cell>
          <cell r="F250">
            <v>1.0339870814474386</v>
          </cell>
          <cell r="G250">
            <v>1.0913548895799792</v>
          </cell>
          <cell r="H250">
            <v>1.0785539463313647</v>
          </cell>
          <cell r="I250">
            <v>1.0465094010574605</v>
          </cell>
          <cell r="J250">
            <v>1.0431250024945597</v>
          </cell>
          <cell r="K250">
            <v>1.0302023509032352</v>
          </cell>
          <cell r="L250">
            <v>1.0302023509032352</v>
          </cell>
          <cell r="M250">
            <v>1.0579530371361423</v>
          </cell>
          <cell r="N250">
            <v>1.0715164317132144</v>
          </cell>
          <cell r="O250">
            <v>1.000325717999331</v>
          </cell>
          <cell r="P250">
            <v>1.0340773855755219</v>
          </cell>
          <cell r="Q250">
            <v>1.0541871136392105</v>
          </cell>
          <cell r="R250">
            <v>0.99467137876946754</v>
          </cell>
          <cell r="S250">
            <v>1.0475453940001105</v>
          </cell>
          <cell r="T250">
            <v>1.0516281061343089</v>
          </cell>
          <cell r="U250">
            <v>1.1121713278918359</v>
          </cell>
          <cell r="V250">
            <v>1</v>
          </cell>
          <cell r="W250">
            <v>0.97256459342588486</v>
          </cell>
          <cell r="X250">
            <v>0.96013873696892849</v>
          </cell>
          <cell r="Y250">
            <v>0.97447449124424512</v>
          </cell>
          <cell r="Z250">
            <v>1.0417799861109709</v>
          </cell>
        </row>
        <row r="251">
          <cell r="C251">
            <v>1.1262210895781346</v>
          </cell>
          <cell r="D251">
            <v>1.1348904811261626</v>
          </cell>
          <cell r="E251">
            <v>1.0998825269849317</v>
          </cell>
          <cell r="F251">
            <v>1.06315517595103</v>
          </cell>
          <cell r="G251">
            <v>1.1221412921641043</v>
          </cell>
          <cell r="H251">
            <v>1.1089792427381397</v>
          </cell>
          <cell r="I251">
            <v>1.0760307419490802</v>
          </cell>
          <cell r="J251">
            <v>1.0725508717319472</v>
          </cell>
          <cell r="K251">
            <v>1.0592636806510913</v>
          </cell>
          <cell r="L251">
            <v>1.0592636806510913</v>
          </cell>
          <cell r="M251">
            <v>1.0877971954638759</v>
          </cell>
          <cell r="N251">
            <v>1.1017432044680644</v>
          </cell>
          <cell r="O251">
            <v>1.0285442476120346</v>
          </cell>
          <cell r="P251">
            <v>1.0632480274990852</v>
          </cell>
          <cell r="Q251">
            <v>1.0839250377456249</v>
          </cell>
          <cell r="R251">
            <v>1.0227304031968827</v>
          </cell>
          <cell r="S251">
            <v>1.0770959595702572</v>
          </cell>
          <cell r="T251">
            <v>1.0812938423245706</v>
          </cell>
          <cell r="U251">
            <v>1.1435449484894185</v>
          </cell>
          <cell r="V251">
            <v>1.0282093413224855</v>
          </cell>
          <cell r="W251">
            <v>1</v>
          </cell>
          <cell r="X251">
            <v>0.9872236183170251</v>
          </cell>
          <cell r="Y251">
            <v>1.0019637747778094</v>
          </cell>
          <cell r="Z251">
            <v>1.0711679133221095</v>
          </cell>
        </row>
        <row r="252">
          <cell r="C252">
            <v>1.140796339028098</v>
          </cell>
          <cell r="D252">
            <v>1.1495779275022546</v>
          </cell>
          <cell r="E252">
            <v>1.1141169098648214</v>
          </cell>
          <cell r="F252">
            <v>1.0769142433640817</v>
          </cell>
          <cell r="G252">
            <v>1.1366637419767984</v>
          </cell>
          <cell r="H252">
            <v>1.1233313528587152</v>
          </cell>
          <cell r="I252">
            <v>1.0899564414630289</v>
          </cell>
          <cell r="J252">
            <v>1.0864315357045289</v>
          </cell>
          <cell r="K252">
            <v>1.0729723853820241</v>
          </cell>
          <cell r="L252">
            <v>1.0729723853820241</v>
          </cell>
          <cell r="M252">
            <v>1.1018751732442384</v>
          </cell>
          <cell r="N252">
            <v>1.1160016677338687</v>
          </cell>
          <cell r="O252">
            <v>1.0418553897296856</v>
          </cell>
          <cell r="P252">
            <v>1.0770082965718175</v>
          </cell>
          <cell r="Q252">
            <v>1.0979529031056328</v>
          </cell>
          <cell r="R252">
            <v>1.0359663041088785</v>
          </cell>
          <cell r="S252">
            <v>1.0910354448432287</v>
          </cell>
          <cell r="T252">
            <v>1.0952876554634221</v>
          </cell>
          <cell r="U252">
            <v>1.1583443986468669</v>
          </cell>
          <cell r="V252">
            <v>1.0415161491733058</v>
          </cell>
          <cell r="W252">
            <v>1.0129417301672294</v>
          </cell>
          <cell r="X252">
            <v>1</v>
          </cell>
          <cell r="Y252">
            <v>1.0149309195883225</v>
          </cell>
          <cell r="Z252">
            <v>1.0850306794201185</v>
          </cell>
        </row>
        <row r="253">
          <cell r="C253">
            <v>1.1240137796677128</v>
          </cell>
          <cell r="D253">
            <v>1.1326661798504944</v>
          </cell>
          <cell r="E253">
            <v>1.0977268387061561</v>
          </cell>
          <cell r="F253">
            <v>1.0610714705596918</v>
          </cell>
          <cell r="G253">
            <v>1.119941978354402</v>
          </cell>
          <cell r="H253">
            <v>1.1068057255703296</v>
          </cell>
          <cell r="I253">
            <v>1.073921801402147</v>
          </cell>
          <cell r="J253">
            <v>1.0704487514728671</v>
          </cell>
          <cell r="K253">
            <v>1.0571876023022773</v>
          </cell>
          <cell r="L253">
            <v>1.0571876023022773</v>
          </cell>
          <cell r="M253">
            <v>1.0856651935396571</v>
          </cell>
          <cell r="N253">
            <v>1.0995838693992519</v>
          </cell>
          <cell r="O253">
            <v>1.0265283770764262</v>
          </cell>
          <cell r="P253">
            <v>1.0611641401255907</v>
          </cell>
          <cell r="Q253">
            <v>1.0818006249637027</v>
          </cell>
          <cell r="R253">
            <v>1.0207259273656659</v>
          </cell>
          <cell r="S253">
            <v>1.0749849312756927</v>
          </cell>
          <cell r="T253">
            <v>1.0791745864907671</v>
          </cell>
          <cell r="U253">
            <v>1.1413036850988005</v>
          </cell>
          <cell r="V253">
            <v>1.0261941271783963</v>
          </cell>
          <cell r="W253">
            <v>0.99804007407528783</v>
          </cell>
          <cell r="X253">
            <v>0.98528873315399745</v>
          </cell>
          <cell r="Y253">
            <v>1</v>
          </cell>
          <cell r="Z253">
            <v>1.0690685035590697</v>
          </cell>
        </row>
        <row r="254">
          <cell r="C254">
            <v>1.0513954680413118</v>
          </cell>
          <cell r="D254">
            <v>1.0594888691226987</v>
          </cell>
          <cell r="E254">
            <v>1.0268068276744466</v>
          </cell>
          <cell r="F254">
            <v>0.99251962528803839</v>
          </cell>
          <cell r="G254">
            <v>1.0475867305284627</v>
          </cell>
          <cell r="H254">
            <v>1.0352991617334417</v>
          </cell>
          <cell r="I254">
            <v>1.0045397444849606</v>
          </cell>
          <cell r="J254">
            <v>1.0012910752764697</v>
          </cell>
          <cell r="K254">
            <v>0.98888667918169959</v>
          </cell>
          <cell r="L254">
            <v>0.98888667918169959</v>
          </cell>
          <cell r="M254">
            <v>1.0155244401320729</v>
          </cell>
          <cell r="N254">
            <v>1.0285438825843176</v>
          </cell>
          <cell r="O254">
            <v>0.96020823142668421</v>
          </cell>
          <cell r="P254">
            <v>0.99260630782109449</v>
          </cell>
          <cell r="Q254">
            <v>1.0119095468272108</v>
          </cell>
          <cell r="R254">
            <v>0.95478065621383001</v>
          </cell>
          <cell r="S254">
            <v>1.0055341895275434</v>
          </cell>
          <cell r="T254">
            <v>1.0094531668438953</v>
          </cell>
          <cell r="U254">
            <v>1.0675683375754224</v>
          </cell>
          <cell r="V254">
            <v>0.95989557616005072</v>
          </cell>
          <cell r="W254">
            <v>0.93356045075940519</v>
          </cell>
          <cell r="X254">
            <v>0.92163292611637293</v>
          </cell>
          <cell r="Y254">
            <v>0.93539375322616702</v>
          </cell>
          <cell r="Z254">
            <v>1</v>
          </cell>
        </row>
        <row r="259">
          <cell r="C259">
            <v>1</v>
          </cell>
          <cell r="D259">
            <v>1.0076977705605525</v>
          </cell>
          <cell r="E259">
            <v>0.97661332855783334</v>
          </cell>
          <cell r="F259">
            <v>0.94400219085692305</v>
          </cell>
          <cell r="G259">
            <v>0.99637744537748052</v>
          </cell>
          <cell r="H259">
            <v>0.98469053101602522</v>
          </cell>
          <cell r="I259">
            <v>0.95543472938528007</v>
          </cell>
          <cell r="J259">
            <v>0.95234486519312878</v>
          </cell>
          <cell r="K259">
            <v>0.94054683441230502</v>
          </cell>
          <cell r="L259">
            <v>0.94054683441230502</v>
          </cell>
          <cell r="M259">
            <v>0.96588245907501902</v>
          </cell>
          <cell r="N259">
            <v>0.97826547084175153</v>
          </cell>
          <cell r="O259">
            <v>0.913270278038668</v>
          </cell>
          <cell r="P259">
            <v>0.94408463607919291</v>
          </cell>
          <cell r="Q259">
            <v>0.96244427295500823</v>
          </cell>
          <cell r="R259">
            <v>0.90810801951860276</v>
          </cell>
          <cell r="S259">
            <v>0.95638056287306883</v>
          </cell>
          <cell r="T259">
            <v>0.96010796843593738</v>
          </cell>
          <cell r="U259">
            <v>1.0153822895624991</v>
          </cell>
          <cell r="V259">
            <v>0.91297290633017469</v>
          </cell>
          <cell r="W259">
            <v>0.88792512345385477</v>
          </cell>
          <cell r="X259">
            <v>0.87658065317070577</v>
          </cell>
          <cell r="Y259">
            <v>0.88966880841587681</v>
          </cell>
          <cell r="Z259">
            <v>0.95111690167634211</v>
          </cell>
        </row>
        <row r="260">
          <cell r="C260">
            <v>0.99236103245889828</v>
          </cell>
          <cell r="D260">
            <v>1</v>
          </cell>
          <cell r="E260">
            <v>0.96915301104077278</v>
          </cell>
          <cell r="F260">
            <v>0.9367909887622381</v>
          </cell>
          <cell r="G260">
            <v>0.98876615041355609</v>
          </cell>
          <cell r="H260">
            <v>0.97716851201156363</v>
          </cell>
          <cell r="I260">
            <v>0.94813619449986464</v>
          </cell>
          <cell r="J260">
            <v>0.94506993367998371</v>
          </cell>
          <cell r="K260">
            <v>0.93336202767334342</v>
          </cell>
          <cell r="L260">
            <v>0.93336202767334342</v>
          </cell>
          <cell r="M260">
            <v>0.95850411432162552</v>
          </cell>
          <cell r="N260">
            <v>0.97079253266341092</v>
          </cell>
          <cell r="O260">
            <v>0.90629383602847768</v>
          </cell>
          <cell r="P260">
            <v>0.93687280418813113</v>
          </cell>
          <cell r="Q260">
            <v>0.95509219239378562</v>
          </cell>
          <cell r="R260">
            <v>0.90117101183368598</v>
          </cell>
          <cell r="S260">
            <v>0.94907480279634093</v>
          </cell>
          <cell r="T260">
            <v>0.95277373482910221</v>
          </cell>
          <cell r="U260">
            <v>1.0076258172107215</v>
          </cell>
          <cell r="V260">
            <v>0.90599873593281322</v>
          </cell>
          <cell r="W260">
            <v>0.88114229225686214</v>
          </cell>
          <cell r="X260">
            <v>0.86988448201397706</v>
          </cell>
          <cell r="Y260">
            <v>0.88287265726605735</v>
          </cell>
          <cell r="Z260">
            <v>0.94385135053664326</v>
          </cell>
        </row>
        <row r="261">
          <cell r="C261">
            <v>1.0239467051680544</v>
          </cell>
          <cell r="D261">
            <v>1.0318288119706718</v>
          </cell>
          <cell r="E261">
            <v>1</v>
          </cell>
          <cell r="F261">
            <v>0.9666079329993712</v>
          </cell>
          <cell r="G261">
            <v>1.0202374022980343</v>
          </cell>
          <cell r="H261">
            <v>1.008270624844041</v>
          </cell>
          <cell r="I261">
            <v>0.97831424315718918</v>
          </cell>
          <cell r="J261">
            <v>0.9751503868982192</v>
          </cell>
          <cell r="K261">
            <v>0.96306983215272324</v>
          </cell>
          <cell r="L261">
            <v>0.96306983215272324</v>
          </cell>
          <cell r="M261">
            <v>0.98901216154948379</v>
          </cell>
          <cell r="N261">
            <v>1.001691705648087</v>
          </cell>
          <cell r="O261">
            <v>0.935140092125607</v>
          </cell>
          <cell r="P261">
            <v>0.96669235251307117</v>
          </cell>
          <cell r="Q261">
            <v>0.98549164220014418</v>
          </cell>
          <cell r="R261">
            <v>0.92985421452276051</v>
          </cell>
          <cell r="S261">
            <v>0.97928272624064816</v>
          </cell>
          <cell r="T261">
            <v>0.98309939088557241</v>
          </cell>
          <cell r="U261">
            <v>1.0396973498835163</v>
          </cell>
          <cell r="V261">
            <v>0.93483559934448501</v>
          </cell>
          <cell r="W261">
            <v>0.9091880045965125</v>
          </cell>
          <cell r="X261">
            <v>0.89757187162820518</v>
          </cell>
          <cell r="Y261">
            <v>0.91097344506822608</v>
          </cell>
          <cell r="Z261">
            <v>0.97389301770113879</v>
          </cell>
        </row>
        <row r="262">
          <cell r="C262">
            <v>1.0593195754050577</v>
          </cell>
          <cell r="D262">
            <v>1.0674739744468278</v>
          </cell>
          <cell r="E262">
            <v>1.0345456165428042</v>
          </cell>
          <cell r="F262">
            <v>1</v>
          </cell>
          <cell r="G262">
            <v>1.0554821323804489</v>
          </cell>
          <cell r="H262">
            <v>1.0431019552212766</v>
          </cell>
          <cell r="I262">
            <v>1.0121107118596611</v>
          </cell>
          <cell r="J262">
            <v>1.0088375582355722</v>
          </cell>
          <cell r="K262">
            <v>0.99633967327821404</v>
          </cell>
          <cell r="L262">
            <v>0.99633967327821404</v>
          </cell>
          <cell r="M262">
            <v>1.0231781964385422</v>
          </cell>
          <cell r="N262">
            <v>1.0362957632055132</v>
          </cell>
          <cell r="O262">
            <v>0.96744508316198075</v>
          </cell>
          <cell r="P262">
            <v>1.000087335837849</v>
          </cell>
          <cell r="Q262">
            <v>1.0195360585777287</v>
          </cell>
          <cell r="R262">
            <v>0.96197660165837418</v>
          </cell>
          <cell r="S262">
            <v>1.0131126517883495</v>
          </cell>
          <cell r="T262">
            <v>1.0170611654665698</v>
          </cell>
          <cell r="U262">
            <v>1.0756143358531618</v>
          </cell>
          <cell r="V262">
            <v>0.96713007149000219</v>
          </cell>
          <cell r="W262">
            <v>0.94059646476862091</v>
          </cell>
          <cell r="X262">
            <v>0.92857904532508018</v>
          </cell>
          <cell r="Y262">
            <v>0.9424435843822303</v>
          </cell>
          <cell r="Z262">
            <v>1.0075367524443568</v>
          </cell>
        </row>
        <row r="263">
          <cell r="C263">
            <v>1.0036357252357786</v>
          </cell>
          <cell r="D263">
            <v>1.0113614827750175</v>
          </cell>
          <cell r="E263">
            <v>0.98016402628206878</v>
          </cell>
          <cell r="F263">
            <v>0.94743432344485179</v>
          </cell>
          <cell r="G263">
            <v>1</v>
          </cell>
          <cell r="H263">
            <v>0.98827059522907235</v>
          </cell>
          <cell r="I263">
            <v>0.95890842754204542</v>
          </cell>
          <cell r="J263">
            <v>0.95580732945267566</v>
          </cell>
          <cell r="K263">
            <v>0.94396640427360945</v>
          </cell>
          <cell r="L263">
            <v>0.94396640427360945</v>
          </cell>
          <cell r="M263">
            <v>0.96939414230627396</v>
          </cell>
          <cell r="N263">
            <v>0.98182217530138172</v>
          </cell>
          <cell r="O263">
            <v>0.91659067783561965</v>
          </cell>
          <cell r="P263">
            <v>0.94751706841529681</v>
          </cell>
          <cell r="Q263">
            <v>0.96594345588622121</v>
          </cell>
          <cell r="R263">
            <v>0.91140965076197944</v>
          </cell>
          <cell r="S263">
            <v>0.95985769982051461</v>
          </cell>
          <cell r="T263">
            <v>0.96359865720585203</v>
          </cell>
          <cell r="U263">
            <v>1.019073940576624</v>
          </cell>
          <cell r="V263">
            <v>0.91629222496530138</v>
          </cell>
          <cell r="W263">
            <v>0.89115337523267779</v>
          </cell>
          <cell r="X263">
            <v>0.8797676595726337</v>
          </cell>
          <cell r="Y263">
            <v>0.89290339975411948</v>
          </cell>
          <cell r="Z263">
            <v>0.95457490139794221</v>
          </cell>
        </row>
        <row r="264">
          <cell r="C264">
            <v>1.01554749284344</v>
          </cell>
          <cell r="D264">
            <v>1.0233649444366932</v>
          </cell>
          <cell r="E264">
            <v>0.99179721729439441</v>
          </cell>
          <cell r="F264">
            <v>0.95867905816346277</v>
          </cell>
          <cell r="G264">
            <v>1.011868616578852</v>
          </cell>
          <cell r="H264">
            <v>1</v>
          </cell>
          <cell r="I264">
            <v>0.97028934400277167</v>
          </cell>
          <cell r="J264">
            <v>0.96715144016920584</v>
          </cell>
          <cell r="K264">
            <v>0.95516997958925043</v>
          </cell>
          <cell r="L264">
            <v>0.95516997958925043</v>
          </cell>
          <cell r="M264">
            <v>0.9808995096950921</v>
          </cell>
          <cell r="N264">
            <v>0.99347504624864813</v>
          </cell>
          <cell r="O264">
            <v>0.92746934115060065</v>
          </cell>
          <cell r="P264">
            <v>0.95876278520223579</v>
          </cell>
          <cell r="Q264">
            <v>0.97740786840098604</v>
          </cell>
          <cell r="R264">
            <v>0.92222682245313869</v>
          </cell>
          <cell r="S264">
            <v>0.97124988282994307</v>
          </cell>
          <cell r="T264">
            <v>0.9750352402041248</v>
          </cell>
          <cell r="U264">
            <v>1.0311689384428278</v>
          </cell>
          <cell r="V264">
            <v>0.92716734605759765</v>
          </cell>
          <cell r="W264">
            <v>0.90173013295626414</v>
          </cell>
          <cell r="X264">
            <v>0.89020928460257531</v>
          </cell>
          <cell r="Y264">
            <v>0.90350092784775449</v>
          </cell>
          <cell r="Z264">
            <v>0.96590438489842978</v>
          </cell>
        </row>
        <row r="265">
          <cell r="C265">
            <v>1.046643971842423</v>
          </cell>
          <cell r="D265">
            <v>1.0547007969962514</v>
          </cell>
          <cell r="E265">
            <v>1.0221664531560199</v>
          </cell>
          <cell r="F265">
            <v>0.98803420246643892</v>
          </cell>
          <cell r="G265">
            <v>1.042852446884093</v>
          </cell>
          <cell r="H265">
            <v>1.0306204084182371</v>
          </cell>
          <cell r="I265">
            <v>1</v>
          </cell>
          <cell r="J265">
            <v>0.99676601226947315</v>
          </cell>
          <cell r="K265">
            <v>0.98441767447311257</v>
          </cell>
          <cell r="L265">
            <v>0.98441767447311257</v>
          </cell>
          <cell r="M265">
            <v>1.0109350532992043</v>
          </cell>
          <cell r="N265">
            <v>1.0238956579181089</v>
          </cell>
          <cell r="O265">
            <v>0.95586883117202537</v>
          </cell>
          <cell r="P265">
            <v>0.98812049326133489</v>
          </cell>
          <cell r="Q265">
            <v>1.0073364965226228</v>
          </cell>
          <cell r="R265">
            <v>0.9504657844109069</v>
          </cell>
          <cell r="S265">
            <v>1.0009899509183608</v>
          </cell>
          <cell r="T265">
            <v>1.0048912174813491</v>
          </cell>
          <cell r="U265">
            <v>1.0627437524861472</v>
          </cell>
          <cell r="V265">
            <v>0.95555758886593434</v>
          </cell>
          <cell r="W265">
            <v>0.92934147791041632</v>
          </cell>
          <cell r="X265">
            <v>0.91746785647481288</v>
          </cell>
          <cell r="Y265">
            <v>0.93116649526470896</v>
          </cell>
          <cell r="Z265">
            <v>0.9954807716569859</v>
          </cell>
        </row>
        <row r="266">
          <cell r="C266">
            <v>1.0500397876321905</v>
          </cell>
          <cell r="D266">
            <v>1.0581227529968344</v>
          </cell>
          <cell r="E266">
            <v>1.025482852117634</v>
          </cell>
          <cell r="F266">
            <v>0.99123986001172593</v>
          </cell>
          <cell r="G266">
            <v>1.046235961145674</v>
          </cell>
          <cell r="H266">
            <v>1.033964236071496</v>
          </cell>
          <cell r="I266">
            <v>1.0032444803401388</v>
          </cell>
          <cell r="J266">
            <v>1</v>
          </cell>
          <cell r="K266">
            <v>0.98761159826442568</v>
          </cell>
          <cell r="L266">
            <v>0.98761159826442568</v>
          </cell>
          <cell r="M266">
            <v>1.0142150122047908</v>
          </cell>
          <cell r="N266">
            <v>1.0272176672505775</v>
          </cell>
          <cell r="O266">
            <v>0.95897012880251442</v>
          </cell>
          <cell r="P266">
            <v>0.9913264307754095</v>
          </cell>
          <cell r="Q266">
            <v>1.0106047799814948</v>
          </cell>
          <cell r="R266">
            <v>0.95354955196240265</v>
          </cell>
          <cell r="S266">
            <v>1.0042376431347919</v>
          </cell>
          <cell r="T266">
            <v>1.0081515672804455</v>
          </cell>
          <cell r="U266">
            <v>1.0661918036976936</v>
          </cell>
          <cell r="V266">
            <v>0.95865787667688029</v>
          </cell>
          <cell r="W266">
            <v>0.93235670806477211</v>
          </cell>
          <cell r="X266">
            <v>0.92044456289785459</v>
          </cell>
          <cell r="Y266">
            <v>0.93418764665199117</v>
          </cell>
          <cell r="Z266">
            <v>0.99871058944961311</v>
          </cell>
        </row>
        <row r="267">
          <cell r="C267">
            <v>1.0632112760496866</v>
          </cell>
          <cell r="D267">
            <v>1.0713956325101093</v>
          </cell>
          <cell r="E267">
            <v>1.0383463032631057</v>
          </cell>
          <cell r="F267">
            <v>1.0036737739346888</v>
          </cell>
          <cell r="G267">
            <v>1.0593597351269179</v>
          </cell>
          <cell r="H267">
            <v>1.0469340759955916</v>
          </cell>
          <cell r="I267">
            <v>1.0158289778119105</v>
          </cell>
          <cell r="J267">
            <v>1.0125437993613533</v>
          </cell>
          <cell r="K267">
            <v>1</v>
          </cell>
          <cell r="L267">
            <v>1</v>
          </cell>
          <cell r="M267">
            <v>1.0269371218271601</v>
          </cell>
          <cell r="N267">
            <v>1.0401028795690062</v>
          </cell>
          <cell r="O267">
            <v>0.97099925769174422</v>
          </cell>
          <cell r="P267">
            <v>1.0037614306246627</v>
          </cell>
          <cell r="Q267">
            <v>1.023281603575207</v>
          </cell>
          <cell r="R267">
            <v>0.96551068622332725</v>
          </cell>
          <cell r="S267">
            <v>1.0168345986413929</v>
          </cell>
          <cell r="T267">
            <v>1.0207976182662453</v>
          </cell>
          <cell r="U267">
            <v>1.079565899763997</v>
          </cell>
          <cell r="V267">
            <v>0.97068308873809594</v>
          </cell>
          <cell r="W267">
            <v>0.94405200354394847</v>
          </cell>
          <cell r="X267">
            <v>0.93199043481809374</v>
          </cell>
          <cell r="Y267">
            <v>0.94590590905744854</v>
          </cell>
          <cell r="Z267">
            <v>1.011238214703728</v>
          </cell>
        </row>
        <row r="268">
          <cell r="C268">
            <v>1.0632112760496866</v>
          </cell>
          <cell r="D268">
            <v>1.0713956325101093</v>
          </cell>
          <cell r="E268">
            <v>1.0383463032631057</v>
          </cell>
          <cell r="F268">
            <v>1.0036737739346888</v>
          </cell>
          <cell r="G268">
            <v>1.0593597351269179</v>
          </cell>
          <cell r="H268">
            <v>1.0469340759955916</v>
          </cell>
          <cell r="I268">
            <v>1.0158289778119105</v>
          </cell>
          <cell r="J268">
            <v>1.0125437993613533</v>
          </cell>
          <cell r="K268">
            <v>1</v>
          </cell>
          <cell r="L268">
            <v>1</v>
          </cell>
          <cell r="M268">
            <v>1.0269371218271601</v>
          </cell>
          <cell r="N268">
            <v>1.0401028795690062</v>
          </cell>
          <cell r="O268">
            <v>0.97099925769174422</v>
          </cell>
          <cell r="P268">
            <v>1.0037614306246627</v>
          </cell>
          <cell r="Q268">
            <v>1.023281603575207</v>
          </cell>
          <cell r="R268">
            <v>0.96551068622332725</v>
          </cell>
          <cell r="S268">
            <v>1.0168345986413929</v>
          </cell>
          <cell r="T268">
            <v>1.0207976182662453</v>
          </cell>
          <cell r="U268">
            <v>1.079565899763997</v>
          </cell>
          <cell r="V268">
            <v>0.97068308873809594</v>
          </cell>
          <cell r="W268">
            <v>0.94405200354394847</v>
          </cell>
          <cell r="X268">
            <v>0.93199043481809374</v>
          </cell>
          <cell r="Y268">
            <v>0.94590590905744854</v>
          </cell>
          <cell r="Z268">
            <v>1.011238214703728</v>
          </cell>
        </row>
        <row r="269">
          <cell r="C269">
            <v>1.035322663336959</v>
          </cell>
          <cell r="D269">
            <v>1.0432923396554672</v>
          </cell>
          <cell r="E269">
            <v>1.0111099123728686</v>
          </cell>
          <cell r="F269">
            <v>0.97734686243391389</v>
          </cell>
          <cell r="G269">
            <v>1.0315721504370885</v>
          </cell>
          <cell r="H269">
            <v>1.0194724231341956</v>
          </cell>
          <cell r="I269">
            <v>0.98918322867179487</v>
          </cell>
          <cell r="J269">
            <v>0.98598422224702731</v>
          </cell>
          <cell r="K269">
            <v>0.97376945359689338</v>
          </cell>
          <cell r="L269">
            <v>0.97376945359689338</v>
          </cell>
          <cell r="M269">
            <v>1</v>
          </cell>
          <cell r="N269">
            <v>1.0128204127224665</v>
          </cell>
          <cell r="O269">
            <v>0.94552941660547873</v>
          </cell>
          <cell r="P269">
            <v>0.97743221984101369</v>
          </cell>
          <cell r="Q269">
            <v>0.99644036798918223</v>
          </cell>
          <cell r="R269">
            <v>0.94018481336565096</v>
          </cell>
          <cell r="S269">
            <v>0.99016247151744563</v>
          </cell>
          <cell r="T269">
            <v>0.99402153897213164</v>
          </cell>
          <cell r="U269">
            <v>1.0512482963350258</v>
          </cell>
          <cell r="V269">
            <v>0.94522154093624045</v>
          </cell>
          <cell r="W269">
            <v>0.91928900365804311</v>
          </cell>
          <cell r="X269">
            <v>0.90754381647034621</v>
          </cell>
          <cell r="Y269">
            <v>0.92109428021694428</v>
          </cell>
          <cell r="Z269">
            <v>0.98471288378834709</v>
          </cell>
        </row>
        <row r="270">
          <cell r="C270">
            <v>1.0222174141948881</v>
          </cell>
          <cell r="D270">
            <v>1.0300862093123617</v>
          </cell>
          <cell r="E270">
            <v>0.99831115138665105</v>
          </cell>
          <cell r="F270">
            <v>0.96497547853207311</v>
          </cell>
          <cell r="G270">
            <v>1.0185143757758766</v>
          </cell>
          <cell r="H270">
            <v>1.0065678083973926</v>
          </cell>
          <cell r="I270">
            <v>0.97666201850421364</v>
          </cell>
          <cell r="J270">
            <v>0.97350350551949949</v>
          </cell>
          <cell r="K270">
            <v>0.96144335300213402</v>
          </cell>
          <cell r="L270">
            <v>0.96144335300213402</v>
          </cell>
          <cell r="M270">
            <v>0.98734186973186577</v>
          </cell>
          <cell r="N270">
            <v>1</v>
          </cell>
          <cell r="O270">
            <v>0.93356078207773363</v>
          </cell>
          <cell r="P270">
            <v>0.96505975547399458</v>
          </cell>
          <cell r="Q270">
            <v>0.98382729600674756</v>
          </cell>
          <cell r="R270">
            <v>0.92828383152194704</v>
          </cell>
          <cell r="S270">
            <v>0.97762886596636012</v>
          </cell>
          <cell r="T270">
            <v>0.98143908484249121</v>
          </cell>
          <cell r="U270">
            <v>1.0379414584558628</v>
          </cell>
          <cell r="V270">
            <v>0.9332568035388229</v>
          </cell>
          <cell r="W270">
            <v>0.90765252369567628</v>
          </cell>
          <cell r="X270">
            <v>0.89605600861742485</v>
          </cell>
          <cell r="Y270">
            <v>0.90943494882872489</v>
          </cell>
          <cell r="Z270">
            <v>0.97224825982864405</v>
          </cell>
        </row>
        <row r="271">
          <cell r="C271">
            <v>1.0949661059238587</v>
          </cell>
          <cell r="D271">
            <v>1.1033949037788424</v>
          </cell>
          <cell r="E271">
            <v>1.0693584933643088</v>
          </cell>
          <cell r="F271">
            <v>1.0336504029061964</v>
          </cell>
          <cell r="G271">
            <v>1.090999531395342</v>
          </cell>
          <cell r="H271">
            <v>1.0782027562867138</v>
          </cell>
          <cell r="I271">
            <v>1.0461686450994159</v>
          </cell>
          <cell r="J271">
            <v>1.0427853485371024</v>
          </cell>
          <cell r="K271">
            <v>1.0298669047154538</v>
          </cell>
          <cell r="L271">
            <v>1.0298669047154538</v>
          </cell>
          <cell r="M271">
            <v>1.0576085549935343</v>
          </cell>
          <cell r="N271">
            <v>1.0711675331673629</v>
          </cell>
          <cell r="O271">
            <v>1</v>
          </cell>
          <cell r="P271">
            <v>1.0337406776301772</v>
          </cell>
          <cell r="Q271">
            <v>1.0538438577262648</v>
          </cell>
          <cell r="R271">
            <v>0.99434750189051191</v>
          </cell>
          <cell r="S271">
            <v>1.0472043007103924</v>
          </cell>
          <cell r="T271">
            <v>1.0512856834647655</v>
          </cell>
          <cell r="U271">
            <v>1.1118091916263015</v>
          </cell>
          <cell r="V271">
            <v>0.99967438805833919</v>
          </cell>
          <cell r="W271">
            <v>0.97224791478022887</v>
          </cell>
          <cell r="X271">
            <v>0.95982610433052029</v>
          </cell>
          <cell r="Y271">
            <v>0.97415719071305218</v>
          </cell>
          <cell r="Z271">
            <v>1.0414407701069099</v>
          </cell>
        </row>
        <row r="272">
          <cell r="C272">
            <v>1.0592270669216957</v>
          </cell>
          <cell r="D272">
            <v>1.067380753854386</v>
          </cell>
          <cell r="E272">
            <v>1.0344552715249482</v>
          </cell>
          <cell r="F272">
            <v>0.99991267178903342</v>
          </cell>
          <cell r="G272">
            <v>1.0553899590141207</v>
          </cell>
          <cell r="H272">
            <v>1.0430108629936714</v>
          </cell>
          <cell r="I272">
            <v>1.0120223260418943</v>
          </cell>
          <cell r="J272">
            <v>1.0087494582564556</v>
          </cell>
          <cell r="K272">
            <v>0.99625266471703156</v>
          </cell>
          <cell r="L272">
            <v>0.99625266471703156</v>
          </cell>
          <cell r="M272">
            <v>1.0230888441171471</v>
          </cell>
          <cell r="N272">
            <v>1.0362052653504801</v>
          </cell>
          <cell r="O272">
            <v>0.9673605979136598</v>
          </cell>
          <cell r="P272">
            <v>1</v>
          </cell>
          <cell r="Q272">
            <v>1.0194470243177172</v>
          </cell>
          <cell r="R272">
            <v>0.96189259396275961</v>
          </cell>
          <cell r="S272">
            <v>1.0130241784729612</v>
          </cell>
          <cell r="T272">
            <v>1.016972347334546</v>
          </cell>
          <cell r="U272">
            <v>1.0755204043775217</v>
          </cell>
          <cell r="V272">
            <v>0.96704561375108689</v>
          </cell>
          <cell r="W272">
            <v>0.94051432416211123</v>
          </cell>
          <cell r="X272">
            <v>0.92849795417831082</v>
          </cell>
          <cell r="Y272">
            <v>0.94236128247006923</v>
          </cell>
          <cell r="Z272">
            <v>1.0074487660622826</v>
          </cell>
        </row>
        <row r="273">
          <cell r="C273">
            <v>1.0390211964477527</v>
          </cell>
          <cell r="D273">
            <v>1.0470193432255583</v>
          </cell>
          <cell r="E273">
            <v>1.0147219491049821</v>
          </cell>
          <cell r="F273">
            <v>0.98083828579345989</v>
          </cell>
          <cell r="G273">
            <v>1.0352572854096651</v>
          </cell>
          <cell r="H273">
            <v>1.0231143336670434</v>
          </cell>
          <cell r="I273">
            <v>0.9927169356536284</v>
          </cell>
          <cell r="J273">
            <v>0.98950650126383843</v>
          </cell>
          <cell r="K273">
            <v>0.97724809720621941</v>
          </cell>
          <cell r="L273">
            <v>0.97724809720621941</v>
          </cell>
          <cell r="M273">
            <v>1.0035723482560237</v>
          </cell>
          <cell r="N273">
            <v>1.0164385599575207</v>
          </cell>
          <cell r="O273">
            <v>0.94890717696790849</v>
          </cell>
          <cell r="P273">
            <v>0.98092394812694417</v>
          </cell>
          <cell r="Q273">
            <v>1</v>
          </cell>
          <cell r="R273">
            <v>0.94354348094401774</v>
          </cell>
          <cell r="S273">
            <v>0.9936996766957511</v>
          </cell>
          <cell r="T273">
            <v>0.9975725300833288</v>
          </cell>
          <cell r="U273">
            <v>1.0550037213530861</v>
          </cell>
          <cell r="V273">
            <v>0.94859820145956009</v>
          </cell>
          <cell r="W273">
            <v>0.92257302412704267</v>
          </cell>
          <cell r="X273">
            <v>0.91078587904037922</v>
          </cell>
          <cell r="Y273">
            <v>0.92438474976251073</v>
          </cell>
          <cell r="Z273">
            <v>0.98823062114143245</v>
          </cell>
        </row>
        <row r="274">
          <cell r="C274">
            <v>1.1011905836159339</v>
          </cell>
          <cell r="D274">
            <v>1.1096672960720504</v>
          </cell>
          <cell r="E274">
            <v>1.0754374012417003</v>
          </cell>
          <cell r="F274">
            <v>1.0395263234844552</v>
          </cell>
          <cell r="G274">
            <v>1.0972014605769811</v>
          </cell>
          <cell r="H274">
            <v>1.0843319405306207</v>
          </cell>
          <cell r="I274">
            <v>1.0521157272587083</v>
          </cell>
          <cell r="J274">
            <v>1.0487131979056594</v>
          </cell>
          <cell r="K274">
            <v>1.0357213175046052</v>
          </cell>
          <cell r="L274">
            <v>1.0357213175046052</v>
          </cell>
          <cell r="M274">
            <v>1.0636206688132135</v>
          </cell>
          <cell r="N274">
            <v>1.0772567247675446</v>
          </cell>
          <cell r="O274">
            <v>1.0056846304724869</v>
          </cell>
          <cell r="P274">
            <v>1.0396171113868828</v>
          </cell>
          <cell r="Q274">
            <v>1.0598345706331387</v>
          </cell>
          <cell r="R274">
            <v>1</v>
          </cell>
          <cell r="S274">
            <v>1.0531572701891301</v>
          </cell>
          <cell r="T274">
            <v>1.0572618540962784</v>
          </cell>
          <cell r="U274">
            <v>1.1181294160366113</v>
          </cell>
          <cell r="V274">
            <v>1.0053571675472603</v>
          </cell>
          <cell r="W274">
            <v>0.97777478490340042</v>
          </cell>
          <cell r="X274">
            <v>0.9652823610514859</v>
          </cell>
          <cell r="Y274">
            <v>0.97969491436437184</v>
          </cell>
          <cell r="Z274">
            <v>1.04736097604395</v>
          </cell>
        </row>
        <row r="275">
          <cell r="C275">
            <v>1.045608870380943</v>
          </cell>
          <cell r="D275">
            <v>1.053657727561214</v>
          </cell>
          <cell r="E275">
            <v>1.0211555592723289</v>
          </cell>
          <cell r="F275">
            <v>0.98705706441904273</v>
          </cell>
          <cell r="G275">
            <v>1.0418210951341971</v>
          </cell>
          <cell r="H275">
            <v>1.029601153810477</v>
          </cell>
          <cell r="I275">
            <v>0.99901102811526465</v>
          </cell>
          <cell r="J275">
            <v>0.99578023870767896</v>
          </cell>
          <cell r="K275">
            <v>0.98344411307022206</v>
          </cell>
          <cell r="L275">
            <v>0.98344411307022206</v>
          </cell>
          <cell r="M275">
            <v>1.0099352669541981</v>
          </cell>
          <cell r="N275">
            <v>1.0228830538995253</v>
          </cell>
          <cell r="O275">
            <v>0.95492350377250135</v>
          </cell>
          <cell r="P275">
            <v>0.98714326987476864</v>
          </cell>
          <cell r="Q275">
            <v>1.0063402690490941</v>
          </cell>
          <cell r="R275">
            <v>0.94952580047272162</v>
          </cell>
          <cell r="S275">
            <v>1</v>
          </cell>
          <cell r="T275">
            <v>1.0038974083200425</v>
          </cell>
          <cell r="U275">
            <v>1.0616927287942601</v>
          </cell>
          <cell r="V275">
            <v>0.95461256927630045</v>
          </cell>
          <cell r="W275">
            <v>0.92842238531744448</v>
          </cell>
          <cell r="X275">
            <v>0.91656050655961085</v>
          </cell>
          <cell r="Y275">
            <v>0.93024559778088456</v>
          </cell>
          <cell r="Z275">
            <v>0.99449626916202249</v>
          </cell>
        </row>
        <row r="276">
          <cell r="C276">
            <v>1.0415495265902737</v>
          </cell>
          <cell r="D276">
            <v>1.0495671358734178</v>
          </cell>
          <cell r="E276">
            <v>1.0171911500211628</v>
          </cell>
          <cell r="F276">
            <v>0.98322503498720937</v>
          </cell>
          <cell r="G276">
            <v>1.0377764565381411</v>
          </cell>
          <cell r="H276">
            <v>1.0256039564176662</v>
          </cell>
          <cell r="I276">
            <v>0.99513259007914467</v>
          </cell>
          <cell r="J276">
            <v>0.99191434349258134</v>
          </cell>
          <cell r="K276">
            <v>0.97962611011811673</v>
          </cell>
          <cell r="L276">
            <v>0.97962611011811673</v>
          </cell>
          <cell r="M276">
            <v>1.0060144179914354</v>
          </cell>
          <cell r="N276">
            <v>1.0189119380348375</v>
          </cell>
          <cell r="O276">
            <v>0.9512162257401422</v>
          </cell>
          <cell r="P276">
            <v>0.98331090576943414</v>
          </cell>
          <cell r="Q276">
            <v>1.0024333768658089</v>
          </cell>
          <cell r="R276">
            <v>0.94583947782243172</v>
          </cell>
          <cell r="S276">
            <v>0.99611772250058439</v>
          </cell>
          <cell r="T276">
            <v>1</v>
          </cell>
          <cell r="U276">
            <v>1.0575709430019691</v>
          </cell>
          <cell r="V276">
            <v>0.95090649837793972</v>
          </cell>
          <cell r="W276">
            <v>0.92481799198097281</v>
          </cell>
          <cell r="X276">
            <v>0.91300216432814141</v>
          </cell>
          <cell r="Y276">
            <v>0.92663412622768937</v>
          </cell>
          <cell r="Z276">
            <v>0.9906353586730019</v>
          </cell>
        </row>
        <row r="277">
          <cell r="C277">
            <v>0.9848507407302457</v>
          </cell>
          <cell r="D277">
            <v>0.99243189576877744</v>
          </cell>
          <cell r="E277">
            <v>0.96181836003721299</v>
          </cell>
          <cell r="F277">
            <v>0.92970125691641547</v>
          </cell>
          <cell r="G277">
            <v>0.98128306512692165</v>
          </cell>
          <cell r="H277">
            <v>0.9697731988611914</v>
          </cell>
          <cell r="I277">
            <v>0.94096060095449496</v>
          </cell>
          <cell r="J277">
            <v>0.93791754591609899</v>
          </cell>
          <cell r="K277">
            <v>0.9262982465624463</v>
          </cell>
          <cell r="L277">
            <v>0.9262982465624463</v>
          </cell>
          <cell r="M277">
            <v>0.95125005527838369</v>
          </cell>
          <cell r="N277">
            <v>0.96344547358932164</v>
          </cell>
          <cell r="O277">
            <v>0.89943490981329965</v>
          </cell>
          <cell r="P277">
            <v>0.92978245315463759</v>
          </cell>
          <cell r="Q277">
            <v>0.9478639551313226</v>
          </cell>
          <cell r="R277">
            <v>0.89435085568597239</v>
          </cell>
          <cell r="S277">
            <v>0.94189210576555127</v>
          </cell>
          <cell r="T277">
            <v>0.94556304389514434</v>
          </cell>
          <cell r="U277">
            <v>1</v>
          </cell>
          <cell r="V277">
            <v>0.89914204306591772</v>
          </cell>
          <cell r="W277">
            <v>0.87447371554652376</v>
          </cell>
          <cell r="X277">
            <v>0.86330110558497219</v>
          </cell>
          <cell r="Y277">
            <v>0.87619098497297132</v>
          </cell>
          <cell r="Z277">
            <v>0.93670818513700183</v>
          </cell>
        </row>
        <row r="278">
          <cell r="C278">
            <v>1.0953227560932155</v>
          </cell>
          <cell r="D278">
            <v>1.1037542993593732</v>
          </cell>
          <cell r="E278">
            <v>1.0697068026733352</v>
          </cell>
          <cell r="F278">
            <v>1.0339870814474386</v>
          </cell>
          <cell r="G278">
            <v>1.0913548895799792</v>
          </cell>
          <cell r="H278">
            <v>1.0785539463313647</v>
          </cell>
          <cell r="I278">
            <v>1.0465094010574605</v>
          </cell>
          <cell r="J278">
            <v>1.0431250024945597</v>
          </cell>
          <cell r="K278">
            <v>1.0302023509032352</v>
          </cell>
          <cell r="L278">
            <v>1.0302023509032352</v>
          </cell>
          <cell r="M278">
            <v>1.0579530371361423</v>
          </cell>
          <cell r="N278">
            <v>1.0715164317132144</v>
          </cell>
          <cell r="O278">
            <v>1.000325717999331</v>
          </cell>
          <cell r="P278">
            <v>1.0340773855755219</v>
          </cell>
          <cell r="Q278">
            <v>1.0541871136392105</v>
          </cell>
          <cell r="R278">
            <v>0.99467137876946754</v>
          </cell>
          <cell r="S278">
            <v>1.0475453940001105</v>
          </cell>
          <cell r="T278">
            <v>1.0516281061343089</v>
          </cell>
          <cell r="U278">
            <v>1.1121713278918359</v>
          </cell>
          <cell r="V278">
            <v>1</v>
          </cell>
          <cell r="W278">
            <v>0.97256459342588486</v>
          </cell>
          <cell r="X278">
            <v>0.96013873696892849</v>
          </cell>
          <cell r="Y278">
            <v>0.97447449124424512</v>
          </cell>
          <cell r="Z278">
            <v>1.0417799861109709</v>
          </cell>
        </row>
        <row r="279">
          <cell r="C279">
            <v>1.1262210895781346</v>
          </cell>
          <cell r="D279">
            <v>1.1348904811261626</v>
          </cell>
          <cell r="E279">
            <v>1.0998825269849317</v>
          </cell>
          <cell r="F279">
            <v>1.06315517595103</v>
          </cell>
          <cell r="G279">
            <v>1.1221412921641043</v>
          </cell>
          <cell r="H279">
            <v>1.1089792427381397</v>
          </cell>
          <cell r="I279">
            <v>1.0760307419490802</v>
          </cell>
          <cell r="J279">
            <v>1.0725508717319472</v>
          </cell>
          <cell r="K279">
            <v>1.0592636806510913</v>
          </cell>
          <cell r="L279">
            <v>1.0592636806510913</v>
          </cell>
          <cell r="M279">
            <v>1.0877971954638759</v>
          </cell>
          <cell r="N279">
            <v>1.1017432044680644</v>
          </cell>
          <cell r="O279">
            <v>1.0285442476120346</v>
          </cell>
          <cell r="P279">
            <v>1.0632480274990852</v>
          </cell>
          <cell r="Q279">
            <v>1.0839250377456249</v>
          </cell>
          <cell r="R279">
            <v>1.0227304031968827</v>
          </cell>
          <cell r="S279">
            <v>1.0770959595702572</v>
          </cell>
          <cell r="T279">
            <v>1.0812938423245706</v>
          </cell>
          <cell r="U279">
            <v>1.1435449484894185</v>
          </cell>
          <cell r="V279">
            <v>1.0282093413224855</v>
          </cell>
          <cell r="W279">
            <v>1</v>
          </cell>
          <cell r="X279">
            <v>0.9872236183170251</v>
          </cell>
          <cell r="Y279">
            <v>1.0019637747778094</v>
          </cell>
          <cell r="Z279">
            <v>1.0711679133221095</v>
          </cell>
        </row>
        <row r="280">
          <cell r="C280">
            <v>1.140796339028098</v>
          </cell>
          <cell r="D280">
            <v>1.1495779275022546</v>
          </cell>
          <cell r="E280">
            <v>1.1141169098648214</v>
          </cell>
          <cell r="F280">
            <v>1.0769142433640817</v>
          </cell>
          <cell r="G280">
            <v>1.1366637419767984</v>
          </cell>
          <cell r="H280">
            <v>1.1233313528587152</v>
          </cell>
          <cell r="I280">
            <v>1.0899564414630289</v>
          </cell>
          <cell r="J280">
            <v>1.0864315357045289</v>
          </cell>
          <cell r="K280">
            <v>1.0729723853820241</v>
          </cell>
          <cell r="L280">
            <v>1.0729723853820241</v>
          </cell>
          <cell r="M280">
            <v>1.1018751732442384</v>
          </cell>
          <cell r="N280">
            <v>1.1160016677338687</v>
          </cell>
          <cell r="O280">
            <v>1.0418553897296856</v>
          </cell>
          <cell r="P280">
            <v>1.0770082965718175</v>
          </cell>
          <cell r="Q280">
            <v>1.0979529031056328</v>
          </cell>
          <cell r="R280">
            <v>1.0359663041088785</v>
          </cell>
          <cell r="S280">
            <v>1.0910354448432287</v>
          </cell>
          <cell r="T280">
            <v>1.0952876554634221</v>
          </cell>
          <cell r="U280">
            <v>1.1583443986468669</v>
          </cell>
          <cell r="V280">
            <v>1.0415161491733058</v>
          </cell>
          <cell r="W280">
            <v>1.0129417301672294</v>
          </cell>
          <cell r="X280">
            <v>1</v>
          </cell>
          <cell r="Y280">
            <v>1.0149309195883225</v>
          </cell>
          <cell r="Z280">
            <v>1.0850306794201185</v>
          </cell>
        </row>
        <row r="281">
          <cell r="C281">
            <v>1.1240137796677128</v>
          </cell>
          <cell r="D281">
            <v>1.1326661798504944</v>
          </cell>
          <cell r="E281">
            <v>1.0977268387061561</v>
          </cell>
          <cell r="F281">
            <v>1.0610714705596918</v>
          </cell>
          <cell r="G281">
            <v>1.119941978354402</v>
          </cell>
          <cell r="H281">
            <v>1.1068057255703296</v>
          </cell>
          <cell r="I281">
            <v>1.073921801402147</v>
          </cell>
          <cell r="J281">
            <v>1.0704487514728671</v>
          </cell>
          <cell r="K281">
            <v>1.0571876023022773</v>
          </cell>
          <cell r="L281">
            <v>1.0571876023022773</v>
          </cell>
          <cell r="M281">
            <v>1.0856651935396571</v>
          </cell>
          <cell r="N281">
            <v>1.0995838693992519</v>
          </cell>
          <cell r="O281">
            <v>1.0265283770764262</v>
          </cell>
          <cell r="P281">
            <v>1.0611641401255907</v>
          </cell>
          <cell r="Q281">
            <v>1.0818006249637027</v>
          </cell>
          <cell r="R281">
            <v>1.0207259273656659</v>
          </cell>
          <cell r="S281">
            <v>1.0749849312756927</v>
          </cell>
          <cell r="T281">
            <v>1.0791745864907671</v>
          </cell>
          <cell r="U281">
            <v>1.1413036850988005</v>
          </cell>
          <cell r="V281">
            <v>1.0261941271783963</v>
          </cell>
          <cell r="W281">
            <v>0.99804007407528783</v>
          </cell>
          <cell r="X281">
            <v>0.98528873315399745</v>
          </cell>
          <cell r="Y281">
            <v>1</v>
          </cell>
          <cell r="Z281">
            <v>1.0690685035590697</v>
          </cell>
        </row>
        <row r="282">
          <cell r="C282">
            <v>1.0513954680413118</v>
          </cell>
          <cell r="D282">
            <v>1.0594888691226987</v>
          </cell>
          <cell r="E282">
            <v>1.0268068276744466</v>
          </cell>
          <cell r="F282">
            <v>0.99251962528803839</v>
          </cell>
          <cell r="G282">
            <v>1.0475867305284627</v>
          </cell>
          <cell r="H282">
            <v>1.0352991617334417</v>
          </cell>
          <cell r="I282">
            <v>1.0045397444849606</v>
          </cell>
          <cell r="J282">
            <v>1.0012910752764697</v>
          </cell>
          <cell r="K282">
            <v>0.98888667918169959</v>
          </cell>
          <cell r="L282">
            <v>0.98888667918169959</v>
          </cell>
          <cell r="M282">
            <v>1.0155244401320729</v>
          </cell>
          <cell r="N282">
            <v>1.0285438825843176</v>
          </cell>
          <cell r="O282">
            <v>0.96020823142668421</v>
          </cell>
          <cell r="P282">
            <v>0.99260630782109449</v>
          </cell>
          <cell r="Q282">
            <v>1.0119095468272108</v>
          </cell>
          <cell r="R282">
            <v>0.95478065621383001</v>
          </cell>
          <cell r="S282">
            <v>1.0055341895275434</v>
          </cell>
          <cell r="T282">
            <v>1.0094531668438953</v>
          </cell>
          <cell r="U282">
            <v>1.0675683375754224</v>
          </cell>
          <cell r="V282">
            <v>0.95989557616005072</v>
          </cell>
          <cell r="W282">
            <v>0.93356045075940519</v>
          </cell>
          <cell r="X282">
            <v>0.92163292611637293</v>
          </cell>
          <cell r="Y282">
            <v>0.93539375322616702</v>
          </cell>
          <cell r="Z282">
            <v>1</v>
          </cell>
        </row>
        <row r="287">
          <cell r="C287">
            <v>1</v>
          </cell>
          <cell r="D287">
            <v>1.0076977705605525</v>
          </cell>
          <cell r="E287">
            <v>0.97661332855783334</v>
          </cell>
          <cell r="F287">
            <v>0.94400219085692305</v>
          </cell>
          <cell r="G287">
            <v>0.99637744537748052</v>
          </cell>
          <cell r="H287">
            <v>0.98469053101602522</v>
          </cell>
          <cell r="I287">
            <v>0.95543472938528007</v>
          </cell>
          <cell r="J287">
            <v>0.95234486519312878</v>
          </cell>
          <cell r="K287">
            <v>0.94054683441230502</v>
          </cell>
          <cell r="L287">
            <v>0.94054683441230502</v>
          </cell>
          <cell r="M287">
            <v>0.96588245907501902</v>
          </cell>
          <cell r="N287">
            <v>0.97826547084175153</v>
          </cell>
          <cell r="O287">
            <v>0.913270278038668</v>
          </cell>
          <cell r="P287">
            <v>0.94408463607919291</v>
          </cell>
          <cell r="Q287">
            <v>0.96244427295500823</v>
          </cell>
          <cell r="R287">
            <v>0.90810801951860276</v>
          </cell>
          <cell r="S287">
            <v>0.95638056287306883</v>
          </cell>
          <cell r="T287">
            <v>0.96010796843593738</v>
          </cell>
          <cell r="U287">
            <v>1.0153822895624991</v>
          </cell>
          <cell r="V287">
            <v>0.91297290633017469</v>
          </cell>
          <cell r="W287">
            <v>0.88792512345385477</v>
          </cell>
          <cell r="X287">
            <v>0.87658065317070577</v>
          </cell>
          <cell r="Y287">
            <v>0.88966880841587681</v>
          </cell>
          <cell r="Z287">
            <v>0.95111690167634211</v>
          </cell>
        </row>
        <row r="288">
          <cell r="C288">
            <v>0.99236103245889828</v>
          </cell>
          <cell r="D288">
            <v>1</v>
          </cell>
          <cell r="E288">
            <v>0.96915301104077278</v>
          </cell>
          <cell r="F288">
            <v>0.9367909887622381</v>
          </cell>
          <cell r="G288">
            <v>0.98876615041355609</v>
          </cell>
          <cell r="H288">
            <v>0.97716851201156363</v>
          </cell>
          <cell r="I288">
            <v>0.94813619449986464</v>
          </cell>
          <cell r="J288">
            <v>0.94506993367998371</v>
          </cell>
          <cell r="K288">
            <v>0.93336202767334342</v>
          </cell>
          <cell r="L288">
            <v>0.93336202767334342</v>
          </cell>
          <cell r="M288">
            <v>0.95850411432162552</v>
          </cell>
          <cell r="N288">
            <v>0.97079253266341092</v>
          </cell>
          <cell r="O288">
            <v>0.90629383602847768</v>
          </cell>
          <cell r="P288">
            <v>0.93687280418813113</v>
          </cell>
          <cell r="Q288">
            <v>0.95509219239378562</v>
          </cell>
          <cell r="R288">
            <v>0.90117101183368598</v>
          </cell>
          <cell r="S288">
            <v>0.94907480279634093</v>
          </cell>
          <cell r="T288">
            <v>0.95277373482910221</v>
          </cell>
          <cell r="U288">
            <v>1.0076258172107215</v>
          </cell>
          <cell r="V288">
            <v>0.90599873593281322</v>
          </cell>
          <cell r="W288">
            <v>0.88114229225686214</v>
          </cell>
          <cell r="X288">
            <v>0.86988448201397706</v>
          </cell>
          <cell r="Y288">
            <v>0.88287265726605735</v>
          </cell>
          <cell r="Z288">
            <v>0.94385135053664326</v>
          </cell>
        </row>
        <row r="289">
          <cell r="C289">
            <v>1.0239467051680544</v>
          </cell>
          <cell r="D289">
            <v>1.0318288119706718</v>
          </cell>
          <cell r="E289">
            <v>1</v>
          </cell>
          <cell r="F289">
            <v>0.9666079329993712</v>
          </cell>
          <cell r="G289">
            <v>1.0202374022980343</v>
          </cell>
          <cell r="H289">
            <v>1.008270624844041</v>
          </cell>
          <cell r="I289">
            <v>0.97831424315718918</v>
          </cell>
          <cell r="J289">
            <v>0.9751503868982192</v>
          </cell>
          <cell r="K289">
            <v>0.96306983215272324</v>
          </cell>
          <cell r="L289">
            <v>0.96306983215272324</v>
          </cell>
          <cell r="M289">
            <v>0.98901216154948379</v>
          </cell>
          <cell r="N289">
            <v>1.001691705648087</v>
          </cell>
          <cell r="O289">
            <v>0.935140092125607</v>
          </cell>
          <cell r="P289">
            <v>0.96669235251307117</v>
          </cell>
          <cell r="Q289">
            <v>0.98549164220014418</v>
          </cell>
          <cell r="R289">
            <v>0.92985421452276051</v>
          </cell>
          <cell r="S289">
            <v>0.97928272624064816</v>
          </cell>
          <cell r="T289">
            <v>0.98309939088557241</v>
          </cell>
          <cell r="U289">
            <v>1.0396973498835163</v>
          </cell>
          <cell r="V289">
            <v>0.93483559934448501</v>
          </cell>
          <cell r="W289">
            <v>0.9091880045965125</v>
          </cell>
          <cell r="X289">
            <v>0.89757187162820518</v>
          </cell>
          <cell r="Y289">
            <v>0.91097344506822608</v>
          </cell>
          <cell r="Z289">
            <v>0.97389301770113879</v>
          </cell>
        </row>
        <row r="290">
          <cell r="C290">
            <v>1.0593195754050577</v>
          </cell>
          <cell r="D290">
            <v>1.0674739744468278</v>
          </cell>
          <cell r="E290">
            <v>1.0345456165428042</v>
          </cell>
          <cell r="F290">
            <v>1</v>
          </cell>
          <cell r="G290">
            <v>1.0554821323804489</v>
          </cell>
          <cell r="H290">
            <v>1.0431019552212766</v>
          </cell>
          <cell r="I290">
            <v>1.0121107118596611</v>
          </cell>
          <cell r="J290">
            <v>1.0088375582355722</v>
          </cell>
          <cell r="K290">
            <v>0.99633967327821404</v>
          </cell>
          <cell r="L290">
            <v>0.99633967327821404</v>
          </cell>
          <cell r="M290">
            <v>1.0231781964385422</v>
          </cell>
          <cell r="N290">
            <v>1.0362957632055132</v>
          </cell>
          <cell r="O290">
            <v>0.96744508316198075</v>
          </cell>
          <cell r="P290">
            <v>1.000087335837849</v>
          </cell>
          <cell r="Q290">
            <v>1.0195360585777287</v>
          </cell>
          <cell r="R290">
            <v>0.96197660165837418</v>
          </cell>
          <cell r="S290">
            <v>1.0131126517883495</v>
          </cell>
          <cell r="T290">
            <v>1.0170611654665698</v>
          </cell>
          <cell r="U290">
            <v>1.0756143358531618</v>
          </cell>
          <cell r="V290">
            <v>0.96713007149000219</v>
          </cell>
          <cell r="W290">
            <v>0.94059646476862091</v>
          </cell>
          <cell r="X290">
            <v>0.92857904532508018</v>
          </cell>
          <cell r="Y290">
            <v>0.9424435843822303</v>
          </cell>
          <cell r="Z290">
            <v>1.0075367524443568</v>
          </cell>
        </row>
        <row r="291">
          <cell r="C291">
            <v>1.0036357252357786</v>
          </cell>
          <cell r="D291">
            <v>1.0113614827750175</v>
          </cell>
          <cell r="E291">
            <v>0.98016402628206878</v>
          </cell>
          <cell r="F291">
            <v>0.94743432344485179</v>
          </cell>
          <cell r="G291">
            <v>1</v>
          </cell>
          <cell r="H291">
            <v>0.98827059522907235</v>
          </cell>
          <cell r="I291">
            <v>0.95890842754204542</v>
          </cell>
          <cell r="J291">
            <v>0.95580732945267566</v>
          </cell>
          <cell r="K291">
            <v>0.94396640427360945</v>
          </cell>
          <cell r="L291">
            <v>0.94396640427360945</v>
          </cell>
          <cell r="M291">
            <v>0.96939414230627396</v>
          </cell>
          <cell r="N291">
            <v>0.98182217530138172</v>
          </cell>
          <cell r="O291">
            <v>0.91659067783561965</v>
          </cell>
          <cell r="P291">
            <v>0.94751706841529681</v>
          </cell>
          <cell r="Q291">
            <v>0.96594345588622121</v>
          </cell>
          <cell r="R291">
            <v>0.91140965076197944</v>
          </cell>
          <cell r="S291">
            <v>0.95985769982051461</v>
          </cell>
          <cell r="T291">
            <v>0.96359865720585203</v>
          </cell>
          <cell r="U291">
            <v>1.019073940576624</v>
          </cell>
          <cell r="V291">
            <v>0.91629222496530138</v>
          </cell>
          <cell r="W291">
            <v>0.89115337523267779</v>
          </cell>
          <cell r="X291">
            <v>0.8797676595726337</v>
          </cell>
          <cell r="Y291">
            <v>0.89290339975411948</v>
          </cell>
          <cell r="Z291">
            <v>0.95457490139794221</v>
          </cell>
        </row>
        <row r="292">
          <cell r="C292">
            <v>1.01554749284344</v>
          </cell>
          <cell r="D292">
            <v>1.0233649444366932</v>
          </cell>
          <cell r="E292">
            <v>0.99179721729439441</v>
          </cell>
          <cell r="F292">
            <v>0.95867905816346277</v>
          </cell>
          <cell r="G292">
            <v>1.011868616578852</v>
          </cell>
          <cell r="H292">
            <v>1</v>
          </cell>
          <cell r="I292">
            <v>0.97028934400277167</v>
          </cell>
          <cell r="J292">
            <v>0.96715144016920584</v>
          </cell>
          <cell r="K292">
            <v>0.95516997958925043</v>
          </cell>
          <cell r="L292">
            <v>0.95516997958925043</v>
          </cell>
          <cell r="M292">
            <v>0.9808995096950921</v>
          </cell>
          <cell r="N292">
            <v>0.99347504624864813</v>
          </cell>
          <cell r="O292">
            <v>0.92746934115060065</v>
          </cell>
          <cell r="P292">
            <v>0.95876278520223579</v>
          </cell>
          <cell r="Q292">
            <v>0.97740786840098604</v>
          </cell>
          <cell r="R292">
            <v>0.92222682245313869</v>
          </cell>
          <cell r="S292">
            <v>0.97124988282994307</v>
          </cell>
          <cell r="T292">
            <v>0.9750352402041248</v>
          </cell>
          <cell r="U292">
            <v>1.0311689384428278</v>
          </cell>
          <cell r="V292">
            <v>0.92716734605759765</v>
          </cell>
          <cell r="W292">
            <v>0.90173013295626414</v>
          </cell>
          <cell r="X292">
            <v>0.89020928460257531</v>
          </cell>
          <cell r="Y292">
            <v>0.90350092784775449</v>
          </cell>
          <cell r="Z292">
            <v>0.96590438489842978</v>
          </cell>
        </row>
        <row r="293">
          <cell r="C293">
            <v>1.046643971842423</v>
          </cell>
          <cell r="D293">
            <v>1.0547007969962514</v>
          </cell>
          <cell r="E293">
            <v>1.0221664531560199</v>
          </cell>
          <cell r="F293">
            <v>0.98803420246643892</v>
          </cell>
          <cell r="G293">
            <v>1.042852446884093</v>
          </cell>
          <cell r="H293">
            <v>1.0306204084182371</v>
          </cell>
          <cell r="I293">
            <v>1</v>
          </cell>
          <cell r="J293">
            <v>0.99676601226947315</v>
          </cell>
          <cell r="K293">
            <v>0.98441767447311257</v>
          </cell>
          <cell r="L293">
            <v>0.98441767447311257</v>
          </cell>
          <cell r="M293">
            <v>1.0109350532992043</v>
          </cell>
          <cell r="N293">
            <v>1.0238956579181089</v>
          </cell>
          <cell r="O293">
            <v>0.95586883117202537</v>
          </cell>
          <cell r="P293">
            <v>0.98812049326133489</v>
          </cell>
          <cell r="Q293">
            <v>1.0073364965226228</v>
          </cell>
          <cell r="R293">
            <v>0.9504657844109069</v>
          </cell>
          <cell r="S293">
            <v>1.0009899509183608</v>
          </cell>
          <cell r="T293">
            <v>1.0048912174813491</v>
          </cell>
          <cell r="U293">
            <v>1.0627437524861472</v>
          </cell>
          <cell r="V293">
            <v>0.95555758886593434</v>
          </cell>
          <cell r="W293">
            <v>0.92934147791041632</v>
          </cell>
          <cell r="X293">
            <v>0.91746785647481288</v>
          </cell>
          <cell r="Y293">
            <v>0.93116649526470896</v>
          </cell>
          <cell r="Z293">
            <v>0.9954807716569859</v>
          </cell>
        </row>
        <row r="294">
          <cell r="C294">
            <v>1.0500397876321905</v>
          </cell>
          <cell r="D294">
            <v>1.0581227529968344</v>
          </cell>
          <cell r="E294">
            <v>1.025482852117634</v>
          </cell>
          <cell r="F294">
            <v>0.99123986001172593</v>
          </cell>
          <cell r="G294">
            <v>1.046235961145674</v>
          </cell>
          <cell r="H294">
            <v>1.033964236071496</v>
          </cell>
          <cell r="I294">
            <v>1.0032444803401388</v>
          </cell>
          <cell r="J294">
            <v>1</v>
          </cell>
          <cell r="K294">
            <v>0.98761159826442568</v>
          </cell>
          <cell r="L294">
            <v>0.98761159826442568</v>
          </cell>
          <cell r="M294">
            <v>1.0142150122047908</v>
          </cell>
          <cell r="N294">
            <v>1.0272176672505775</v>
          </cell>
          <cell r="O294">
            <v>0.95897012880251442</v>
          </cell>
          <cell r="P294">
            <v>0.9913264307754095</v>
          </cell>
          <cell r="Q294">
            <v>1.0106047799814948</v>
          </cell>
          <cell r="R294">
            <v>0.95354955196240265</v>
          </cell>
          <cell r="S294">
            <v>1.0042376431347919</v>
          </cell>
          <cell r="T294">
            <v>1.0081515672804455</v>
          </cell>
          <cell r="U294">
            <v>1.0661918036976936</v>
          </cell>
          <cell r="V294">
            <v>0.95865787667688029</v>
          </cell>
          <cell r="W294">
            <v>0.93235670806477211</v>
          </cell>
          <cell r="X294">
            <v>0.92044456289785459</v>
          </cell>
          <cell r="Y294">
            <v>0.93418764665199117</v>
          </cell>
          <cell r="Z294">
            <v>0.99871058944961311</v>
          </cell>
        </row>
        <row r="295">
          <cell r="C295">
            <v>1.0632112760496866</v>
          </cell>
          <cell r="D295">
            <v>1.0713956325101093</v>
          </cell>
          <cell r="E295">
            <v>1.0383463032631057</v>
          </cell>
          <cell r="F295">
            <v>1.0036737739346888</v>
          </cell>
          <cell r="G295">
            <v>1.0593597351269179</v>
          </cell>
          <cell r="H295">
            <v>1.0469340759955916</v>
          </cell>
          <cell r="I295">
            <v>1.0158289778119105</v>
          </cell>
          <cell r="J295">
            <v>1.0125437993613533</v>
          </cell>
          <cell r="K295">
            <v>1</v>
          </cell>
          <cell r="L295">
            <v>1</v>
          </cell>
          <cell r="M295">
            <v>1.0269371218271601</v>
          </cell>
          <cell r="N295">
            <v>1.0401028795690062</v>
          </cell>
          <cell r="O295">
            <v>0.97099925769174422</v>
          </cell>
          <cell r="P295">
            <v>1.0037614306246627</v>
          </cell>
          <cell r="Q295">
            <v>1.023281603575207</v>
          </cell>
          <cell r="R295">
            <v>0.96551068622332725</v>
          </cell>
          <cell r="S295">
            <v>1.0168345986413929</v>
          </cell>
          <cell r="T295">
            <v>1.0207976182662453</v>
          </cell>
          <cell r="U295">
            <v>1.079565899763997</v>
          </cell>
          <cell r="V295">
            <v>0.97068308873809594</v>
          </cell>
          <cell r="W295">
            <v>0.94405200354394847</v>
          </cell>
          <cell r="X295">
            <v>0.93199043481809374</v>
          </cell>
          <cell r="Y295">
            <v>0.94590590905744854</v>
          </cell>
          <cell r="Z295">
            <v>1.011238214703728</v>
          </cell>
        </row>
        <row r="296">
          <cell r="C296">
            <v>1.0632112760496866</v>
          </cell>
          <cell r="D296">
            <v>1.0713956325101093</v>
          </cell>
          <cell r="E296">
            <v>1.0383463032631057</v>
          </cell>
          <cell r="F296">
            <v>1.0036737739346888</v>
          </cell>
          <cell r="G296">
            <v>1.0593597351269179</v>
          </cell>
          <cell r="H296">
            <v>1.0469340759955916</v>
          </cell>
          <cell r="I296">
            <v>1.0158289778119105</v>
          </cell>
          <cell r="J296">
            <v>1.0125437993613533</v>
          </cell>
          <cell r="K296">
            <v>1</v>
          </cell>
          <cell r="L296">
            <v>1</v>
          </cell>
          <cell r="M296">
            <v>1.0269371218271601</v>
          </cell>
          <cell r="N296">
            <v>1.0401028795690062</v>
          </cell>
          <cell r="O296">
            <v>0.97099925769174422</v>
          </cell>
          <cell r="P296">
            <v>1.0037614306246627</v>
          </cell>
          <cell r="Q296">
            <v>1.023281603575207</v>
          </cell>
          <cell r="R296">
            <v>0.96551068622332725</v>
          </cell>
          <cell r="S296">
            <v>1.0168345986413929</v>
          </cell>
          <cell r="T296">
            <v>1.0207976182662453</v>
          </cell>
          <cell r="U296">
            <v>1.079565899763997</v>
          </cell>
          <cell r="V296">
            <v>0.97068308873809594</v>
          </cell>
          <cell r="W296">
            <v>0.94405200354394847</v>
          </cell>
          <cell r="X296">
            <v>0.93199043481809374</v>
          </cell>
          <cell r="Y296">
            <v>0.94590590905744854</v>
          </cell>
          <cell r="Z296">
            <v>1.011238214703728</v>
          </cell>
        </row>
        <row r="297">
          <cell r="C297">
            <v>1.035322663336959</v>
          </cell>
          <cell r="D297">
            <v>1.0432923396554672</v>
          </cell>
          <cell r="E297">
            <v>1.0111099123728686</v>
          </cell>
          <cell r="F297">
            <v>0.97734686243391389</v>
          </cell>
          <cell r="G297">
            <v>1.0315721504370885</v>
          </cell>
          <cell r="H297">
            <v>1.0194724231341956</v>
          </cell>
          <cell r="I297">
            <v>0.98918322867179487</v>
          </cell>
          <cell r="J297">
            <v>0.98598422224702731</v>
          </cell>
          <cell r="K297">
            <v>0.97376945359689338</v>
          </cell>
          <cell r="L297">
            <v>0.97376945359689338</v>
          </cell>
          <cell r="M297">
            <v>1</v>
          </cell>
          <cell r="N297">
            <v>1.0128204127224665</v>
          </cell>
          <cell r="O297">
            <v>0.94552941660547873</v>
          </cell>
          <cell r="P297">
            <v>0.97743221984101369</v>
          </cell>
          <cell r="Q297">
            <v>0.99644036798918223</v>
          </cell>
          <cell r="R297">
            <v>0.94018481336565096</v>
          </cell>
          <cell r="S297">
            <v>0.99016247151744563</v>
          </cell>
          <cell r="T297">
            <v>0.99402153897213164</v>
          </cell>
          <cell r="U297">
            <v>1.0512482963350258</v>
          </cell>
          <cell r="V297">
            <v>0.94522154093624045</v>
          </cell>
          <cell r="W297">
            <v>0.91928900365804311</v>
          </cell>
          <cell r="X297">
            <v>0.90754381647034621</v>
          </cell>
          <cell r="Y297">
            <v>0.92109428021694428</v>
          </cell>
          <cell r="Z297">
            <v>0.98471288378834709</v>
          </cell>
        </row>
        <row r="298">
          <cell r="C298">
            <v>1.0222174141948881</v>
          </cell>
          <cell r="D298">
            <v>1.0300862093123617</v>
          </cell>
          <cell r="E298">
            <v>0.99831115138665105</v>
          </cell>
          <cell r="F298">
            <v>0.96497547853207311</v>
          </cell>
          <cell r="G298">
            <v>1.0185143757758766</v>
          </cell>
          <cell r="H298">
            <v>1.0065678083973926</v>
          </cell>
          <cell r="I298">
            <v>0.97666201850421364</v>
          </cell>
          <cell r="J298">
            <v>0.97350350551949949</v>
          </cell>
          <cell r="K298">
            <v>0.96144335300213402</v>
          </cell>
          <cell r="L298">
            <v>0.96144335300213402</v>
          </cell>
          <cell r="M298">
            <v>0.98734186973186577</v>
          </cell>
          <cell r="N298">
            <v>1</v>
          </cell>
          <cell r="O298">
            <v>0.93356078207773363</v>
          </cell>
          <cell r="P298">
            <v>0.96505975547399458</v>
          </cell>
          <cell r="Q298">
            <v>0.98382729600674756</v>
          </cell>
          <cell r="R298">
            <v>0.92828383152194704</v>
          </cell>
          <cell r="S298">
            <v>0.97762886596636012</v>
          </cell>
          <cell r="T298">
            <v>0.98143908484249121</v>
          </cell>
          <cell r="U298">
            <v>1.0379414584558628</v>
          </cell>
          <cell r="V298">
            <v>0.9332568035388229</v>
          </cell>
          <cell r="W298">
            <v>0.90765252369567628</v>
          </cell>
          <cell r="X298">
            <v>0.89605600861742485</v>
          </cell>
          <cell r="Y298">
            <v>0.90943494882872489</v>
          </cell>
          <cell r="Z298">
            <v>0.97224825982864405</v>
          </cell>
        </row>
        <row r="299">
          <cell r="C299">
            <v>1.0949661059238587</v>
          </cell>
          <cell r="D299">
            <v>1.1033949037788424</v>
          </cell>
          <cell r="E299">
            <v>1.0693584933643088</v>
          </cell>
          <cell r="F299">
            <v>1.0336504029061964</v>
          </cell>
          <cell r="G299">
            <v>1.090999531395342</v>
          </cell>
          <cell r="H299">
            <v>1.0782027562867138</v>
          </cell>
          <cell r="I299">
            <v>1.0461686450994159</v>
          </cell>
          <cell r="J299">
            <v>1.0427853485371024</v>
          </cell>
          <cell r="K299">
            <v>1.0298669047154538</v>
          </cell>
          <cell r="L299">
            <v>1.0298669047154538</v>
          </cell>
          <cell r="M299">
            <v>1.0576085549935343</v>
          </cell>
          <cell r="N299">
            <v>1.0711675331673629</v>
          </cell>
          <cell r="O299">
            <v>1</v>
          </cell>
          <cell r="P299">
            <v>1.0337406776301772</v>
          </cell>
          <cell r="Q299">
            <v>1.0538438577262648</v>
          </cell>
          <cell r="R299">
            <v>0.99434750189051191</v>
          </cell>
          <cell r="S299">
            <v>1.0472043007103924</v>
          </cell>
          <cell r="T299">
            <v>1.0512856834647655</v>
          </cell>
          <cell r="U299">
            <v>1.1118091916263015</v>
          </cell>
          <cell r="V299">
            <v>0.99967438805833919</v>
          </cell>
          <cell r="W299">
            <v>0.97224791478022887</v>
          </cell>
          <cell r="X299">
            <v>0.95982610433052029</v>
          </cell>
          <cell r="Y299">
            <v>0.97415719071305218</v>
          </cell>
          <cell r="Z299">
            <v>1.0414407701069099</v>
          </cell>
        </row>
        <row r="300">
          <cell r="C300">
            <v>1.0592270669216957</v>
          </cell>
          <cell r="D300">
            <v>1.067380753854386</v>
          </cell>
          <cell r="E300">
            <v>1.0344552715249482</v>
          </cell>
          <cell r="F300">
            <v>0.99991267178903342</v>
          </cell>
          <cell r="G300">
            <v>1.0553899590141207</v>
          </cell>
          <cell r="H300">
            <v>1.0430108629936714</v>
          </cell>
          <cell r="I300">
            <v>1.0120223260418943</v>
          </cell>
          <cell r="J300">
            <v>1.0087494582564556</v>
          </cell>
          <cell r="K300">
            <v>0.99625266471703156</v>
          </cell>
          <cell r="L300">
            <v>0.99625266471703156</v>
          </cell>
          <cell r="M300">
            <v>1.0230888441171471</v>
          </cell>
          <cell r="N300">
            <v>1.0362052653504801</v>
          </cell>
          <cell r="O300">
            <v>0.9673605979136598</v>
          </cell>
          <cell r="P300">
            <v>1</v>
          </cell>
          <cell r="Q300">
            <v>1.0194470243177172</v>
          </cell>
          <cell r="R300">
            <v>0.96189259396275961</v>
          </cell>
          <cell r="S300">
            <v>1.0130241784729612</v>
          </cell>
          <cell r="T300">
            <v>1.016972347334546</v>
          </cell>
          <cell r="U300">
            <v>1.0755204043775217</v>
          </cell>
          <cell r="V300">
            <v>0.96704561375108689</v>
          </cell>
          <cell r="W300">
            <v>0.94051432416211123</v>
          </cell>
          <cell r="X300">
            <v>0.92849795417831082</v>
          </cell>
          <cell r="Y300">
            <v>0.94236128247006923</v>
          </cell>
          <cell r="Z300">
            <v>1.0074487660622826</v>
          </cell>
        </row>
        <row r="301">
          <cell r="C301">
            <v>1.0390211964477527</v>
          </cell>
          <cell r="D301">
            <v>1.0470193432255583</v>
          </cell>
          <cell r="E301">
            <v>1.0147219491049821</v>
          </cell>
          <cell r="F301">
            <v>0.98083828579345989</v>
          </cell>
          <cell r="G301">
            <v>1.0352572854096651</v>
          </cell>
          <cell r="H301">
            <v>1.0231143336670434</v>
          </cell>
          <cell r="I301">
            <v>0.9927169356536284</v>
          </cell>
          <cell r="J301">
            <v>0.98950650126383843</v>
          </cell>
          <cell r="K301">
            <v>0.97724809720621941</v>
          </cell>
          <cell r="L301">
            <v>0.97724809720621941</v>
          </cell>
          <cell r="M301">
            <v>1.0035723482560237</v>
          </cell>
          <cell r="N301">
            <v>1.0164385599575207</v>
          </cell>
          <cell r="O301">
            <v>0.94890717696790849</v>
          </cell>
          <cell r="P301">
            <v>0.98092394812694417</v>
          </cell>
          <cell r="Q301">
            <v>1</v>
          </cell>
          <cell r="R301">
            <v>0.94354348094401774</v>
          </cell>
          <cell r="S301">
            <v>0.9936996766957511</v>
          </cell>
          <cell r="T301">
            <v>0.9975725300833288</v>
          </cell>
          <cell r="U301">
            <v>1.0550037213530861</v>
          </cell>
          <cell r="V301">
            <v>0.94859820145956009</v>
          </cell>
          <cell r="W301">
            <v>0.92257302412704267</v>
          </cell>
          <cell r="X301">
            <v>0.91078587904037922</v>
          </cell>
          <cell r="Y301">
            <v>0.92438474976251073</v>
          </cell>
          <cell r="Z301">
            <v>0.98823062114143245</v>
          </cell>
        </row>
        <row r="302">
          <cell r="C302">
            <v>1.1011905836159339</v>
          </cell>
          <cell r="D302">
            <v>1.1096672960720504</v>
          </cell>
          <cell r="E302">
            <v>1.0754374012417003</v>
          </cell>
          <cell r="F302">
            <v>1.0395263234844552</v>
          </cell>
          <cell r="G302">
            <v>1.0972014605769811</v>
          </cell>
          <cell r="H302">
            <v>1.0843319405306207</v>
          </cell>
          <cell r="I302">
            <v>1.0521157272587083</v>
          </cell>
          <cell r="J302">
            <v>1.0487131979056594</v>
          </cell>
          <cell r="K302">
            <v>1.0357213175046052</v>
          </cell>
          <cell r="L302">
            <v>1.0357213175046052</v>
          </cell>
          <cell r="M302">
            <v>1.0636206688132135</v>
          </cell>
          <cell r="N302">
            <v>1.0772567247675446</v>
          </cell>
          <cell r="O302">
            <v>1.0056846304724869</v>
          </cell>
          <cell r="P302">
            <v>1.0396171113868828</v>
          </cell>
          <cell r="Q302">
            <v>1.0598345706331387</v>
          </cell>
          <cell r="R302">
            <v>1</v>
          </cell>
          <cell r="S302">
            <v>1.0531572701891301</v>
          </cell>
          <cell r="T302">
            <v>1.0572618540962784</v>
          </cell>
          <cell r="U302">
            <v>1.1181294160366113</v>
          </cell>
          <cell r="V302">
            <v>1.0053571675472603</v>
          </cell>
          <cell r="W302">
            <v>0.97777478490340042</v>
          </cell>
          <cell r="X302">
            <v>0.9652823610514859</v>
          </cell>
          <cell r="Y302">
            <v>0.97969491436437184</v>
          </cell>
          <cell r="Z302">
            <v>1.04736097604395</v>
          </cell>
        </row>
        <row r="303">
          <cell r="C303">
            <v>1.045608870380943</v>
          </cell>
          <cell r="D303">
            <v>1.053657727561214</v>
          </cell>
          <cell r="E303">
            <v>1.0211555592723289</v>
          </cell>
          <cell r="F303">
            <v>0.98705706441904273</v>
          </cell>
          <cell r="G303">
            <v>1.0418210951341971</v>
          </cell>
          <cell r="H303">
            <v>1.029601153810477</v>
          </cell>
          <cell r="I303">
            <v>0.99901102811526465</v>
          </cell>
          <cell r="J303">
            <v>0.99578023870767896</v>
          </cell>
          <cell r="K303">
            <v>0.98344411307022206</v>
          </cell>
          <cell r="L303">
            <v>0.98344411307022206</v>
          </cell>
          <cell r="M303">
            <v>1.0099352669541981</v>
          </cell>
          <cell r="N303">
            <v>1.0228830538995253</v>
          </cell>
          <cell r="O303">
            <v>0.95492350377250135</v>
          </cell>
          <cell r="P303">
            <v>0.98714326987476864</v>
          </cell>
          <cell r="Q303">
            <v>1.0063402690490941</v>
          </cell>
          <cell r="R303">
            <v>0.94952580047272162</v>
          </cell>
          <cell r="S303">
            <v>1</v>
          </cell>
          <cell r="T303">
            <v>1.0038974083200425</v>
          </cell>
          <cell r="U303">
            <v>1.0616927287942601</v>
          </cell>
          <cell r="V303">
            <v>0.95461256927630045</v>
          </cell>
          <cell r="W303">
            <v>0.92842238531744448</v>
          </cell>
          <cell r="X303">
            <v>0.91656050655961085</v>
          </cell>
          <cell r="Y303">
            <v>0.93024559778088456</v>
          </cell>
          <cell r="Z303">
            <v>0.99449626916202249</v>
          </cell>
        </row>
        <row r="304">
          <cell r="C304">
            <v>1.0415495265902737</v>
          </cell>
          <cell r="D304">
            <v>1.0495671358734178</v>
          </cell>
          <cell r="E304">
            <v>1.0171911500211628</v>
          </cell>
          <cell r="F304">
            <v>0.98322503498720937</v>
          </cell>
          <cell r="G304">
            <v>1.0377764565381411</v>
          </cell>
          <cell r="H304">
            <v>1.0256039564176662</v>
          </cell>
          <cell r="I304">
            <v>0.99513259007914467</v>
          </cell>
          <cell r="J304">
            <v>0.99191434349258134</v>
          </cell>
          <cell r="K304">
            <v>0.97962611011811673</v>
          </cell>
          <cell r="L304">
            <v>0.97962611011811673</v>
          </cell>
          <cell r="M304">
            <v>1.0060144179914354</v>
          </cell>
          <cell r="N304">
            <v>1.0189119380348375</v>
          </cell>
          <cell r="O304">
            <v>0.9512162257401422</v>
          </cell>
          <cell r="P304">
            <v>0.98331090576943414</v>
          </cell>
          <cell r="Q304">
            <v>1.0024333768658089</v>
          </cell>
          <cell r="R304">
            <v>0.94583947782243172</v>
          </cell>
          <cell r="S304">
            <v>0.99611772250058439</v>
          </cell>
          <cell r="T304">
            <v>1</v>
          </cell>
          <cell r="U304">
            <v>1.0575709430019691</v>
          </cell>
          <cell r="V304">
            <v>0.95090649837793972</v>
          </cell>
          <cell r="W304">
            <v>0.92481799198097281</v>
          </cell>
          <cell r="X304">
            <v>0.91300216432814141</v>
          </cell>
          <cell r="Y304">
            <v>0.92663412622768937</v>
          </cell>
          <cell r="Z304">
            <v>0.9906353586730019</v>
          </cell>
        </row>
        <row r="305">
          <cell r="C305">
            <v>0.9848507407302457</v>
          </cell>
          <cell r="D305">
            <v>0.99243189576877744</v>
          </cell>
          <cell r="E305">
            <v>0.96181836003721299</v>
          </cell>
          <cell r="F305">
            <v>0.92970125691641547</v>
          </cell>
          <cell r="G305">
            <v>0.98128306512692165</v>
          </cell>
          <cell r="H305">
            <v>0.9697731988611914</v>
          </cell>
          <cell r="I305">
            <v>0.94096060095449496</v>
          </cell>
          <cell r="J305">
            <v>0.93791754591609899</v>
          </cell>
          <cell r="K305">
            <v>0.9262982465624463</v>
          </cell>
          <cell r="L305">
            <v>0.9262982465624463</v>
          </cell>
          <cell r="M305">
            <v>0.95125005527838369</v>
          </cell>
          <cell r="N305">
            <v>0.96344547358932164</v>
          </cell>
          <cell r="O305">
            <v>0.89943490981329965</v>
          </cell>
          <cell r="P305">
            <v>0.92978245315463759</v>
          </cell>
          <cell r="Q305">
            <v>0.9478639551313226</v>
          </cell>
          <cell r="R305">
            <v>0.89435085568597239</v>
          </cell>
          <cell r="S305">
            <v>0.94189210576555127</v>
          </cell>
          <cell r="T305">
            <v>0.94556304389514434</v>
          </cell>
          <cell r="U305">
            <v>1</v>
          </cell>
          <cell r="V305">
            <v>0.89914204306591772</v>
          </cell>
          <cell r="W305">
            <v>0.87447371554652376</v>
          </cell>
          <cell r="X305">
            <v>0.86330110558497219</v>
          </cell>
          <cell r="Y305">
            <v>0.87619098497297132</v>
          </cell>
          <cell r="Z305">
            <v>0.93670818513700183</v>
          </cell>
        </row>
        <row r="306">
          <cell r="C306">
            <v>1.0953227560932155</v>
          </cell>
          <cell r="D306">
            <v>1.1037542993593732</v>
          </cell>
          <cell r="E306">
            <v>1.0697068026733352</v>
          </cell>
          <cell r="F306">
            <v>1.0339870814474386</v>
          </cell>
          <cell r="G306">
            <v>1.0913548895799792</v>
          </cell>
          <cell r="H306">
            <v>1.0785539463313647</v>
          </cell>
          <cell r="I306">
            <v>1.0465094010574605</v>
          </cell>
          <cell r="J306">
            <v>1.0431250024945597</v>
          </cell>
          <cell r="K306">
            <v>1.0302023509032352</v>
          </cell>
          <cell r="L306">
            <v>1.0302023509032352</v>
          </cell>
          <cell r="M306">
            <v>1.0579530371361423</v>
          </cell>
          <cell r="N306">
            <v>1.0715164317132144</v>
          </cell>
          <cell r="O306">
            <v>1.000325717999331</v>
          </cell>
          <cell r="P306">
            <v>1.0340773855755219</v>
          </cell>
          <cell r="Q306">
            <v>1.0541871136392105</v>
          </cell>
          <cell r="R306">
            <v>0.99467137876946754</v>
          </cell>
          <cell r="S306">
            <v>1.0475453940001105</v>
          </cell>
          <cell r="T306">
            <v>1.0516281061343089</v>
          </cell>
          <cell r="U306">
            <v>1.1121713278918359</v>
          </cell>
          <cell r="V306">
            <v>1</v>
          </cell>
          <cell r="W306">
            <v>0.97256459342588486</v>
          </cell>
          <cell r="X306">
            <v>0.96013873696892849</v>
          </cell>
          <cell r="Y306">
            <v>0.97447449124424512</v>
          </cell>
          <cell r="Z306">
            <v>1.0417799861109709</v>
          </cell>
        </row>
        <row r="307">
          <cell r="C307">
            <v>1.1262210895781346</v>
          </cell>
          <cell r="D307">
            <v>1.1348904811261626</v>
          </cell>
          <cell r="E307">
            <v>1.0998825269849317</v>
          </cell>
          <cell r="F307">
            <v>1.06315517595103</v>
          </cell>
          <cell r="G307">
            <v>1.1221412921641043</v>
          </cell>
          <cell r="H307">
            <v>1.1089792427381397</v>
          </cell>
          <cell r="I307">
            <v>1.0760307419490802</v>
          </cell>
          <cell r="J307">
            <v>1.0725508717319472</v>
          </cell>
          <cell r="K307">
            <v>1.0592636806510913</v>
          </cell>
          <cell r="L307">
            <v>1.0592636806510913</v>
          </cell>
          <cell r="M307">
            <v>1.0877971954638759</v>
          </cell>
          <cell r="N307">
            <v>1.1017432044680644</v>
          </cell>
          <cell r="O307">
            <v>1.0285442476120346</v>
          </cell>
          <cell r="P307">
            <v>1.0632480274990852</v>
          </cell>
          <cell r="Q307">
            <v>1.0839250377456249</v>
          </cell>
          <cell r="R307">
            <v>1.0227304031968827</v>
          </cell>
          <cell r="S307">
            <v>1.0770959595702572</v>
          </cell>
          <cell r="T307">
            <v>1.0812938423245706</v>
          </cell>
          <cell r="U307">
            <v>1.1435449484894185</v>
          </cell>
          <cell r="V307">
            <v>1.0282093413224855</v>
          </cell>
          <cell r="W307">
            <v>1</v>
          </cell>
          <cell r="X307">
            <v>0.9872236183170251</v>
          </cell>
          <cell r="Y307">
            <v>1.0019637747778094</v>
          </cell>
          <cell r="Z307">
            <v>1.0711679133221095</v>
          </cell>
        </row>
        <row r="308">
          <cell r="C308">
            <v>1.140796339028098</v>
          </cell>
          <cell r="D308">
            <v>1.1495779275022546</v>
          </cell>
          <cell r="E308">
            <v>1.1141169098648214</v>
          </cell>
          <cell r="F308">
            <v>1.0769142433640817</v>
          </cell>
          <cell r="G308">
            <v>1.1366637419767984</v>
          </cell>
          <cell r="H308">
            <v>1.1233313528587152</v>
          </cell>
          <cell r="I308">
            <v>1.0899564414630289</v>
          </cell>
          <cell r="J308">
            <v>1.0864315357045289</v>
          </cell>
          <cell r="K308">
            <v>1.0729723853820241</v>
          </cell>
          <cell r="L308">
            <v>1.0729723853820241</v>
          </cell>
          <cell r="M308">
            <v>1.1018751732442384</v>
          </cell>
          <cell r="N308">
            <v>1.1160016677338687</v>
          </cell>
          <cell r="O308">
            <v>1.0418553897296856</v>
          </cell>
          <cell r="P308">
            <v>1.0770082965718175</v>
          </cell>
          <cell r="Q308">
            <v>1.0979529031056328</v>
          </cell>
          <cell r="R308">
            <v>1.0359663041088785</v>
          </cell>
          <cell r="S308">
            <v>1.0910354448432287</v>
          </cell>
          <cell r="T308">
            <v>1.0952876554634221</v>
          </cell>
          <cell r="U308">
            <v>1.1583443986468669</v>
          </cell>
          <cell r="V308">
            <v>1.0415161491733058</v>
          </cell>
          <cell r="W308">
            <v>1.0129417301672294</v>
          </cell>
          <cell r="X308">
            <v>1</v>
          </cell>
          <cell r="Y308">
            <v>1.0149309195883225</v>
          </cell>
          <cell r="Z308">
            <v>1.0850306794201185</v>
          </cell>
        </row>
        <row r="309">
          <cell r="C309">
            <v>1.1240137796677128</v>
          </cell>
          <cell r="D309">
            <v>1.1326661798504944</v>
          </cell>
          <cell r="E309">
            <v>1.0977268387061561</v>
          </cell>
          <cell r="F309">
            <v>1.0610714705596918</v>
          </cell>
          <cell r="G309">
            <v>1.119941978354402</v>
          </cell>
          <cell r="H309">
            <v>1.1068057255703296</v>
          </cell>
          <cell r="I309">
            <v>1.073921801402147</v>
          </cell>
          <cell r="J309">
            <v>1.0704487514728671</v>
          </cell>
          <cell r="K309">
            <v>1.0571876023022773</v>
          </cell>
          <cell r="L309">
            <v>1.0571876023022773</v>
          </cell>
          <cell r="M309">
            <v>1.0856651935396571</v>
          </cell>
          <cell r="N309">
            <v>1.0995838693992519</v>
          </cell>
          <cell r="O309">
            <v>1.0265283770764262</v>
          </cell>
          <cell r="P309">
            <v>1.0611641401255907</v>
          </cell>
          <cell r="Q309">
            <v>1.0818006249637027</v>
          </cell>
          <cell r="R309">
            <v>1.0207259273656659</v>
          </cell>
          <cell r="S309">
            <v>1.0749849312756927</v>
          </cell>
          <cell r="T309">
            <v>1.0791745864907671</v>
          </cell>
          <cell r="U309">
            <v>1.1413036850988005</v>
          </cell>
          <cell r="V309">
            <v>1.0261941271783963</v>
          </cell>
          <cell r="W309">
            <v>0.99804007407528783</v>
          </cell>
          <cell r="X309">
            <v>0.98528873315399745</v>
          </cell>
          <cell r="Y309">
            <v>1</v>
          </cell>
          <cell r="Z309">
            <v>1.0690685035590697</v>
          </cell>
        </row>
        <row r="310">
          <cell r="C310">
            <v>1.0513954680413118</v>
          </cell>
          <cell r="D310">
            <v>1.0594888691226987</v>
          </cell>
          <cell r="E310">
            <v>1.0268068276744466</v>
          </cell>
          <cell r="F310">
            <v>0.99251962528803839</v>
          </cell>
          <cell r="G310">
            <v>1.0475867305284627</v>
          </cell>
          <cell r="H310">
            <v>1.0352991617334417</v>
          </cell>
          <cell r="I310">
            <v>1.0045397444849606</v>
          </cell>
          <cell r="J310">
            <v>1.0012910752764697</v>
          </cell>
          <cell r="K310">
            <v>0.98888667918169959</v>
          </cell>
          <cell r="L310">
            <v>0.98888667918169959</v>
          </cell>
          <cell r="M310">
            <v>1.0155244401320729</v>
          </cell>
          <cell r="N310">
            <v>1.0285438825843176</v>
          </cell>
          <cell r="O310">
            <v>0.96020823142668421</v>
          </cell>
          <cell r="P310">
            <v>0.99260630782109449</v>
          </cell>
          <cell r="Q310">
            <v>1.0119095468272108</v>
          </cell>
          <cell r="R310">
            <v>0.95478065621383001</v>
          </cell>
          <cell r="S310">
            <v>1.0055341895275434</v>
          </cell>
          <cell r="T310">
            <v>1.0094531668438953</v>
          </cell>
          <cell r="U310">
            <v>1.0675683375754224</v>
          </cell>
          <cell r="V310">
            <v>0.95989557616005072</v>
          </cell>
          <cell r="W310">
            <v>0.93356045075940519</v>
          </cell>
          <cell r="X310">
            <v>0.92163292611637293</v>
          </cell>
          <cell r="Y310">
            <v>0.93539375322616702</v>
          </cell>
          <cell r="Z310">
            <v>1</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ow r="121">
          <cell r="CI121">
            <v>1199.7543236906586</v>
          </cell>
          <cell r="CJ121">
            <v>1191.4317316890103</v>
          </cell>
          <cell r="CK121">
            <v>1182.2822067277068</v>
          </cell>
          <cell r="CL121">
            <v>1172.3121923497815</v>
          </cell>
          <cell r="CM121">
            <v>1161.5272149454943</v>
          </cell>
          <cell r="CN121">
            <v>1149.9370549992736</v>
          </cell>
          <cell r="CO121">
            <v>1137.3457205901232</v>
          </cell>
          <cell r="CP121">
            <v>1120.6225832505331</v>
          </cell>
          <cell r="CQ121">
            <v>1099.25214556526</v>
          </cell>
          <cell r="CR121">
            <v>1072.7851363817817</v>
          </cell>
          <cell r="CS121">
            <v>1041.275360144969</v>
          </cell>
          <cell r="CT121">
            <v>1004.5680149449518</v>
          </cell>
          <cell r="CU121">
            <v>962.58538264741287</v>
          </cell>
          <cell r="CV121">
            <v>915.64115926059048</v>
          </cell>
          <cell r="CW121">
            <v>863.6525549269835</v>
          </cell>
          <cell r="CX121">
            <v>806.65870170252219</v>
          </cell>
          <cell r="CY121">
            <v>744.69918021680769</v>
          </cell>
        </row>
        <row r="122">
          <cell r="CI122">
            <v>523.89563381579148</v>
          </cell>
          <cell r="CJ122">
            <v>498.02966004278494</v>
          </cell>
          <cell r="CK122">
            <v>470.80876729539506</v>
          </cell>
          <cell r="CL122">
            <v>442.55105848463927</v>
          </cell>
          <cell r="CM122">
            <v>413.5738120365624</v>
          </cell>
          <cell r="CN122">
            <v>384.20199303976267</v>
          </cell>
          <cell r="CO122">
            <v>354.26038809150862</v>
          </cell>
          <cell r="CP122">
            <v>317.25322146835742</v>
          </cell>
          <cell r="CQ122">
            <v>274.33042828926426</v>
          </cell>
          <cell r="CR122">
            <v>227.5227748367596</v>
          </cell>
          <cell r="CS122">
            <v>180.20992513851954</v>
          </cell>
          <cell r="CT122">
            <v>135.26996664065339</v>
          </cell>
          <cell r="CU122">
            <v>95.30791020732164</v>
          </cell>
          <cell r="CV122">
            <v>62.471902953696969</v>
          </cell>
          <cell r="CW122">
            <v>37.428380999435639</v>
          </cell>
          <cell r="CX122">
            <v>19.998711339241364</v>
          </cell>
          <cell r="CY122">
            <v>9.164206445952372</v>
          </cell>
        </row>
        <row r="123">
          <cell r="CI123">
            <v>37.620475054826763</v>
          </cell>
          <cell r="CJ123">
            <v>36.421934203006273</v>
          </cell>
          <cell r="CK123">
            <v>35.137373375210984</v>
          </cell>
          <cell r="CL123">
            <v>33.776536059315944</v>
          </cell>
          <cell r="CM123">
            <v>32.3294395251895</v>
          </cell>
          <cell r="CN123">
            <v>30.807111904188588</v>
          </cell>
          <cell r="CO123">
            <v>29.185274929890667</v>
          </cell>
          <cell r="CP123">
            <v>27.095746559865738</v>
          </cell>
          <cell r="CQ123">
            <v>24.553256812234881</v>
          </cell>
          <cell r="CR123">
            <v>21.617708183454472</v>
          </cell>
          <cell r="CS123">
            <v>18.437776275964726</v>
          </cell>
          <cell r="CT123">
            <v>15.155282748380943</v>
          </cell>
          <cell r="CU123">
            <v>11.928950872539534</v>
          </cell>
          <cell r="CV123">
            <v>8.9373795521463695</v>
          </cell>
          <cell r="CW123">
            <v>6.2994456083400969</v>
          </cell>
          <cell r="CX123">
            <v>4.109546380401115</v>
          </cell>
          <cell r="CY123">
            <v>2.417532562778919</v>
          </cell>
        </row>
        <row r="124">
          <cell r="CI124">
            <v>76.914032837743079</v>
          </cell>
          <cell r="CJ124">
            <v>71.853051671076059</v>
          </cell>
          <cell r="CK124">
            <v>66.619006597167754</v>
          </cell>
          <cell r="CL124">
            <v>61.290130282102147</v>
          </cell>
          <cell r="CM124">
            <v>55.941662807390294</v>
          </cell>
          <cell r="CN124">
            <v>50.646756649941807</v>
          </cell>
          <cell r="CO124">
            <v>45.386436393741405</v>
          </cell>
          <cell r="CP124">
            <v>39.067639295761545</v>
          </cell>
          <cell r="CQ124">
            <v>32.023236378296147</v>
          </cell>
          <cell r="CR124">
            <v>24.741194145954637</v>
          </cell>
          <cell r="CS124">
            <v>17.884417982336963</v>
          </cell>
          <cell r="CT124">
            <v>11.940485657483102</v>
          </cell>
          <cell r="CU124">
            <v>7.2392337665049782</v>
          </cell>
          <cell r="CV124">
            <v>3.9152485709122073</v>
          </cell>
          <cell r="CW124">
            <v>1.8234729666718015</v>
          </cell>
          <cell r="CX124">
            <v>0.69176980912311015</v>
          </cell>
          <cell r="CY124">
            <v>0.19229481966596779</v>
          </cell>
        </row>
        <row r="125">
          <cell r="CI125">
            <v>15.086243563814918</v>
          </cell>
          <cell r="CJ125">
            <v>14.809675636991896</v>
          </cell>
          <cell r="CK125">
            <v>14.509116905897983</v>
          </cell>
          <cell r="CL125">
            <v>14.185769017428305</v>
          </cell>
          <cell r="CM125">
            <v>13.840876906823317</v>
          </cell>
          <cell r="CN125">
            <v>13.475889345656997</v>
          </cell>
          <cell r="CO125">
            <v>13.085938789521936</v>
          </cell>
          <cell r="CP125">
            <v>12.578358474090775</v>
          </cell>
          <cell r="CQ125">
            <v>11.946466923839754</v>
          </cell>
          <cell r="CR125">
            <v>11.189600884988486</v>
          </cell>
          <cell r="CS125">
            <v>10.325617337061503</v>
          </cell>
          <cell r="CT125">
            <v>9.3695100409793852</v>
          </cell>
          <cell r="CU125">
            <v>8.3417304910749444</v>
          </cell>
          <cell r="CV125">
            <v>7.274608191070401</v>
          </cell>
          <cell r="CW125">
            <v>6.1917865608950517</v>
          </cell>
          <cell r="CX125">
            <v>5.1211532859991493</v>
          </cell>
          <cell r="CY125">
            <v>4.0909771652026983</v>
          </cell>
        </row>
        <row r="126">
          <cell r="CI126">
            <v>220.57206984001303</v>
          </cell>
          <cell r="CJ126">
            <v>211.94565901991834</v>
          </cell>
          <cell r="CK126">
            <v>202.76936655228502</v>
          </cell>
          <cell r="CL126">
            <v>193.12907179643989</v>
          </cell>
          <cell r="CM126">
            <v>183.11208852965905</v>
          </cell>
          <cell r="CN126">
            <v>172.81082748333006</v>
          </cell>
          <cell r="CO126">
            <v>162.14285279054326</v>
          </cell>
          <cell r="CP126">
            <v>148.72581584159639</v>
          </cell>
          <cell r="CQ126">
            <v>132.78671349109783</v>
          </cell>
          <cell r="CR126">
            <v>114.8396634054439</v>
          </cell>
          <cell r="CS126">
            <v>95.92312325635217</v>
          </cell>
          <cell r="CT126">
            <v>76.974710512980266</v>
          </cell>
          <cell r="CU126">
            <v>58.961543545613445</v>
          </cell>
          <cell r="CV126">
            <v>42.870440917775987</v>
          </cell>
          <cell r="CW126">
            <v>29.25711680252995</v>
          </cell>
          <cell r="CX126">
            <v>18.464787100264722</v>
          </cell>
          <cell r="CY126">
            <v>10.540742208577171</v>
          </cell>
        </row>
        <row r="127">
          <cell r="CI127">
            <v>287.72947245237492</v>
          </cell>
          <cell r="CJ127">
            <v>279.92641060242471</v>
          </cell>
          <cell r="CK127">
            <v>271.52237897885237</v>
          </cell>
          <cell r="CL127">
            <v>262.57090239249084</v>
          </cell>
          <cell r="CM127">
            <v>253.12731566019463</v>
          </cell>
          <cell r="CN127">
            <v>243.25285300025365</v>
          </cell>
          <cell r="CO127">
            <v>232.83999247844</v>
          </cell>
          <cell r="CP127">
            <v>219.47965390469483</v>
          </cell>
          <cell r="CQ127">
            <v>203.16894459837511</v>
          </cell>
          <cell r="CR127">
            <v>184.12763305345896</v>
          </cell>
          <cell r="CS127">
            <v>163.0961524654434</v>
          </cell>
          <cell r="CT127">
            <v>140.75557870516249</v>
          </cell>
          <cell r="CU127">
            <v>117.91491557675357</v>
          </cell>
          <cell r="CV127">
            <v>95.600434779032668</v>
          </cell>
          <cell r="CW127">
            <v>74.549703693282339</v>
          </cell>
          <cell r="CX127">
            <v>55.480582360887752</v>
          </cell>
          <cell r="CY127">
            <v>38.970672000732193</v>
          </cell>
        </row>
        <row r="128">
          <cell r="CI128">
            <v>226.36516405464164</v>
          </cell>
          <cell r="CJ128">
            <v>219.58080276415086</v>
          </cell>
          <cell r="CK128">
            <v>212.29534498326669</v>
          </cell>
          <cell r="CL128">
            <v>204.56056087696803</v>
          </cell>
          <cell r="CM128">
            <v>196.42980433650735</v>
          </cell>
          <cell r="CN128">
            <v>187.96142084052599</v>
          </cell>
          <cell r="CO128">
            <v>179.06941984648506</v>
          </cell>
          <cell r="CP128">
            <v>167.714083861186</v>
          </cell>
          <cell r="CQ128">
            <v>153.93987100527414</v>
          </cell>
          <cell r="CR128">
            <v>137.99542892271643</v>
          </cell>
          <cell r="CS128">
            <v>120.5759863799436</v>
          </cell>
          <cell r="CT128">
            <v>102.32316075340117</v>
          </cell>
          <cell r="CU128">
            <v>83.973175752239754</v>
          </cell>
          <cell r="CV128">
            <v>66.411041423923578</v>
          </cell>
          <cell r="CW128">
            <v>50.250113945559804</v>
          </cell>
          <cell r="CX128">
            <v>36.045138541545924</v>
          </cell>
          <cell r="CY128">
            <v>24.191025126279669</v>
          </cell>
        </row>
        <row r="129">
          <cell r="CI129">
            <v>703.10102778722398</v>
          </cell>
          <cell r="CJ129">
            <v>680.16072192772208</v>
          </cell>
          <cell r="CK129">
            <v>655.59349584559686</v>
          </cell>
          <cell r="CL129">
            <v>629.59043587777421</v>
          </cell>
          <cell r="CM129">
            <v>602.34779095029342</v>
          </cell>
          <cell r="CN129">
            <v>574.07800295591596</v>
          </cell>
          <cell r="CO129">
            <v>544.51260111590227</v>
          </cell>
          <cell r="CP129">
            <v>506.92292415797652</v>
          </cell>
          <cell r="CQ129">
            <v>461.59964917236778</v>
          </cell>
          <cell r="CR129">
            <v>409.55144187563434</v>
          </cell>
          <cell r="CS129">
            <v>353.27066187555948</v>
          </cell>
          <cell r="CT129">
            <v>295.05243823080053</v>
          </cell>
          <cell r="CU129">
            <v>237.44970764988176</v>
          </cell>
          <cell r="CV129">
            <v>183.38791375444197</v>
          </cell>
          <cell r="CW129">
            <v>134.80553256755258</v>
          </cell>
          <cell r="CX129">
            <v>93.320326827479491</v>
          </cell>
          <cell r="CY129">
            <v>59.909999796986597</v>
          </cell>
        </row>
        <row r="130">
          <cell r="CI130">
            <v>123.43712609572799</v>
          </cell>
          <cell r="CJ130">
            <v>119.86970578362198</v>
          </cell>
          <cell r="CK130">
            <v>116.03456756077092</v>
          </cell>
          <cell r="CL130">
            <v>111.9579101421282</v>
          </cell>
          <cell r="CM130">
            <v>107.66676762181835</v>
          </cell>
          <cell r="CN130">
            <v>103.19083116660057</v>
          </cell>
          <cell r="CO130">
            <v>98.483432302546888</v>
          </cell>
          <cell r="CP130">
            <v>92.461292371528728</v>
          </cell>
          <cell r="CQ130">
            <v>85.138675370693647</v>
          </cell>
          <cell r="CR130">
            <v>76.635244170164171</v>
          </cell>
          <cell r="CS130">
            <v>67.306843280220619</v>
          </cell>
          <cell r="CT130">
            <v>57.481729050547514</v>
          </cell>
          <cell r="CU130">
            <v>47.541401526661822</v>
          </cell>
          <cell r="CV130">
            <v>37.953627233585607</v>
          </cell>
          <cell r="CW130">
            <v>29.047510506492671</v>
          </cell>
          <cell r="CX130">
            <v>21.12940185124836</v>
          </cell>
          <cell r="CY130">
            <v>14.428724812473092</v>
          </cell>
        </row>
        <row r="131">
          <cell r="CI131">
            <v>74.483219401367094</v>
          </cell>
          <cell r="CJ131">
            <v>71.759650544794937</v>
          </cell>
          <cell r="CK131">
            <v>68.85480304626563</v>
          </cell>
          <cell r="CL131">
            <v>65.794090738418404</v>
          </cell>
          <cell r="CM131">
            <v>62.603460434723964</v>
          </cell>
          <cell r="CN131">
            <v>59.310609904136108</v>
          </cell>
          <cell r="CO131">
            <v>55.887319693464832</v>
          </cell>
          <cell r="CP131">
            <v>51.563452075947474</v>
          </cell>
          <cell r="CQ131">
            <v>46.396674268869013</v>
          </cell>
          <cell r="CR131">
            <v>40.533597169995716</v>
          </cell>
          <cell r="CS131">
            <v>34.291000967168458</v>
          </cell>
          <cell r="CT131">
            <v>27.957702010559121</v>
          </cell>
          <cell r="CU131">
            <v>21.840627323406242</v>
          </cell>
          <cell r="CV131">
            <v>16.267712954165532</v>
          </cell>
          <cell r="CW131">
            <v>11.437869703857068</v>
          </cell>
          <cell r="CX131">
            <v>7.4930321403339715</v>
          </cell>
          <cell r="CY131">
            <v>4.4865369092434939</v>
          </cell>
        </row>
        <row r="132">
          <cell r="CI132">
            <v>43.008387570524029</v>
          </cell>
          <cell r="CJ132">
            <v>41.305901850236978</v>
          </cell>
          <cell r="CK132">
            <v>39.495789511968262</v>
          </cell>
          <cell r="CL132">
            <v>37.59519501707792</v>
          </cell>
          <cell r="CM132">
            <v>35.62153503277321</v>
          </cell>
          <cell r="CN132">
            <v>33.593213943813872</v>
          </cell>
          <cell r="CO132">
            <v>31.494209868838112</v>
          </cell>
          <cell r="CP132">
            <v>28.856419841497633</v>
          </cell>
          <cell r="CQ132">
            <v>25.726230225486937</v>
          </cell>
          <cell r="CR132">
            <v>22.206857180488925</v>
          </cell>
          <cell r="CS132">
            <v>18.504420891493982</v>
          </cell>
          <cell r="CT132">
            <v>14.804642409300396</v>
          </cell>
          <cell r="CU132">
            <v>11.298006860975702</v>
          </cell>
          <cell r="CV132">
            <v>8.1771813067785413</v>
          </cell>
          <cell r="CW132">
            <v>5.5489682986703546</v>
          </cell>
          <cell r="CX132">
            <v>3.4771740578637269</v>
          </cell>
          <cell r="CY132">
            <v>1.9668165721242894</v>
          </cell>
        </row>
        <row r="133">
          <cell r="CI133">
            <v>393.45610105173319</v>
          </cell>
          <cell r="CJ133">
            <v>375.41093285839679</v>
          </cell>
          <cell r="CK133">
            <v>356.35041617147601</v>
          </cell>
          <cell r="CL133">
            <v>336.48259369885005</v>
          </cell>
          <cell r="CM133">
            <v>316.01640706996841</v>
          </cell>
          <cell r="CN133">
            <v>295.16823226324578</v>
          </cell>
          <cell r="CO133">
            <v>273.80014378220631</v>
          </cell>
          <cell r="CP133">
            <v>247.23100301407629</v>
          </cell>
          <cell r="CQ133">
            <v>216.15927102235582</v>
          </cell>
          <cell r="CR133">
            <v>181.89848268917984</v>
          </cell>
          <cell r="CS133">
            <v>146.76154536197407</v>
          </cell>
          <cell r="CT133">
            <v>112.76405703396557</v>
          </cell>
          <cell r="CU133">
            <v>81.8185405948377</v>
          </cell>
          <cell r="CV133">
            <v>55.633471687948628</v>
          </cell>
          <cell r="CW133">
            <v>34.916444860816483</v>
          </cell>
          <cell r="CX133">
            <v>19.812210035276941</v>
          </cell>
          <cell r="CY133">
            <v>9.8416264617025622</v>
          </cell>
        </row>
        <row r="134">
          <cell r="CI134">
            <v>73.975593318371679</v>
          </cell>
          <cell r="CJ134">
            <v>71.860906963778149</v>
          </cell>
          <cell r="CK134">
            <v>69.586787356204795</v>
          </cell>
          <cell r="CL134">
            <v>67.168584985459191</v>
          </cell>
          <cell r="CM134">
            <v>64.622145371186846</v>
          </cell>
          <cell r="CN134">
            <v>61.964894022250839</v>
          </cell>
          <cell r="CO134">
            <v>59.168910383178137</v>
          </cell>
          <cell r="CP134">
            <v>55.590169414100487</v>
          </cell>
          <cell r="CQ134">
            <v>51.235518113431951</v>
          </cell>
          <cell r="CR134">
            <v>46.173922180021847</v>
          </cell>
          <cell r="CS134">
            <v>40.614566637266364</v>
          </cell>
          <cell r="CT134">
            <v>34.750360388875819</v>
          </cell>
          <cell r="CU134">
            <v>28.806354777322998</v>
          </cell>
          <cell r="CV134">
            <v>23.060122820717233</v>
          </cell>
          <cell r="CW134">
            <v>17.707757625009897</v>
          </cell>
          <cell r="CX134">
            <v>12.933287993098361</v>
          </cell>
          <cell r="CY134">
            <v>8.8764332441615998</v>
          </cell>
        </row>
        <row r="135">
          <cell r="CI135">
            <v>251.03037241002679</v>
          </cell>
          <cell r="CJ135">
            <v>237.87144129967351</v>
          </cell>
          <cell r="CK135">
            <v>224.06760661019635</v>
          </cell>
          <cell r="CL135">
            <v>209.78913349164264</v>
          </cell>
          <cell r="CM135">
            <v>195.20478581781521</v>
          </cell>
          <cell r="CN135">
            <v>180.48577710510466</v>
          </cell>
          <cell r="CO135">
            <v>165.55203196718165</v>
          </cell>
          <cell r="CP135">
            <v>147.19053665430923</v>
          </cell>
          <cell r="CQ135">
            <v>126.04726874703991</v>
          </cell>
          <cell r="CR135">
            <v>103.21302582845109</v>
          </cell>
          <cell r="CS135">
            <v>80.425402591053242</v>
          </cell>
          <cell r="CT135">
            <v>59.131390644149548</v>
          </cell>
          <cell r="CU135">
            <v>40.58434128635141</v>
          </cell>
          <cell r="CV135">
            <v>25.738999992351165</v>
          </cell>
          <cell r="CW135">
            <v>14.783993764801098</v>
          </cell>
          <cell r="CX135">
            <v>7.4744516242443835</v>
          </cell>
          <cell r="CY135">
            <v>3.1751621970743793</v>
          </cell>
        </row>
        <row r="136">
          <cell r="CI136">
            <v>443.17274858668139</v>
          </cell>
          <cell r="CJ136">
            <v>415.41622950307863</v>
          </cell>
          <cell r="CK136">
            <v>386.61317700533624</v>
          </cell>
          <cell r="CL136">
            <v>357.17730160958291</v>
          </cell>
          <cell r="CM136">
            <v>327.50949206129667</v>
          </cell>
          <cell r="CN136">
            <v>298.00354196187487</v>
          </cell>
          <cell r="CO136">
            <v>268.54272483118905</v>
          </cell>
          <cell r="CP136">
            <v>232.95628578248801</v>
          </cell>
          <cell r="CQ136">
            <v>192.97430848745793</v>
          </cell>
          <cell r="CR136">
            <v>151.20567361544585</v>
          </cell>
          <cell r="CS136">
            <v>111.31877968592866</v>
          </cell>
          <cell r="CT136">
            <v>76.103568483389381</v>
          </cell>
          <cell r="CU136">
            <v>47.582921907913637</v>
          </cell>
          <cell r="CV136">
            <v>26.786893458581705</v>
          </cell>
          <cell r="CW136">
            <v>13.164892072642393</v>
          </cell>
          <cell r="CX136">
            <v>5.3878702548733797</v>
          </cell>
          <cell r="CY136">
            <v>1.6850546356381599</v>
          </cell>
        </row>
        <row r="137">
          <cell r="CI137">
            <v>3261.4680708376309</v>
          </cell>
          <cell r="CJ137">
            <v>3108.6553608029667</v>
          </cell>
          <cell r="CK137">
            <v>2947.411931489738</v>
          </cell>
          <cell r="CL137">
            <v>2779.5332561025771</v>
          </cell>
          <cell r="CM137">
            <v>2606.8191147557895</v>
          </cell>
          <cell r="CN137">
            <v>2431.1275131989119</v>
          </cell>
          <cell r="CO137">
            <v>2251.3292495018554</v>
          </cell>
          <cell r="CP137">
            <v>2028.1444832998823</v>
          </cell>
          <cell r="CQ137">
            <v>1767.7432012052616</v>
          </cell>
          <cell r="CR137">
            <v>1481.5071338078376</v>
          </cell>
          <cell r="CS137">
            <v>1189.1455736219887</v>
          </cell>
          <cell r="CT137">
            <v>907.72795931281371</v>
          </cell>
          <cell r="CU137">
            <v>653.2416338156894</v>
          </cell>
          <cell r="CV137">
            <v>439.66312748110317</v>
          </cell>
          <cell r="CW137">
            <v>272.40277508012059</v>
          </cell>
          <cell r="CX137">
            <v>152.02066965031185</v>
          </cell>
          <cell r="CY137">
            <v>73.862929787420825</v>
          </cell>
        </row>
        <row r="138">
          <cell r="CI138">
            <v>111.68528246571482</v>
          </cell>
          <cell r="CJ138">
            <v>101.8212362655229</v>
          </cell>
          <cell r="CK138">
            <v>91.865792599572359</v>
          </cell>
          <cell r="CL138">
            <v>82.002513391614201</v>
          </cell>
          <cell r="CM138">
            <v>72.397543865580801</v>
          </cell>
          <cell r="CN138">
            <v>63.199896774529421</v>
          </cell>
          <cell r="CO138">
            <v>54.389267488105176</v>
          </cell>
          <cell r="CP138">
            <v>44.225574261460395</v>
          </cell>
          <cell r="CQ138">
            <v>33.521958442003161</v>
          </cell>
          <cell r="CR138">
            <v>23.290268558161841</v>
          </cell>
          <cell r="CS138">
            <v>14.626560200465217</v>
          </cell>
          <cell r="CT138">
            <v>8.1016992550253981</v>
          </cell>
          <cell r="CU138">
            <v>3.8201823772097736</v>
          </cell>
          <cell r="CV138">
            <v>1.4657805308527707</v>
          </cell>
          <cell r="CW138">
            <v>0.41465468309310394</v>
          </cell>
          <cell r="CX138">
            <v>6.9232848875680431E-2</v>
          </cell>
          <cell r="CY138">
            <v>2.1371998929066577E-3</v>
          </cell>
        </row>
        <row r="139">
          <cell r="CI139">
            <v>17.848726209560891</v>
          </cell>
          <cell r="CJ139">
            <v>16.597498644568798</v>
          </cell>
          <cell r="CK139">
            <v>15.309442421189656</v>
          </cell>
          <cell r="CL139">
            <v>14.004784067031634</v>
          </cell>
          <cell r="CM139">
            <v>12.70277151960185</v>
          </cell>
          <cell r="CN139">
            <v>11.421853542508575</v>
          </cell>
          <cell r="CO139">
            <v>10.157999064611325</v>
          </cell>
          <cell r="CP139">
            <v>8.6513349938055715</v>
          </cell>
          <cell r="CQ139">
            <v>6.9894151027584766</v>
          </cell>
          <cell r="CR139">
            <v>5.2961352376226518</v>
          </cell>
          <cell r="CS139">
            <v>3.7324176553001349</v>
          </cell>
          <cell r="CT139">
            <v>2.4108505576015191</v>
          </cell>
          <cell r="CU139">
            <v>1.3995930516144948</v>
          </cell>
          <cell r="CV139">
            <v>0.71494370889030534</v>
          </cell>
          <cell r="CW139">
            <v>0.30800636995729724</v>
          </cell>
          <cell r="CX139">
            <v>0.10435242148849849</v>
          </cell>
          <cell r="CY139">
            <v>2.4082172264638671E-2</v>
          </cell>
        </row>
        <row r="140">
          <cell r="CI140">
            <v>251.11416114237164</v>
          </cell>
          <cell r="CJ140">
            <v>228.08422342888863</v>
          </cell>
          <cell r="CK140">
            <v>204.92735076206148</v>
          </cell>
          <cell r="CL140">
            <v>182.08031642327111</v>
          </cell>
          <cell r="CM140">
            <v>159.93437051123612</v>
          </cell>
          <cell r="CN140">
            <v>138.83560126041326</v>
          </cell>
          <cell r="CO140">
            <v>118.7375563294631</v>
          </cell>
          <cell r="CP140">
            <v>95.697217950858715</v>
          </cell>
          <cell r="CQ140">
            <v>71.64701463060355</v>
          </cell>
          <cell r="CR140">
            <v>48.939035202730174</v>
          </cell>
          <cell r="CS140">
            <v>30.035321151804279</v>
          </cell>
          <cell r="CT140">
            <v>16.122226310766731</v>
          </cell>
          <cell r="CU140">
            <v>7.2749627768109963</v>
          </cell>
          <cell r="CV140">
            <v>2.6192125153230403</v>
          </cell>
          <cell r="CW140">
            <v>0.66883396509696968</v>
          </cell>
          <cell r="CX140">
            <v>9.0279914092184499E-2</v>
          </cell>
          <cell r="CY140">
            <v>-5.7233860699673622E-4</v>
          </cell>
        </row>
        <row r="141">
          <cell r="CI141">
            <v>588.75791242036053</v>
          </cell>
          <cell r="CJ141">
            <v>562.02985871334931</v>
          </cell>
          <cell r="CK141">
            <v>533.7841113726322</v>
          </cell>
          <cell r="CL141">
            <v>504.32602229722187</v>
          </cell>
          <cell r="CM141">
            <v>473.96253616716376</v>
          </cell>
          <cell r="CN141">
            <v>443.01198754031566</v>
          </cell>
          <cell r="CO141">
            <v>411.26683156502099</v>
          </cell>
          <cell r="CP141">
            <v>371.76352478586716</v>
          </cell>
          <cell r="CQ141">
            <v>325.51528193849418</v>
          </cell>
          <cell r="CR141">
            <v>274.44587727979882</v>
          </cell>
          <cell r="CS141">
            <v>221.97027074542405</v>
          </cell>
          <cell r="CT141">
            <v>171.07290596801809</v>
          </cell>
          <cell r="CU141">
            <v>124.60274217554897</v>
          </cell>
          <cell r="CV141">
            <v>85.130161526620867</v>
          </cell>
          <cell r="CW141">
            <v>53.751049325394675</v>
          </cell>
          <cell r="CX141">
            <v>30.735487219495138</v>
          </cell>
          <cell r="CY141">
            <v>15.424835238486585</v>
          </cell>
        </row>
        <row r="142">
          <cell r="CI142">
            <v>137.31816217187631</v>
          </cell>
          <cell r="CJ142">
            <v>128.44241408002983</v>
          </cell>
          <cell r="CK142">
            <v>119.25171498030036</v>
          </cell>
          <cell r="CL142">
            <v>109.88149106909248</v>
          </cell>
          <cell r="CM142">
            <v>100.46235206162318</v>
          </cell>
          <cell r="CN142">
            <v>91.12176687340758</v>
          </cell>
          <cell r="CO142">
            <v>81.825030276521744</v>
          </cell>
          <cell r="CP142">
            <v>70.634714351583028</v>
          </cell>
          <cell r="CQ142">
            <v>58.123684516262365</v>
          </cell>
          <cell r="CR142">
            <v>45.14026898993653</v>
          </cell>
          <cell r="CS142">
            <v>32.851417229073789</v>
          </cell>
          <cell r="CT142">
            <v>22.126325819584558</v>
          </cell>
          <cell r="CU142">
            <v>13.568790885910911</v>
          </cell>
          <cell r="CV142">
            <v>7.4487337460310883</v>
          </cell>
          <cell r="CW142">
            <v>3.539550288703178</v>
          </cell>
          <cell r="CX142">
            <v>1.3816611305063846</v>
          </cell>
          <cell r="CY142">
            <v>0.40171651759542726</v>
          </cell>
        </row>
        <row r="143">
          <cell r="CI143">
            <v>131.12780336758556</v>
          </cell>
          <cell r="CJ143">
            <v>123.31301762681733</v>
          </cell>
          <cell r="CK143">
            <v>115.17732901897688</v>
          </cell>
          <cell r="CL143">
            <v>106.83288044712793</v>
          </cell>
          <cell r="CM143">
            <v>98.389100548192872</v>
          </cell>
          <cell r="CN143">
            <v>89.954528775573834</v>
          </cell>
          <cell r="CO143">
            <v>81.492456490036844</v>
          </cell>
          <cell r="CP143">
            <v>71.216579750094226</v>
          </cell>
          <cell r="CQ143">
            <v>59.586002160803019</v>
          </cell>
          <cell r="CR143">
            <v>47.313718873689538</v>
          </cell>
          <cell r="CS143">
            <v>35.437462840919864</v>
          </cell>
          <cell r="CT143">
            <v>24.770155274976659</v>
          </cell>
          <cell r="CU143">
            <v>15.937049921017898</v>
          </cell>
          <cell r="CV143">
            <v>9.3092778523950717</v>
          </cell>
          <cell r="CW143">
            <v>4.8045879682697121</v>
          </cell>
          <cell r="CX143">
            <v>2.1038496933066364</v>
          </cell>
          <cell r="CY143">
            <v>0.72803481169762829</v>
          </cell>
        </row>
        <row r="202">
          <cell r="Y202">
            <v>581.24862850519014</v>
          </cell>
          <cell r="Z202">
            <v>574.47647604175859</v>
          </cell>
          <cell r="AA202">
            <v>570.49138240197692</v>
          </cell>
          <cell r="AB202">
            <v>566.11032975358398</v>
          </cell>
          <cell r="AC202">
            <v>561.3364034481574</v>
          </cell>
          <cell r="AD202">
            <v>556.17224967845414</v>
          </cell>
          <cell r="AE202">
            <v>550.62255161845201</v>
          </cell>
          <cell r="AF202">
            <v>544.59346276484337</v>
          </cell>
          <cell r="AG202">
            <v>536.58594921185443</v>
          </cell>
          <cell r="AH202">
            <v>526.35317614283144</v>
          </cell>
          <cell r="AI202">
            <v>513.68001975835</v>
          </cell>
          <cell r="AJ202">
            <v>498.59224315613307</v>
          </cell>
          <cell r="AK202">
            <v>481.01572278112383</v>
          </cell>
          <cell r="AL202">
            <v>460.91324498128921</v>
          </cell>
          <cell r="AM202">
            <v>438.43501632292578</v>
          </cell>
          <cell r="AN202">
            <v>413.5413946687641</v>
          </cell>
          <cell r="AO202">
            <v>386.25111755960506</v>
          </cell>
          <cell r="AP202">
            <v>356.58313732607485</v>
          </cell>
          <cell r="AS202">
            <v>0.47882842736883524</v>
          </cell>
          <cell r="AT202">
            <v>0.47882842736883524</v>
          </cell>
          <cell r="AU202">
            <v>0.47882842736883524</v>
          </cell>
          <cell r="AV202">
            <v>0.47882842736883524</v>
          </cell>
          <cell r="AW202">
            <v>0.47882842736883524</v>
          </cell>
          <cell r="AX202">
            <v>0.47882842736883524</v>
          </cell>
          <cell r="AY202">
            <v>0.47882842736883524</v>
          </cell>
          <cell r="AZ202">
            <v>0.47882842736883524</v>
          </cell>
          <cell r="BA202">
            <v>0.47882842736883524</v>
          </cell>
          <cell r="BB202">
            <v>0.47882842736883524</v>
          </cell>
          <cell r="BC202">
            <v>0.47882842736883524</v>
          </cell>
          <cell r="BD202">
            <v>0.47882842736883524</v>
          </cell>
          <cell r="BE202">
            <v>0.47882842736883524</v>
          </cell>
          <cell r="BF202">
            <v>0.47882842736883524</v>
          </cell>
          <cell r="BG202">
            <v>0.47882842736883524</v>
          </cell>
          <cell r="BH202">
            <v>0.47882842736883524</v>
          </cell>
          <cell r="BI202">
            <v>0.47882842736883524</v>
          </cell>
        </row>
        <row r="203">
          <cell r="Y203">
            <v>1323.5183470204013</v>
          </cell>
          <cell r="Z203">
            <v>1154.9395275177706</v>
          </cell>
          <cell r="AA203">
            <v>1075.9590671692022</v>
          </cell>
          <cell r="AB203">
            <v>996.80718371291835</v>
          </cell>
          <cell r="AC203">
            <v>918.23972449700773</v>
          </cell>
          <cell r="AD203">
            <v>840.09503113376581</v>
          </cell>
          <cell r="AE203">
            <v>763.26237310159013</v>
          </cell>
          <cell r="AF203">
            <v>687.59292229785626</v>
          </cell>
          <cell r="AG203">
            <v>600.98642451397461</v>
          </cell>
          <cell r="AH203">
            <v>506.68403273616946</v>
          </cell>
          <cell r="AI203">
            <v>409.30501843849987</v>
          </cell>
          <cell r="AJ203">
            <v>315.43780380386448</v>
          </cell>
          <cell r="AK203">
            <v>230.14560298126236</v>
          </cell>
          <cell r="AL203">
            <v>157.45246927342833</v>
          </cell>
          <cell r="AM203">
            <v>100.10989327230588</v>
          </cell>
          <cell r="AN203">
            <v>58.118859319145642</v>
          </cell>
          <cell r="AO203">
            <v>30.060306845708077</v>
          </cell>
          <cell r="AP203">
            <v>13.320261037713383</v>
          </cell>
          <cell r="AS203">
            <v>2.204522147103563</v>
          </cell>
          <cell r="AT203">
            <v>2.1604317041614918</v>
          </cell>
          <cell r="AU203">
            <v>2.1172230700782619</v>
          </cell>
          <cell r="AV203">
            <v>2.0748786086766966</v>
          </cell>
          <cell r="AW203">
            <v>2.0313061578944858</v>
          </cell>
          <cell r="AX203">
            <v>1.9866174224208071</v>
          </cell>
          <cell r="AY203">
            <v>1.9409252217051285</v>
          </cell>
          <cell r="AZ203">
            <v>1.8943430163842054</v>
          </cell>
          <cell r="BA203">
            <v>1.8469844409746003</v>
          </cell>
          <cell r="BB203">
            <v>1.7989628455092608</v>
          </cell>
          <cell r="BC203">
            <v>1.7503908486805106</v>
          </cell>
          <cell r="BD203">
            <v>1.7013799049174563</v>
          </cell>
          <cell r="BE203">
            <v>1.6520398876748501</v>
          </cell>
          <cell r="BF203">
            <v>1.6024786910446045</v>
          </cell>
          <cell r="BG203">
            <v>1.5528018516222217</v>
          </cell>
          <cell r="BH203">
            <v>1.5031121923703106</v>
          </cell>
          <cell r="BI203">
            <v>1.4535094900220902</v>
          </cell>
        </row>
        <row r="204">
          <cell r="Y204">
            <v>496.83233250215335</v>
          </cell>
          <cell r="Z204">
            <v>446.99976579956257</v>
          </cell>
          <cell r="AA204">
            <v>398.13820405471711</v>
          </cell>
          <cell r="AB204">
            <v>345.6866839511959</v>
          </cell>
          <cell r="AC204">
            <v>299.068708378363</v>
          </cell>
          <cell r="AD204">
            <v>257.34381436478134</v>
          </cell>
          <cell r="AE204">
            <v>220.21296327660954</v>
          </cell>
          <cell r="AF204">
            <v>187.13202909181206</v>
          </cell>
          <cell r="AG204">
            <v>155.66589360334132</v>
          </cell>
          <cell r="AH204">
            <v>126.24799488079466</v>
          </cell>
          <cell r="AI204">
            <v>99.371661594932263</v>
          </cell>
          <cell r="AJ204">
            <v>75.685537849570153</v>
          </cell>
          <cell r="AK204">
            <v>55.492368078647161</v>
          </cell>
          <cell r="AL204">
            <v>38.917879497792107</v>
          </cell>
          <cell r="AM204">
            <v>25.950583508652699</v>
          </cell>
          <cell r="AN204">
            <v>16.260766632464115</v>
          </cell>
          <cell r="AO204">
            <v>9.4198836508477033</v>
          </cell>
          <cell r="AP204">
            <v>4.9152725547690554</v>
          </cell>
          <cell r="AS204">
            <v>11.881821405713797</v>
          </cell>
          <cell r="AT204">
            <v>10.931275693256694</v>
          </cell>
          <cell r="AU204">
            <v>9.8381481239310258</v>
          </cell>
          <cell r="AV204">
            <v>8.854333311537923</v>
          </cell>
          <cell r="AW204">
            <v>7.9600456470725929</v>
          </cell>
          <cell r="AX204">
            <v>7.1481209910711883</v>
          </cell>
          <cell r="AY204">
            <v>6.411864528990856</v>
          </cell>
          <cell r="AZ204">
            <v>5.7450306179758073</v>
          </cell>
          <cell r="BA204">
            <v>5.1418024030883478</v>
          </cell>
          <cell r="BB204">
            <v>4.5967713483609831</v>
          </cell>
          <cell r="BC204">
            <v>4.1049168140863577</v>
          </cell>
          <cell r="BD204">
            <v>3.661585798165031</v>
          </cell>
          <cell r="BE204">
            <v>3.2624729461650426</v>
          </cell>
          <cell r="BF204">
            <v>2.9036009220868881</v>
          </cell>
          <cell r="BG204">
            <v>2.5813012197352436</v>
          </cell>
          <cell r="BH204">
            <v>2.2921954831248965</v>
          </cell>
          <cell r="BI204">
            <v>2.0331773935317834</v>
          </cell>
        </row>
        <row r="205">
          <cell r="Y205">
            <v>169.85144597855836</v>
          </cell>
          <cell r="Z205">
            <v>151.56117946760236</v>
          </cell>
          <cell r="AA205">
            <v>141.6035694616173</v>
          </cell>
          <cell r="AB205">
            <v>131.30272085468627</v>
          </cell>
          <cell r="AC205">
            <v>120.79977289724921</v>
          </cell>
          <cell r="AD205">
            <v>110.25821174670639</v>
          </cell>
          <cell r="AE205">
            <v>99.822217266224669</v>
          </cell>
          <cell r="AF205">
            <v>89.275481082788431</v>
          </cell>
          <cell r="AG205">
            <v>76.538971546252455</v>
          </cell>
          <cell r="AH205">
            <v>62.361572606558234</v>
          </cell>
          <cell r="AI205">
            <v>47.795187182966806</v>
          </cell>
          <cell r="AJ205">
            <v>33.927339815536968</v>
          </cell>
          <cell r="AK205">
            <v>21.790744104685665</v>
          </cell>
          <cell r="AL205">
            <v>12.31284982721097</v>
          </cell>
          <cell r="AM205">
            <v>5.9400510283703385</v>
          </cell>
          <cell r="AN205">
            <v>2.3293902686642785</v>
          </cell>
          <cell r="AO205">
            <v>0.6910528857546856</v>
          </cell>
          <cell r="AP205">
            <v>0.13677201934061681</v>
          </cell>
          <cell r="AS205">
            <v>1.9705270140669129</v>
          </cell>
          <cell r="AT205">
            <v>1.9707384191535851</v>
          </cell>
          <cell r="AU205">
            <v>1.9709498469205404</v>
          </cell>
          <cell r="AV205">
            <v>1.9709498469205404</v>
          </cell>
          <cell r="AW205">
            <v>1.9709498469205404</v>
          </cell>
          <cell r="AX205">
            <v>1.9709498469205404</v>
          </cell>
          <cell r="AY205">
            <v>1.9670079472266992</v>
          </cell>
          <cell r="AZ205">
            <v>1.9591399154377924</v>
          </cell>
          <cell r="BA205">
            <v>1.9473850759451656</v>
          </cell>
          <cell r="BB205">
            <v>1.9318059953376043</v>
          </cell>
          <cell r="BC205">
            <v>1.8970334874215273</v>
          </cell>
          <cell r="BD205">
            <v>1.8249462148995093</v>
          </cell>
          <cell r="BE205">
            <v>1.7008498722863425</v>
          </cell>
          <cell r="BF205">
            <v>1.5171580860794174</v>
          </cell>
          <cell r="BG205">
            <v>1.2774471084788692</v>
          </cell>
          <cell r="BH205">
            <v>0.99896363883047545</v>
          </cell>
          <cell r="BI205">
            <v>0.71126211084729829</v>
          </cell>
        </row>
        <row r="206">
          <cell r="Y206">
            <v>4.2</v>
          </cell>
          <cell r="Z206">
            <v>4.0848253329883075</v>
          </cell>
          <cell r="AA206">
            <v>4.023262737300362</v>
          </cell>
          <cell r="AB206">
            <v>3.954706891005177</v>
          </cell>
          <cell r="AC206">
            <v>3.8665729176547248</v>
          </cell>
          <cell r="AD206">
            <v>3.7725666996809473</v>
          </cell>
          <cell r="AE206">
            <v>3.673083124447718</v>
          </cell>
          <cell r="AF206">
            <v>3.559661868916856</v>
          </cell>
          <cell r="AG206">
            <v>3.4079025539505965</v>
          </cell>
          <cell r="AH206">
            <v>3.2172815596688915</v>
          </cell>
          <cell r="AI206">
            <v>2.9893437149492561</v>
          </cell>
          <cell r="AJ206">
            <v>2.7088737886057124</v>
          </cell>
          <cell r="AK206">
            <v>2.3646381808369692</v>
          </cell>
          <cell r="AL206">
            <v>1.9620943328869778</v>
          </cell>
          <cell r="AM206">
            <v>1.5262939780519231</v>
          </cell>
          <cell r="AN206">
            <v>1.0938471816974009</v>
          </cell>
          <cell r="AO206">
            <v>0.70748168795250899</v>
          </cell>
          <cell r="AP206">
            <v>0.40239676167190547</v>
          </cell>
          <cell r="AS206">
            <v>0.27076490683114501</v>
          </cell>
          <cell r="AT206">
            <v>0.27166447368036734</v>
          </cell>
          <cell r="AU206">
            <v>0.27256702917581299</v>
          </cell>
          <cell r="AV206">
            <v>0.27256702917581299</v>
          </cell>
          <cell r="AW206">
            <v>0.27256702917581299</v>
          </cell>
          <cell r="AX206">
            <v>0.27256702917581299</v>
          </cell>
          <cell r="AY206">
            <v>0.27202189511746139</v>
          </cell>
          <cell r="AZ206">
            <v>0.27093380753699153</v>
          </cell>
          <cell r="BA206">
            <v>0.26930820469176958</v>
          </cell>
          <cell r="BB206">
            <v>0.26715373905423545</v>
          </cell>
          <cell r="BC206">
            <v>0.2623449717512592</v>
          </cell>
          <cell r="BD206">
            <v>0.25237586282471136</v>
          </cell>
          <cell r="BE206">
            <v>0.23521430415263098</v>
          </cell>
          <cell r="BF206">
            <v>0.20981115930414682</v>
          </cell>
          <cell r="BG206">
            <v>0.17666099613409159</v>
          </cell>
          <cell r="BH206">
            <v>0.13814889897685959</v>
          </cell>
          <cell r="BI206">
            <v>9.8362016071523992E-2</v>
          </cell>
        </row>
        <row r="207">
          <cell r="Y207">
            <v>558.16999553323978</v>
          </cell>
          <cell r="Z207">
            <v>531.91991178857518</v>
          </cell>
          <cell r="AA207">
            <v>521.14137940985222</v>
          </cell>
          <cell r="AB207">
            <v>508.35684951647465</v>
          </cell>
          <cell r="AC207">
            <v>493.3875339890829</v>
          </cell>
          <cell r="AD207">
            <v>468.01774192061538</v>
          </cell>
          <cell r="AE207">
            <v>441.68866134188124</v>
          </cell>
          <cell r="AF207">
            <v>413.59344965183345</v>
          </cell>
          <cell r="AG207">
            <v>377.85183915844829</v>
          </cell>
          <cell r="AH207">
            <v>335.33291717212495</v>
          </cell>
          <cell r="AI207">
            <v>287.69025287066086</v>
          </cell>
          <cell r="AJ207">
            <v>235.9761089994204</v>
          </cell>
          <cell r="AK207">
            <v>182.16622606979948</v>
          </cell>
          <cell r="AL207">
            <v>130.048262306119</v>
          </cell>
          <cell r="AM207">
            <v>84.344839047099029</v>
          </cell>
          <cell r="AN207">
            <v>48.466781483806777</v>
          </cell>
          <cell r="AO207">
            <v>23.920139756857886</v>
          </cell>
          <cell r="AP207">
            <v>9.7223352798794043</v>
          </cell>
          <cell r="AS207">
            <v>2.4115469931183546</v>
          </cell>
          <cell r="AT207">
            <v>2.458844318018687</v>
          </cell>
          <cell r="AU207">
            <v>2.5070692785608348</v>
          </cell>
          <cell r="AV207">
            <v>2.5547035948534909</v>
          </cell>
          <cell r="AW207">
            <v>2.5559084912343706</v>
          </cell>
          <cell r="AX207">
            <v>2.5559084912343706</v>
          </cell>
          <cell r="AY207">
            <v>2.5507966742519019</v>
          </cell>
          <cell r="AZ207">
            <v>2.5405934875548941</v>
          </cell>
          <cell r="BA207">
            <v>2.5253499266295649</v>
          </cell>
          <cell r="BB207">
            <v>2.5051471272165284</v>
          </cell>
          <cell r="BC207">
            <v>2.4600544789266308</v>
          </cell>
          <cell r="BD207">
            <v>2.3665724087274187</v>
          </cell>
          <cell r="BE207">
            <v>2.205645484933954</v>
          </cell>
          <cell r="BF207">
            <v>1.9674357725610867</v>
          </cell>
          <cell r="BG207">
            <v>1.6565809204964348</v>
          </cell>
          <cell r="BH207">
            <v>1.2954462798282116</v>
          </cell>
          <cell r="BI207">
            <v>0.92235775123768637</v>
          </cell>
        </row>
        <row r="208">
          <cell r="Y208">
            <v>820.30555400377796</v>
          </cell>
          <cell r="Z208">
            <v>801.12414100856518</v>
          </cell>
          <cell r="AA208">
            <v>797.1754900663052</v>
          </cell>
          <cell r="AB208">
            <v>790.25379110155723</v>
          </cell>
          <cell r="AC208">
            <v>775.66393093055365</v>
          </cell>
          <cell r="AD208">
            <v>768.30694314892287</v>
          </cell>
          <cell r="AE208">
            <v>738.33539226469543</v>
          </cell>
          <cell r="AF208">
            <v>705.31620513793462</v>
          </cell>
          <cell r="AG208">
            <v>662.18584157073087</v>
          </cell>
          <cell r="AH208">
            <v>609.29741135195127</v>
          </cell>
          <cell r="AI208">
            <v>547.77555928349261</v>
          </cell>
          <cell r="AJ208">
            <v>476.47364563614872</v>
          </cell>
          <cell r="AK208">
            <v>395.58139448588247</v>
          </cell>
          <cell r="AL208">
            <v>308.8551853966004</v>
          </cell>
          <cell r="AM208">
            <v>223.36281511138495</v>
          </cell>
          <cell r="AN208">
            <v>146.65910159508314</v>
          </cell>
          <cell r="AO208">
            <v>85.351441980564914</v>
          </cell>
          <cell r="AP208">
            <v>42.686224098145125</v>
          </cell>
          <cell r="AS208">
            <v>2.7842964232354319</v>
          </cell>
          <cell r="AT208">
            <v>2.8478037793958699</v>
          </cell>
          <cell r="AU208">
            <v>2.9104554625425791</v>
          </cell>
          <cell r="AV208">
            <v>2.9541122944807174</v>
          </cell>
          <cell r="AW208">
            <v>3.0352589215630927</v>
          </cell>
          <cell r="AX208">
            <v>3.0352589215630927</v>
          </cell>
          <cell r="AY208">
            <v>3.0291884037199663</v>
          </cell>
          <cell r="AZ208">
            <v>3.0170716501050863</v>
          </cell>
          <cell r="BA208">
            <v>2.9989692202044558</v>
          </cell>
          <cell r="BB208">
            <v>2.9749774664428199</v>
          </cell>
          <cell r="BC208">
            <v>2.921427872046849</v>
          </cell>
          <cell r="BD208">
            <v>2.8104136129090684</v>
          </cell>
          <cell r="BE208">
            <v>2.6193054872312516</v>
          </cell>
          <cell r="BF208">
            <v>2.3364204946102762</v>
          </cell>
          <cell r="BG208">
            <v>1.9672660564618523</v>
          </cell>
          <cell r="BH208">
            <v>1.5384020561531682</v>
          </cell>
          <cell r="BI208">
            <v>1.0953422639810553</v>
          </cell>
        </row>
        <row r="209">
          <cell r="Y209">
            <v>653.6588003529464</v>
          </cell>
          <cell r="Z209">
            <v>635.23979687084932</v>
          </cell>
          <cell r="AA209">
            <v>628.52512854489532</v>
          </cell>
          <cell r="AB209">
            <v>618.00174509682574</v>
          </cell>
          <cell r="AC209">
            <v>601.44027861758013</v>
          </cell>
          <cell r="AD209">
            <v>582.05584163829019</v>
          </cell>
          <cell r="AE209">
            <v>556.96254126201347</v>
          </cell>
          <cell r="AF209">
            <v>529.55276022403882</v>
          </cell>
          <cell r="AG209">
            <v>493.98832189674272</v>
          </cell>
          <cell r="AH209">
            <v>450.69698274209389</v>
          </cell>
          <cell r="AI209">
            <v>400.78356605855691</v>
          </cell>
          <cell r="AJ209">
            <v>343.88839140835478</v>
          </cell>
          <cell r="AK209">
            <v>280.74091516646024</v>
          </cell>
          <cell r="AL209">
            <v>214.72779013132137</v>
          </cell>
          <cell r="AM209">
            <v>151.47913682530182</v>
          </cell>
          <cell r="AN209">
            <v>96.507635092948732</v>
          </cell>
          <cell r="AO209">
            <v>54.134991720627632</v>
          </cell>
          <cell r="AP209">
            <v>25.868166152604182</v>
          </cell>
          <cell r="AS209">
            <v>2.8062612881437472</v>
          </cell>
          <cell r="AT209">
            <v>2.862386513906622</v>
          </cell>
          <cell r="AU209">
            <v>2.9110470846430343</v>
          </cell>
          <cell r="AV209">
            <v>2.9401575554894648</v>
          </cell>
          <cell r="AW209">
            <v>2.9631747768844696</v>
          </cell>
          <cell r="AX209">
            <v>2.9631747768844696</v>
          </cell>
          <cell r="AY209">
            <v>2.9572484273307005</v>
          </cell>
          <cell r="AZ209">
            <v>2.9454194336213777</v>
          </cell>
          <cell r="BA209">
            <v>2.9277469170196495</v>
          </cell>
          <cell r="BB209">
            <v>2.9043249416834924</v>
          </cell>
          <cell r="BC209">
            <v>2.8520470927331893</v>
          </cell>
          <cell r="BD209">
            <v>2.743669303209328</v>
          </cell>
          <cell r="BE209">
            <v>2.5570997905910935</v>
          </cell>
          <cell r="BF209">
            <v>2.2809330132072549</v>
          </cell>
          <cell r="BG209">
            <v>1.9205455971205083</v>
          </cell>
          <cell r="BH209">
            <v>1.5018666569482371</v>
          </cell>
          <cell r="BI209">
            <v>1.0693290597471443</v>
          </cell>
        </row>
        <row r="210">
          <cell r="Y210">
            <v>1806.7514390135939</v>
          </cell>
          <cell r="Z210">
            <v>1879.6929356788958</v>
          </cell>
          <cell r="AA210">
            <v>1931.6114769447422</v>
          </cell>
          <cell r="AB210">
            <v>1960.5198147990429</v>
          </cell>
          <cell r="AC210">
            <v>1901.5865439388328</v>
          </cell>
          <cell r="AD210">
            <v>1837.2469668705055</v>
          </cell>
          <cell r="AE210">
            <v>1751.0200676819131</v>
          </cell>
          <cell r="AF210">
            <v>1657.5196781218121</v>
          </cell>
          <cell r="AG210">
            <v>1536.9227112090884</v>
          </cell>
          <cell r="AH210">
            <v>1391.11153350327</v>
          </cell>
          <cell r="AI210">
            <v>1224.3810875822319</v>
          </cell>
          <cell r="AJ210">
            <v>1037.1157106498683</v>
          </cell>
          <cell r="AK210">
            <v>833.2856848739068</v>
          </cell>
          <cell r="AL210">
            <v>625.00323432021264</v>
          </cell>
          <cell r="AM210">
            <v>430.57240207464622</v>
          </cell>
          <cell r="AN210">
            <v>266.49881848078064</v>
          </cell>
          <cell r="AO210">
            <v>144.26818750149909</v>
          </cell>
          <cell r="AP210">
            <v>65.943749373405737</v>
          </cell>
          <cell r="AS210">
            <v>2.6734322115764821</v>
          </cell>
          <cell r="AT210">
            <v>2.8399338783782442</v>
          </cell>
          <cell r="AU210">
            <v>2.990450373932291</v>
          </cell>
          <cell r="AV210">
            <v>3.0203548776716138</v>
          </cell>
          <cell r="AW210">
            <v>3.0501431141168038</v>
          </cell>
          <cell r="AX210">
            <v>3.0501431141168038</v>
          </cell>
          <cell r="AY210">
            <v>3.0440428278885703</v>
          </cell>
          <cell r="AZ210">
            <v>3.0318666565770158</v>
          </cell>
          <cell r="BA210">
            <v>3.0136754566375537</v>
          </cell>
          <cell r="BB210">
            <v>2.9895660529844532</v>
          </cell>
          <cell r="BC210">
            <v>2.9357538640307328</v>
          </cell>
          <cell r="BD210">
            <v>2.8241952171975648</v>
          </cell>
          <cell r="BE210">
            <v>2.6321499424281303</v>
          </cell>
          <cell r="BF210">
            <v>2.3478777486458919</v>
          </cell>
          <cell r="BG210">
            <v>1.9769130643598407</v>
          </cell>
          <cell r="BH210">
            <v>1.545946016329395</v>
          </cell>
          <cell r="BI210">
            <v>1.1007135636265288</v>
          </cell>
        </row>
        <row r="211">
          <cell r="Y211">
            <v>396.91979598081855</v>
          </cell>
          <cell r="Z211">
            <v>382.36500213281187</v>
          </cell>
          <cell r="AA211">
            <v>375.7701555311146</v>
          </cell>
          <cell r="AB211">
            <v>368.11265315808453</v>
          </cell>
          <cell r="AC211">
            <v>355.17970386599347</v>
          </cell>
          <cell r="AD211">
            <v>341.56631355104764</v>
          </cell>
          <cell r="AE211">
            <v>327.36667564543575</v>
          </cell>
          <cell r="AF211">
            <v>311.80787176151006</v>
          </cell>
          <cell r="AG211">
            <v>291.57024169601141</v>
          </cell>
          <cell r="AH211">
            <v>266.86800603466804</v>
          </cell>
          <cell r="AI211">
            <v>238.29220688375582</v>
          </cell>
          <cell r="AJ211">
            <v>205.51901233100634</v>
          </cell>
          <cell r="AK211">
            <v>168.84868279044625</v>
          </cell>
          <cell r="AL211">
            <v>130.15346865185637</v>
          </cell>
          <cell r="AM211">
            <v>92.683389588411274</v>
          </cell>
          <cell r="AN211">
            <v>59.726852590547217</v>
          </cell>
          <cell r="AO211">
            <v>33.974624692248369</v>
          </cell>
          <cell r="AP211">
            <v>16.518682629292236</v>
          </cell>
          <cell r="AS211">
            <v>3.0976499066924164</v>
          </cell>
          <cell r="AT211">
            <v>3.1348217055727252</v>
          </cell>
          <cell r="AU211">
            <v>3.1724395660395981</v>
          </cell>
          <cell r="AV211">
            <v>3.1724395660395981</v>
          </cell>
          <cell r="AW211">
            <v>3.1724395660395981</v>
          </cell>
          <cell r="AX211">
            <v>3.1724395660395981</v>
          </cell>
          <cell r="AY211">
            <v>3.1660946869075191</v>
          </cell>
          <cell r="AZ211">
            <v>3.1534303081598889</v>
          </cell>
          <cell r="BA211">
            <v>3.1345097263109296</v>
          </cell>
          <cell r="BB211">
            <v>3.1094336485004423</v>
          </cell>
          <cell r="BC211">
            <v>3.0534638428274343</v>
          </cell>
          <cell r="BD211">
            <v>2.9374322167999916</v>
          </cell>
          <cell r="BE211">
            <v>2.7376868260575922</v>
          </cell>
          <cell r="BF211">
            <v>2.4420166488433721</v>
          </cell>
          <cell r="BG211">
            <v>2.0561780183261189</v>
          </cell>
          <cell r="BH211">
            <v>1.6079312103310246</v>
          </cell>
          <cell r="BI211">
            <v>1.1448470217556892</v>
          </cell>
        </row>
        <row r="212">
          <cell r="Y212">
            <v>324.28402483758845</v>
          </cell>
          <cell r="Z212">
            <v>308.62477895591331</v>
          </cell>
          <cell r="AA212">
            <v>301.25235234114274</v>
          </cell>
          <cell r="AB212">
            <v>292.86141191078588</v>
          </cell>
          <cell r="AC212">
            <v>282.64165971186316</v>
          </cell>
          <cell r="AD212">
            <v>268.83277245951899</v>
          </cell>
          <cell r="AE212">
            <v>254.69256149856503</v>
          </cell>
          <cell r="AF212">
            <v>239.51222996631284</v>
          </cell>
          <cell r="AG212">
            <v>220.09781734699604</v>
          </cell>
          <cell r="AH212">
            <v>196.85524319346422</v>
          </cell>
          <cell r="AI212">
            <v>170.6031142126327</v>
          </cell>
          <cell r="AJ212">
            <v>141.73054521643715</v>
          </cell>
          <cell r="AK212">
            <v>111.16289254269877</v>
          </cell>
          <cell r="AL212">
            <v>80.935562243405357</v>
          </cell>
          <cell r="AM212">
            <v>53.773169404810943</v>
          </cell>
          <cell r="AN212">
            <v>31.834378123753364</v>
          </cell>
          <cell r="AO212">
            <v>16.308558434100778</v>
          </cell>
          <cell r="AP212">
            <v>6.9526315865628945</v>
          </cell>
          <cell r="AS212">
            <v>4.1435477874933087</v>
          </cell>
          <cell r="AT212">
            <v>4.1980744060771347</v>
          </cell>
          <cell r="AU212">
            <v>4.2533185624538552</v>
          </cell>
          <cell r="AV212">
            <v>4.2958517480783938</v>
          </cell>
          <cell r="AW212">
            <v>4.2942158563236035</v>
          </cell>
          <cell r="AX212">
            <v>4.2942158563236035</v>
          </cell>
          <cell r="AY212">
            <v>4.285627424610956</v>
          </cell>
          <cell r="AZ212">
            <v>4.2684849149125119</v>
          </cell>
          <cell r="BA212">
            <v>4.2428740054230367</v>
          </cell>
          <cell r="BB212">
            <v>4.2089310133796527</v>
          </cell>
          <cell r="BC212">
            <v>4.1331702551388192</v>
          </cell>
          <cell r="BD212">
            <v>3.9761097854435441</v>
          </cell>
          <cell r="BE212">
            <v>3.705734320033383</v>
          </cell>
          <cell r="BF212">
            <v>3.3055150134697771</v>
          </cell>
          <cell r="BG212">
            <v>2.783243641341552</v>
          </cell>
          <cell r="BH212">
            <v>2.1764965275290931</v>
          </cell>
          <cell r="BI212">
            <v>1.5496655276007136</v>
          </cell>
        </row>
        <row r="213">
          <cell r="Y213">
            <v>256.41998245933939</v>
          </cell>
          <cell r="Z213">
            <v>241.97836219947411</v>
          </cell>
          <cell r="AA213">
            <v>237.04764917663718</v>
          </cell>
          <cell r="AB213">
            <v>231.19291213965636</v>
          </cell>
          <cell r="AC213">
            <v>226.44953461891356</v>
          </cell>
          <cell r="AD213">
            <v>215.87510423415179</v>
          </cell>
          <cell r="AE213">
            <v>203.58298863339024</v>
          </cell>
          <cell r="AF213">
            <v>190.48079203461043</v>
          </cell>
          <cell r="AG213">
            <v>173.82901030585276</v>
          </cell>
          <cell r="AH213">
            <v>154.04313399164309</v>
          </cell>
          <cell r="AI213">
            <v>131.90612598249839</v>
          </cell>
          <cell r="AJ213">
            <v>107.93563525649557</v>
          </cell>
          <cell r="AK213">
            <v>83.073469299348901</v>
          </cell>
          <cell r="AL213">
            <v>59.085671058434983</v>
          </cell>
          <cell r="AM213">
            <v>38.145983776957209</v>
          </cell>
          <cell r="AN213">
            <v>21.79563506921361</v>
          </cell>
          <cell r="AO213">
            <v>10.680472544958809</v>
          </cell>
          <cell r="AP213">
            <v>4.3013807751872708</v>
          </cell>
          <cell r="AS213">
            <v>5.6263063060126193</v>
          </cell>
          <cell r="AT213">
            <v>5.7388324321328721</v>
          </cell>
          <cell r="AU213">
            <v>5.8536090807755299</v>
          </cell>
          <cell r="AV213">
            <v>6.0233637441180194</v>
          </cell>
          <cell r="AW213">
            <v>6.0602414813269059</v>
          </cell>
          <cell r="AX213">
            <v>6.0602414813269059</v>
          </cell>
          <cell r="AY213">
            <v>6.0481209983642517</v>
          </cell>
          <cell r="AZ213">
            <v>6.0239285143707946</v>
          </cell>
          <cell r="BA213">
            <v>5.98778494328457</v>
          </cell>
          <cell r="BB213">
            <v>5.9398826637382935</v>
          </cell>
          <cell r="BC213">
            <v>5.8329647757910044</v>
          </cell>
          <cell r="BD213">
            <v>5.6113121143109463</v>
          </cell>
          <cell r="BE213">
            <v>5.2297428905378016</v>
          </cell>
          <cell r="BF213">
            <v>4.6649306583597188</v>
          </cell>
          <cell r="BG213">
            <v>3.9278716143388825</v>
          </cell>
          <cell r="BH213">
            <v>3.0715956024130056</v>
          </cell>
          <cell r="BI213">
            <v>2.1869760689180593</v>
          </cell>
        </row>
        <row r="214">
          <cell r="Y214">
            <v>1807.5334262544441</v>
          </cell>
          <cell r="Z214">
            <v>1697.9697965305343</v>
          </cell>
          <cell r="AA214">
            <v>1646.6590774034373</v>
          </cell>
          <cell r="AB214">
            <v>1588.6826274012337</v>
          </cell>
          <cell r="AC214">
            <v>1521.1093439158185</v>
          </cell>
          <cell r="AD214">
            <v>1428.9920607144431</v>
          </cell>
          <cell r="AE214">
            <v>1334.7188659920016</v>
          </cell>
          <cell r="AF214">
            <v>1235.6184884331562</v>
          </cell>
          <cell r="AG214">
            <v>1111.253125152256</v>
          </cell>
          <cell r="AH214">
            <v>965.76245111098251</v>
          </cell>
          <cell r="AI214">
            <v>806.18961136895086</v>
          </cell>
          <cell r="AJ214">
            <v>638.7514293885913</v>
          </cell>
          <cell r="AK214">
            <v>472.134105319387</v>
          </cell>
          <cell r="AL214">
            <v>319.27309475928303</v>
          </cell>
          <cell r="AM214">
            <v>193.64737294994518</v>
          </cell>
          <cell r="AN214">
            <v>102.3334361805482</v>
          </cell>
          <cell r="AO214">
            <v>45.407460689372648</v>
          </cell>
          <cell r="AP214">
            <v>16.059838115439064</v>
          </cell>
          <cell r="AS214">
            <v>4.3155253965861835</v>
          </cell>
          <cell r="AT214">
            <v>4.3862842908321724</v>
          </cell>
          <cell r="AU214">
            <v>4.4582033731560422</v>
          </cell>
          <cell r="AV214">
            <v>4.5206182203802268</v>
          </cell>
          <cell r="AW214">
            <v>4.5218919927725576</v>
          </cell>
          <cell r="AX214">
            <v>4.5218919927725576</v>
          </cell>
          <cell r="AY214">
            <v>4.5128482087870125</v>
          </cell>
          <cell r="AZ214">
            <v>4.4947968159518643</v>
          </cell>
          <cell r="BA214">
            <v>4.4678280350561534</v>
          </cell>
          <cell r="BB214">
            <v>4.4320854107757039</v>
          </cell>
          <cell r="BC214">
            <v>4.3523078733817409</v>
          </cell>
          <cell r="BD214">
            <v>4.1869201741932347</v>
          </cell>
          <cell r="BE214">
            <v>3.9022096023480946</v>
          </cell>
          <cell r="BF214">
            <v>3.4807709652945</v>
          </cell>
          <cell r="BG214">
            <v>2.9308091527779685</v>
          </cell>
          <cell r="BH214">
            <v>2.2918927574723709</v>
          </cell>
          <cell r="BI214">
            <v>1.6318276433203274</v>
          </cell>
        </row>
        <row r="215">
          <cell r="Y215">
            <v>238.37982129321796</v>
          </cell>
          <cell r="Z215">
            <v>239.75298834722713</v>
          </cell>
          <cell r="AA215">
            <v>240.21153538088345</v>
          </cell>
          <cell r="AB215">
            <v>237.06171352532618</v>
          </cell>
          <cell r="AC215">
            <v>232.94243440324783</v>
          </cell>
          <cell r="AD215">
            <v>224.11528091775858</v>
          </cell>
          <cell r="AE215">
            <v>214.89969964735687</v>
          </cell>
          <cell r="AF215">
            <v>204.79257663395563</v>
          </cell>
          <cell r="AG215">
            <v>191.63638708709607</v>
          </cell>
          <cell r="AH215">
            <v>175.56481923271951</v>
          </cell>
          <cell r="AI215">
            <v>156.95487166912389</v>
          </cell>
          <cell r="AJ215">
            <v>135.57241891522969</v>
          </cell>
          <cell r="AK215">
            <v>111.58964764444126</v>
          </cell>
          <cell r="AL215">
            <v>86.212216488948073</v>
          </cell>
          <cell r="AM215">
            <v>61.561185720806201</v>
          </cell>
          <cell r="AN215">
            <v>39.80347785498271</v>
          </cell>
          <cell r="AO215">
            <v>22.733858523774611</v>
          </cell>
          <cell r="AP215">
            <v>11.109197545546289</v>
          </cell>
          <cell r="AS215">
            <v>3.2409741861128811</v>
          </cell>
          <cell r="AT215">
            <v>3.342728968087799</v>
          </cell>
          <cell r="AU215">
            <v>3.4067058206300174</v>
          </cell>
          <cell r="AV215">
            <v>3.4680265254013576</v>
          </cell>
          <cell r="AW215">
            <v>3.4680879074882145</v>
          </cell>
          <cell r="AX215">
            <v>3.4680879074882145</v>
          </cell>
          <cell r="AY215">
            <v>3.4611517316732381</v>
          </cell>
          <cell r="AZ215">
            <v>3.447307124746545</v>
          </cell>
          <cell r="BA215">
            <v>3.4266232819980655</v>
          </cell>
          <cell r="BB215">
            <v>3.3992102957420811</v>
          </cell>
          <cell r="BC215">
            <v>3.3380245104187236</v>
          </cell>
          <cell r="BD215">
            <v>3.2111795790228119</v>
          </cell>
          <cell r="BE215">
            <v>2.9928193676492607</v>
          </cell>
          <cell r="BF215">
            <v>2.6695948759431403</v>
          </cell>
          <cell r="BG215">
            <v>2.2477988855441238</v>
          </cell>
          <cell r="BH215">
            <v>1.7577787284955044</v>
          </cell>
          <cell r="BI215">
            <v>1.2515384546887987</v>
          </cell>
        </row>
        <row r="216">
          <cell r="Y216">
            <v>1454.7414738190216</v>
          </cell>
          <cell r="Z216">
            <v>1390.2523720942966</v>
          </cell>
          <cell r="AA216">
            <v>1338.9759549401645</v>
          </cell>
          <cell r="AB216">
            <v>1281.9546116544968</v>
          </cell>
          <cell r="AC216">
            <v>1215.8668233626979</v>
          </cell>
          <cell r="AD216">
            <v>1136.891019761782</v>
          </cell>
          <cell r="AE216">
            <v>1051.1661295898073</v>
          </cell>
          <cell r="AF216">
            <v>962.26221310588255</v>
          </cell>
          <cell r="AG216">
            <v>852.11486870173997</v>
          </cell>
          <cell r="AH216">
            <v>725.33407224532755</v>
          </cell>
          <cell r="AI216">
            <v>589.18383298958508</v>
          </cell>
          <cell r="AJ216">
            <v>450.83854822973825</v>
          </cell>
          <cell r="AK216">
            <v>318.8753614492926</v>
          </cell>
          <cell r="AL216">
            <v>203.97516114012046</v>
          </cell>
          <cell r="AM216">
            <v>115.39189554690599</v>
          </cell>
          <cell r="AN216">
            <v>55.806848772120006</v>
          </cell>
          <cell r="AO216">
            <v>22.063876493883093</v>
          </cell>
          <cell r="AP216">
            <v>6.6734189665480628</v>
          </cell>
          <cell r="AS216">
            <v>5.5381839207229184</v>
          </cell>
          <cell r="AT216">
            <v>5.6289899603933762</v>
          </cell>
          <cell r="AU216">
            <v>5.7212848882912137</v>
          </cell>
          <cell r="AV216">
            <v>5.7956615918389991</v>
          </cell>
          <cell r="AW216">
            <v>5.824093989287964</v>
          </cell>
          <cell r="AX216">
            <v>5.824093989287964</v>
          </cell>
          <cell r="AY216">
            <v>5.812445801309388</v>
          </cell>
          <cell r="AZ216">
            <v>5.7891960181041506</v>
          </cell>
          <cell r="BA216">
            <v>5.7544608419955257</v>
          </cell>
          <cell r="BB216">
            <v>5.7084251552595617</v>
          </cell>
          <cell r="BC216">
            <v>5.6056735024648896</v>
          </cell>
          <cell r="BD216">
            <v>5.3926579093712235</v>
          </cell>
          <cell r="BE216">
            <v>5.0259571715339799</v>
          </cell>
          <cell r="BF216">
            <v>4.4831537970083097</v>
          </cell>
          <cell r="BG216">
            <v>3.7748154970809962</v>
          </cell>
          <cell r="BH216">
            <v>2.9519057187173381</v>
          </cell>
          <cell r="BI216">
            <v>2.1017568717267441</v>
          </cell>
        </row>
        <row r="217">
          <cell r="Y217">
            <v>1106.8633126575778</v>
          </cell>
          <cell r="Z217">
            <v>1025.9305717826117</v>
          </cell>
          <cell r="AA217">
            <v>993.41040754720859</v>
          </cell>
          <cell r="AB217">
            <v>955.04144717631368</v>
          </cell>
          <cell r="AC217">
            <v>911.44347678247561</v>
          </cell>
          <cell r="AD217">
            <v>858.72549342866228</v>
          </cell>
          <cell r="AE217">
            <v>781.36128819987061</v>
          </cell>
          <cell r="AF217">
            <v>702.70719016745932</v>
          </cell>
          <cell r="AG217">
            <v>607.14829228197061</v>
          </cell>
          <cell r="AH217">
            <v>499.92657347773638</v>
          </cell>
          <cell r="AI217">
            <v>388.58540815255094</v>
          </cell>
          <cell r="AJ217">
            <v>280.93013351751551</v>
          </cell>
          <cell r="AK217">
            <v>184.76086297683582</v>
          </cell>
          <cell r="AL217">
            <v>107.66436425194212</v>
          </cell>
          <cell r="AM217">
            <v>54.063987982809671</v>
          </cell>
          <cell r="AN217">
            <v>22.372531185108318</v>
          </cell>
          <cell r="AO217">
            <v>7.1601430838380828</v>
          </cell>
          <cell r="AP217">
            <v>1.5944046511607466</v>
          </cell>
          <cell r="AS217">
            <v>2.3149676397170142</v>
          </cell>
          <cell r="AT217">
            <v>2.3913615718276757</v>
          </cell>
          <cell r="AU217">
            <v>2.4702765036979888</v>
          </cell>
          <cell r="AV217">
            <v>2.551795628320022</v>
          </cell>
          <cell r="AW217">
            <v>2.6219865812864538</v>
          </cell>
          <cell r="AX217">
            <v>2.6219865812864538</v>
          </cell>
          <cell r="AY217">
            <v>2.6167426081238809</v>
          </cell>
          <cell r="AZ217">
            <v>2.6062756376913856</v>
          </cell>
          <cell r="BA217">
            <v>2.5906379838652374</v>
          </cell>
          <cell r="BB217">
            <v>2.5699128799943156</v>
          </cell>
          <cell r="BC217">
            <v>2.5236544481544181</v>
          </cell>
          <cell r="BD217">
            <v>2.42775557912455</v>
          </cell>
          <cell r="BE217">
            <v>2.2626681997440805</v>
          </cell>
          <cell r="BF217">
            <v>2.0183000341717197</v>
          </cell>
          <cell r="BG217">
            <v>1.6994086287725876</v>
          </cell>
          <cell r="BH217">
            <v>1.3289375477001633</v>
          </cell>
          <cell r="BI217">
            <v>0.94620353396251589</v>
          </cell>
        </row>
        <row r="218">
          <cell r="Y218">
            <v>1567.5846848129866</v>
          </cell>
          <cell r="Z218">
            <v>1494.0237712727744</v>
          </cell>
          <cell r="AA218">
            <v>1456.7753593386615</v>
          </cell>
          <cell r="AB218">
            <v>1418.506371680138</v>
          </cell>
          <cell r="AC218">
            <v>1365.8030251507134</v>
          </cell>
          <cell r="AD218">
            <v>1294.7114069302518</v>
          </cell>
          <cell r="AE218">
            <v>1207.4518347758394</v>
          </cell>
          <cell r="AF218">
            <v>1115.9163289464072</v>
          </cell>
          <cell r="AG218">
            <v>1001.2691785042909</v>
          </cell>
          <cell r="AH218">
            <v>867.47609781602182</v>
          </cell>
          <cell r="AI218">
            <v>721.19674975098951</v>
          </cell>
          <cell r="AJ218">
            <v>568.45556855617872</v>
          </cell>
          <cell r="AK218">
            <v>417.43829327114207</v>
          </cell>
          <cell r="AL218">
            <v>279.97957004821359</v>
          </cell>
          <cell r="AM218">
            <v>168.08826141382428</v>
          </cell>
          <cell r="AN218">
            <v>87.68816044986076</v>
          </cell>
          <cell r="AO218">
            <v>38.268269707720584</v>
          </cell>
          <cell r="AP218">
            <v>13.238619760106909</v>
          </cell>
          <cell r="AS218">
            <v>0.45808321247464173</v>
          </cell>
          <cell r="AT218">
            <v>0.46861912636155845</v>
          </cell>
          <cell r="AU218">
            <v>0.48127184277332047</v>
          </cell>
          <cell r="AV218">
            <v>0.49137855147156018</v>
          </cell>
          <cell r="AW218">
            <v>0.49666330878179943</v>
          </cell>
          <cell r="AX218">
            <v>0.49666330878179943</v>
          </cell>
          <cell r="AY218">
            <v>0.49566998216423586</v>
          </cell>
          <cell r="AZ218">
            <v>0.49368730223557888</v>
          </cell>
          <cell r="BA218">
            <v>0.4907251784221654</v>
          </cell>
          <cell r="BB218">
            <v>0.48679937699478809</v>
          </cell>
          <cell r="BC218">
            <v>0.47803698820888191</v>
          </cell>
          <cell r="BD218">
            <v>0.45987158265694439</v>
          </cell>
          <cell r="BE218">
            <v>0.42860031503627216</v>
          </cell>
          <cell r="BF218">
            <v>0.38231148101235474</v>
          </cell>
          <cell r="BG218">
            <v>0.32190626701240266</v>
          </cell>
          <cell r="BH218">
            <v>0.2517307008036988</v>
          </cell>
          <cell r="BI218">
            <v>0.17923225897223349</v>
          </cell>
        </row>
        <row r="219">
          <cell r="Y219">
            <v>3920.9383887896388</v>
          </cell>
          <cell r="Z219">
            <v>3470.0767222026993</v>
          </cell>
          <cell r="AA219">
            <v>3242.6894693742729</v>
          </cell>
          <cell r="AB219">
            <v>2995.8549234374523</v>
          </cell>
          <cell r="AC219">
            <v>2674.2014249998056</v>
          </cell>
          <cell r="AD219">
            <v>2360.9717186012585</v>
          </cell>
          <cell r="AE219">
            <v>2061.0252908610305</v>
          </cell>
          <cell r="AF219">
            <v>1770.1525831888443</v>
          </cell>
          <cell r="AG219">
            <v>1433.6076594688275</v>
          </cell>
          <cell r="AH219">
            <v>1080.1214718467047</v>
          </cell>
          <cell r="AI219">
            <v>744.43945883066351</v>
          </cell>
          <cell r="AJ219">
            <v>459.10135984060787</v>
          </cell>
          <cell r="AK219">
            <v>244.63442206855464</v>
          </cell>
          <cell r="AL219">
            <v>107.5081670253121</v>
          </cell>
          <cell r="AM219">
            <v>36.795199656837653</v>
          </cell>
          <cell r="AN219">
            <v>8.7643735810824595</v>
          </cell>
          <cell r="AO219">
            <v>1.1443352136635694</v>
          </cell>
          <cell r="AP219">
            <v>2.515163354816875E-2</v>
          </cell>
          <cell r="AS219">
            <v>31.070134270090104</v>
          </cell>
          <cell r="AT219">
            <v>31.846887626842353</v>
          </cell>
          <cell r="AU219">
            <v>32.61121292988657</v>
          </cell>
          <cell r="AV219">
            <v>32.61121292988657</v>
          </cell>
          <cell r="AW219">
            <v>32.61121292988657</v>
          </cell>
          <cell r="AX219">
            <v>32.61121292988657</v>
          </cell>
          <cell r="AY219">
            <v>32.545990504026797</v>
          </cell>
          <cell r="AZ219">
            <v>32.415806542010692</v>
          </cell>
          <cell r="BA219">
            <v>32.221311702758626</v>
          </cell>
          <cell r="BB219">
            <v>31.963541209136558</v>
          </cell>
          <cell r="BC219">
            <v>31.388197467372098</v>
          </cell>
          <cell r="BD219">
            <v>30.195445963611956</v>
          </cell>
          <cell r="BE219">
            <v>28.14215563808634</v>
          </cell>
          <cell r="BF219">
            <v>25.102802829173012</v>
          </cell>
          <cell r="BG219">
            <v>21.136559982163671</v>
          </cell>
          <cell r="BH219">
            <v>16.528789906051987</v>
          </cell>
          <cell r="BI219">
            <v>11.768498413109011</v>
          </cell>
        </row>
        <row r="220">
          <cell r="Y220">
            <v>133.66592608149202</v>
          </cell>
          <cell r="Z220">
            <v>120.12140484544638</v>
          </cell>
          <cell r="AA220">
            <v>113.37619016384534</v>
          </cell>
          <cell r="AB220">
            <v>108.61511944917807</v>
          </cell>
          <cell r="AC220">
            <v>101.04812988894496</v>
          </cell>
          <cell r="AD220">
            <v>91.806222340785681</v>
          </cell>
          <cell r="AE220">
            <v>82.548696105359824</v>
          </cell>
          <cell r="AF220">
            <v>73.267663217093386</v>
          </cell>
          <cell r="AG220">
            <v>62.150787994164887</v>
          </cell>
          <cell r="AH220">
            <v>49.910363039507068</v>
          </cell>
          <cell r="AI220">
            <v>37.516354702306351</v>
          </cell>
          <cell r="AJ220">
            <v>25.963503158456678</v>
          </cell>
          <cell r="AK220">
            <v>16.133121970100508</v>
          </cell>
          <cell r="AL220">
            <v>8.7290265984982902</v>
          </cell>
          <cell r="AM220">
            <v>3.9774134907050804</v>
          </cell>
          <cell r="AN220">
            <v>1.4427818932764416</v>
          </cell>
          <cell r="AO220">
            <v>0.38225244268315633</v>
          </cell>
          <cell r="AP220">
            <v>6.2809218587169799E-2</v>
          </cell>
          <cell r="AS220">
            <v>6.7299707236868178</v>
          </cell>
          <cell r="AT220">
            <v>6.8309202845421195</v>
          </cell>
          <cell r="AU220">
            <v>7.094648940241278</v>
          </cell>
          <cell r="AV220">
            <v>7.2152579722253787</v>
          </cell>
          <cell r="AW220">
            <v>7.2272592008065351</v>
          </cell>
          <cell r="AX220">
            <v>7.2272592008065351</v>
          </cell>
          <cell r="AY220">
            <v>7.2128046824049221</v>
          </cell>
          <cell r="AZ220">
            <v>7.1839534636753024</v>
          </cell>
          <cell r="BA220">
            <v>7.1408497428932503</v>
          </cell>
          <cell r="BB220">
            <v>7.0837229449501038</v>
          </cell>
          <cell r="BC220">
            <v>6.956215931941002</v>
          </cell>
          <cell r="BD220">
            <v>6.6918797265272438</v>
          </cell>
          <cell r="BE220">
            <v>6.2368319051233909</v>
          </cell>
          <cell r="BF220">
            <v>5.5632540593700641</v>
          </cell>
          <cell r="BG220">
            <v>4.6842599179895936</v>
          </cell>
          <cell r="BH220">
            <v>3.6630912558678612</v>
          </cell>
          <cell r="BI220">
            <v>2.6081209741779161</v>
          </cell>
        </row>
        <row r="221">
          <cell r="Y221">
            <v>786.25921376206281</v>
          </cell>
          <cell r="Z221">
            <v>692.89862380992395</v>
          </cell>
          <cell r="AA221">
            <v>651.37950540481972</v>
          </cell>
          <cell r="AB221">
            <v>602.80381785229952</v>
          </cell>
          <cell r="AC221">
            <v>535.59814972254242</v>
          </cell>
          <cell r="AD221">
            <v>470.45476746496701</v>
          </cell>
          <cell r="AE221">
            <v>408.39170653588724</v>
          </cell>
          <cell r="AF221">
            <v>348.57378045274322</v>
          </cell>
          <cell r="AG221">
            <v>279.81130741476335</v>
          </cell>
          <cell r="AH221">
            <v>208.23341988238147</v>
          </cell>
          <cell r="AI221">
            <v>141.0975290010563</v>
          </cell>
          <cell r="AJ221">
            <v>85.036969104157336</v>
          </cell>
          <cell r="AK221">
            <v>43.911227521330389</v>
          </cell>
          <cell r="AL221">
            <v>18.46703841362207</v>
          </cell>
          <cell r="AM221">
            <v>5.930646913132497</v>
          </cell>
          <cell r="AN221">
            <v>1.2751513718960317</v>
          </cell>
          <cell r="AO221">
            <v>0.13459883877282525</v>
          </cell>
          <cell r="AP221">
            <v>-6.0755165991035944E-4</v>
          </cell>
          <cell r="AS221">
            <v>2.7592972879656843</v>
          </cell>
          <cell r="AT221">
            <v>2.8558726930444829</v>
          </cell>
          <cell r="AU221">
            <v>2.9415488738358175</v>
          </cell>
          <cell r="AV221">
            <v>2.9415488738358175</v>
          </cell>
          <cell r="AW221">
            <v>2.9415488738358175</v>
          </cell>
          <cell r="AX221">
            <v>2.9415488738358175</v>
          </cell>
          <cell r="AY221">
            <v>2.9356657760881459</v>
          </cell>
          <cell r="AZ221">
            <v>2.9239231129837933</v>
          </cell>
          <cell r="BA221">
            <v>2.9063795743058907</v>
          </cell>
          <cell r="BB221">
            <v>2.8831285377114435</v>
          </cell>
          <cell r="BC221">
            <v>2.8312322240326373</v>
          </cell>
          <cell r="BD221">
            <v>2.723645399519397</v>
          </cell>
          <cell r="BE221">
            <v>2.5384375123520777</v>
          </cell>
          <cell r="BF221">
            <v>2.2642862610180532</v>
          </cell>
          <cell r="BG221">
            <v>1.9065290317772006</v>
          </cell>
          <cell r="BH221">
            <v>1.4909057028497705</v>
          </cell>
          <cell r="BI221">
            <v>1.0615248604290362</v>
          </cell>
        </row>
        <row r="222">
          <cell r="Y222">
            <v>422.2974887072686</v>
          </cell>
          <cell r="Z222">
            <v>398.43151739847178</v>
          </cell>
          <cell r="AA222">
            <v>391.75409255246279</v>
          </cell>
          <cell r="AB222">
            <v>385.08814197367019</v>
          </cell>
          <cell r="AC222">
            <v>368.20221197762447</v>
          </cell>
          <cell r="AD222">
            <v>352.19143841086088</v>
          </cell>
          <cell r="AE222">
            <v>329.19274672386564</v>
          </cell>
          <cell r="AF222">
            <v>304.99239208775606</v>
          </cell>
          <cell r="AG222">
            <v>274.59424845619083</v>
          </cell>
          <cell r="AH222">
            <v>238.99148393014718</v>
          </cell>
          <cell r="AI222">
            <v>199.88464216603927</v>
          </cell>
          <cell r="AJ222">
            <v>158.75558600036194</v>
          </cell>
          <cell r="AK222">
            <v>117.70380659283899</v>
          </cell>
          <cell r="AL222">
            <v>79.90110548562113</v>
          </cell>
          <cell r="AM222">
            <v>48.693781183840514</v>
          </cell>
          <cell r="AN222">
            <v>25.887438540235021</v>
          </cell>
          <cell r="AO222">
            <v>11.575746004458846</v>
          </cell>
          <cell r="AP222">
            <v>4.1362750883897439</v>
          </cell>
          <cell r="AS222">
            <v>0.67673233597920668</v>
          </cell>
          <cell r="AT222">
            <v>0.69703430605858285</v>
          </cell>
          <cell r="AU222">
            <v>0.72143050677063325</v>
          </cell>
          <cell r="AV222">
            <v>0.73008767285188081</v>
          </cell>
          <cell r="AW222">
            <v>0.74307864342814867</v>
          </cell>
          <cell r="AX222">
            <v>0.74307864342814867</v>
          </cell>
          <cell r="AY222">
            <v>0.74159248614129236</v>
          </cell>
          <cell r="AZ222">
            <v>0.73862611619672724</v>
          </cell>
          <cell r="BA222">
            <v>0.73419435949954692</v>
          </cell>
          <cell r="BB222">
            <v>0.72832080462355053</v>
          </cell>
          <cell r="BC222">
            <v>0.71521103014032661</v>
          </cell>
          <cell r="BD222">
            <v>0.68803301099499414</v>
          </cell>
          <cell r="BE222">
            <v>0.64124676624733445</v>
          </cell>
          <cell r="BF222">
            <v>0.5719921154926223</v>
          </cell>
          <cell r="BG222">
            <v>0.48161736124478788</v>
          </cell>
          <cell r="BH222">
            <v>0.37662477649342402</v>
          </cell>
          <cell r="BI222">
            <v>0.26815684086331781</v>
          </cell>
        </row>
        <row r="223">
          <cell r="Y223">
            <v>1299.6451110609175</v>
          </cell>
          <cell r="Z223">
            <v>1181.0311666752646</v>
          </cell>
          <cell r="AA223">
            <v>1122.8065822122583</v>
          </cell>
          <cell r="AB223">
            <v>1059.5567876353607</v>
          </cell>
          <cell r="AC223">
            <v>976.30193173309067</v>
          </cell>
          <cell r="AD223">
            <v>892.61246302655059</v>
          </cell>
          <cell r="AE223">
            <v>809.62094849533355</v>
          </cell>
          <cell r="AF223">
            <v>725.56499258559893</v>
          </cell>
          <cell r="AG223">
            <v>623.83204159301795</v>
          </cell>
          <cell r="AH223">
            <v>510.25704013794962</v>
          </cell>
          <cell r="AI223">
            <v>393.10782025658295</v>
          </cell>
          <cell r="AJ223">
            <v>280.93971570575457</v>
          </cell>
          <cell r="AK223">
            <v>182.0301822482937</v>
          </cell>
          <cell r="AL223">
            <v>104.03780058774707</v>
          </cell>
          <cell r="AM223">
            <v>50.944501635711646</v>
          </cell>
          <cell r="AN223">
            <v>20.383325787253934</v>
          </cell>
          <cell r="AO223">
            <v>6.2220751460248751</v>
          </cell>
          <cell r="AP223">
            <v>1.2880519954853245</v>
          </cell>
          <cell r="AS223">
            <v>8.6006916200714176</v>
          </cell>
          <cell r="AT223">
            <v>8.7417119201190072</v>
          </cell>
          <cell r="AU223">
            <v>8.8850444441020642</v>
          </cell>
          <cell r="AV223">
            <v>8.8850444441020642</v>
          </cell>
          <cell r="AW223">
            <v>8.8850444441020642</v>
          </cell>
          <cell r="AX223">
            <v>8.8850444441020642</v>
          </cell>
          <cell r="AY223">
            <v>8.8672743552138602</v>
          </cell>
          <cell r="AZ223">
            <v>8.831805257793004</v>
          </cell>
          <cell r="BA223">
            <v>8.778814426246246</v>
          </cell>
          <cell r="BB223">
            <v>8.7085839108362766</v>
          </cell>
          <cell r="BC223">
            <v>8.551829400441223</v>
          </cell>
          <cell r="BD223">
            <v>8.2268598832244564</v>
          </cell>
          <cell r="BE223">
            <v>7.6674334111651925</v>
          </cell>
          <cell r="BF223">
            <v>6.8393506027593514</v>
          </cell>
          <cell r="BG223">
            <v>5.758733207523373</v>
          </cell>
          <cell r="BH223">
            <v>4.5033293682832767</v>
          </cell>
          <cell r="BI223">
            <v>3.2063705102176918</v>
          </cell>
        </row>
        <row r="224">
          <cell r="Y224">
            <v>280.44734179922801</v>
          </cell>
          <cell r="Z224">
            <v>261.852276303228</v>
          </cell>
          <cell r="AA224">
            <v>257.3278453781864</v>
          </cell>
          <cell r="AB224">
            <v>255.55598776832764</v>
          </cell>
          <cell r="AC224">
            <v>250.78968150748412</v>
          </cell>
          <cell r="AD224">
            <v>242.98428011306765</v>
          </cell>
          <cell r="AE224">
            <v>222.15404242603881</v>
          </cell>
          <cell r="AF224">
            <v>201.25588875749497</v>
          </cell>
          <cell r="AG224">
            <v>175.87831646265977</v>
          </cell>
          <cell r="AH224">
            <v>147.15513973792847</v>
          </cell>
          <cell r="AI224">
            <v>116.84718994218585</v>
          </cell>
          <cell r="AJ224">
            <v>87.517279347591852</v>
          </cell>
          <cell r="AK224">
            <v>61.173019310518093</v>
          </cell>
          <cell r="AL224">
            <v>39.358552732045297</v>
          </cell>
          <cell r="AM224">
            <v>22.990434557624255</v>
          </cell>
          <cell r="AN224">
            <v>11.865535330695376</v>
          </cell>
          <cell r="AO224">
            <v>5.1957218873427395</v>
          </cell>
          <cell r="AP224">
            <v>1.7979736945654001</v>
          </cell>
          <cell r="AS224">
            <v>1.996924142541971</v>
          </cell>
          <cell r="AT224">
            <v>2.0867857289563596</v>
          </cell>
          <cell r="AU224">
            <v>2.2188046028244122</v>
          </cell>
          <cell r="AV224">
            <v>2.3474952697882281</v>
          </cell>
          <cell r="AW224">
            <v>2.4696259927089108</v>
          </cell>
          <cell r="AX224">
            <v>2.4696259927089108</v>
          </cell>
          <cell r="AY224">
            <v>2.4696259927089108</v>
          </cell>
          <cell r="AZ224">
            <v>2.4696259927089108</v>
          </cell>
          <cell r="BA224">
            <v>2.4696259927089108</v>
          </cell>
          <cell r="BB224">
            <v>2.4696259927089108</v>
          </cell>
          <cell r="BC224">
            <v>2.4696259927089108</v>
          </cell>
          <cell r="BD224">
            <v>2.4696259927089108</v>
          </cell>
          <cell r="BE224">
            <v>2.4696259927089108</v>
          </cell>
          <cell r="BF224">
            <v>2.4696259927089108</v>
          </cell>
          <cell r="BG224">
            <v>2.4696259927089108</v>
          </cell>
          <cell r="BH224">
            <v>2.4696259927089108</v>
          </cell>
          <cell r="BI224">
            <v>2.4696259927089108</v>
          </cell>
        </row>
        <row r="240">
          <cell r="Y240">
            <v>581.24862850519014</v>
          </cell>
          <cell r="Z240">
            <v>582.99237439070566</v>
          </cell>
          <cell r="AA240">
            <v>591.73726000656609</v>
          </cell>
          <cell r="AB240">
            <v>608.85492611509119</v>
          </cell>
          <cell r="AC240">
            <v>623.40597341181262</v>
          </cell>
          <cell r="AD240">
            <v>636.4664776949752</v>
          </cell>
          <cell r="AE240">
            <v>649.16173256173249</v>
          </cell>
          <cell r="AF240">
            <v>10.269016866646844</v>
          </cell>
          <cell r="AG240">
            <v>11.661211243948237</v>
          </cell>
          <cell r="AH240">
            <v>11.845416187265004</v>
          </cell>
          <cell r="AI240">
            <v>11.341872253594167</v>
          </cell>
          <cell r="AJ240">
            <v>10.830774349221649</v>
          </cell>
          <cell r="AK240">
            <v>10.739660954282257</v>
          </cell>
          <cell r="AL240" t="e">
            <v>#REF!</v>
          </cell>
          <cell r="AM240" t="e">
            <v>#REF!</v>
          </cell>
          <cell r="AN240" t="e">
            <v>#REF!</v>
          </cell>
          <cell r="AO240" t="e">
            <v>#REF!</v>
          </cell>
          <cell r="AP240" t="e">
            <v>#REF!</v>
          </cell>
          <cell r="AR240">
            <v>0.47882842736883524</v>
          </cell>
          <cell r="AS240">
            <v>0.48840499591621195</v>
          </cell>
          <cell r="AT240">
            <v>0.49817309583453617</v>
          </cell>
          <cell r="AU240">
            <v>0.5081365577512269</v>
          </cell>
          <cell r="AV240">
            <v>0.51829928890625143</v>
          </cell>
          <cell r="AW240">
            <v>0.52866527468437652</v>
          </cell>
          <cell r="AX240">
            <v>0.53923858017806403</v>
          </cell>
          <cell r="AY240">
            <v>0.55002335178162531</v>
          </cell>
          <cell r="AZ240">
            <v>0.56102381881725782</v>
          </cell>
          <cell r="BA240">
            <v>0.57224429519360298</v>
          </cell>
          <cell r="BB240">
            <v>0.58368918109747503</v>
          </cell>
          <cell r="BC240">
            <v>0.59536296471942451</v>
          </cell>
          <cell r="BD240">
            <v>0.60727022401381303</v>
          </cell>
          <cell r="BE240">
            <v>0.61941562849408927</v>
          </cell>
          <cell r="BF240">
            <v>0.63180394106397109</v>
          </cell>
          <cell r="BG240">
            <v>0.64444001988525057</v>
          </cell>
          <cell r="BH240">
            <v>0.65732882028295558</v>
          </cell>
          <cell r="BI240">
            <v>0.67047539668861467</v>
          </cell>
        </row>
        <row r="241">
          <cell r="Y241">
            <v>1323.5183470204013</v>
          </cell>
          <cell r="Z241">
            <v>2791.3001938660263</v>
          </cell>
          <cell r="AA241">
            <v>2880.6218000697399</v>
          </cell>
          <cell r="AB241">
            <v>2961.057410910571</v>
          </cell>
          <cell r="AC241">
            <v>3019.9226628053543</v>
          </cell>
          <cell r="AD241">
            <v>3080.1650626415658</v>
          </cell>
          <cell r="AE241">
            <v>3123.087133342392</v>
          </cell>
          <cell r="AF241">
            <v>69.981057294890419</v>
          </cell>
          <cell r="AG241">
            <v>34.619280897917449</v>
          </cell>
          <cell r="AH241">
            <v>39.474164641130351</v>
          </cell>
          <cell r="AI241">
            <v>55.155430082093488</v>
          </cell>
          <cell r="AJ241">
            <v>49.597655248742072</v>
          </cell>
          <cell r="AK241">
            <v>50.254653296811227</v>
          </cell>
          <cell r="AL241" t="e">
            <v>#REF!</v>
          </cell>
          <cell r="AM241" t="e">
            <v>#REF!</v>
          </cell>
          <cell r="AN241" t="e">
            <v>#REF!</v>
          </cell>
          <cell r="AO241" t="e">
            <v>#REF!</v>
          </cell>
          <cell r="AP241" t="e">
            <v>#REF!</v>
          </cell>
          <cell r="AR241">
            <v>1.990680034736596</v>
          </cell>
          <cell r="AS241">
            <v>2.0304936354313279</v>
          </cell>
          <cell r="AT241">
            <v>2.0711035081399545</v>
          </cell>
          <cell r="AU241">
            <v>2.1125255783027534</v>
          </cell>
          <cell r="AV241">
            <v>2.1547760898688084</v>
          </cell>
          <cell r="AW241">
            <v>2.1978716116661845</v>
          </cell>
          <cell r="AX241">
            <v>2.2418290438995081</v>
          </cell>
          <cell r="AY241">
            <v>2.2866656247774984</v>
          </cell>
          <cell r="AZ241">
            <v>2.3323989372730485</v>
          </cell>
          <cell r="BA241">
            <v>2.3790469160185097</v>
          </cell>
          <cell r="BB241">
            <v>2.42662785433888</v>
          </cell>
          <cell r="BC241">
            <v>2.4751604114256578</v>
          </cell>
          <cell r="BD241">
            <v>2.524663619654171</v>
          </cell>
          <cell r="BE241">
            <v>2.5751568920472545</v>
          </cell>
          <cell r="BF241">
            <v>2.6266600298881997</v>
          </cell>
          <cell r="BG241">
            <v>2.6791932304859638</v>
          </cell>
          <cell r="BH241">
            <v>2.7327770950956833</v>
          </cell>
          <cell r="BI241">
            <v>2.7874326369975972</v>
          </cell>
        </row>
        <row r="242">
          <cell r="Y242">
            <v>496.83233250215335</v>
          </cell>
          <cell r="Z242">
            <v>510.74363781221365</v>
          </cell>
          <cell r="AA242">
            <v>516.36181782814788</v>
          </cell>
          <cell r="AB242">
            <v>528.18595677883832</v>
          </cell>
          <cell r="AC242">
            <v>536.56329077601788</v>
          </cell>
          <cell r="AD242">
            <v>554.25550255617964</v>
          </cell>
          <cell r="AE242">
            <v>573.64066824022848</v>
          </cell>
          <cell r="AF242">
            <v>3.4651109653313759</v>
          </cell>
          <cell r="AG242">
            <v>1.9828836021058813</v>
          </cell>
          <cell r="AH242">
            <v>0.88697118875496572</v>
          </cell>
          <cell r="AI242">
            <v>0.98682545709342684</v>
          </cell>
          <cell r="AJ242">
            <v>0.77124557346284106</v>
          </cell>
          <cell r="AK242">
            <v>0.78299279358203422</v>
          </cell>
          <cell r="AL242" t="e">
            <v>#REF!</v>
          </cell>
          <cell r="AM242" t="e">
            <v>#REF!</v>
          </cell>
          <cell r="AN242" t="e">
            <v>#REF!</v>
          </cell>
          <cell r="AO242" t="e">
            <v>#REF!</v>
          </cell>
          <cell r="AP242" t="e">
            <v>#REF!</v>
          </cell>
          <cell r="AR242">
            <v>7.8008447341311413</v>
          </cell>
          <cell r="AS242">
            <v>7.8008447341311413</v>
          </cell>
          <cell r="AT242">
            <v>7.8008447341311413</v>
          </cell>
          <cell r="AU242">
            <v>7.8008447341311413</v>
          </cell>
          <cell r="AV242">
            <v>7.8008447341311413</v>
          </cell>
          <cell r="AW242">
            <v>7.8008447341311413</v>
          </cell>
          <cell r="AX242">
            <v>7.8008447341311413</v>
          </cell>
          <cell r="AY242">
            <v>7.8008447341311413</v>
          </cell>
          <cell r="AZ242">
            <v>7.8008447341311413</v>
          </cell>
          <cell r="BA242">
            <v>7.8008447341311413</v>
          </cell>
          <cell r="BB242">
            <v>7.8008447341311413</v>
          </cell>
          <cell r="BC242">
            <v>7.8008447341311413</v>
          </cell>
          <cell r="BD242">
            <v>7.8008447341311413</v>
          </cell>
          <cell r="BE242">
            <v>7.8008447341311413</v>
          </cell>
          <cell r="BF242">
            <v>7.8008447341311413</v>
          </cell>
          <cell r="BG242">
            <v>7.8008447341311413</v>
          </cell>
          <cell r="BH242">
            <v>7.8008447341311413</v>
          </cell>
          <cell r="BI242">
            <v>7.8008447341311413</v>
          </cell>
        </row>
        <row r="243">
          <cell r="Y243">
            <v>169.85144597855836</v>
          </cell>
          <cell r="Z243">
            <v>179.0234240614005</v>
          </cell>
          <cell r="AA243">
            <v>182.42486911856707</v>
          </cell>
          <cell r="AB243">
            <v>188.80183855686005</v>
          </cell>
          <cell r="AC243">
            <v>196.15966405369616</v>
          </cell>
          <cell r="AD243">
            <v>203.4138173717393</v>
          </cell>
          <cell r="AE243">
            <v>208.49021726530702</v>
          </cell>
          <cell r="AF243">
            <v>19.285456611114078</v>
          </cell>
          <cell r="AG243">
            <v>7.8390813318833654</v>
          </cell>
          <cell r="AH243">
            <v>8.4412593093751802</v>
          </cell>
          <cell r="AI243">
            <v>8.8255160456766255</v>
          </cell>
          <cell r="AJ243">
            <v>9.3168389895155403</v>
          </cell>
          <cell r="AK243">
            <v>9.8108149426461857</v>
          </cell>
          <cell r="AL243" t="e">
            <v>#REF!</v>
          </cell>
          <cell r="AM243" t="e">
            <v>#REF!</v>
          </cell>
          <cell r="AN243" t="e">
            <v>#REF!</v>
          </cell>
          <cell r="AO243" t="e">
            <v>#REF!</v>
          </cell>
          <cell r="AP243" t="e">
            <v>#REF!</v>
          </cell>
          <cell r="AR243">
            <v>1.9709498469205404</v>
          </cell>
          <cell r="AS243">
            <v>2.0103688438589513</v>
          </cell>
          <cell r="AT243">
            <v>2.0505762207361302</v>
          </cell>
          <cell r="AU243">
            <v>2.0915877451508527</v>
          </cell>
          <cell r="AV243">
            <v>2.1334195000538698</v>
          </cell>
          <cell r="AW243">
            <v>2.1760878900549474</v>
          </cell>
          <cell r="AX243">
            <v>2.2196096478560463</v>
          </cell>
          <cell r="AY243">
            <v>2.2640018408131675</v>
          </cell>
          <cell r="AZ243">
            <v>2.3092818776294308</v>
          </cell>
          <cell r="BA243">
            <v>2.3554675151820197</v>
          </cell>
          <cell r="BB243">
            <v>2.4025768654856603</v>
          </cell>
          <cell r="BC243">
            <v>2.4506284027953735</v>
          </cell>
          <cell r="BD243">
            <v>2.499640970851281</v>
          </cell>
          <cell r="BE243">
            <v>2.5496337902683068</v>
          </cell>
          <cell r="BF243">
            <v>2.6006264660736731</v>
          </cell>
          <cell r="BG243">
            <v>2.6526389953951468</v>
          </cell>
          <cell r="BH243">
            <v>2.7056917753030496</v>
          </cell>
          <cell r="BI243">
            <v>2.7598056108091105</v>
          </cell>
        </row>
        <row r="244">
          <cell r="Y244">
            <v>4.2</v>
          </cell>
          <cell r="Z244">
            <v>4.6191644910206602</v>
          </cell>
          <cell r="AA244">
            <v>4.7577394257512795</v>
          </cell>
          <cell r="AB244">
            <v>4.8858091622858444</v>
          </cell>
          <cell r="AC244">
            <v>5.0271217965181112</v>
          </cell>
          <cell r="AD244">
            <v>5.1022207423223636</v>
          </cell>
          <cell r="AE244">
            <v>5.1784321160107414</v>
          </cell>
          <cell r="AF244">
            <v>0.21840925001241152</v>
          </cell>
          <cell r="AG244">
            <v>0.2382069022195609</v>
          </cell>
          <cell r="AH244">
            <v>0.2592654540991346</v>
          </cell>
          <cell r="AI244">
            <v>0.28407710642263201</v>
          </cell>
          <cell r="AJ244">
            <v>0.30818862368725297</v>
          </cell>
          <cell r="AK244">
            <v>0.33363347404264498</v>
          </cell>
          <cell r="AL244" t="e">
            <v>#REF!</v>
          </cell>
          <cell r="AM244" t="e">
            <v>#REF!</v>
          </cell>
          <cell r="AN244" t="e">
            <v>#REF!</v>
          </cell>
          <cell r="AO244" t="e">
            <v>#REF!</v>
          </cell>
          <cell r="AP244" t="e">
            <v>#REF!</v>
          </cell>
          <cell r="AR244">
            <v>0.27256702917581299</v>
          </cell>
          <cell r="AS244">
            <v>0.27801836975932925</v>
          </cell>
          <cell r="AT244">
            <v>0.28357873715451587</v>
          </cell>
          <cell r="AU244">
            <v>0.28925031189760619</v>
          </cell>
          <cell r="AV244">
            <v>0.29503531813555833</v>
          </cell>
          <cell r="AW244">
            <v>0.30093602449826951</v>
          </cell>
          <cell r="AX244">
            <v>0.30695474498823488</v>
          </cell>
          <cell r="AY244">
            <v>0.3130938398879996</v>
          </cell>
          <cell r="AZ244">
            <v>0.31935571668575963</v>
          </cell>
          <cell r="BA244">
            <v>0.32574283101947482</v>
          </cell>
          <cell r="BB244">
            <v>0.3322576876398643</v>
          </cell>
          <cell r="BC244">
            <v>0.33890284139266158</v>
          </cell>
          <cell r="BD244">
            <v>0.34568089822051484</v>
          </cell>
          <cell r="BE244">
            <v>0.35259451618492516</v>
          </cell>
          <cell r="BF244">
            <v>0.35964640650862367</v>
          </cell>
          <cell r="BG244">
            <v>0.36683933463879614</v>
          </cell>
          <cell r="BH244">
            <v>0.37417612133157208</v>
          </cell>
          <cell r="BI244">
            <v>0.38165964375820355</v>
          </cell>
        </row>
        <row r="245">
          <cell r="Y245">
            <v>558.16999553323978</v>
          </cell>
          <cell r="Z245">
            <v>586.07849530990177</v>
          </cell>
          <cell r="AA245">
            <v>600.73045769264922</v>
          </cell>
          <cell r="AB245">
            <v>617.50465599734537</v>
          </cell>
          <cell r="AC245">
            <v>636.60573751987818</v>
          </cell>
          <cell r="AD245">
            <v>656.32102123600794</v>
          </cell>
          <cell r="AE245">
            <v>677.30321526099101</v>
          </cell>
          <cell r="AF245">
            <v>44.340676445563574</v>
          </cell>
          <cell r="AG245">
            <v>30.980797043227252</v>
          </cell>
          <cell r="AH245">
            <v>29.946357860250878</v>
          </cell>
          <cell r="AI245">
            <v>30.176462736238811</v>
          </cell>
          <cell r="AJ245">
            <v>29.632721876394466</v>
          </cell>
          <cell r="AK245">
            <v>29.885129244099094</v>
          </cell>
          <cell r="AL245" t="e">
            <v>#REF!</v>
          </cell>
          <cell r="AM245" t="e">
            <v>#REF!</v>
          </cell>
          <cell r="AN245" t="e">
            <v>#REF!</v>
          </cell>
          <cell r="AO245" t="e">
            <v>#REF!</v>
          </cell>
          <cell r="AP245" t="e">
            <v>#REF!</v>
          </cell>
          <cell r="AR245">
            <v>2.5559084912343706</v>
          </cell>
          <cell r="AS245">
            <v>2.607026661059058</v>
          </cell>
          <cell r="AT245">
            <v>2.6591671942802391</v>
          </cell>
          <cell r="AU245">
            <v>2.7123505381658437</v>
          </cell>
          <cell r="AV245">
            <v>2.7665975489291608</v>
          </cell>
          <cell r="AW245">
            <v>2.821929499907744</v>
          </cell>
          <cell r="AX245">
            <v>2.8783680899058988</v>
          </cell>
          <cell r="AY245">
            <v>2.9359354517040166</v>
          </cell>
          <cell r="AZ245">
            <v>2.9946541607380968</v>
          </cell>
          <cell r="BA245">
            <v>3.0545472439528587</v>
          </cell>
          <cell r="BB245">
            <v>3.115638188831916</v>
          </cell>
          <cell r="BC245">
            <v>3.1779509526085543</v>
          </cell>
          <cell r="BD245">
            <v>3.2415099716607254</v>
          </cell>
          <cell r="BE245">
            <v>3.30634017109394</v>
          </cell>
          <cell r="BF245">
            <v>3.3724669745158189</v>
          </cell>
          <cell r="BG245">
            <v>3.4399163140061355</v>
          </cell>
          <cell r="BH245">
            <v>3.5087146402862581</v>
          </cell>
          <cell r="BI245">
            <v>3.5788889330919833</v>
          </cell>
        </row>
        <row r="246">
          <cell r="Y246">
            <v>820.30555400377796</v>
          </cell>
          <cell r="Z246">
            <v>849.83655394791401</v>
          </cell>
          <cell r="AA246">
            <v>875.33165056635153</v>
          </cell>
          <cell r="AB246">
            <v>890.97809851083503</v>
          </cell>
          <cell r="AC246">
            <v>911.37635670847237</v>
          </cell>
          <cell r="AD246">
            <v>951.47168362073614</v>
          </cell>
          <cell r="AE246">
            <v>994.28245161110522</v>
          </cell>
          <cell r="AF246">
            <v>33.51368362298669</v>
          </cell>
          <cell r="AG246">
            <v>38.759714013170054</v>
          </cell>
          <cell r="AH246">
            <v>41.99087345615547</v>
          </cell>
          <cell r="AI246">
            <v>43.830129175518579</v>
          </cell>
          <cell r="AJ246">
            <v>46.498170864621969</v>
          </cell>
          <cell r="AK246">
            <v>50.206730018871831</v>
          </cell>
          <cell r="AL246" t="e">
            <v>#REF!</v>
          </cell>
          <cell r="AM246" t="e">
            <v>#REF!</v>
          </cell>
          <cell r="AN246" t="e">
            <v>#REF!</v>
          </cell>
          <cell r="AO246" t="e">
            <v>#REF!</v>
          </cell>
          <cell r="AP246" t="e">
            <v>#REF!</v>
          </cell>
          <cell r="AR246">
            <v>3.0352589215630927</v>
          </cell>
          <cell r="AS246">
            <v>3.0959640999943545</v>
          </cell>
          <cell r="AT246">
            <v>3.1578833819942416</v>
          </cell>
          <cell r="AU246">
            <v>3.2210410496341266</v>
          </cell>
          <cell r="AV246">
            <v>3.2854618706268091</v>
          </cell>
          <cell r="AW246">
            <v>3.3511711080393454</v>
          </cell>
          <cell r="AX246">
            <v>3.4181945302001324</v>
          </cell>
          <cell r="AY246">
            <v>3.4865584208041351</v>
          </cell>
          <cell r="AZ246">
            <v>3.556289589220218</v>
          </cell>
          <cell r="BA246">
            <v>3.6274153810046226</v>
          </cell>
          <cell r="BB246">
            <v>3.6999636886247149</v>
          </cell>
          <cell r="BC246">
            <v>3.7739629623972091</v>
          </cell>
          <cell r="BD246">
            <v>3.8494422216451532</v>
          </cell>
          <cell r="BE246">
            <v>3.9264310660780564</v>
          </cell>
          <cell r="BF246">
            <v>4.0049596873996176</v>
          </cell>
          <cell r="BG246">
            <v>4.0850588811476101</v>
          </cell>
          <cell r="BH246">
            <v>4.1667600587705627</v>
          </cell>
          <cell r="BI246">
            <v>4.250095259945974</v>
          </cell>
        </row>
        <row r="247">
          <cell r="Y247">
            <v>653.6588003529464</v>
          </cell>
          <cell r="Z247">
            <v>702.02955157906445</v>
          </cell>
          <cell r="AA247">
            <v>735.72697005485952</v>
          </cell>
          <cell r="AB247">
            <v>776.230899493876</v>
          </cell>
          <cell r="AC247">
            <v>815.84106664401088</v>
          </cell>
          <cell r="AD247">
            <v>853.36819429132629</v>
          </cell>
          <cell r="AE247">
            <v>893.47486774387096</v>
          </cell>
          <cell r="AF247">
            <v>36.985554037239744</v>
          </cell>
          <cell r="AG247">
            <v>41.564283905635769</v>
          </cell>
          <cell r="AH247">
            <v>46.055063009363977</v>
          </cell>
          <cell r="AI247">
            <v>49.257843803896293</v>
          </cell>
          <cell r="AJ247">
            <v>53.198402226909636</v>
          </cell>
          <cell r="AK247">
            <v>56.964116396113674</v>
          </cell>
          <cell r="AL247" t="e">
            <v>#REF!</v>
          </cell>
          <cell r="AM247" t="e">
            <v>#REF!</v>
          </cell>
          <cell r="AN247" t="e">
            <v>#REF!</v>
          </cell>
          <cell r="AO247" t="e">
            <v>#REF!</v>
          </cell>
          <cell r="AP247" t="e">
            <v>#REF!</v>
          </cell>
          <cell r="AR247">
            <v>2.9631747768844696</v>
          </cell>
          <cell r="AS247">
            <v>3.0224382724221592</v>
          </cell>
          <cell r="AT247">
            <v>3.0828870378706026</v>
          </cell>
          <cell r="AU247">
            <v>3.1445447786280147</v>
          </cell>
          <cell r="AV247">
            <v>3.2074356742005752</v>
          </cell>
          <cell r="AW247">
            <v>3.2715843876845869</v>
          </cell>
          <cell r="AX247">
            <v>3.3370160754382789</v>
          </cell>
          <cell r="AY247">
            <v>3.4037563969470446</v>
          </cell>
          <cell r="AZ247">
            <v>3.4718315248859857</v>
          </cell>
          <cell r="BA247">
            <v>3.5412681553837055</v>
          </cell>
          <cell r="BB247">
            <v>3.6120935184913798</v>
          </cell>
          <cell r="BC247">
            <v>3.6843353888612076</v>
          </cell>
          <cell r="BD247">
            <v>3.7580220966384319</v>
          </cell>
          <cell r="BE247">
            <v>3.8331825385712004</v>
          </cell>
          <cell r="BF247">
            <v>3.9098461893426246</v>
          </cell>
          <cell r="BG247">
            <v>3.9880431131294771</v>
          </cell>
          <cell r="BH247">
            <v>4.0678039753920672</v>
          </cell>
          <cell r="BI247">
            <v>4.1491600548999088</v>
          </cell>
        </row>
        <row r="248">
          <cell r="Y248">
            <v>1806.7514390135939</v>
          </cell>
          <cell r="Z248">
            <v>2018.1413573781842</v>
          </cell>
          <cell r="AA248">
            <v>2159.4112523946574</v>
          </cell>
          <cell r="AB248">
            <v>2332.5382565568093</v>
          </cell>
          <cell r="AC248">
            <v>2533.5963257962649</v>
          </cell>
          <cell r="AD248">
            <v>2756.7516109818534</v>
          </cell>
          <cell r="AE248">
            <v>3005.0806394647925</v>
          </cell>
          <cell r="AF248">
            <v>86.964292248861128</v>
          </cell>
          <cell r="AG248">
            <v>97.683054608892789</v>
          </cell>
          <cell r="AH248">
            <v>109.43084321808868</v>
          </cell>
          <cell r="AI248">
            <v>116.56516967784086</v>
          </cell>
          <cell r="AJ248">
            <v>127.5860707105401</v>
          </cell>
          <cell r="AK248">
            <v>137.84756727670057</v>
          </cell>
          <cell r="AL248" t="e">
            <v>#REF!</v>
          </cell>
          <cell r="AM248" t="e">
            <v>#REF!</v>
          </cell>
          <cell r="AN248" t="e">
            <v>#REF!</v>
          </cell>
          <cell r="AO248" t="e">
            <v>#REF!</v>
          </cell>
          <cell r="AP248" t="e">
            <v>#REF!</v>
          </cell>
          <cell r="AR248">
            <v>3.0501431141168038</v>
          </cell>
          <cell r="AS248">
            <v>3.1111459763991398</v>
          </cell>
          <cell r="AT248">
            <v>3.1733688959271227</v>
          </cell>
          <cell r="AU248">
            <v>3.2368362738456651</v>
          </cell>
          <cell r="AV248">
            <v>3.3015729993225786</v>
          </cell>
          <cell r="AW248">
            <v>3.3676044593090304</v>
          </cell>
          <cell r="AX248">
            <v>3.4349565484952111</v>
          </cell>
          <cell r="AY248">
            <v>3.5036556794651155</v>
          </cell>
          <cell r="AZ248">
            <v>3.5737287930544177</v>
          </cell>
          <cell r="BA248">
            <v>3.6452033689155061</v>
          </cell>
          <cell r="BB248">
            <v>3.7181074362938165</v>
          </cell>
          <cell r="BC248">
            <v>3.7924695850196928</v>
          </cell>
          <cell r="BD248">
            <v>3.8683189767200865</v>
          </cell>
          <cell r="BE248">
            <v>3.9456853562544882</v>
          </cell>
          <cell r="BF248">
            <v>4.0245990633795783</v>
          </cell>
          <cell r="BG248">
            <v>4.1050910446471702</v>
          </cell>
          <cell r="BH248">
            <v>4.1871928655401138</v>
          </cell>
          <cell r="BI248">
            <v>4.2709367228509159</v>
          </cell>
        </row>
        <row r="249">
          <cell r="Y249">
            <v>396.91979598081855</v>
          </cell>
          <cell r="Z249">
            <v>408.8273898602431</v>
          </cell>
          <cell r="AA249">
            <v>425.99814023437341</v>
          </cell>
          <cell r="AB249">
            <v>449.02254019876358</v>
          </cell>
          <cell r="AC249">
            <v>475.54509274146562</v>
          </cell>
          <cell r="AD249">
            <v>504.56608527677793</v>
          </cell>
          <cell r="AE249">
            <v>535.86268911306593</v>
          </cell>
          <cell r="AF249">
            <v>20.245313016175473</v>
          </cell>
          <cell r="AG249">
            <v>22.970259489908418</v>
          </cell>
          <cell r="AH249">
            <v>25.002105498325207</v>
          </cell>
          <cell r="AI249">
            <v>27.430770536051686</v>
          </cell>
          <cell r="AJ249">
            <v>29.896285094929155</v>
          </cell>
          <cell r="AK249">
            <v>32.317807206541815</v>
          </cell>
          <cell r="AL249" t="e">
            <v>#REF!</v>
          </cell>
          <cell r="AM249" t="e">
            <v>#REF!</v>
          </cell>
          <cell r="AN249" t="e">
            <v>#REF!</v>
          </cell>
          <cell r="AO249" t="e">
            <v>#REF!</v>
          </cell>
          <cell r="AP249" t="e">
            <v>#REF!</v>
          </cell>
          <cell r="AR249">
            <v>3.1724395660395981</v>
          </cell>
          <cell r="AS249">
            <v>3.2358883573603903</v>
          </cell>
          <cell r="AT249">
            <v>3.3006061245075982</v>
          </cell>
          <cell r="AU249">
            <v>3.3666182469977501</v>
          </cell>
          <cell r="AV249">
            <v>3.4339506119377052</v>
          </cell>
          <cell r="AW249">
            <v>3.5026296241764592</v>
          </cell>
          <cell r="AX249">
            <v>3.5726822166599885</v>
          </cell>
          <cell r="AY249">
            <v>3.6441358609931882</v>
          </cell>
          <cell r="AZ249">
            <v>3.717018578213052</v>
          </cell>
          <cell r="BA249">
            <v>3.791358949777313</v>
          </cell>
          <cell r="BB249">
            <v>3.8671861287728593</v>
          </cell>
          <cell r="BC249">
            <v>3.9445298513483165</v>
          </cell>
          <cell r="BD249">
            <v>4.0234204483752825</v>
          </cell>
          <cell r="BE249">
            <v>4.1038888573427883</v>
          </cell>
          <cell r="BF249">
            <v>4.1859666344896445</v>
          </cell>
          <cell r="BG249">
            <v>4.2696859671794378</v>
          </cell>
          <cell r="BH249">
            <v>4.3550796865230268</v>
          </cell>
          <cell r="BI249">
            <v>4.4421812802534877</v>
          </cell>
        </row>
        <row r="250">
          <cell r="Y250">
            <v>324.28402483758845</v>
          </cell>
          <cell r="Z250">
            <v>341.47107815398061</v>
          </cell>
          <cell r="AA250">
            <v>355.1299212801398</v>
          </cell>
          <cell r="AB250">
            <v>376.46506053548762</v>
          </cell>
          <cell r="AC250">
            <v>403.24113796607423</v>
          </cell>
          <cell r="AD250">
            <v>433.10181951666436</v>
          </cell>
          <cell r="AE250">
            <v>465.60681496536051</v>
          </cell>
          <cell r="AF250">
            <v>35.867345054832313</v>
          </cell>
          <cell r="AG250">
            <v>42.650858915228788</v>
          </cell>
          <cell r="AH250">
            <v>46.905609969230284</v>
          </cell>
          <cell r="AI250">
            <v>53.635576764793889</v>
          </cell>
          <cell r="AJ250">
            <v>61.302348600784327</v>
          </cell>
          <cell r="AK250">
            <v>67.7184072911773</v>
          </cell>
          <cell r="AL250" t="e">
            <v>#REF!</v>
          </cell>
          <cell r="AM250" t="e">
            <v>#REF!</v>
          </cell>
          <cell r="AN250" t="e">
            <v>#REF!</v>
          </cell>
          <cell r="AO250" t="e">
            <v>#REF!</v>
          </cell>
          <cell r="AP250" t="e">
            <v>#REF!</v>
          </cell>
          <cell r="AR250">
            <v>4.2942158563236035</v>
          </cell>
          <cell r="AS250">
            <v>4.3801001734500753</v>
          </cell>
          <cell r="AT250">
            <v>4.4677021769190768</v>
          </cell>
          <cell r="AU250">
            <v>4.5570562204574587</v>
          </cell>
          <cell r="AV250">
            <v>4.6481973448666078</v>
          </cell>
          <cell r="AW250">
            <v>4.7411612917639401</v>
          </cell>
          <cell r="AX250">
            <v>4.8359845175992193</v>
          </cell>
          <cell r="AY250">
            <v>4.932704207951204</v>
          </cell>
          <cell r="AZ250">
            <v>5.0313582921102284</v>
          </cell>
          <cell r="BA250">
            <v>5.1319854579524335</v>
          </cell>
          <cell r="BB250">
            <v>5.2346251671114823</v>
          </cell>
          <cell r="BC250">
            <v>5.3393176704537124</v>
          </cell>
          <cell r="BD250">
            <v>5.4461040238627865</v>
          </cell>
          <cell r="BE250">
            <v>5.5550261043400422</v>
          </cell>
          <cell r="BF250">
            <v>5.6661266264268431</v>
          </cell>
          <cell r="BG250">
            <v>5.77944915895538</v>
          </cell>
          <cell r="BH250">
            <v>5.8950381421344877</v>
          </cell>
          <cell r="BI250">
            <v>6.0129389049771778</v>
          </cell>
        </row>
        <row r="251">
          <cell r="Y251">
            <v>256.41998245933939</v>
          </cell>
          <cell r="Z251">
            <v>237.18848377488894</v>
          </cell>
          <cell r="AA251">
            <v>232.44471409939123</v>
          </cell>
          <cell r="AB251">
            <v>231.22767921517485</v>
          </cell>
          <cell r="AC251">
            <v>234.89508360811158</v>
          </cell>
          <cell r="AD251">
            <v>242.87567217119542</v>
          </cell>
          <cell r="AE251">
            <v>251.37028363459018</v>
          </cell>
          <cell r="AF251">
            <v>4.3772141686263746</v>
          </cell>
          <cell r="AG251">
            <v>4.7632622209323046</v>
          </cell>
          <cell r="AH251">
            <v>5.2564247157068076</v>
          </cell>
          <cell r="AI251">
            <v>5.633671813658224</v>
          </cell>
          <cell r="AJ251">
            <v>6.0135007445910951</v>
          </cell>
          <cell r="AK251">
            <v>6.4062945588961826</v>
          </cell>
          <cell r="AL251" t="e">
            <v>#REF!</v>
          </cell>
          <cell r="AM251" t="e">
            <v>#REF!</v>
          </cell>
          <cell r="AN251" t="e">
            <v>#REF!</v>
          </cell>
          <cell r="AO251" t="e">
            <v>#REF!</v>
          </cell>
          <cell r="AP251" t="e">
            <v>#REF!</v>
          </cell>
          <cell r="AR251">
            <v>6.0602414813269059</v>
          </cell>
          <cell r="AS251">
            <v>6.1814463109534445</v>
          </cell>
          <cell r="AT251">
            <v>6.3050752371725132</v>
          </cell>
          <cell r="AU251">
            <v>6.4311767419159631</v>
          </cell>
          <cell r="AV251">
            <v>6.5598002767542827</v>
          </cell>
          <cell r="AW251">
            <v>6.690996282289368</v>
          </cell>
          <cell r="AX251">
            <v>6.8248162079351555</v>
          </cell>
          <cell r="AY251">
            <v>6.9613125320938591</v>
          </cell>
          <cell r="AZ251">
            <v>7.100538782735736</v>
          </cell>
          <cell r="BA251">
            <v>7.2425495583904507</v>
          </cell>
          <cell r="BB251">
            <v>7.3874005495582598</v>
          </cell>
          <cell r="BC251">
            <v>7.5351485605494251</v>
          </cell>
          <cell r="BD251">
            <v>7.6858515317604139</v>
          </cell>
          <cell r="BE251">
            <v>7.8395685623956224</v>
          </cell>
          <cell r="BF251">
            <v>7.9963599336435349</v>
          </cell>
          <cell r="BG251">
            <v>8.1562871323164057</v>
          </cell>
          <cell r="BH251">
            <v>8.3194128749627332</v>
          </cell>
          <cell r="BI251">
            <v>8.4858011324619884</v>
          </cell>
        </row>
        <row r="252">
          <cell r="Y252">
            <v>1807.5334262544441</v>
          </cell>
          <cell r="Z252">
            <v>1879.8347633046219</v>
          </cell>
          <cell r="AA252">
            <v>1977.5861709964618</v>
          </cell>
          <cell r="AB252">
            <v>2082.4838890483943</v>
          </cell>
          <cell r="AC252">
            <v>2197.1206223637987</v>
          </cell>
          <cell r="AD252">
            <v>2313.593245442351</v>
          </cell>
          <cell r="AE252">
            <v>2438.5538228749624</v>
          </cell>
          <cell r="AF252">
            <v>46.720226944240018</v>
          </cell>
          <cell r="AG252">
            <v>49.729150980236405</v>
          </cell>
          <cell r="AH252">
            <v>53.87608367379886</v>
          </cell>
          <cell r="AI252">
            <v>56.870520299716532</v>
          </cell>
          <cell r="AJ252">
            <v>58.832964017046891</v>
          </cell>
          <cell r="AK252">
            <v>61.520587436870002</v>
          </cell>
          <cell r="AL252" t="e">
            <v>#REF!</v>
          </cell>
          <cell r="AM252" t="e">
            <v>#REF!</v>
          </cell>
          <cell r="AN252" t="e">
            <v>#REF!</v>
          </cell>
          <cell r="AO252" t="e">
            <v>#REF!</v>
          </cell>
          <cell r="AP252" t="e">
            <v>#REF!</v>
          </cell>
          <cell r="AR252">
            <v>4.5218919927725576</v>
          </cell>
          <cell r="AS252">
            <v>4.6123298326280091</v>
          </cell>
          <cell r="AT252">
            <v>4.7045764292805696</v>
          </cell>
          <cell r="AU252">
            <v>4.7986679578661811</v>
          </cell>
          <cell r="AV252">
            <v>4.8946413170235044</v>
          </cell>
          <cell r="AW252">
            <v>4.9925341433639749</v>
          </cell>
          <cell r="AX252">
            <v>5.0923848262312541</v>
          </cell>
          <cell r="AY252">
            <v>5.194232522755879</v>
          </cell>
          <cell r="AZ252">
            <v>5.2981171732109971</v>
          </cell>
          <cell r="BA252">
            <v>5.4040795166752167</v>
          </cell>
          <cell r="BB252">
            <v>5.5121611070087209</v>
          </cell>
          <cell r="BC252">
            <v>5.6224043291488952</v>
          </cell>
          <cell r="BD252">
            <v>5.734852415731873</v>
          </cell>
          <cell r="BE252">
            <v>5.8495494640465102</v>
          </cell>
          <cell r="BF252">
            <v>5.9665404533274407</v>
          </cell>
          <cell r="BG252">
            <v>6.0858712623939892</v>
          </cell>
          <cell r="BH252">
            <v>6.2075886876418691</v>
          </cell>
          <cell r="BI252">
            <v>6.3317404613947064</v>
          </cell>
        </row>
        <row r="253">
          <cell r="Y253">
            <v>238.37982129321796</v>
          </cell>
          <cell r="Z253">
            <v>226.52200618219209</v>
          </cell>
          <cell r="AA253">
            <v>235.5828864294798</v>
          </cell>
          <cell r="AB253">
            <v>245.94853343237693</v>
          </cell>
          <cell r="AC253">
            <v>257.01621743683387</v>
          </cell>
          <cell r="AD253">
            <v>269.09597965636505</v>
          </cell>
          <cell r="AE253">
            <v>282.01258667987059</v>
          </cell>
          <cell r="AF253">
            <v>11.593549393993669</v>
          </cell>
          <cell r="AG253">
            <v>12.828098254318489</v>
          </cell>
          <cell r="AH253">
            <v>14.244385929886144</v>
          </cell>
          <cell r="AI253">
            <v>15.29151611781888</v>
          </cell>
          <cell r="AJ253">
            <v>16.180583199368552</v>
          </cell>
          <cell r="AK253">
            <v>17.005484060132879</v>
          </cell>
          <cell r="AL253" t="e">
            <v>#REF!</v>
          </cell>
          <cell r="AM253" t="e">
            <v>#REF!</v>
          </cell>
          <cell r="AN253" t="e">
            <v>#REF!</v>
          </cell>
          <cell r="AO253" t="e">
            <v>#REF!</v>
          </cell>
          <cell r="AP253" t="e">
            <v>#REF!</v>
          </cell>
          <cell r="AR253">
            <v>3.4680879074882145</v>
          </cell>
          <cell r="AS253">
            <v>3.537449665637979</v>
          </cell>
          <cell r="AT253">
            <v>3.6081986589507387</v>
          </cell>
          <cell r="AU253">
            <v>3.6803626321297536</v>
          </cell>
          <cell r="AV253">
            <v>3.7539698847723488</v>
          </cell>
          <cell r="AW253">
            <v>3.8290492824677957</v>
          </cell>
          <cell r="AX253">
            <v>3.9056302681171515</v>
          </cell>
          <cell r="AY253">
            <v>3.9837428734794944</v>
          </cell>
          <cell r="AZ253">
            <v>4.0634177309490846</v>
          </cell>
          <cell r="BA253">
            <v>4.1446860855680665</v>
          </cell>
          <cell r="BB253">
            <v>4.2275798072794277</v>
          </cell>
          <cell r="BC253">
            <v>4.312131403425016</v>
          </cell>
          <cell r="BD253">
            <v>4.3983740314935167</v>
          </cell>
          <cell r="BE253">
            <v>4.4863415121233867</v>
          </cell>
          <cell r="BF253">
            <v>4.5760683423658541</v>
          </cell>
          <cell r="BG253">
            <v>4.6675897092131713</v>
          </cell>
          <cell r="BH253">
            <v>4.7609415033974347</v>
          </cell>
          <cell r="BI253">
            <v>4.8561603334653833</v>
          </cell>
        </row>
        <row r="254">
          <cell r="Y254">
            <v>1454.7414738190216</v>
          </cell>
          <cell r="Z254">
            <v>1582.0343892623193</v>
          </cell>
          <cell r="AA254">
            <v>1740.2378281885517</v>
          </cell>
          <cell r="AB254">
            <v>1914.2616110074066</v>
          </cell>
          <cell r="AC254">
            <v>2086.5451559980734</v>
          </cell>
          <cell r="AD254">
            <v>2274.3342200379006</v>
          </cell>
          <cell r="AE254">
            <v>2479.0242998413119</v>
          </cell>
          <cell r="AF254">
            <v>18.612919484782907</v>
          </cell>
          <cell r="AG254">
            <v>21.379977167803851</v>
          </cell>
          <cell r="AH254">
            <v>23.906810135509318</v>
          </cell>
          <cell r="AI254">
            <v>26.391141698335225</v>
          </cell>
          <cell r="AJ254">
            <v>28.706386090864353</v>
          </cell>
          <cell r="AK254">
            <v>30.436337675044289</v>
          </cell>
          <cell r="AL254" t="e">
            <v>#REF!</v>
          </cell>
          <cell r="AM254" t="e">
            <v>#REF!</v>
          </cell>
          <cell r="AN254" t="e">
            <v>#REF!</v>
          </cell>
          <cell r="AO254" t="e">
            <v>#REF!</v>
          </cell>
          <cell r="AP254" t="e">
            <v>#REF!</v>
          </cell>
          <cell r="AR254">
            <v>5.824093989287964</v>
          </cell>
          <cell r="AS254">
            <v>5.9405758690737231</v>
          </cell>
          <cell r="AT254">
            <v>6.0593873864551977</v>
          </cell>
          <cell r="AU254">
            <v>6.180575134184302</v>
          </cell>
          <cell r="AV254">
            <v>6.3041866368679882</v>
          </cell>
          <cell r="AW254">
            <v>6.4302703696053483</v>
          </cell>
          <cell r="AX254">
            <v>6.5588757769974553</v>
          </cell>
          <cell r="AY254">
            <v>6.6900532925374048</v>
          </cell>
          <cell r="AZ254">
            <v>6.8238543583881528</v>
          </cell>
          <cell r="BA254">
            <v>6.9603314455559158</v>
          </cell>
          <cell r="BB254">
            <v>7.0995380744670342</v>
          </cell>
          <cell r="BC254">
            <v>7.241528835956375</v>
          </cell>
          <cell r="BD254">
            <v>7.3863594126755023</v>
          </cell>
          <cell r="BE254">
            <v>7.5340866009290126</v>
          </cell>
          <cell r="BF254">
            <v>7.6847683329475931</v>
          </cell>
          <cell r="BG254">
            <v>7.8384636996065451</v>
          </cell>
          <cell r="BH254">
            <v>7.995232973598676</v>
          </cell>
          <cell r="BI254">
            <v>8.15513763307065</v>
          </cell>
        </row>
        <row r="255">
          <cell r="Y255">
            <v>1106.8633126575778</v>
          </cell>
          <cell r="Z255">
            <v>1136.1966441959519</v>
          </cell>
          <cell r="AA255">
            <v>1158.9205770798712</v>
          </cell>
          <cell r="AB255">
            <v>1170.50978285067</v>
          </cell>
          <cell r="AC255">
            <v>1207.9660959018915</v>
          </cell>
          <cell r="AD255">
            <v>1247.8289770666538</v>
          </cell>
          <cell r="AE255">
            <v>1290.2551622869198</v>
          </cell>
          <cell r="AF255">
            <v>34.749449698658324</v>
          </cell>
          <cell r="AG255">
            <v>36.310176041439199</v>
          </cell>
          <cell r="AH255">
            <v>38.761816281527089</v>
          </cell>
          <cell r="AI255">
            <v>40.751392804920513</v>
          </cell>
          <cell r="AJ255">
            <v>42.497070614816352</v>
          </cell>
          <cell r="AK255">
            <v>44.678143920206672</v>
          </cell>
          <cell r="AL255" t="e">
            <v>#REF!</v>
          </cell>
          <cell r="AM255" t="e">
            <v>#REF!</v>
          </cell>
          <cell r="AN255" t="e">
            <v>#REF!</v>
          </cell>
          <cell r="AO255" t="e">
            <v>#REF!</v>
          </cell>
          <cell r="AP255" t="e">
            <v>#REF!</v>
          </cell>
          <cell r="AR255">
            <v>2.6219865812864538</v>
          </cell>
          <cell r="AS255">
            <v>2.6744263129121828</v>
          </cell>
          <cell r="AT255">
            <v>2.7279148391704267</v>
          </cell>
          <cell r="AU255">
            <v>2.7824731359538353</v>
          </cell>
          <cell r="AV255">
            <v>2.8381225986729119</v>
          </cell>
          <cell r="AW255">
            <v>2.8948850506463701</v>
          </cell>
          <cell r="AX255">
            <v>2.9527827516592975</v>
          </cell>
          <cell r="AY255">
            <v>3.0118384066924837</v>
          </cell>
          <cell r="AZ255">
            <v>3.0720751748263333</v>
          </cell>
          <cell r="BA255">
            <v>3.1335166783228598</v>
          </cell>
          <cell r="BB255">
            <v>3.1961870118893172</v>
          </cell>
          <cell r="BC255">
            <v>3.2601107521271038</v>
          </cell>
          <cell r="BD255">
            <v>3.325312967169646</v>
          </cell>
          <cell r="BE255">
            <v>3.3918192265130389</v>
          </cell>
          <cell r="BF255">
            <v>3.4596556110432997</v>
          </cell>
          <cell r="BG255">
            <v>3.5288487232641659</v>
          </cell>
          <cell r="BH255">
            <v>3.5994256977294494</v>
          </cell>
          <cell r="BI255">
            <v>3.6714142116840387</v>
          </cell>
        </row>
        <row r="256">
          <cell r="Y256">
            <v>1567.5846848129866</v>
          </cell>
          <cell r="Z256">
            <v>1717.8499667010312</v>
          </cell>
          <cell r="AA256">
            <v>1836.1616458369363</v>
          </cell>
          <cell r="AB256">
            <v>1951.8210815476132</v>
          </cell>
          <cell r="AC256">
            <v>2075.4101108515183</v>
          </cell>
          <cell r="AD256">
            <v>2207.5184093910061</v>
          </cell>
          <cell r="AE256">
            <v>2363.1356597294421</v>
          </cell>
          <cell r="AF256">
            <v>79.732248299766894</v>
          </cell>
          <cell r="AG256">
            <v>89.434125647012095</v>
          </cell>
          <cell r="AH256">
            <v>98.501548034823116</v>
          </cell>
          <cell r="AI256">
            <v>106.98771014434146</v>
          </cell>
          <cell r="AJ256">
            <v>113.67247729718603</v>
          </cell>
          <cell r="AK256">
            <v>120.81129447013593</v>
          </cell>
          <cell r="AL256" t="e">
            <v>#REF!</v>
          </cell>
          <cell r="AM256" t="e">
            <v>#REF!</v>
          </cell>
          <cell r="AN256" t="e">
            <v>#REF!</v>
          </cell>
          <cell r="AO256" t="e">
            <v>#REF!</v>
          </cell>
          <cell r="AP256" t="e">
            <v>#REF!</v>
          </cell>
          <cell r="AR256">
            <v>0.49666330878179943</v>
          </cell>
          <cell r="AS256">
            <v>0.50659657495743537</v>
          </cell>
          <cell r="AT256">
            <v>0.51672850645658408</v>
          </cell>
          <cell r="AU256">
            <v>0.52706307658571572</v>
          </cell>
          <cell r="AV256">
            <v>0.53760433811743003</v>
          </cell>
          <cell r="AW256">
            <v>0.54835642487977865</v>
          </cell>
          <cell r="AX256">
            <v>0.55932355337737427</v>
          </cell>
          <cell r="AY256">
            <v>0.57051002444492172</v>
          </cell>
          <cell r="AZ256">
            <v>0.58192022493382012</v>
          </cell>
          <cell r="BA256">
            <v>0.59355862943249649</v>
          </cell>
          <cell r="BB256">
            <v>0.60542980202114638</v>
          </cell>
          <cell r="BC256">
            <v>0.61753839806156929</v>
          </cell>
          <cell r="BD256">
            <v>0.62988916602280065</v>
          </cell>
          <cell r="BE256">
            <v>0.64248694934325667</v>
          </cell>
          <cell r="BF256">
            <v>0.65533668833012182</v>
          </cell>
          <cell r="BG256">
            <v>0.66844342209672425</v>
          </cell>
          <cell r="BH256">
            <v>0.68181229053865877</v>
          </cell>
          <cell r="BI256">
            <v>0.69544853634943193</v>
          </cell>
        </row>
        <row r="257">
          <cell r="Y257">
            <v>3920.9383887896388</v>
          </cell>
          <cell r="Z257">
            <v>4502.5562510939453</v>
          </cell>
          <cell r="AA257">
            <v>4742.1555672974764</v>
          </cell>
          <cell r="AB257">
            <v>4984.2217512032585</v>
          </cell>
          <cell r="AC257">
            <v>5241.8114997087096</v>
          </cell>
          <cell r="AD257">
            <v>5525.8922163397119</v>
          </cell>
          <cell r="AE257">
            <v>5831.7405098640966</v>
          </cell>
          <cell r="AF257">
            <v>253.92916490379869</v>
          </cell>
          <cell r="AG257">
            <v>276.6907786533061</v>
          </cell>
          <cell r="AH257">
            <v>299.65004816163275</v>
          </cell>
          <cell r="AI257">
            <v>321.43151888671656</v>
          </cell>
          <cell r="AJ257">
            <v>335.21565867000925</v>
          </cell>
          <cell r="AK257">
            <v>354.87634813294551</v>
          </cell>
          <cell r="AL257" t="e">
            <v>#REF!</v>
          </cell>
          <cell r="AM257" t="e">
            <v>#REF!</v>
          </cell>
          <cell r="AN257" t="e">
            <v>#REF!</v>
          </cell>
          <cell r="AO257" t="e">
            <v>#REF!</v>
          </cell>
          <cell r="AP257" t="e">
            <v>#REF!</v>
          </cell>
          <cell r="AR257">
            <v>32.61121292988657</v>
          </cell>
          <cell r="AS257">
            <v>33.263437188484303</v>
          </cell>
          <cell r="AT257">
            <v>33.92870593225399</v>
          </cell>
          <cell r="AU257">
            <v>34.607280050899071</v>
          </cell>
          <cell r="AV257">
            <v>35.299425651917055</v>
          </cell>
          <cell r="AW257">
            <v>36.005414164955397</v>
          </cell>
          <cell r="AX257">
            <v>36.725522448254509</v>
          </cell>
          <cell r="AY257">
            <v>37.460032897219598</v>
          </cell>
          <cell r="AZ257">
            <v>38.209233555163991</v>
          </cell>
          <cell r="BA257">
            <v>38.97341822626727</v>
          </cell>
          <cell r="BB257">
            <v>39.752886590792613</v>
          </cell>
          <cell r="BC257">
            <v>40.547944322608465</v>
          </cell>
          <cell r="BD257">
            <v>41.358903209060635</v>
          </cell>
          <cell r="BE257">
            <v>42.186081273241847</v>
          </cell>
          <cell r="BF257">
            <v>43.029802898706684</v>
          </cell>
          <cell r="BG257">
            <v>43.890398956680819</v>
          </cell>
          <cell r="BH257">
            <v>44.768206935814433</v>
          </cell>
          <cell r="BI257">
            <v>45.663571074530722</v>
          </cell>
        </row>
        <row r="258">
          <cell r="Y258">
            <v>133.66592608149202</v>
          </cell>
          <cell r="Z258">
            <v>165.20119899549024</v>
          </cell>
          <cell r="AA258">
            <v>174.12206374124662</v>
          </cell>
          <cell r="AB258">
            <v>184.56938756572151</v>
          </cell>
          <cell r="AC258">
            <v>193.79785694400758</v>
          </cell>
          <cell r="AD258">
            <v>205.42572836064807</v>
          </cell>
          <cell r="AE258">
            <v>217.75127206228692</v>
          </cell>
          <cell r="AF258">
            <v>8.1140665271678056</v>
          </cell>
          <cell r="AG258">
            <v>9.2228331234312666</v>
          </cell>
          <cell r="AH258">
            <v>10.173826674037315</v>
          </cell>
          <cell r="AI258">
            <v>11.000700603941528</v>
          </cell>
          <cell r="AJ258">
            <v>11.633360345654804</v>
          </cell>
          <cell r="AK258">
            <v>12.200477228704269</v>
          </cell>
          <cell r="AL258" t="e">
            <v>#REF!</v>
          </cell>
          <cell r="AM258" t="e">
            <v>#REF!</v>
          </cell>
          <cell r="AN258" t="e">
            <v>#REF!</v>
          </cell>
          <cell r="AO258" t="e">
            <v>#REF!</v>
          </cell>
          <cell r="AP258" t="e">
            <v>#REF!</v>
          </cell>
          <cell r="AR258">
            <v>7.2272592008065351</v>
          </cell>
          <cell r="AS258">
            <v>7.3718043848226662</v>
          </cell>
          <cell r="AT258">
            <v>7.5192404725191198</v>
          </cell>
          <cell r="AU258">
            <v>7.6696252819695019</v>
          </cell>
          <cell r="AV258">
            <v>7.823017787608892</v>
          </cell>
          <cell r="AW258">
            <v>7.97947814336107</v>
          </cell>
          <cell r="AX258">
            <v>8.1390677062282908</v>
          </cell>
          <cell r="AY258">
            <v>8.3018490603528576</v>
          </cell>
          <cell r="AZ258">
            <v>8.4678860415599146</v>
          </cell>
          <cell r="BA258">
            <v>8.6372437623911136</v>
          </cell>
          <cell r="BB258">
            <v>8.809988637638936</v>
          </cell>
          <cell r="BC258">
            <v>8.9861884103917156</v>
          </cell>
          <cell r="BD258">
            <v>9.1659121785995499</v>
          </cell>
          <cell r="BE258">
            <v>9.3492304221715408</v>
          </cell>
          <cell r="BF258">
            <v>9.5362150306149722</v>
          </cell>
          <cell r="BG258">
            <v>9.7269393312272712</v>
          </cell>
          <cell r="BH258">
            <v>9.9214781178518159</v>
          </cell>
          <cell r="BI258">
            <v>10.119907680208852</v>
          </cell>
        </row>
        <row r="259">
          <cell r="Y259">
            <v>786.25921376206281</v>
          </cell>
          <cell r="Z259">
            <v>834.00259384669255</v>
          </cell>
          <cell r="AA259">
            <v>875.70272353902726</v>
          </cell>
          <cell r="AB259">
            <v>919.48785971597886</v>
          </cell>
          <cell r="AC259">
            <v>956.26737410461794</v>
          </cell>
          <cell r="AD259">
            <v>994.51806906880267</v>
          </cell>
          <cell r="AE259">
            <v>1034.2987918315548</v>
          </cell>
          <cell r="AF259">
            <v>0.92261485771780705</v>
          </cell>
          <cell r="AG259">
            <v>1.0813860081852658</v>
          </cell>
          <cell r="AH259">
            <v>1.2280300039058003</v>
          </cell>
          <cell r="AI259">
            <v>1.32237761905423</v>
          </cell>
          <cell r="AJ259">
            <v>1.3998647969871911</v>
          </cell>
          <cell r="AK259">
            <v>1.4190295583739219</v>
          </cell>
          <cell r="AL259" t="e">
            <v>#REF!</v>
          </cell>
          <cell r="AM259" t="e">
            <v>#REF!</v>
          </cell>
          <cell r="AN259" t="e">
            <v>#REF!</v>
          </cell>
          <cell r="AO259" t="e">
            <v>#REF!</v>
          </cell>
          <cell r="AP259" t="e">
            <v>#REF!</v>
          </cell>
          <cell r="AR259">
            <v>2.9415488738358175</v>
          </cell>
          <cell r="AS259">
            <v>3.0003798513125339</v>
          </cell>
          <cell r="AT259">
            <v>3.0603874483387847</v>
          </cell>
          <cell r="AU259">
            <v>3.1215951973055605</v>
          </cell>
          <cell r="AV259">
            <v>3.1840271012516719</v>
          </cell>
          <cell r="AW259">
            <v>3.2477076432767054</v>
          </cell>
          <cell r="AX259">
            <v>3.3126617961422395</v>
          </cell>
          <cell r="AY259">
            <v>3.3789150320650845</v>
          </cell>
          <cell r="AZ259">
            <v>3.4464933327063862</v>
          </cell>
          <cell r="BA259">
            <v>3.5154231993605141</v>
          </cell>
          <cell r="BB259">
            <v>3.5857316633477243</v>
          </cell>
          <cell r="BC259">
            <v>3.6574462966146788</v>
          </cell>
          <cell r="BD259">
            <v>3.7305952225469725</v>
          </cell>
          <cell r="BE259">
            <v>3.805207126997912</v>
          </cell>
          <cell r="BF259">
            <v>3.8813112695378704</v>
          </cell>
          <cell r="BG259">
            <v>3.958937494928628</v>
          </cell>
          <cell r="BH259">
            <v>4.0381162448272008</v>
          </cell>
          <cell r="BI259">
            <v>4.1188785697237451</v>
          </cell>
        </row>
        <row r="260">
          <cell r="Y260">
            <v>422.2974887072686</v>
          </cell>
          <cell r="Z260">
            <v>414.16959864639796</v>
          </cell>
          <cell r="AA260">
            <v>447.30316653810979</v>
          </cell>
          <cell r="AB260">
            <v>483.08741986115854</v>
          </cell>
          <cell r="AC260">
            <v>516.90353925143972</v>
          </cell>
          <cell r="AD260">
            <v>553.08678699904033</v>
          </cell>
          <cell r="AE260">
            <v>591.80286208897314</v>
          </cell>
          <cell r="AF260">
            <v>9.0502947789523613</v>
          </cell>
          <cell r="AG260">
            <v>10.565851201110149</v>
          </cell>
          <cell r="AH260">
            <v>11.905018633522984</v>
          </cell>
          <cell r="AI260">
            <v>12.954963049824238</v>
          </cell>
          <cell r="AJ260">
            <v>13.729143804414356</v>
          </cell>
          <cell r="AK260">
            <v>14.278181862474327</v>
          </cell>
          <cell r="AL260" t="e">
            <v>#REF!</v>
          </cell>
          <cell r="AM260" t="e">
            <v>#REF!</v>
          </cell>
          <cell r="AN260" t="e">
            <v>#REF!</v>
          </cell>
          <cell r="AO260" t="e">
            <v>#REF!</v>
          </cell>
          <cell r="AP260" t="e">
            <v>#REF!</v>
          </cell>
          <cell r="AR260">
            <v>0.74307864342814867</v>
          </cell>
          <cell r="AS260">
            <v>0.7579402162967116</v>
          </cell>
          <cell r="AT260">
            <v>0.77309902062264579</v>
          </cell>
          <cell r="AU260">
            <v>0.78856100103509874</v>
          </cell>
          <cell r="AV260">
            <v>0.80433222105580071</v>
          </cell>
          <cell r="AW260">
            <v>0.82041886547691678</v>
          </cell>
          <cell r="AX260">
            <v>0.83682724278645515</v>
          </cell>
          <cell r="AY260">
            <v>0.85356378764218421</v>
          </cell>
          <cell r="AZ260">
            <v>0.87063506339502794</v>
          </cell>
          <cell r="BA260">
            <v>0.88804776466292856</v>
          </cell>
          <cell r="BB260">
            <v>0.90580871995618717</v>
          </cell>
          <cell r="BC260">
            <v>0.92392489435531089</v>
          </cell>
          <cell r="BD260">
            <v>0.94240339224241709</v>
          </cell>
          <cell r="BE260">
            <v>0.96125146008726547</v>
          </cell>
          <cell r="BF260">
            <v>0.98047648928901077</v>
          </cell>
          <cell r="BG260">
            <v>1.0000860190747909</v>
          </cell>
          <cell r="BH260">
            <v>1.0200877394562866</v>
          </cell>
          <cell r="BI260">
            <v>1.0404894942454124</v>
          </cell>
        </row>
        <row r="261">
          <cell r="Y261">
            <v>1299.6451110609175</v>
          </cell>
          <cell r="Z261">
            <v>1419.2393340977217</v>
          </cell>
          <cell r="AA261">
            <v>1504.3936941435848</v>
          </cell>
          <cell r="AB261">
            <v>1594.6573157922001</v>
          </cell>
          <cell r="AC261">
            <v>1674.3901815818103</v>
          </cell>
          <cell r="AD261">
            <v>1758.1096906609005</v>
          </cell>
          <cell r="AE261">
            <v>1846.0151751939457</v>
          </cell>
          <cell r="AF261">
            <v>28.366971854524596</v>
          </cell>
          <cell r="AG261">
            <v>31.165491840933402</v>
          </cell>
          <cell r="AH261">
            <v>35.302796556682409</v>
          </cell>
          <cell r="AI261">
            <v>37.871361298151321</v>
          </cell>
          <cell r="AJ261">
            <v>40.318269535206888</v>
          </cell>
          <cell r="AK261">
            <v>41.433935601558709</v>
          </cell>
          <cell r="AL261" t="e">
            <v>#REF!</v>
          </cell>
          <cell r="AM261" t="e">
            <v>#REF!</v>
          </cell>
          <cell r="AN261" t="e">
            <v>#REF!</v>
          </cell>
          <cell r="AO261" t="e">
            <v>#REF!</v>
          </cell>
          <cell r="AP261" t="e">
            <v>#REF!</v>
          </cell>
          <cell r="AR261">
            <v>8.8850444441020642</v>
          </cell>
          <cell r="AS261">
            <v>9.0627453329841057</v>
          </cell>
          <cell r="AT261">
            <v>9.2440002396437873</v>
          </cell>
          <cell r="AU261">
            <v>9.4288802444366624</v>
          </cell>
          <cell r="AV261">
            <v>9.6174578493253957</v>
          </cell>
          <cell r="AW261">
            <v>9.8098070063119032</v>
          </cell>
          <cell r="AX261">
            <v>10.006003146438141</v>
          </cell>
          <cell r="AY261">
            <v>10.206123209366904</v>
          </cell>
          <cell r="AZ261">
            <v>10.410245673554243</v>
          </cell>
          <cell r="BA261">
            <v>10.618450587025329</v>
          </cell>
          <cell r="BB261">
            <v>10.830819598765835</v>
          </cell>
          <cell r="BC261">
            <v>11.047435990741151</v>
          </cell>
          <cell r="BD261">
            <v>11.268384710555974</v>
          </cell>
          <cell r="BE261">
            <v>11.493752404767093</v>
          </cell>
          <cell r="BF261">
            <v>11.723627452862436</v>
          </cell>
          <cell r="BG261">
            <v>11.958100001919686</v>
          </cell>
          <cell r="BH261">
            <v>12.19726200195808</v>
          </cell>
          <cell r="BI261">
            <v>12.441207241997242</v>
          </cell>
        </row>
        <row r="262">
          <cell r="Y262">
            <v>280.44734179922801</v>
          </cell>
          <cell r="Z262">
            <v>283.1222986465678</v>
          </cell>
          <cell r="AA262">
            <v>302.94085955182754</v>
          </cell>
          <cell r="AB262">
            <v>324.14671972045545</v>
          </cell>
          <cell r="AC262">
            <v>343.59552290368288</v>
          </cell>
          <cell r="AD262">
            <v>364.21125427790383</v>
          </cell>
          <cell r="AE262">
            <v>386.06392953457811</v>
          </cell>
          <cell r="AF262">
            <v>20.941749802534762</v>
          </cell>
          <cell r="AG262">
            <v>23.143512817894067</v>
          </cell>
          <cell r="AH262">
            <v>26.579682757603571</v>
          </cell>
          <cell r="AI262">
            <v>28.15545314503288</v>
          </cell>
          <cell r="AJ262">
            <v>30.518894989990116</v>
          </cell>
          <cell r="AK262">
            <v>32.735101048601045</v>
          </cell>
          <cell r="AL262" t="e">
            <v>#REF!</v>
          </cell>
          <cell r="AM262" t="e">
            <v>#REF!</v>
          </cell>
          <cell r="AN262" t="e">
            <v>#REF!</v>
          </cell>
          <cell r="AO262" t="e">
            <v>#REF!</v>
          </cell>
          <cell r="AP262" t="e">
            <v>#REF!</v>
          </cell>
          <cell r="AR262">
            <v>2.4696259927089108</v>
          </cell>
          <cell r="AS262">
            <v>2.5190185125630893</v>
          </cell>
          <cell r="AT262">
            <v>2.569398882814351</v>
          </cell>
          <cell r="AU262">
            <v>2.6207868604706381</v>
          </cell>
          <cell r="AV262">
            <v>2.6732025976800511</v>
          </cell>
          <cell r="AW262">
            <v>2.726666649633652</v>
          </cell>
          <cell r="AX262">
            <v>2.7811999826263252</v>
          </cell>
          <cell r="AY262">
            <v>2.8368239822788519</v>
          </cell>
          <cell r="AZ262">
            <v>2.8935604619244288</v>
          </cell>
          <cell r="BA262">
            <v>2.9514316711629176</v>
          </cell>
          <cell r="BB262">
            <v>3.010460304586176</v>
          </cell>
          <cell r="BC262">
            <v>3.0706695106778996</v>
          </cell>
          <cell r="BD262">
            <v>3.1320829008914575</v>
          </cell>
          <cell r="BE262">
            <v>3.1947245589092867</v>
          </cell>
          <cell r="BF262">
            <v>3.2586190500874723</v>
          </cell>
          <cell r="BG262">
            <v>3.323791431089222</v>
          </cell>
          <cell r="BH262">
            <v>3.3902672597110066</v>
          </cell>
          <cell r="BI262">
            <v>3.4580726049052268</v>
          </cell>
        </row>
        <row r="263">
          <cell r="AR263">
            <v>0</v>
          </cell>
          <cell r="AS263">
            <v>2.5374561306290095</v>
          </cell>
          <cell r="AT263">
            <v>2.6072262620981528</v>
          </cell>
          <cell r="AU263">
            <v>2.5734827451661433</v>
          </cell>
          <cell r="AV263">
            <v>2.6130902071063375</v>
          </cell>
          <cell r="AW263">
            <v>2.6430580326492072</v>
          </cell>
          <cell r="AX263">
            <v>2.6530880596493307</v>
          </cell>
          <cell r="AY263">
            <v>2.4770643707219815</v>
          </cell>
          <cell r="AZ263">
            <v>2.4152257741400667</v>
          </cell>
          <cell r="BA263">
            <v>2.3295027922403362</v>
          </cell>
          <cell r="BB263">
            <v>2.213421656367772</v>
          </cell>
          <cell r="BC263">
            <v>2.0583707381436858</v>
          </cell>
          <cell r="BD263">
            <v>1.8400454863373217</v>
          </cell>
          <cell r="BE263" t="e">
            <v>#REF!</v>
          </cell>
          <cell r="BF263" t="e">
            <v>#REF!</v>
          </cell>
          <cell r="BG263" t="e">
            <v>#REF!</v>
          </cell>
          <cell r="BH263" t="e">
            <v>#REF!</v>
          </cell>
          <cell r="BI263" t="e">
            <v>#REF!</v>
          </cell>
        </row>
        <row r="277">
          <cell r="Z277">
            <v>8.5158983489470756</v>
          </cell>
          <cell r="AA277">
            <v>21.245877604589168</v>
          </cell>
          <cell r="AB277">
            <v>42.744596361507206</v>
          </cell>
          <cell r="AC277">
            <v>62.069569963655226</v>
          </cell>
          <cell r="AD277">
            <v>80.29422801652106</v>
          </cell>
          <cell r="AE277">
            <v>98.539180943280485</v>
          </cell>
          <cell r="AF277">
            <v>-534.32444589819647</v>
          </cell>
          <cell r="AG277">
            <v>-524.92473796790614</v>
          </cell>
          <cell r="AH277">
            <v>-514.50775995556648</v>
          </cell>
          <cell r="AI277">
            <v>-502.33814750475585</v>
          </cell>
          <cell r="AJ277">
            <v>-487.76146880691141</v>
          </cell>
          <cell r="AK277">
            <v>-470.27606182684156</v>
          </cell>
          <cell r="AL277" t="e">
            <v>#REF!</v>
          </cell>
          <cell r="AM277" t="e">
            <v>#REF!</v>
          </cell>
          <cell r="AN277" t="e">
            <v>#REF!</v>
          </cell>
          <cell r="AO277" t="e">
            <v>#REF!</v>
          </cell>
          <cell r="AP277" t="e">
            <v>#REF!</v>
          </cell>
        </row>
        <row r="278">
          <cell r="Z278">
            <v>1636.3606663482558</v>
          </cell>
          <cell r="AA278">
            <v>1804.6627329005378</v>
          </cell>
          <cell r="AB278">
            <v>1964.2502271976527</v>
          </cell>
          <cell r="AC278">
            <v>2101.6829383083468</v>
          </cell>
          <cell r="AD278">
            <v>2240.0700315078002</v>
          </cell>
          <cell r="AE278">
            <v>2359.8247602408019</v>
          </cell>
          <cell r="AF278">
            <v>-617.61186500296583</v>
          </cell>
          <cell r="AG278">
            <v>-566.36714361605721</v>
          </cell>
          <cell r="AH278">
            <v>-467.2098680950391</v>
          </cell>
          <cell r="AI278">
            <v>-354.14958835640641</v>
          </cell>
          <cell r="AJ278">
            <v>-265.84014855512243</v>
          </cell>
          <cell r="AK278">
            <v>-179.89094968445113</v>
          </cell>
          <cell r="AL278" t="e">
            <v>#REF!</v>
          </cell>
          <cell r="AM278" t="e">
            <v>#REF!</v>
          </cell>
          <cell r="AN278" t="e">
            <v>#REF!</v>
          </cell>
          <cell r="AO278" t="e">
            <v>#REF!</v>
          </cell>
          <cell r="AP278" t="e">
            <v>#REF!</v>
          </cell>
        </row>
        <row r="279">
          <cell r="Z279">
            <v>63.743872012651082</v>
          </cell>
          <cell r="AA279">
            <v>118.22361377343077</v>
          </cell>
          <cell r="AB279">
            <v>182.49927282764241</v>
          </cell>
          <cell r="AC279">
            <v>237.49458239765488</v>
          </cell>
          <cell r="AD279">
            <v>296.9116881913983</v>
          </cell>
          <cell r="AE279">
            <v>353.42770496361891</v>
          </cell>
          <cell r="AF279">
            <v>-183.66691812648068</v>
          </cell>
          <cell r="AG279">
            <v>-153.68301000123543</v>
          </cell>
          <cell r="AH279">
            <v>-125.36102369203969</v>
          </cell>
          <cell r="AI279">
            <v>-98.384836137838832</v>
          </cell>
          <cell r="AJ279">
            <v>-74.914292276107318</v>
          </cell>
          <cell r="AK279">
            <v>-54.709375285065128</v>
          </cell>
          <cell r="AL279" t="e">
            <v>#REF!</v>
          </cell>
          <cell r="AM279" t="e">
            <v>#REF!</v>
          </cell>
          <cell r="AN279" t="e">
            <v>#REF!</v>
          </cell>
          <cell r="AO279" t="e">
            <v>#REF!</v>
          </cell>
          <cell r="AP279" t="e">
            <v>#REF!</v>
          </cell>
        </row>
        <row r="280">
          <cell r="Z280">
            <v>27.462244593798147</v>
          </cell>
          <cell r="AA280">
            <v>40.821299656949776</v>
          </cell>
          <cell r="AB280">
            <v>57.499117702173777</v>
          </cell>
          <cell r="AC280">
            <v>75.359891156446949</v>
          </cell>
          <cell r="AD280">
            <v>93.155605625032905</v>
          </cell>
          <cell r="AE280">
            <v>108.66799999908235</v>
          </cell>
          <cell r="AF280">
            <v>-69.99002447167436</v>
          </cell>
          <cell r="AG280">
            <v>-68.699890214369091</v>
          </cell>
          <cell r="AH280">
            <v>-53.920313297183057</v>
          </cell>
          <cell r="AI280">
            <v>-38.969671137290177</v>
          </cell>
          <cell r="AJ280">
            <v>-24.610500826021429</v>
          </cell>
          <cell r="AK280">
            <v>-11.979929162039479</v>
          </cell>
          <cell r="AL280" t="e">
            <v>#REF!</v>
          </cell>
          <cell r="AM280" t="e">
            <v>#REF!</v>
          </cell>
          <cell r="AN280" t="e">
            <v>#REF!</v>
          </cell>
          <cell r="AO280" t="e">
            <v>#REF!</v>
          </cell>
          <cell r="AP280" t="e">
            <v>#REF!</v>
          </cell>
        </row>
        <row r="281">
          <cell r="Z281">
            <v>0.53433915803235266</v>
          </cell>
          <cell r="AA281">
            <v>0.73447668845091751</v>
          </cell>
          <cell r="AB281">
            <v>0.93110227128066736</v>
          </cell>
          <cell r="AC281">
            <v>1.1605488788633864</v>
          </cell>
          <cell r="AD281">
            <v>1.3296540426414163</v>
          </cell>
          <cell r="AE281">
            <v>1.5053489915630234</v>
          </cell>
          <cell r="AF281">
            <v>-3.3412526189044445</v>
          </cell>
          <cell r="AG281">
            <v>-3.1696956517310357</v>
          </cell>
          <cell r="AH281">
            <v>-2.9580161055697571</v>
          </cell>
          <cell r="AI281">
            <v>-2.7052666085266242</v>
          </cell>
          <cell r="AJ281">
            <v>-2.4006851649184595</v>
          </cell>
          <cell r="AK281">
            <v>-2.0310047067943242</v>
          </cell>
          <cell r="AL281" t="e">
            <v>#REF!</v>
          </cell>
          <cell r="AM281" t="e">
            <v>#REF!</v>
          </cell>
          <cell r="AN281" t="e">
            <v>#REF!</v>
          </cell>
          <cell r="AO281" t="e">
            <v>#REF!</v>
          </cell>
          <cell r="AP281" t="e">
            <v>#REF!</v>
          </cell>
        </row>
        <row r="282">
          <cell r="Z282">
            <v>54.158583521326591</v>
          </cell>
          <cell r="AA282">
            <v>79.589078282797004</v>
          </cell>
          <cell r="AB282">
            <v>109.14780648087071</v>
          </cell>
          <cell r="AC282">
            <v>143.21820353079528</v>
          </cell>
          <cell r="AD282">
            <v>188.30327931539256</v>
          </cell>
          <cell r="AE282">
            <v>235.61455391910977</v>
          </cell>
          <cell r="AF282">
            <v>-369.25277320626986</v>
          </cell>
          <cell r="AG282">
            <v>-346.87104211522103</v>
          </cell>
          <cell r="AH282">
            <v>-305.38655931187407</v>
          </cell>
          <cell r="AI282">
            <v>-257.51379013442204</v>
          </cell>
          <cell r="AJ282">
            <v>-206.34338712302593</v>
          </cell>
          <cell r="AK282">
            <v>-152.28109682570039</v>
          </cell>
          <cell r="AL282" t="e">
            <v>#REF!</v>
          </cell>
          <cell r="AM282" t="e">
            <v>#REF!</v>
          </cell>
          <cell r="AN282" t="e">
            <v>#REF!</v>
          </cell>
          <cell r="AO282" t="e">
            <v>#REF!</v>
          </cell>
          <cell r="AP282" t="e">
            <v>#REF!</v>
          </cell>
        </row>
        <row r="283">
          <cell r="Z283">
            <v>48.712412939348837</v>
          </cell>
          <cell r="AA283">
            <v>78.156160500046326</v>
          </cell>
          <cell r="AB283">
            <v>100.7243074092778</v>
          </cell>
          <cell r="AC283">
            <v>135.71242577791872</v>
          </cell>
          <cell r="AD283">
            <v>183.16474047181327</v>
          </cell>
          <cell r="AE283">
            <v>255.94705934640979</v>
          </cell>
          <cell r="AF283">
            <v>-671.8025215149479</v>
          </cell>
          <cell r="AG283">
            <v>-623.42612755756079</v>
          </cell>
          <cell r="AH283">
            <v>-567.30653789579583</v>
          </cell>
          <cell r="AI283">
            <v>-503.94543010797406</v>
          </cell>
          <cell r="AJ283">
            <v>-429.97547477152676</v>
          </cell>
          <cell r="AK283">
            <v>-345.37466446701063</v>
          </cell>
          <cell r="AL283" t="e">
            <v>#REF!</v>
          </cell>
          <cell r="AM283" t="e">
            <v>#REF!</v>
          </cell>
          <cell r="AN283" t="e">
            <v>#REF!</v>
          </cell>
          <cell r="AO283" t="e">
            <v>#REF!</v>
          </cell>
          <cell r="AP283" t="e">
            <v>#REF!</v>
          </cell>
        </row>
        <row r="284">
          <cell r="Z284">
            <v>66.789754708215128</v>
          </cell>
          <cell r="AA284">
            <v>107.2018415099642</v>
          </cell>
          <cell r="AB284">
            <v>158.22915439705025</v>
          </cell>
          <cell r="AC284">
            <v>214.40078802643075</v>
          </cell>
          <cell r="AD284">
            <v>271.3123526530361</v>
          </cell>
          <cell r="AE284">
            <v>336.51232648185749</v>
          </cell>
          <cell r="AF284">
            <v>-492.56720618679907</v>
          </cell>
          <cell r="AG284">
            <v>-452.42403799110696</v>
          </cell>
          <cell r="AH284">
            <v>-404.64191973272989</v>
          </cell>
          <cell r="AI284">
            <v>-351.52572225466065</v>
          </cell>
          <cell r="AJ284">
            <v>-290.68998918144513</v>
          </cell>
          <cell r="AK284">
            <v>-223.77679877034657</v>
          </cell>
          <cell r="AL284" t="e">
            <v>#REF!</v>
          </cell>
          <cell r="AM284" t="e">
            <v>#REF!</v>
          </cell>
          <cell r="AN284" t="e">
            <v>#REF!</v>
          </cell>
          <cell r="AO284" t="e">
            <v>#REF!</v>
          </cell>
          <cell r="AP284" t="e">
            <v>#REF!</v>
          </cell>
        </row>
        <row r="285">
          <cell r="Z285">
            <v>138.44842169928847</v>
          </cell>
          <cell r="AA285">
            <v>227.79977544991516</v>
          </cell>
          <cell r="AB285">
            <v>372.01844175776637</v>
          </cell>
          <cell r="AC285">
            <v>632.00978185743202</v>
          </cell>
          <cell r="AD285">
            <v>919.50464411134794</v>
          </cell>
          <cell r="AE285">
            <v>1254.0605717828794</v>
          </cell>
          <cell r="AF285">
            <v>-1570.5553858729511</v>
          </cell>
          <cell r="AG285">
            <v>-1439.2396566001958</v>
          </cell>
          <cell r="AH285">
            <v>-1281.6806902851813</v>
          </cell>
          <cell r="AI285">
            <v>-1107.815917904391</v>
          </cell>
          <cell r="AJ285">
            <v>-909.52963993932826</v>
          </cell>
          <cell r="AK285">
            <v>-695.4381175972062</v>
          </cell>
          <cell r="AL285" t="e">
            <v>#REF!</v>
          </cell>
          <cell r="AM285" t="e">
            <v>#REF!</v>
          </cell>
          <cell r="AN285" t="e">
            <v>#REF!</v>
          </cell>
          <cell r="AO285" t="e">
            <v>#REF!</v>
          </cell>
          <cell r="AP285" t="e">
            <v>#REF!</v>
          </cell>
        </row>
        <row r="286">
          <cell r="Z286">
            <v>26.462387727431235</v>
          </cell>
          <cell r="AA286">
            <v>50.227984703258812</v>
          </cell>
          <cell r="AB286">
            <v>80.909887040679052</v>
          </cell>
          <cell r="AC286">
            <v>120.36538887547215</v>
          </cell>
          <cell r="AD286">
            <v>162.99977172573028</v>
          </cell>
          <cell r="AE286">
            <v>208.49601346763018</v>
          </cell>
          <cell r="AF286">
            <v>-291.56255874533457</v>
          </cell>
          <cell r="AG286">
            <v>-268.59998220610299</v>
          </cell>
          <cell r="AH286">
            <v>-241.86590053634285</v>
          </cell>
          <cell r="AI286">
            <v>-210.86143634770414</v>
          </cell>
          <cell r="AJ286">
            <v>-175.6227272360772</v>
          </cell>
          <cell r="AK286">
            <v>-136.53087558390445</v>
          </cell>
          <cell r="AL286" t="e">
            <v>#REF!</v>
          </cell>
          <cell r="AM286" t="e">
            <v>#REF!</v>
          </cell>
          <cell r="AN286" t="e">
            <v>#REF!</v>
          </cell>
          <cell r="AO286" t="e">
            <v>#REF!</v>
          </cell>
          <cell r="AP286" t="e">
            <v>#REF!</v>
          </cell>
        </row>
        <row r="287">
          <cell r="Z287">
            <v>32.8462991980673</v>
          </cell>
          <cell r="AA287">
            <v>53.877568938997058</v>
          </cell>
          <cell r="AB287">
            <v>83.603648624701748</v>
          </cell>
          <cell r="AC287">
            <v>120.59947825421108</v>
          </cell>
          <cell r="AD287">
            <v>164.26904705714537</v>
          </cell>
          <cell r="AE287">
            <v>210.91425346679549</v>
          </cell>
          <cell r="AF287">
            <v>-203.64488491148052</v>
          </cell>
          <cell r="AG287">
            <v>-177.44695843176726</v>
          </cell>
          <cell r="AH287">
            <v>-149.94963322423393</v>
          </cell>
          <cell r="AI287">
            <v>-116.96753744783882</v>
          </cell>
          <cell r="AJ287">
            <v>-80.428196615652823</v>
          </cell>
          <cell r="AK287">
            <v>-43.444485251521471</v>
          </cell>
          <cell r="AL287" t="e">
            <v>#REF!</v>
          </cell>
          <cell r="AM287" t="e">
            <v>#REF!</v>
          </cell>
          <cell r="AN287" t="e">
            <v>#REF!</v>
          </cell>
          <cell r="AO287" t="e">
            <v>#REF!</v>
          </cell>
          <cell r="AP287" t="e">
            <v>#REF!</v>
          </cell>
        </row>
        <row r="288">
          <cell r="Z288">
            <v>-4.7898784245851687</v>
          </cell>
          <cell r="AA288">
            <v>-4.6029350772459452</v>
          </cell>
          <cell r="AB288">
            <v>3.47670755184879E-2</v>
          </cell>
          <cell r="AC288">
            <v>8.4455489891980164</v>
          </cell>
          <cell r="AD288">
            <v>27.000567937043627</v>
          </cell>
          <cell r="AE288">
            <v>47.787295001199936</v>
          </cell>
          <cell r="AF288">
            <v>-186.10357786598405</v>
          </cell>
          <cell r="AG288">
            <v>-169.06574808492047</v>
          </cell>
          <cell r="AH288">
            <v>-148.78670927593629</v>
          </cell>
          <cell r="AI288">
            <v>-126.27245416884017</v>
          </cell>
          <cell r="AJ288">
            <v>-101.92213451190447</v>
          </cell>
          <cell r="AK288">
            <v>-76.667174740452722</v>
          </cell>
          <cell r="AL288" t="e">
            <v>#REF!</v>
          </cell>
          <cell r="AM288" t="e">
            <v>#REF!</v>
          </cell>
          <cell r="AN288" t="e">
            <v>#REF!</v>
          </cell>
          <cell r="AO288" t="e">
            <v>#REF!</v>
          </cell>
          <cell r="AP288" t="e">
            <v>#REF!</v>
          </cell>
        </row>
        <row r="289">
          <cell r="Z289">
            <v>181.86496677408763</v>
          </cell>
          <cell r="AA289">
            <v>330.92709359302444</v>
          </cell>
          <cell r="AB289">
            <v>493.80126164716057</v>
          </cell>
          <cell r="AC289">
            <v>676.0112784479802</v>
          </cell>
          <cell r="AD289">
            <v>884.60118472790782</v>
          </cell>
          <cell r="AE289">
            <v>1103.8349568829608</v>
          </cell>
          <cell r="AF289">
            <v>-1188.8982614889162</v>
          </cell>
          <cell r="AG289">
            <v>-1061.5239741720195</v>
          </cell>
          <cell r="AH289">
            <v>-911.88636743718371</v>
          </cell>
          <cell r="AI289">
            <v>-749.31909106923433</v>
          </cell>
          <cell r="AJ289">
            <v>-579.91846537154447</v>
          </cell>
          <cell r="AK289">
            <v>-410.61351788251699</v>
          </cell>
          <cell r="AL289" t="e">
            <v>#REF!</v>
          </cell>
          <cell r="AM289" t="e">
            <v>#REF!</v>
          </cell>
          <cell r="AN289" t="e">
            <v>#REF!</v>
          </cell>
          <cell r="AO289" t="e">
            <v>#REF!</v>
          </cell>
          <cell r="AP289" t="e">
            <v>#REF!</v>
          </cell>
        </row>
        <row r="290">
          <cell r="Z290">
            <v>-13.230982165035044</v>
          </cell>
          <cell r="AA290">
            <v>-4.6286489514036475</v>
          </cell>
          <cell r="AB290">
            <v>8.8868199070507501</v>
          </cell>
          <cell r="AC290">
            <v>24.073783033586039</v>
          </cell>
          <cell r="AD290">
            <v>44.980698738606463</v>
          </cell>
          <cell r="AE290">
            <v>67.112887032513726</v>
          </cell>
          <cell r="AF290">
            <v>-193.19902723996196</v>
          </cell>
          <cell r="AG290">
            <v>-178.80828883277758</v>
          </cell>
          <cell r="AH290">
            <v>-161.32043330283338</v>
          </cell>
          <cell r="AI290">
            <v>-141.66335555130502</v>
          </cell>
          <cell r="AJ290">
            <v>-119.39183571586113</v>
          </cell>
          <cell r="AK290">
            <v>-94.584163584308385</v>
          </cell>
          <cell r="AL290" t="e">
            <v>#REF!</v>
          </cell>
          <cell r="AM290" t="e">
            <v>#REF!</v>
          </cell>
          <cell r="AN290" t="e">
            <v>#REF!</v>
          </cell>
          <cell r="AO290" t="e">
            <v>#REF!</v>
          </cell>
          <cell r="AP290" t="e">
            <v>#REF!</v>
          </cell>
        </row>
        <row r="291">
          <cell r="Z291">
            <v>191.78201716802278</v>
          </cell>
          <cell r="AA291">
            <v>401.26187324838725</v>
          </cell>
          <cell r="AB291">
            <v>632.30699935290977</v>
          </cell>
          <cell r="AC291">
            <v>870.67833263537545</v>
          </cell>
          <cell r="AD291">
            <v>1137.4432002761187</v>
          </cell>
          <cell r="AE291">
            <v>1427.8581702515046</v>
          </cell>
          <cell r="AF291">
            <v>-943.64929362109967</v>
          </cell>
          <cell r="AG291">
            <v>-830.73489153393609</v>
          </cell>
          <cell r="AH291">
            <v>-701.42726210981823</v>
          </cell>
          <cell r="AI291">
            <v>-562.79269129124987</v>
          </cell>
          <cell r="AJ291">
            <v>-422.13216213887392</v>
          </cell>
          <cell r="AK291">
            <v>-288.43902377424831</v>
          </cell>
          <cell r="AL291" t="e">
            <v>#REF!</v>
          </cell>
          <cell r="AM291" t="e">
            <v>#REF!</v>
          </cell>
          <cell r="AN291" t="e">
            <v>#REF!</v>
          </cell>
          <cell r="AO291" t="e">
            <v>#REF!</v>
          </cell>
          <cell r="AP291" t="e">
            <v>#REF!</v>
          </cell>
        </row>
        <row r="292">
          <cell r="Z292">
            <v>110.26607241334023</v>
          </cell>
          <cell r="AA292">
            <v>165.51016953266264</v>
          </cell>
          <cell r="AB292">
            <v>215.46833567435635</v>
          </cell>
          <cell r="AC292">
            <v>296.52261911941594</v>
          </cell>
          <cell r="AD292">
            <v>389.10348363799153</v>
          </cell>
          <cell r="AE292">
            <v>508.8938740870492</v>
          </cell>
          <cell r="AF292">
            <v>-667.95774046880103</v>
          </cell>
          <cell r="AG292">
            <v>-570.83811624053146</v>
          </cell>
          <cell r="AH292">
            <v>-461.16475719620928</v>
          </cell>
          <cell r="AI292">
            <v>-347.83401534763044</v>
          </cell>
          <cell r="AJ292">
            <v>-238.43306290269916</v>
          </cell>
          <cell r="AK292">
            <v>-140.08271905662914</v>
          </cell>
          <cell r="AL292" t="e">
            <v>#REF!</v>
          </cell>
          <cell r="AM292" t="e">
            <v>#REF!</v>
          </cell>
          <cell r="AN292" t="e">
            <v>#REF!</v>
          </cell>
          <cell r="AO292" t="e">
            <v>#REF!</v>
          </cell>
          <cell r="AP292" t="e">
            <v>#REF!</v>
          </cell>
        </row>
        <row r="293">
          <cell r="Z293">
            <v>223.82619542825682</v>
          </cell>
          <cell r="AA293">
            <v>379.38628649827479</v>
          </cell>
          <cell r="AB293">
            <v>533.31470986747513</v>
          </cell>
          <cell r="AC293">
            <v>709.60708570080487</v>
          </cell>
          <cell r="AD293">
            <v>912.80700246075435</v>
          </cell>
          <cell r="AE293">
            <v>1155.6838249536027</v>
          </cell>
          <cell r="AF293">
            <v>-1036.1840806466403</v>
          </cell>
          <cell r="AG293">
            <v>-911.83505285727881</v>
          </cell>
          <cell r="AH293">
            <v>-768.97454978119868</v>
          </cell>
          <cell r="AI293">
            <v>-614.20903960664805</v>
          </cell>
          <cell r="AJ293">
            <v>-454.78309125899267</v>
          </cell>
          <cell r="AK293">
            <v>-296.62699880100615</v>
          </cell>
          <cell r="AL293" t="e">
            <v>#REF!</v>
          </cell>
          <cell r="AM293" t="e">
            <v>#REF!</v>
          </cell>
          <cell r="AN293" t="e">
            <v>#REF!</v>
          </cell>
          <cell r="AO293" t="e">
            <v>#REF!</v>
          </cell>
          <cell r="AP293" t="e">
            <v>#REF!</v>
          </cell>
        </row>
        <row r="294">
          <cell r="Z294">
            <v>1032.479528891246</v>
          </cell>
          <cell r="AA294">
            <v>1499.4660979232035</v>
          </cell>
          <cell r="AB294">
            <v>1988.3668277658062</v>
          </cell>
          <cell r="AC294">
            <v>2567.610074708904</v>
          </cell>
          <cell r="AD294">
            <v>3164.9204977384534</v>
          </cell>
          <cell r="AE294">
            <v>3770.7152190030661</v>
          </cell>
          <cell r="AF294">
            <v>-1516.2234182850457</v>
          </cell>
          <cell r="AG294">
            <v>-1156.9168808155214</v>
          </cell>
          <cell r="AH294">
            <v>-780.47142368507195</v>
          </cell>
          <cell r="AI294">
            <v>-423.00793994394695</v>
          </cell>
          <cell r="AJ294">
            <v>-123.88570117059862</v>
          </cell>
          <cell r="AK294">
            <v>110.24192606439087</v>
          </cell>
          <cell r="AL294" t="e">
            <v>#REF!</v>
          </cell>
          <cell r="AM294" t="e">
            <v>#REF!</v>
          </cell>
          <cell r="AN294" t="e">
            <v>#REF!</v>
          </cell>
          <cell r="AO294" t="e">
            <v>#REF!</v>
          </cell>
          <cell r="AP294" t="e">
            <v>#REF!</v>
          </cell>
        </row>
        <row r="295">
          <cell r="Z295">
            <v>45.079794150043867</v>
          </cell>
          <cell r="AA295">
            <v>60.745873577401284</v>
          </cell>
          <cell r="AB295">
            <v>75.954268116543446</v>
          </cell>
          <cell r="AC295">
            <v>92.749727055062621</v>
          </cell>
          <cell r="AD295">
            <v>113.61950601986238</v>
          </cell>
          <cell r="AE295">
            <v>135.20257595692709</v>
          </cell>
          <cell r="AF295">
            <v>-65.153596689925578</v>
          </cell>
          <cell r="AG295">
            <v>-52.927954870733622</v>
          </cell>
          <cell r="AH295">
            <v>-39.736536365469753</v>
          </cell>
          <cell r="AI295">
            <v>-26.515654098364823</v>
          </cell>
          <cell r="AJ295">
            <v>-14.330142812801874</v>
          </cell>
          <cell r="AK295">
            <v>-3.9326447413962384</v>
          </cell>
          <cell r="AL295" t="e">
            <v>#REF!</v>
          </cell>
          <cell r="AM295" t="e">
            <v>#REF!</v>
          </cell>
          <cell r="AN295" t="e">
            <v>#REF!</v>
          </cell>
          <cell r="AO295" t="e">
            <v>#REF!</v>
          </cell>
          <cell r="AP295" t="e">
            <v>#REF!</v>
          </cell>
        </row>
        <row r="296">
          <cell r="Z296">
            <v>141.1039700367686</v>
          </cell>
          <cell r="AA296">
            <v>224.32321813420754</v>
          </cell>
          <cell r="AB296">
            <v>316.68404186367934</v>
          </cell>
          <cell r="AC296">
            <v>420.66922438207553</v>
          </cell>
          <cell r="AD296">
            <v>524.06330160383573</v>
          </cell>
          <cell r="AE296">
            <v>625.90708529566757</v>
          </cell>
          <cell r="AF296">
            <v>-347.65116559502542</v>
          </cell>
          <cell r="AG296">
            <v>-278.72992140657806</v>
          </cell>
          <cell r="AH296">
            <v>-207.00538987847568</v>
          </cell>
          <cell r="AI296">
            <v>-139.77515138200206</v>
          </cell>
          <cell r="AJ296">
            <v>-83.637104307170148</v>
          </cell>
          <cell r="AK296">
            <v>-42.492197962956467</v>
          </cell>
          <cell r="AL296" t="e">
            <v>#REF!</v>
          </cell>
          <cell r="AM296" t="e">
            <v>#REF!</v>
          </cell>
          <cell r="AN296" t="e">
            <v>#REF!</v>
          </cell>
          <cell r="AO296" t="e">
            <v>#REF!</v>
          </cell>
          <cell r="AP296" t="e">
            <v>#REF!</v>
          </cell>
        </row>
        <row r="297">
          <cell r="Z297">
            <v>15.738081247926175</v>
          </cell>
          <cell r="AA297">
            <v>55.549073985646999</v>
          </cell>
          <cell r="AB297">
            <v>97.999277887488347</v>
          </cell>
          <cell r="AC297">
            <v>148.70132727381525</v>
          </cell>
          <cell r="AD297">
            <v>200.89534858817944</v>
          </cell>
          <cell r="AE297">
            <v>262.6101153651075</v>
          </cell>
          <cell r="AF297">
            <v>-295.94209730880368</v>
          </cell>
          <cell r="AG297">
            <v>-264.02839725508068</v>
          </cell>
          <cell r="AH297">
            <v>-227.0864652966242</v>
          </cell>
          <cell r="AI297">
            <v>-186.92967911621503</v>
          </cell>
          <cell r="AJ297">
            <v>-145.0264421959476</v>
          </cell>
          <cell r="AK297">
            <v>-103.42562473036466</v>
          </cell>
          <cell r="AL297" t="e">
            <v>#REF!</v>
          </cell>
          <cell r="AM297" t="e">
            <v>#REF!</v>
          </cell>
          <cell r="AN297" t="e">
            <v>#REF!</v>
          </cell>
          <cell r="AO297" t="e">
            <v>#REF!</v>
          </cell>
          <cell r="AP297" t="e">
            <v>#REF!</v>
          </cell>
        </row>
        <row r="298">
          <cell r="Z298">
            <v>238.20816742245711</v>
          </cell>
          <cell r="AA298">
            <v>381.58711193132649</v>
          </cell>
          <cell r="AB298">
            <v>535.10052815683935</v>
          </cell>
          <cell r="AC298">
            <v>698.08824984871967</v>
          </cell>
          <cell r="AD298">
            <v>865.49722763434988</v>
          </cell>
          <cell r="AE298">
            <v>1036.3942266986121</v>
          </cell>
          <cell r="AF298">
            <v>-697.19802073107428</v>
          </cell>
          <cell r="AG298">
            <v>-592.66654975208451</v>
          </cell>
          <cell r="AH298">
            <v>-474.95424358126718</v>
          </cell>
          <cell r="AI298">
            <v>-355.23645895843163</v>
          </cell>
          <cell r="AJ298">
            <v>-240.62144617054767</v>
          </cell>
          <cell r="AK298">
            <v>-140.59624664673498</v>
          </cell>
          <cell r="AL298" t="e">
            <v>#REF!</v>
          </cell>
          <cell r="AM298" t="e">
            <v>#REF!</v>
          </cell>
          <cell r="AN298" t="e">
            <v>#REF!</v>
          </cell>
          <cell r="AO298" t="e">
            <v>#REF!</v>
          </cell>
          <cell r="AP298" t="e">
            <v>#REF!</v>
          </cell>
        </row>
        <row r="299">
          <cell r="Z299">
            <v>21.270022343339804</v>
          </cell>
          <cell r="AA299">
            <v>45.613014173641147</v>
          </cell>
          <cell r="AB299">
            <v>68.590731952127811</v>
          </cell>
          <cell r="AC299">
            <v>92.805841396198758</v>
          </cell>
          <cell r="AD299">
            <v>121.22697416483618</v>
          </cell>
          <cell r="AE299">
            <v>163.90988710853929</v>
          </cell>
          <cell r="AF299">
            <v>-180.31413895496021</v>
          </cell>
          <cell r="AG299">
            <v>-152.73480364476569</v>
          </cell>
          <cell r="AH299">
            <v>-120.5754569803249</v>
          </cell>
          <cell r="AI299">
            <v>-88.69173679715297</v>
          </cell>
          <cell r="AJ299">
            <v>-56.998384357601736</v>
          </cell>
          <cell r="AK299">
            <v>-28.437918261917048</v>
          </cell>
          <cell r="AL299" t="e">
            <v>#REF!</v>
          </cell>
          <cell r="AM299" t="e">
            <v>#REF!</v>
          </cell>
          <cell r="AN299" t="e">
            <v>#REF!</v>
          </cell>
          <cell r="AO299" t="e">
            <v>#REF!</v>
          </cell>
          <cell r="AP299" t="e">
            <v>#REF!</v>
          </cell>
        </row>
        <row r="305">
          <cell r="F305">
            <v>17.784863767888599</v>
          </cell>
          <cell r="G305">
            <v>17.696725104532462</v>
          </cell>
          <cell r="H305">
            <v>17.609023240922426</v>
          </cell>
          <cell r="I305">
            <v>17.52175601235561</v>
          </cell>
          <cell r="J305">
            <v>17.426261493956673</v>
          </cell>
          <cell r="K305">
            <v>17.322679128959557</v>
          </cell>
          <cell r="L305">
            <v>17.211159582908031</v>
          </cell>
          <cell r="M305">
            <v>17.09186437855135</v>
          </cell>
          <cell r="N305">
            <v>16.964965506125449</v>
          </cell>
          <cell r="O305">
            <v>16.830645010335544</v>
          </cell>
          <cell r="P305">
            <v>16.689094555427687</v>
          </cell>
          <cell r="Q305">
            <v>16.540514969803006</v>
          </cell>
          <cell r="R305">
            <v>16.385115771687776</v>
          </cell>
          <cell r="S305">
            <v>16.223114677425958</v>
          </cell>
          <cell r="T305">
            <v>16.054737094007152</v>
          </cell>
          <cell r="U305">
            <v>15.880215597482925</v>
          </cell>
          <cell r="V305">
            <v>15.699789398957215</v>
          </cell>
          <cell r="W305">
            <v>15.513703799862437</v>
          </cell>
          <cell r="X305">
            <v>0.47882842736883524</v>
          </cell>
        </row>
        <row r="306">
          <cell r="F306">
            <v>822.01088964293388</v>
          </cell>
          <cell r="G306">
            <v>793.01668092002194</v>
          </cell>
          <cell r="H306">
            <v>765.04516441452461</v>
          </cell>
          <cell r="I306">
            <v>738.06026742718109</v>
          </cell>
          <cell r="J306">
            <v>709.47492894811671</v>
          </cell>
          <cell r="K306">
            <v>679.55209440625288</v>
          </cell>
          <cell r="L306">
            <v>648.55816707615452</v>
          </cell>
          <cell r="M306">
            <v>616.75912710385933</v>
          </cell>
          <cell r="N306">
            <v>584.41682804103107</v>
          </cell>
          <cell r="O306">
            <v>551.78554046613272</v>
          </cell>
          <cell r="P306">
            <v>519.10880294951869</v>
          </cell>
          <cell r="Q306">
            <v>486.6166300737479</v>
          </cell>
          <cell r="R306">
            <v>454.52311584318915</v>
          </cell>
          <cell r="S306">
            <v>423.02445900869066</v>
          </cell>
          <cell r="T306">
            <v>392.29742498691149</v>
          </cell>
          <cell r="U306">
            <v>362.49824754117583</v>
          </cell>
          <cell r="V306">
            <v>333.7619625480063</v>
          </cell>
          <cell r="W306">
            <v>306.20215629217245</v>
          </cell>
          <cell r="X306">
            <v>1.990680034736596</v>
          </cell>
        </row>
        <row r="307">
          <cell r="F307">
            <v>8.1714063265163652</v>
          </cell>
          <cell r="G307">
            <v>7.9854225728379218</v>
          </cell>
          <cell r="H307">
            <v>7.8036718673338266</v>
          </cell>
          <cell r="I307">
            <v>7.6260578645088861</v>
          </cell>
          <cell r="J307">
            <v>7.4353480460219297</v>
          </cell>
          <cell r="K307">
            <v>7.2327360845728492</v>
          </cell>
          <cell r="L307">
            <v>7.0194655017155467</v>
          </cell>
          <cell r="M307">
            <v>6.7968170346229249</v>
          </cell>
          <cell r="N307">
            <v>6.5660959394814995</v>
          </cell>
          <cell r="O307">
            <v>6.3286194057469913</v>
          </cell>
          <cell r="P307">
            <v>6.0857042484130801</v>
          </cell>
          <cell r="Q307">
            <v>5.8386550355705946</v>
          </cell>
          <cell r="R307">
            <v>5.5887527961561378</v>
          </cell>
          <cell r="S307">
            <v>5.3372444382459108</v>
          </cell>
          <cell r="T307">
            <v>5.0853329919177552</v>
          </cell>
          <cell r="U307">
            <v>4.8341687729830367</v>
          </cell>
          <cell r="V307">
            <v>4.5848415451960829</v>
          </cell>
          <cell r="W307">
            <v>4.3383737393024377</v>
          </cell>
          <cell r="X307">
            <v>7.8008447341311413</v>
          </cell>
        </row>
        <row r="308">
          <cell r="F308">
            <v>13.933507560684925</v>
          </cell>
          <cell r="G308">
            <v>13.278510680173641</v>
          </cell>
          <cell r="H308">
            <v>12.654304389297522</v>
          </cell>
          <cell r="I308">
            <v>12.059441260689676</v>
          </cell>
          <cell r="J308">
            <v>11.437338826300632</v>
          </cell>
          <cell r="K308">
            <v>10.795224504833818</v>
          </cell>
          <cell r="L308">
            <v>10.140217284836069</v>
          </cell>
          <cell r="M308">
            <v>9.4792010517831429</v>
          </cell>
          <cell r="N308">
            <v>8.8187107691868558</v>
          </cell>
          <cell r="O308">
            <v>8.1648339066931683</v>
          </cell>
          <cell r="P308">
            <v>7.5231288633363338</v>
          </cell>
          <cell r="Q308">
            <v>6.898561466528724</v>
          </cell>
          <cell r="R308">
            <v>6.2954599662643949</v>
          </cell>
          <cell r="S308">
            <v>5.7174883163324823</v>
          </cell>
          <cell r="T308">
            <v>5.1676369634838437</v>
          </cell>
          <cell r="U308">
            <v>4.6482298704425444</v>
          </cell>
          <cell r="V308">
            <v>4.1609460933376754</v>
          </cell>
          <cell r="W308">
            <v>3.7068539271770056</v>
          </cell>
          <cell r="X308">
            <v>1.9709498469205404</v>
          </cell>
        </row>
        <row r="309">
          <cell r="F309">
            <v>1.9603954287797944</v>
          </cell>
          <cell r="G309">
            <v>1.9347202180637384</v>
          </cell>
          <cell r="H309">
            <v>1.9093812744270868</v>
          </cell>
          <cell r="I309">
            <v>1.8843741937950322</v>
          </cell>
          <cell r="J309">
            <v>1.8572445211503499</v>
          </cell>
          <cell r="K309">
            <v>1.8280937867831641</v>
          </cell>
          <cell r="L309">
            <v>1.7970299208121103</v>
          </cell>
          <cell r="M309">
            <v>1.7641665886551283</v>
          </cell>
          <cell r="N309">
            <v>1.729622499904923</v>
          </cell>
          <cell r="O309">
            <v>1.6935206964732812</v>
          </cell>
          <cell r="P309">
            <v>1.6559878259544001</v>
          </cell>
          <cell r="Q309">
            <v>1.6171534061796686</v>
          </cell>
          <cell r="R309">
            <v>1.5771490868959837</v>
          </cell>
          <cell r="S309">
            <v>1.5361079143983398</v>
          </cell>
          <cell r="T309">
            <v>1.494163604787647</v>
          </cell>
          <cell r="U309">
            <v>1.4514498313096851</v>
          </cell>
          <cell r="V309">
            <v>1.4080995309646664</v>
          </cell>
          <cell r="W309">
            <v>1.3642442352634325</v>
          </cell>
          <cell r="X309">
            <v>0.27256702917581299</v>
          </cell>
        </row>
        <row r="310">
          <cell r="F310">
            <v>21.18956281379652</v>
          </cell>
          <cell r="G310">
            <v>20.597522539873239</v>
          </cell>
          <cell r="H310">
            <v>20.022023979860112</v>
          </cell>
          <cell r="I310">
            <v>19.462604955234607</v>
          </cell>
          <cell r="J310">
            <v>18.865280069976347</v>
          </cell>
          <cell r="K310">
            <v>18.234541411048646</v>
          </cell>
          <cell r="L310">
            <v>17.575016160721233</v>
          </cell>
          <cell r="M310">
            <v>16.891410624462182</v>
          </cell>
          <cell r="N310">
            <v>16.188455105896672</v>
          </cell>
          <cell r="O310">
            <v>15.47085051566664</v>
          </cell>
          <cell r="P310">
            <v>14.743217534166451</v>
          </cell>
          <cell r="Q310">
            <v>14.010049065713206</v>
          </cell>
          <cell r="R310">
            <v>13.27566662641239</v>
          </cell>
          <cell r="S310">
            <v>12.544181202718891</v>
          </cell>
          <cell r="T310">
            <v>11.81945900553646</v>
          </cell>
          <cell r="U310">
            <v>11.105092428755915</v>
          </cell>
          <cell r="V310">
            <v>10.404376404465307</v>
          </cell>
          <cell r="W310">
            <v>9.7202902325947456</v>
          </cell>
          <cell r="X310">
            <v>2.5559084912343706</v>
          </cell>
        </row>
        <row r="311">
          <cell r="F311">
            <v>16.048849273874467</v>
          </cell>
          <cell r="G311">
            <v>15.737910963452563</v>
          </cell>
          <cell r="H311">
            <v>15.43299692500419</v>
          </cell>
          <cell r="I311">
            <v>15.13399044131698</v>
          </cell>
          <cell r="J311">
            <v>14.811769998320212</v>
          </cell>
          <cell r="K311">
            <v>14.468076032075125</v>
          </cell>
          <cell r="L311">
            <v>14.104734763737305</v>
          </cell>
          <cell r="M311">
            <v>13.723642105588784</v>
          </cell>
          <cell r="N311">
            <v>13.326747283301538</v>
          </cell>
          <cell r="O311">
            <v>12.91603637098291</v>
          </cell>
          <cell r="P311">
            <v>12.493515931611896</v>
          </cell>
          <cell r="Q311">
            <v>12.061196948674219</v>
          </cell>
          <cell r="R311">
            <v>11.621079225341825</v>
          </cell>
          <cell r="S311">
            <v>11.175136415661083</v>
          </cell>
          <cell r="T311">
            <v>10.725301838196248</v>
          </cell>
          <cell r="U311">
            <v>10.273455206733885</v>
          </cell>
          <cell r="V311">
            <v>9.8214103953279164</v>
          </cell>
          <cell r="W311">
            <v>9.3709043365078379</v>
          </cell>
          <cell r="X311">
            <v>3.0352589215630927</v>
          </cell>
        </row>
        <row r="312">
          <cell r="F312">
            <v>22.539930897508167</v>
          </cell>
          <cell r="G312">
            <v>22.057315036138611</v>
          </cell>
          <cell r="H312">
            <v>21.585032749911967</v>
          </cell>
          <cell r="I312">
            <v>21.122862780507116</v>
          </cell>
          <cell r="J312">
            <v>20.625897261348232</v>
          </cell>
          <cell r="K312">
            <v>20.097078513410985</v>
          </cell>
          <cell r="L312">
            <v>19.539480585257536</v>
          </cell>
          <cell r="M312">
            <v>18.956279649067554</v>
          </cell>
          <cell r="N312">
            <v>18.350724097943719</v>
          </cell>
          <cell r="O312">
            <v>17.726104734799176</v>
          </cell>
          <cell r="P312">
            <v>17.085725430545011</v>
          </cell>
          <cell r="Q312">
            <v>16.432874610658899</v>
          </cell>
          <cell r="R312">
            <v>15.770797905074541</v>
          </cell>
          <cell r="S312">
            <v>15.102672267327597</v>
          </cell>
          <cell r="T312">
            <v>14.431581835750638</v>
          </cell>
          <cell r="U312">
            <v>13.760495773012819</v>
          </cell>
          <cell r="V312">
            <v>13.092248281274841</v>
          </cell>
          <cell r="W312">
            <v>12.4295209495229</v>
          </cell>
          <cell r="X312">
            <v>2.9631747768844696</v>
          </cell>
        </row>
        <row r="313">
          <cell r="F313">
            <v>45.390795290396547</v>
          </cell>
          <cell r="G313">
            <v>44.33276305555701</v>
          </cell>
          <cell r="H313">
            <v>43.299392918017112</v>
          </cell>
          <cell r="I313">
            <v>42.290110019069154</v>
          </cell>
          <cell r="J313">
            <v>41.207049881511487</v>
          </cell>
          <cell r="K313">
            <v>40.057139468923651</v>
          </cell>
          <cell r="L313">
            <v>38.847586508192563</v>
          </cell>
          <cell r="M313">
            <v>37.585804732905515</v>
          </cell>
          <cell r="N313">
            <v>36.279338907644906</v>
          </cell>
          <cell r="O313">
            <v>34.935790682043887</v>
          </cell>
          <cell r="P313">
            <v>33.562746277192645</v>
          </cell>
          <cell r="Q313">
            <v>32.167706943669728</v>
          </cell>
          <cell r="R313">
            <v>30.758023051999245</v>
          </cell>
          <cell r="S313">
            <v>29.340832584876885</v>
          </cell>
          <cell r="T313">
            <v>27.923004698456346</v>
          </cell>
          <cell r="U313">
            <v>26.511088909885363</v>
          </cell>
          <cell r="V313">
            <v>25.111270352748253</v>
          </cell>
          <cell r="W313">
            <v>23.729331423742245</v>
          </cell>
          <cell r="X313">
            <v>3.0501431141168038</v>
          </cell>
        </row>
        <row r="314">
          <cell r="F314">
            <v>8.3413370614546594</v>
          </cell>
          <cell r="G314">
            <v>8.1691130161721439</v>
          </cell>
          <cell r="H314">
            <v>8.0004448902290513</v>
          </cell>
          <cell r="I314">
            <v>7.8352592643631196</v>
          </cell>
          <cell r="J314">
            <v>7.6574915912890198</v>
          </cell>
          <cell r="K314">
            <v>7.4681599155390295</v>
          </cell>
          <cell r="L314">
            <v>7.268329589861187</v>
          </cell>
          <cell r="M314">
            <v>7.0591033396809069</v>
          </cell>
          <cell r="N314">
            <v>6.8416111990160973</v>
          </cell>
          <cell r="O314">
            <v>6.6170004452913922</v>
          </cell>
          <cell r="P314">
            <v>6.386425656977698</v>
          </cell>
          <cell r="Q314">
            <v>6.1510390125324825</v>
          </cell>
          <cell r="R314">
            <v>5.9119809418921516</v>
          </cell>
          <cell r="S314">
            <v>5.6703712329596403</v>
          </cell>
          <cell r="T314">
            <v>5.4273006853538197</v>
          </cell>
          <cell r="U314">
            <v>5.1838233923782511</v>
          </cell>
          <cell r="V314">
            <v>4.9409497199758059</v>
          </cell>
          <cell r="W314">
            <v>4.6996400386213448</v>
          </cell>
          <cell r="X314">
            <v>3.1724395660395981</v>
          </cell>
        </row>
        <row r="315">
          <cell r="F315">
            <v>7.6489632326466053</v>
          </cell>
          <cell r="G315">
            <v>7.4491463730973679</v>
          </cell>
          <cell r="H315">
            <v>7.2545494075580415</v>
          </cell>
          <cell r="I315">
            <v>7.0650359746948705</v>
          </cell>
          <cell r="J315">
            <v>6.8622842870466103</v>
          </cell>
          <cell r="K315">
            <v>6.6477308481134969</v>
          </cell>
          <cell r="L315">
            <v>6.4228612858648786</v>
          </cell>
          <cell r="M315">
            <v>6.1891933656267177</v>
          </cell>
          <cell r="N315">
            <v>5.9482601378646871</v>
          </cell>
          <cell r="O315">
            <v>5.7015934786596798</v>
          </cell>
          <cell r="P315">
            <v>5.4507082645119542</v>
          </cell>
          <cell r="Q315">
            <v>5.1970874025316709</v>
          </cell>
          <cell r="R315">
            <v>4.9421679127223639</v>
          </cell>
          <cell r="S315">
            <v>4.6873282316572045</v>
          </cell>
          <cell r="T315">
            <v>4.4338768771523958</v>
          </cell>
          <cell r="U315">
            <v>4.1830425823495352</v>
          </cell>
          <cell r="V315">
            <v>3.9359659757229073</v>
          </cell>
          <cell r="W315">
            <v>3.693692851701313</v>
          </cell>
          <cell r="X315">
            <v>4.2942158563236035</v>
          </cell>
        </row>
        <row r="316">
          <cell r="F316">
            <v>0.2</v>
          </cell>
          <cell r="G316">
            <v>0.19434399285942605</v>
          </cell>
          <cell r="H316">
            <v>0.18884793780272319</v>
          </cell>
          <cell r="I316">
            <v>0.18350731137924883</v>
          </cell>
          <cell r="J316">
            <v>0.1778069000509987</v>
          </cell>
          <cell r="K316">
            <v>0.1717900321757363</v>
          </cell>
          <cell r="L316">
            <v>0.16550130562307941</v>
          </cell>
          <cell r="M316">
            <v>0.15898604287367035</v>
          </cell>
          <cell r="N316">
            <v>0.15228975510655626</v>
          </cell>
          <cell r="O316">
            <v>0.14545762397292133</v>
          </cell>
          <cell r="P316">
            <v>0.13853400907729183</v>
          </cell>
          <cell r="Q316">
            <v>0.13156198835719662</v>
          </cell>
          <cell r="R316">
            <v>0.12458293759614598</v>
          </cell>
          <cell r="S316">
            <v>0.1176361542521876</v>
          </cell>
          <cell r="T316">
            <v>0.11075852966608866</v>
          </cell>
          <cell r="U316">
            <v>0.10398427256061711</v>
          </cell>
          <cell r="V316">
            <v>9.7344685586075036E-2</v>
          </cell>
          <cell r="W316">
            <v>9.0867995536284885E-2</v>
          </cell>
          <cell r="X316">
            <v>6.0602414813269059</v>
          </cell>
        </row>
        <row r="317">
          <cell r="F317">
            <v>40.218777242969651</v>
          </cell>
          <cell r="G317">
            <v>38.900996522839385</v>
          </cell>
          <cell r="H317">
            <v>37.626393297038597</v>
          </cell>
          <cell r="I317">
            <v>36.393552841563448</v>
          </cell>
          <cell r="J317">
            <v>35.084032536252757</v>
          </cell>
          <cell r="K317">
            <v>33.70914536271988</v>
          </cell>
          <cell r="L317">
            <v>32.280419135225252</v>
          </cell>
          <cell r="M317">
            <v>30.809437877571806</v>
          </cell>
          <cell r="N317">
            <v>29.307688746759208</v>
          </cell>
          <cell r="O317">
            <v>27.786417252467121</v>
          </cell>
          <cell r="P317">
            <v>26.256493212375258</v>
          </cell>
          <cell r="Q317">
            <v>24.728289525076288</v>
          </cell>
          <cell r="R317">
            <v>23.211575447645679</v>
          </cell>
          <cell r="S317">
            <v>21.715425647100396</v>
          </cell>
          <cell r="T317">
            <v>20.248145867369399</v>
          </cell>
          <cell r="U317">
            <v>18.817215628953594</v>
          </cell>
          <cell r="V317">
            <v>17.429247969261784</v>
          </cell>
          <cell r="W317">
            <v>16.089965848531467</v>
          </cell>
          <cell r="X317">
            <v>4.5218919927725576</v>
          </cell>
        </row>
        <row r="318">
          <cell r="F318">
            <v>-3.815065395680143</v>
          </cell>
          <cell r="G318">
            <v>-3.7371525388675257</v>
          </cell>
          <cell r="H318">
            <v>-3.6608308509149694</v>
          </cell>
          <cell r="I318">
            <v>-3.586067836308322</v>
          </cell>
          <cell r="J318">
            <v>-3.5055908160787324</v>
          </cell>
          <cell r="K318">
            <v>-3.4198560663957398</v>
          </cell>
          <cell r="L318">
            <v>-3.3293412939430418</v>
          </cell>
          <cell r="M318">
            <v>-3.2345412237874331</v>
          </cell>
          <cell r="N318">
            <v>-3.1359631264895165</v>
          </cell>
          <cell r="O318">
            <v>-3.0341223405810878</v>
          </cell>
          <cell r="P318">
            <v>-2.9295378450599774</v>
          </cell>
          <cell r="Q318">
            <v>-2.8227279342341935</v>
          </cell>
          <cell r="R318">
            <v>-2.7142060441507794</v>
          </cell>
          <cell r="S318">
            <v>-2.6044767760516025</v>
          </cell>
          <cell r="T318">
            <v>-2.4940321579006794</v>
          </cell>
          <cell r="U318">
            <v>-2.3833481801269936</v>
          </cell>
          <cell r="V318">
            <v>-2.2728816364308635</v>
          </cell>
          <cell r="W318">
            <v>-2.163067294922425</v>
          </cell>
          <cell r="X318">
            <v>3.4680879074882145</v>
          </cell>
        </row>
        <row r="319">
          <cell r="F319">
            <v>32.929073177864261</v>
          </cell>
          <cell r="G319">
            <v>31.695901657354572</v>
          </cell>
          <cell r="H319">
            <v>30.508911576291478</v>
          </cell>
          <cell r="I319">
            <v>29.366373471000319</v>
          </cell>
          <cell r="J319">
            <v>28.158938644819813</v>
          </cell>
          <cell r="K319">
            <v>26.89828592201938</v>
          </cell>
          <cell r="L319">
            <v>25.596187936140698</v>
          </cell>
          <cell r="M319">
            <v>24.264331748481794</v>
          </cell>
          <cell r="N319">
            <v>22.914149400309892</v>
          </cell>
          <cell r="O319">
            <v>21.556661689241214</v>
          </cell>
          <cell r="P319">
            <v>20.202337952572911</v>
          </cell>
          <cell r="Q319">
            <v>18.860974076747084</v>
          </cell>
          <cell r="R319">
            <v>17.541590354296911</v>
          </cell>
          <cell r="S319">
            <v>16.25235019935301</v>
          </cell>
          <cell r="T319">
            <v>15.000500131028799</v>
          </cell>
          <cell r="U319">
            <v>13.792330860086111</v>
          </cell>
          <cell r="V319">
            <v>12.633158785235949</v>
          </cell>
          <cell r="W319">
            <v>11.527326735455325</v>
          </cell>
          <cell r="X319">
            <v>5.824093989287964</v>
          </cell>
        </row>
        <row r="320">
          <cell r="F320">
            <v>42.054399973030826</v>
          </cell>
          <cell r="G320">
            <v>40.172688508975639</v>
          </cell>
          <cell r="H320">
            <v>38.375173657789198</v>
          </cell>
          <cell r="I320">
            <v>36.658088067380611</v>
          </cell>
          <cell r="J320">
            <v>34.857899410434811</v>
          </cell>
          <cell r="K320">
            <v>32.994728574003666</v>
          </cell>
          <cell r="L320">
            <v>31.088506107178947</v>
          </cell>
          <cell r="M320">
            <v>29.158628481900386</v>
          </cell>
          <cell r="N320">
            <v>27.223645267150676</v>
          </cell>
          <cell r="O320">
            <v>25.300983735286493</v>
          </cell>
          <cell r="P320">
            <v>23.406715872991928</v>
          </cell>
          <cell r="Q320">
            <v>21.555371143515373</v>
          </cell>
          <cell r="R320">
            <v>19.759796710905611</v>
          </cell>
          <cell r="S320">
            <v>18.031065256189549</v>
          </cell>
          <cell r="T320">
            <v>16.378429048116278</v>
          </cell>
          <cell r="U320">
            <v>14.809317626207639</v>
          </cell>
          <cell r="V320">
            <v>13.32937534943961</v>
          </cell>
          <cell r="W320">
            <v>11.942534186091162</v>
          </cell>
          <cell r="X320">
            <v>2.6219865812864538</v>
          </cell>
        </row>
        <row r="321">
          <cell r="F321">
            <v>450.65981615845726</v>
          </cell>
          <cell r="G321">
            <v>435.57483340816873</v>
          </cell>
          <cell r="H321">
            <v>420.99479184947847</v>
          </cell>
          <cell r="I321">
            <v>406.90278953352822</v>
          </cell>
          <cell r="J321">
            <v>391.94579148595585</v>
          </cell>
          <cell r="K321">
            <v>376.25539718240628</v>
          </cell>
          <cell r="L321">
            <v>359.96548895661999</v>
          </cell>
          <cell r="M321">
            <v>343.21035869831502</v>
          </cell>
          <cell r="N321">
            <v>326.12290568896555</v>
          </cell>
          <cell r="O321">
            <v>308.83293838084069</v>
          </cell>
          <cell r="P321">
            <v>291.4656090428644</v>
          </cell>
          <cell r="Q321">
            <v>274.14000572967984</v>
          </cell>
          <cell r="R321">
            <v>256.96792113873204</v>
          </cell>
          <cell r="S321">
            <v>240.05281277120923</v>
          </cell>
          <cell r="T321">
            <v>223.48896357293052</v>
          </cell>
          <cell r="U321">
            <v>207.36084706103051</v>
          </cell>
          <cell r="V321">
            <v>191.74269599004418</v>
          </cell>
          <cell r="W321">
            <v>176.69826900882722</v>
          </cell>
          <cell r="X321">
            <v>0.49666330878179943</v>
          </cell>
        </row>
        <row r="322">
          <cell r="F322">
            <v>31.660261490765631</v>
          </cell>
          <cell r="G322">
            <v>29.662593621352094</v>
          </cell>
          <cell r="H322">
            <v>27.790972623587145</v>
          </cell>
          <cell r="I322">
            <v>26.037445316616417</v>
          </cell>
          <cell r="J322">
            <v>24.23608448590138</v>
          </cell>
          <cell r="K322">
            <v>22.412794393956236</v>
          </cell>
          <cell r="L322">
            <v>20.592023201609187</v>
          </cell>
          <cell r="M322">
            <v>18.796262135419148</v>
          </cell>
          <cell r="N322">
            <v>17.045644623701971</v>
          </cell>
          <cell r="O322">
            <v>15.35765223190899</v>
          </cell>
          <cell r="P322">
            <v>13.746929027565846</v>
          </cell>
          <cell r="Q322">
            <v>12.225201175580032</v>
          </cell>
          <cell r="R322">
            <v>10.801294340750772</v>
          </cell>
          <cell r="S322">
            <v>9.4812380311724436</v>
          </cell>
          <cell r="T322">
            <v>8.2684434642423277</v>
          </cell>
          <cell r="U322">
            <v>7.163939920609681</v>
          </cell>
          <cell r="V322">
            <v>6.1666538532800006</v>
          </cell>
          <cell r="W322">
            <v>5.2737151681992254</v>
          </cell>
          <cell r="X322">
            <v>32.61121292988657</v>
          </cell>
        </row>
        <row r="323">
          <cell r="F323">
            <v>6.2374674683057068</v>
          </cell>
          <cell r="G323">
            <v>5.9250847458648845</v>
          </cell>
          <cell r="H323">
            <v>5.6283466685906118</v>
          </cell>
          <cell r="I323">
            <v>5.3464697266892784</v>
          </cell>
          <cell r="J323">
            <v>5.0526825376832356</v>
          </cell>
          <cell r="K323">
            <v>4.7505680063494902</v>
          </cell>
          <cell r="L323">
            <v>4.4436279958770752</v>
          </cell>
          <cell r="M323">
            <v>4.1352186345533442</v>
          </cell>
          <cell r="N323">
            <v>3.8284932477871032</v>
          </cell>
          <cell r="O323">
            <v>3.5263541165199155</v>
          </cell>
          <cell r="P323">
            <v>3.2314138780681718</v>
          </cell>
          <cell r="Q323">
            <v>2.945966994929297</v>
          </cell>
          <cell r="R323">
            <v>2.671971338732293</v>
          </cell>
          <cell r="S323">
            <v>2.4110395860723433</v>
          </cell>
          <cell r="T323">
            <v>2.1644398135947229</v>
          </cell>
          <cell r="U323">
            <v>1.9331044214398792</v>
          </cell>
          <cell r="V323">
            <v>1.7176463137128213</v>
          </cell>
          <cell r="W323">
            <v>1.5183811252554558</v>
          </cell>
          <cell r="X323">
            <v>7.2272592008065351</v>
          </cell>
        </row>
        <row r="324">
          <cell r="F324">
            <v>47.969276081674352</v>
          </cell>
          <cell r="G324">
            <v>44.826348607968342</v>
          </cell>
          <cell r="H324">
            <v>41.889344465024244</v>
          </cell>
          <cell r="I324">
            <v>39.144771639899716</v>
          </cell>
          <cell r="J324">
            <v>36.332976975223858</v>
          </cell>
          <cell r="K324">
            <v>33.495404235333019</v>
          </cell>
          <cell r="L324">
            <v>30.670897395531288</v>
          </cell>
          <cell r="M324">
            <v>27.894897045194057</v>
          </cell>
          <cell r="N324">
            <v>25.198811775684948</v>
          </cell>
          <cell r="O324">
            <v>22.609574135358312</v>
          </cell>
          <cell r="P324">
            <v>20.149381601838552</v>
          </cell>
          <cell r="Q324">
            <v>17.835614689605567</v>
          </cell>
          <cell r="R324">
            <v>15.680917183136453</v>
          </cell>
          <cell r="S324">
            <v>13.693417851324657</v>
          </cell>
          <cell r="T324">
            <v>11.877069022164038</v>
          </cell>
          <cell r="U324">
            <v>10.232075119585179</v>
          </cell>
          <cell r="V324">
            <v>8.7553836167346937</v>
          </cell>
          <cell r="W324">
            <v>7.4412116777629258</v>
          </cell>
          <cell r="X324">
            <v>2.9415488738358175</v>
          </cell>
        </row>
        <row r="325">
          <cell r="F325">
            <v>21.179563411107448</v>
          </cell>
          <cell r="G325">
            <v>20.49265755610206</v>
          </cell>
          <cell r="H325">
            <v>19.828029764363702</v>
          </cell>
          <cell r="I325">
            <v>19.184957502958181</v>
          </cell>
          <cell r="J325">
            <v>18.501640958329119</v>
          </cell>
          <cell r="K325">
            <v>17.783931792992323</v>
          </cell>
          <cell r="L325">
            <v>17.03779730375312</v>
          </cell>
          <cell r="M325">
            <v>16.269238969244263</v>
          </cell>
          <cell r="N325">
            <v>15.484213731289813</v>
          </cell>
          <cell r="O325">
            <v>14.688559414519828</v>
          </cell>
          <cell r="P325">
            <v>13.88792553460291</v>
          </cell>
          <cell r="Q325">
            <v>13.087710566259076</v>
          </cell>
          <cell r="R325">
            <v>12.293006544199761</v>
          </cell>
          <cell r="S325">
            <v>11.508551659949704</v>
          </cell>
          <cell r="T325">
            <v>10.738691301818559</v>
          </cell>
          <cell r="U325">
            <v>9.987347770603364</v>
          </cell>
          <cell r="V325">
            <v>9.2579986960053109</v>
          </cell>
          <cell r="W325">
            <v>8.5536639837312851</v>
          </cell>
          <cell r="X325">
            <v>0.74307864342814867</v>
          </cell>
        </row>
        <row r="326">
          <cell r="F326">
            <v>26.810014167186395</v>
          </cell>
          <cell r="G326">
            <v>25.572005557150437</v>
          </cell>
          <cell r="H326">
            <v>24.391164590106587</v>
          </cell>
          <cell r="I326">
            <v>23.264851430290559</v>
          </cell>
          <cell r="J326">
            <v>22.085884913948224</v>
          </cell>
          <cell r="K326">
            <v>20.867772854857108</v>
          </cell>
          <cell r="L326">
            <v>19.623848006705728</v>
          </cell>
          <cell r="M326">
            <v>18.367033443800693</v>
          </cell>
          <cell r="N326">
            <v>17.109630743087703</v>
          </cell>
          <cell r="O326">
            <v>15.863135409689905</v>
          </cell>
          <cell r="P326">
            <v>14.638082845870134</v>
          </cell>
          <cell r="Q326">
            <v>13.443926973987551</v>
          </cell>
          <cell r="R326">
            <v>12.288952439301379</v>
          </cell>
          <cell r="S326">
            <v>11.18022018630095</v>
          </cell>
          <cell r="T326">
            <v>10.123545164686394</v>
          </cell>
          <cell r="U326">
            <v>9.123504012761309</v>
          </cell>
          <cell r="V326">
            <v>8.1834698127836916</v>
          </cell>
          <cell r="W326">
            <v>7.3056704315299266</v>
          </cell>
          <cell r="X326">
            <v>8.8850444441020642</v>
          </cell>
        </row>
        <row r="327">
          <cell r="F327">
            <v>8.6126492052381192</v>
          </cell>
          <cell r="G327">
            <v>8.2459510845436714</v>
          </cell>
          <cell r="H327">
            <v>7.8948657571392431</v>
          </cell>
          <cell r="I327">
            <v>7.5587284819188403</v>
          </cell>
          <cell r="J327">
            <v>7.2054837047480014</v>
          </cell>
          <cell r="K327">
            <v>6.8389264799353695</v>
          </cell>
          <cell r="L327">
            <v>6.4628359064129119</v>
          </cell>
          <cell r="M327">
            <v>6.0809120610594398</v>
          </cell>
          <cell r="N327">
            <v>5.6967179311723743</v>
          </cell>
          <cell r="O327">
            <v>5.3136275387442646</v>
          </cell>
          <cell r="P327">
            <v>4.9347811991593122</v>
          </cell>
          <cell r="Q327">
            <v>4.5630485899800162</v>
          </cell>
          <cell r="R327">
            <v>4.201000032737487</v>
          </cell>
          <cell r="S327">
            <v>3.8508861227075899</v>
          </cell>
          <cell r="T327">
            <v>3.5146255882714641</v>
          </cell>
          <cell r="U327">
            <v>3.1938010310496527</v>
          </cell>
          <cell r="V327">
            <v>2.8896619974032394</v>
          </cell>
          <cell r="W327">
            <v>2.6031346661761163</v>
          </cell>
          <cell r="X327">
            <v>2.4696259927089108</v>
          </cell>
        </row>
        <row r="335">
          <cell r="G335">
            <v>26.064391974045197</v>
          </cell>
          <cell r="H335">
            <v>25.935221422065453</v>
          </cell>
          <cell r="I335">
            <v>25.806691016670189</v>
          </cell>
          <cell r="J335">
            <v>25.678797585405288</v>
          </cell>
          <cell r="K335">
            <v>25.538846749042033</v>
          </cell>
          <cell r="L335">
            <v>25.387042866925256</v>
          </cell>
          <cell r="M335">
            <v>25.223606745120225</v>
          </cell>
          <cell r="N335">
            <v>25.048775101338371</v>
          </cell>
          <cell r="O335">
            <v>24.862799993789611</v>
          </cell>
          <cell r="P335">
            <v>24.665948215889724</v>
          </cell>
          <cell r="Q335">
            <v>24.458500658856188</v>
          </cell>
          <cell r="R335">
            <v>24.240751644323101</v>
          </cell>
          <cell r="S335">
            <v>24.013008229192714</v>
          </cell>
          <cell r="T335">
            <v>23.775589485019474</v>
          </cell>
          <cell r="U335">
            <v>23.528825754290526</v>
          </cell>
          <cell r="V335">
            <v>23.273057886025072</v>
          </cell>
          <cell r="W335">
            <v>23.008636453163046</v>
          </cell>
          <cell r="X335">
            <v>0.48840499591621195</v>
          </cell>
        </row>
        <row r="336">
          <cell r="G336">
            <v>82.887266236877608</v>
          </cell>
          <cell r="H336">
            <v>79.96364231896635</v>
          </cell>
          <cell r="I336">
            <v>77.143141319706487</v>
          </cell>
          <cell r="J336">
            <v>74.422125857324673</v>
          </cell>
          <cell r="K336">
            <v>71.53973027006586</v>
          </cell>
          <cell r="L336">
            <v>68.522468595696978</v>
          </cell>
          <cell r="M336">
            <v>65.397203543001353</v>
          </cell>
          <cell r="N336">
            <v>62.190755154701215</v>
          </cell>
          <cell r="O336">
            <v>58.929527369388254</v>
          </cell>
          <cell r="P336">
            <v>55.639159498413214</v>
          </cell>
          <cell r="Q336">
            <v>52.344208693724163</v>
          </cell>
          <cell r="R336">
            <v>49.067868419280181</v>
          </cell>
          <cell r="S336">
            <v>45.831726791447423</v>
          </cell>
          <cell r="T336">
            <v>42.655567463096894</v>
          </cell>
          <cell r="U336">
            <v>39.557214531617944</v>
          </cell>
          <cell r="V336">
            <v>36.552421790176815</v>
          </cell>
          <cell r="W336">
            <v>33.654805548228644</v>
          </cell>
          <cell r="X336">
            <v>2.0304936354313279</v>
          </cell>
        </row>
        <row r="337">
          <cell r="G337">
            <v>6.9838259339291469</v>
          </cell>
          <cell r="H337">
            <v>6.8248718799599883</v>
          </cell>
          <cell r="I337">
            <v>6.669535669779072</v>
          </cell>
          <cell r="J337">
            <v>6.517734960134689</v>
          </cell>
          <cell r="K337">
            <v>6.3547416976552382</v>
          </cell>
          <cell r="L337">
            <v>6.1815760742177384</v>
          </cell>
          <cell r="M337">
            <v>5.9993008858367931</v>
          </cell>
          <cell r="N337">
            <v>5.8090107354638745</v>
          </cell>
          <cell r="O337">
            <v>5.6118211816260635</v>
          </cell>
          <cell r="P337">
            <v>5.4088579818139566</v>
          </cell>
          <cell r="Q337">
            <v>5.201246573478044</v>
          </cell>
          <cell r="R337">
            <v>4.9901019270531881</v>
          </cell>
          <cell r="S337">
            <v>4.7765188948514714</v>
          </cell>
          <cell r="T337">
            <v>4.5615631672341168</v>
          </cell>
          <cell r="U337">
            <v>4.3462629335141028</v>
          </cell>
          <cell r="V337">
            <v>4.1316013298952381</v>
          </cell>
          <cell r="W337">
            <v>3.9185097407763889</v>
          </cell>
          <cell r="X337">
            <v>7.8008447341311413</v>
          </cell>
        </row>
        <row r="338">
          <cell r="G338">
            <v>6.6450766504660912</v>
          </cell>
          <cell r="H338">
            <v>6.3326998524590499</v>
          </cell>
          <cell r="I338">
            <v>6.0350074996534477</v>
          </cell>
          <cell r="J338">
            <v>5.7513092945231881</v>
          </cell>
          <cell r="K338">
            <v>5.4546202990959998</v>
          </cell>
          <cell r="L338">
            <v>5.1483873662953199</v>
          </cell>
          <cell r="M338">
            <v>4.8360056372484959</v>
          </cell>
          <cell r="N338">
            <v>4.5207581292747658</v>
          </cell>
          <cell r="O338">
            <v>4.2057614541285542</v>
          </cell>
          <cell r="P338">
            <v>3.8939188077372791</v>
          </cell>
          <cell r="Q338">
            <v>3.5878810651570316</v>
          </cell>
          <cell r="R338">
            <v>3.2900164960890672</v>
          </cell>
          <cell r="S338">
            <v>3.0023893010118097</v>
          </cell>
          <cell r="T338">
            <v>2.7267468686331302</v>
          </cell>
          <cell r="U338">
            <v>2.4645153831203706</v>
          </cell>
          <cell r="V338">
            <v>2.2168031734687221</v>
          </cell>
          <cell r="W338">
            <v>1.9844110040678886</v>
          </cell>
          <cell r="X338">
            <v>2.0103688438589513</v>
          </cell>
        </row>
        <row r="339">
          <cell r="G339">
            <v>0.7198716062964361</v>
          </cell>
          <cell r="H339">
            <v>0.71044348026184778</v>
          </cell>
          <cell r="I339">
            <v>0.70113883396968368</v>
          </cell>
          <cell r="J339">
            <v>0.6919560502113139</v>
          </cell>
          <cell r="K339">
            <v>0.68199383506924949</v>
          </cell>
          <cell r="L339">
            <v>0.67128947121206162</v>
          </cell>
          <cell r="M339">
            <v>0.65988259137237615</v>
          </cell>
          <cell r="N339">
            <v>0.64781493432686621</v>
          </cell>
          <cell r="O339">
            <v>0.63513009111024277</v>
          </cell>
          <cell r="P339">
            <v>0.62187324361661733</v>
          </cell>
          <cell r="Q339">
            <v>0.60809089777317682</v>
          </cell>
          <cell r="R339">
            <v>0.593830613479295</v>
          </cell>
          <cell r="S339">
            <v>0.57914073348938588</v>
          </cell>
          <cell r="T339">
            <v>0.5640701133805861</v>
          </cell>
          <cell r="U339">
            <v>0.54866785468768631</v>
          </cell>
          <cell r="V339">
            <v>0.53298304320875867</v>
          </cell>
          <cell r="W339">
            <v>0.5170644943870929</v>
          </cell>
          <cell r="X339">
            <v>0.27801836975932925</v>
          </cell>
        </row>
        <row r="340">
          <cell r="G340">
            <v>9.7545971206676221</v>
          </cell>
          <cell r="H340">
            <v>9.4820518868617061</v>
          </cell>
          <cell r="I340">
            <v>9.217121616908365</v>
          </cell>
          <cell r="J340">
            <v>8.9595935473199901</v>
          </cell>
          <cell r="K340">
            <v>8.6846155472052526</v>
          </cell>
          <cell r="L340">
            <v>8.3942555449562235</v>
          </cell>
          <cell r="M340">
            <v>8.0906436599737468</v>
          </cell>
          <cell r="N340">
            <v>7.7759464359553601</v>
          </cell>
          <cell r="O340">
            <v>7.4523414641297068</v>
          </cell>
          <cell r="P340">
            <v>7.121992804690727</v>
          </cell>
          <cell r="Q340">
            <v>6.787027583906502</v>
          </cell>
          <cell r="R340">
            <v>6.449514106437217</v>
          </cell>
          <cell r="S340">
            <v>6.1114417785264035</v>
          </cell>
          <cell r="T340">
            <v>5.7747030892729789</v>
          </cell>
          <cell r="U340">
            <v>5.4410778455602209</v>
          </cell>
          <cell r="V340">
            <v>5.1122198028436632</v>
          </cell>
          <cell r="W340">
            <v>4.7896457802923136</v>
          </cell>
          <cell r="X340">
            <v>2.607026661059058</v>
          </cell>
        </row>
        <row r="341">
          <cell r="G341">
            <v>9.5103646585408335</v>
          </cell>
          <cell r="H341">
            <v>9.3261061694766543</v>
          </cell>
          <cell r="I341">
            <v>9.1454175951330114</v>
          </cell>
          <cell r="J341">
            <v>8.968229770223811</v>
          </cell>
          <cell r="K341">
            <v>8.7772856183384587</v>
          </cell>
          <cell r="L341">
            <v>8.5736165019955202</v>
          </cell>
          <cell r="M341">
            <v>8.3583046189800481</v>
          </cell>
          <cell r="N341">
            <v>8.1324734652421267</v>
          </cell>
          <cell r="O341">
            <v>7.8972781296374066</v>
          </cell>
          <cell r="P341">
            <v>7.6538955369832014</v>
          </cell>
          <cell r="Q341">
            <v>7.4035147535679959</v>
          </cell>
          <cell r="R341">
            <v>7.1473274652220438</v>
          </cell>
          <cell r="S341">
            <v>6.8865187324494315</v>
          </cell>
          <cell r="T341">
            <v>6.6222581200812867</v>
          </cell>
          <cell r="U341">
            <v>6.3556912906030254</v>
          </cell>
          <cell r="V341">
            <v>6.0879321409214509</v>
          </cell>
          <cell r="W341">
            <v>5.8200555520702801</v>
          </cell>
          <cell r="X341">
            <v>3.0959640999943545</v>
          </cell>
        </row>
        <row r="342">
          <cell r="G342">
            <v>13.370690535017321</v>
          </cell>
          <cell r="H342">
            <v>13.08440273054244</v>
          </cell>
          <cell r="I342">
            <v>12.804244804459133</v>
          </cell>
          <cell r="J342">
            <v>12.530085506296695</v>
          </cell>
          <cell r="K342">
            <v>12.235285482576025</v>
          </cell>
          <cell r="L342">
            <v>11.92159011856025</v>
          </cell>
          <cell r="M342">
            <v>11.590822940337409</v>
          </cell>
          <cell r="N342">
            <v>11.244868053741431</v>
          </cell>
          <cell r="O342">
            <v>10.885652406069068</v>
          </cell>
          <cell r="P342">
            <v>10.515128102123285</v>
          </cell>
          <cell r="Q342">
            <v>10.135254998645461</v>
          </cell>
          <cell r="R342">
            <v>9.7479837901434614</v>
          </cell>
          <cell r="S342">
            <v>9.3552397848017748</v>
          </cell>
          <cell r="T342">
            <v>8.9589075519548178</v>
          </cell>
          <cell r="U342">
            <v>8.5608166029440245</v>
          </cell>
          <cell r="V342">
            <v>8.1627282455292924</v>
          </cell>
          <cell r="W342">
            <v>7.7663237288757925</v>
          </cell>
          <cell r="X342">
            <v>3.0224382724221592</v>
          </cell>
        </row>
        <row r="343">
          <cell r="G343">
            <v>28.719756137589698</v>
          </cell>
          <cell r="H343">
            <v>28.050315834200049</v>
          </cell>
          <cell r="I343">
            <v>27.39647978307687</v>
          </cell>
          <cell r="J343">
            <v>26.757884258451689</v>
          </cell>
          <cell r="K343">
            <v>26.072608249648614</v>
          </cell>
          <cell r="L343">
            <v>25.345034599125132</v>
          </cell>
          <cell r="M343">
            <v>24.579723794468528</v>
          </cell>
          <cell r="N343">
            <v>23.781366668243734</v>
          </cell>
          <cell r="O343">
            <v>22.95473695921288</v>
          </cell>
          <cell r="P343">
            <v>22.10464439856289</v>
          </cell>
          <cell r="Q343">
            <v>21.235888955501672</v>
          </cell>
          <cell r="R343">
            <v>20.353216836522506</v>
          </cell>
          <cell r="S343">
            <v>19.461278782984362</v>
          </cell>
          <cell r="T343">
            <v>18.564591153788264</v>
          </cell>
          <cell r="U343">
            <v>17.66750021535989</v>
          </cell>
          <cell r="V343">
            <v>16.774149991484201</v>
          </cell>
          <cell r="W343">
            <v>15.888453952438235</v>
          </cell>
          <cell r="X343">
            <v>3.1111459763991398</v>
          </cell>
        </row>
        <row r="344">
          <cell r="G344">
            <v>7.3443810018259956</v>
          </cell>
          <cell r="H344">
            <v>7.1927411631632543</v>
          </cell>
          <cell r="I344">
            <v>7.0442322405932307</v>
          </cell>
          <cell r="J344">
            <v>6.8987895899190814</v>
          </cell>
          <cell r="K344">
            <v>6.7422686974955646</v>
          </cell>
          <cell r="L344">
            <v>6.5755659312390948</v>
          </cell>
          <cell r="M344">
            <v>6.3996193130069923</v>
          </cell>
          <cell r="N344">
            <v>6.2153997705540034</v>
          </cell>
          <cell r="O344">
            <v>6.0239022763061767</v>
          </cell>
          <cell r="P344">
            <v>5.8261369851654461</v>
          </cell>
          <cell r="Q344">
            <v>5.6231204804594457</v>
          </cell>
          <cell r="R344">
            <v>5.4158672323518191</v>
          </cell>
          <cell r="S344">
            <v>5.2053813666676145</v>
          </cell>
          <cell r="T344">
            <v>4.9926488343329014</v>
          </cell>
          <cell r="U344">
            <v>4.7786300626674976</v>
          </cell>
          <cell r="V344">
            <v>4.5642531598123162</v>
          </cell>
          <cell r="W344">
            <v>4.3504077328388675</v>
          </cell>
          <cell r="X344">
            <v>3.2358883573603903</v>
          </cell>
        </row>
        <row r="345">
          <cell r="G345">
            <v>4.8015499436315512</v>
          </cell>
          <cell r="H345">
            <v>4.6761171756179305</v>
          </cell>
          <cell r="I345">
            <v>4.5539611368847011</v>
          </cell>
          <cell r="J345">
            <v>4.4349962281506947</v>
          </cell>
          <cell r="K345">
            <v>4.3077211550736525</v>
          </cell>
          <cell r="L345">
            <v>4.1730376664384492</v>
          </cell>
          <cell r="M345">
            <v>4.0318783483584593</v>
          </cell>
          <cell r="N345">
            <v>3.8851959608082933</v>
          </cell>
          <cell r="O345">
            <v>3.7339528588357052</v>
          </cell>
          <cell r="P345">
            <v>3.5791106602817218</v>
          </cell>
          <cell r="Q345">
            <v>3.4216203116933701</v>
          </cell>
          <cell r="R345">
            <v>3.2624126911955194</v>
          </cell>
          <cell r="S345">
            <v>3.1023898718021328</v>
          </cell>
          <cell r="T345">
            <v>2.9424171514429953</v>
          </cell>
          <cell r="U345">
            <v>2.7833159373409599</v>
          </cell>
          <cell r="V345">
            <v>2.6258575527940118</v>
          </cell>
          <cell r="W345">
            <v>2.4707580143941819</v>
          </cell>
          <cell r="X345">
            <v>4.3801001734500753</v>
          </cell>
        </row>
        <row r="346">
          <cell r="G346">
            <v>0.2</v>
          </cell>
          <cell r="H346">
            <v>0.19434399285942605</v>
          </cell>
          <cell r="I346">
            <v>0.18884793780272319</v>
          </cell>
          <cell r="J346">
            <v>0.18350731137924883</v>
          </cell>
          <cell r="K346">
            <v>0.1778069000509987</v>
          </cell>
          <cell r="L346">
            <v>0.1717900321757363</v>
          </cell>
          <cell r="M346">
            <v>0.16550130562307941</v>
          </cell>
          <cell r="N346">
            <v>0.15898604287367035</v>
          </cell>
          <cell r="O346">
            <v>0.15228975510655626</v>
          </cell>
          <cell r="P346">
            <v>0.14545762397292133</v>
          </cell>
          <cell r="Q346">
            <v>0.13853400907729183</v>
          </cell>
          <cell r="R346">
            <v>0.13156198835719662</v>
          </cell>
          <cell r="S346">
            <v>0.12458293759614598</v>
          </cell>
          <cell r="T346">
            <v>0.1176361542521876</v>
          </cell>
          <cell r="U346">
            <v>0.11075852966608866</v>
          </cell>
          <cell r="V346">
            <v>0.10398427256061711</v>
          </cell>
          <cell r="W346">
            <v>9.7344685586075036E-2</v>
          </cell>
          <cell r="X346">
            <v>6.1814463109534445</v>
          </cell>
        </row>
        <row r="347">
          <cell r="G347">
            <v>32.318184567907259</v>
          </cell>
          <cell r="H347">
            <v>31.25926921909107</v>
          </cell>
          <cell r="I347">
            <v>30.235049560362373</v>
          </cell>
          <cell r="J347">
            <v>29.244388776666039</v>
          </cell>
          <cell r="K347">
            <v>28.192111163480995</v>
          </cell>
          <cell r="L347">
            <v>27.08730737579123</v>
          </cell>
          <cell r="M347">
            <v>25.939240699416761</v>
          </cell>
          <cell r="N347">
            <v>24.757219587895115</v>
          </cell>
          <cell r="O347">
            <v>23.550474656514098</v>
          </cell>
          <cell r="P347">
            <v>22.328042342537625</v>
          </cell>
          <cell r="Q347">
            <v>21.098657192316274</v>
          </cell>
          <cell r="R347">
            <v>19.870654448097646</v>
          </cell>
          <cell r="S347">
            <v>18.651884290193006</v>
          </cell>
          <cell r="T347">
            <v>17.449638754403818</v>
          </cell>
          <cell r="U347">
            <v>16.270592001002239</v>
          </cell>
          <cell r="V347">
            <v>15.120754270492785</v>
          </cell>
          <cell r="W347">
            <v>14.005439532572767</v>
          </cell>
          <cell r="X347">
            <v>4.6123298326280091</v>
          </cell>
        </row>
        <row r="348">
          <cell r="G348">
            <v>2.4317895734864021</v>
          </cell>
          <cell r="H348">
            <v>2.3821265524928434</v>
          </cell>
          <cell r="I348">
            <v>2.3334777704289595</v>
          </cell>
          <cell r="J348">
            <v>2.2858225140842792</v>
          </cell>
          <cell r="K348">
            <v>2.234525050370769</v>
          </cell>
          <cell r="L348">
            <v>2.179876217718872</v>
          </cell>
          <cell r="M348">
            <v>2.1221805147445001</v>
          </cell>
          <cell r="N348">
            <v>2.0617532878793394</v>
          </cell>
          <cell r="O348">
            <v>1.9989178802727903</v>
          </cell>
          <cell r="P348">
            <v>1.93400277774055</v>
          </cell>
          <cell r="Q348">
            <v>1.8673387865951951</v>
          </cell>
          <cell r="R348">
            <v>1.7992562767160039</v>
          </cell>
          <cell r="S348">
            <v>1.7300825212415356</v>
          </cell>
          <cell r="T348">
            <v>1.6601391618506276</v>
          </cell>
          <cell r="U348">
            <v>1.5897398257943658</v>
          </cell>
          <cell r="V348">
            <v>1.5191879177178167</v>
          </cell>
          <cell r="W348">
            <v>1.4487746059346152</v>
          </cell>
          <cell r="X348">
            <v>3.537449665637979</v>
          </cell>
        </row>
        <row r="349">
          <cell r="G349">
            <v>35.262550415508343</v>
          </cell>
          <cell r="H349">
            <v>33.941991750584435</v>
          </cell>
          <cell r="I349">
            <v>32.670887114565332</v>
          </cell>
          <cell r="J349">
            <v>31.447384487514412</v>
          </cell>
          <cell r="K349">
            <v>30.154386315301899</v>
          </cell>
          <cell r="L349">
            <v>28.804399027348676</v>
          </cell>
          <cell r="M349">
            <v>27.410029510023659</v>
          </cell>
          <cell r="N349">
            <v>25.983793013482973</v>
          </cell>
          <cell r="O349">
            <v>24.537931696179143</v>
          </cell>
          <cell r="P349">
            <v>23.084247330651031</v>
          </cell>
          <cell r="Q349">
            <v>21.633951150578493</v>
          </cell>
          <cell r="R349">
            <v>20.19753321554089</v>
          </cell>
          <cell r="S349">
            <v>18.784653029724563</v>
          </cell>
          <cell r="T349">
            <v>17.404052497306061</v>
          </cell>
          <cell r="U349">
            <v>16.063491652835822</v>
          </cell>
          <cell r="V349">
            <v>14.769706990359401</v>
          </cell>
          <cell r="W349">
            <v>13.528391648476937</v>
          </cell>
          <cell r="X349">
            <v>5.9405758690737231</v>
          </cell>
        </row>
        <row r="350">
          <cell r="G350">
            <v>20.656428951735492</v>
          </cell>
          <cell r="H350">
            <v>19.732163258018574</v>
          </cell>
          <cell r="I350">
            <v>18.84925355446714</v>
          </cell>
          <cell r="J350">
            <v>18.00584937975368</v>
          </cell>
          <cell r="K350">
            <v>17.121626346830421</v>
          </cell>
          <cell r="L350">
            <v>16.206467504179795</v>
          </cell>
          <cell r="M350">
            <v>15.270162409411631</v>
          </cell>
          <cell r="N350">
            <v>14.322238290230873</v>
          </cell>
          <cell r="O350">
            <v>13.371806389551978</v>
          </cell>
          <cell r="P350">
            <v>12.427426696662375</v>
          </cell>
          <cell r="Q350">
            <v>11.496993506838324</v>
          </cell>
          <cell r="R350">
            <v>10.587643453238062</v>
          </cell>
          <cell r="S350">
            <v>9.7056868513476076</v>
          </cell>
          <cell r="T350">
            <v>8.8565624198048223</v>
          </cell>
          <cell r="U350">
            <v>8.0448147207050074</v>
          </cell>
          <cell r="V350">
            <v>7.2740930215534751</v>
          </cell>
          <cell r="W350">
            <v>6.5471697385597114</v>
          </cell>
          <cell r="X350">
            <v>2.6744263129121828</v>
          </cell>
        </row>
        <row r="351">
          <cell r="G351">
            <v>307.0689751171102</v>
          </cell>
          <cell r="H351">
            <v>296.79042347637181</v>
          </cell>
          <cell r="I351">
            <v>286.85592686037506</v>
          </cell>
          <cell r="J351">
            <v>277.25396867960558</v>
          </cell>
          <cell r="K351">
            <v>267.06262279825506</v>
          </cell>
          <cell r="L351">
            <v>256.37155799677242</v>
          </cell>
          <cell r="M351">
            <v>245.27199854129799</v>
          </cell>
          <cell r="N351">
            <v>233.85544775976047</v>
          </cell>
          <cell r="O351">
            <v>222.21246008965988</v>
          </cell>
          <cell r="P351">
            <v>210.43148395033737</v>
          </cell>
          <cell r="Q351">
            <v>198.59779514756525</v>
          </cell>
          <cell r="R351">
            <v>186.79253747445915</v>
          </cell>
          <cell r="S351">
            <v>175.09188383971707</v>
          </cell>
          <cell r="T351">
            <v>163.56632774579683</v>
          </cell>
          <cell r="U351">
            <v>152.28011136940387</v>
          </cell>
          <cell r="V351">
            <v>141.2907929737803</v>
          </cell>
          <cell r="W351">
            <v>130.64895300794299</v>
          </cell>
          <cell r="X351">
            <v>0.50659657495743537</v>
          </cell>
        </row>
        <row r="352">
          <cell r="G352">
            <v>14.039035304313854</v>
          </cell>
          <cell r="H352">
            <v>13.15321413845993</v>
          </cell>
          <cell r="I352">
            <v>12.323285640504185</v>
          </cell>
          <cell r="J352">
            <v>11.545723150162129</v>
          </cell>
          <cell r="K352">
            <v>10.746949952865805</v>
          </cell>
          <cell r="L352">
            <v>9.9384527148284789</v>
          </cell>
          <cell r="M352">
            <v>9.1310724265167877</v>
          </cell>
          <cell r="N352">
            <v>8.3347823196360391</v>
          </cell>
          <cell r="O352">
            <v>7.558510112960934</v>
          </cell>
          <cell r="P352">
            <v>6.8100076159519682</v>
          </cell>
          <cell r="Q352">
            <v>6.0957684130367786</v>
          </cell>
          <cell r="R352">
            <v>5.4209922099464265</v>
          </cell>
          <cell r="S352">
            <v>4.7895925504694397</v>
          </cell>
          <cell r="T352">
            <v>4.2042430852018278</v>
          </cell>
          <cell r="U352">
            <v>3.6664564422526511</v>
          </cell>
          <cell r="V352">
            <v>3.1766890331198754</v>
          </cell>
          <cell r="W352">
            <v>2.7344648173841537</v>
          </cell>
          <cell r="X352">
            <v>33.263437188484303</v>
          </cell>
        </row>
        <row r="353">
          <cell r="G353">
            <v>2.125134988607579</v>
          </cell>
          <cell r="H353">
            <v>2.0187047015289346</v>
          </cell>
          <cell r="I353">
            <v>1.9176046198576489</v>
          </cell>
          <cell r="J353">
            <v>1.8215677980609744</v>
          </cell>
          <cell r="K353">
            <v>1.7214730981312607</v>
          </cell>
          <cell r="L353">
            <v>1.6185412328563755</v>
          </cell>
          <cell r="M353">
            <v>1.5139653037676923</v>
          </cell>
          <cell r="N353">
            <v>1.4088887598188049</v>
          </cell>
          <cell r="O353">
            <v>1.3043859540529599</v>
          </cell>
          <cell r="P353">
            <v>1.2014457074631351</v>
          </cell>
          <cell r="Q353">
            <v>1.1009581580743895</v>
          </cell>
          <cell r="R353">
            <v>1.0037050402297241</v>
          </cell>
          <cell r="S353">
            <v>0.91035341015398263</v>
          </cell>
          <cell r="T353">
            <v>0.82145271447356394</v>
          </cell>
          <cell r="U353">
            <v>0.73743499296435489</v>
          </cell>
          <cell r="V353">
            <v>0.6586179188121345</v>
          </cell>
          <cell r="W353">
            <v>0.58521031137585466</v>
          </cell>
          <cell r="X353">
            <v>7.3718043848226662</v>
          </cell>
        </row>
        <row r="354">
          <cell r="G354">
            <v>27.736237483741995</v>
          </cell>
          <cell r="H354">
            <v>25.918970476075192</v>
          </cell>
          <cell r="I354">
            <v>24.220770064196302</v>
          </cell>
          <cell r="J354">
            <v>22.633835053139084</v>
          </cell>
          <cell r="K354">
            <v>21.008031811035078</v>
          </cell>
          <cell r="L354">
            <v>19.367323469783457</v>
          </cell>
          <cell r="M354">
            <v>17.734169941474889</v>
          </cell>
          <cell r="N354">
            <v>16.129063271930651</v>
          </cell>
          <cell r="O354">
            <v>14.570164171927534</v>
          </cell>
          <cell r="P354">
            <v>13.07304526665852</v>
          </cell>
          <cell r="Q354">
            <v>11.650541323733661</v>
          </cell>
          <cell r="R354">
            <v>10.312701902299588</v>
          </cell>
          <cell r="S354">
            <v>9.0668377445145332</v>
          </cell>
          <cell r="T354">
            <v>7.9176489726837627</v>
          </cell>
          <cell r="U354">
            <v>6.8674208559796677</v>
          </cell>
          <cell r="V354">
            <v>5.9162715940322856</v>
          </cell>
          <cell r="W354">
            <v>5.0624361902303088</v>
          </cell>
          <cell r="X354">
            <v>3.0003798513125339</v>
          </cell>
        </row>
        <row r="355">
          <cell r="G355">
            <v>52.525241281214683</v>
          </cell>
          <cell r="H355">
            <v>50.821717224967365</v>
          </cell>
          <cell r="I355">
            <v>49.173442685703257</v>
          </cell>
          <cell r="J355">
            <v>47.578625784337525</v>
          </cell>
          <cell r="K355">
            <v>45.884003204947412</v>
          </cell>
          <cell r="L355">
            <v>44.104087049580194</v>
          </cell>
          <cell r="M355">
            <v>42.253676192906369</v>
          </cell>
          <cell r="N355">
            <v>40.347654280405791</v>
          </cell>
          <cell r="O355">
            <v>38.400794506432561</v>
          </cell>
          <cell r="P355">
            <v>36.427574655126932</v>
          </cell>
          <cell r="Q355">
            <v>34.44200550508031</v>
          </cell>
          <cell r="R355">
            <v>32.457475254232158</v>
          </cell>
          <cell r="S355">
            <v>30.486612130399962</v>
          </cell>
          <cell r="T355">
            <v>28.541166831567569</v>
          </cell>
          <cell r="U355">
            <v>26.631915905154521</v>
          </cell>
          <cell r="V355">
            <v>24.768586643066847</v>
          </cell>
          <cell r="W355">
            <v>22.959803554488051</v>
          </cell>
          <cell r="X355">
            <v>0.7579402162967116</v>
          </cell>
        </row>
        <row r="356">
          <cell r="G356">
            <v>15.820696625672339</v>
          </cell>
          <cell r="H356">
            <v>15.09014279167544</v>
          </cell>
          <cell r="I356">
            <v>14.393323812533257</v>
          </cell>
          <cell r="J356">
            <v>13.728681910599423</v>
          </cell>
          <cell r="K356">
            <v>13.032969052315794</v>
          </cell>
          <cell r="L356">
            <v>12.31415625263662</v>
          </cell>
          <cell r="M356">
            <v>11.580111222857218</v>
          </cell>
          <cell r="N356">
            <v>10.838459920830536</v>
          </cell>
          <cell r="O356">
            <v>10.09646155633027</v>
          </cell>
          <cell r="P356">
            <v>9.3608996729225655</v>
          </cell>
          <cell r="Q356">
            <v>8.6379912536343753</v>
          </cell>
          <cell r="R356">
            <v>7.9333150958745433</v>
          </cell>
          <cell r="S356">
            <v>7.2517600019570141</v>
          </cell>
          <cell r="T356">
            <v>6.5974926634754532</v>
          </cell>
          <cell r="U356">
            <v>5.9739445055132494</v>
          </cell>
          <cell r="V356">
            <v>5.383816220644273</v>
          </cell>
          <cell r="W356">
            <v>4.829098278204512</v>
          </cell>
          <cell r="X356">
            <v>9.0627453329841057</v>
          </cell>
        </row>
        <row r="357">
          <cell r="G357">
            <v>9.6636811952336412</v>
          </cell>
          <cell r="H357">
            <v>9.2522336082208962</v>
          </cell>
          <cell r="I357">
            <v>8.8583040987852666</v>
          </cell>
          <cell r="J357">
            <v>8.4811468051166834</v>
          </cell>
          <cell r="K357">
            <v>8.0847943206355808</v>
          </cell>
          <cell r="L357">
            <v>7.6735048235265513</v>
          </cell>
          <cell r="M357">
            <v>7.2515185895065715</v>
          </cell>
          <cell r="N357">
            <v>6.8229872288993185</v>
          </cell>
          <cell r="O357">
            <v>6.3919085329214607</v>
          </cell>
          <cell r="P357">
            <v>5.9620682673814862</v>
          </cell>
          <cell r="Q357">
            <v>5.5369899714370057</v>
          </cell>
          <cell r="R357">
            <v>5.1198935195350401</v>
          </cell>
          <cell r="S357">
            <v>4.7136628986178186</v>
          </cell>
          <cell r="T357">
            <v>4.3208233520485821</v>
          </cell>
          <cell r="U357">
            <v>3.9435277574070069</v>
          </cell>
          <cell r="V357">
            <v>3.5835518467768632</v>
          </cell>
          <cell r="W357">
            <v>3.2422976530732761</v>
          </cell>
          <cell r="X357">
            <v>2.5190185125630893</v>
          </cell>
        </row>
        <row r="767">
          <cell r="F767">
            <v>17.784863767888599</v>
          </cell>
          <cell r="G767">
            <v>26.064391974045197</v>
          </cell>
          <cell r="H767">
            <v>43.450768264721091</v>
          </cell>
          <cell r="I767">
            <v>38.447948728462805</v>
          </cell>
          <cell r="J767">
            <v>35.763912644329672</v>
          </cell>
          <cell r="K767">
            <v>35.291369077681452</v>
          </cell>
          <cell r="L767">
            <v>-1149.6605073220665</v>
          </cell>
          <cell r="M767">
            <v>12.150673316886074</v>
          </cell>
          <cell r="N767">
            <v>13.838968858656026</v>
          </cell>
          <cell r="O767">
            <v>16.739521318340898</v>
          </cell>
          <cell r="P767">
            <v>20.116486147154053</v>
          </cell>
          <cell r="Q767">
            <v>24.210321106815552</v>
          </cell>
          <cell r="R767" t="e">
            <v>#REF!</v>
          </cell>
          <cell r="S767" t="e">
            <v>#REF!</v>
          </cell>
          <cell r="T767" t="e">
            <v>#REF!</v>
          </cell>
          <cell r="U767" t="e">
            <v>#REF!</v>
          </cell>
          <cell r="V767" t="e">
            <v>#REF!</v>
          </cell>
        </row>
        <row r="768">
          <cell r="F768">
            <v>822.01088964293388</v>
          </cell>
          <cell r="G768">
            <v>82.887266236877608</v>
          </cell>
          <cell r="H768">
            <v>134.67430518806566</v>
          </cell>
          <cell r="I768">
            <v>97.852694534627815</v>
          </cell>
          <cell r="J768">
            <v>100.98450804815491</v>
          </cell>
          <cell r="K768">
            <v>95.110241783761609</v>
          </cell>
          <cell r="L768">
            <v>-1258.7531923219831</v>
          </cell>
          <cell r="M768">
            <v>21.850831795193034</v>
          </cell>
          <cell r="N768">
            <v>44.713267055707014</v>
          </cell>
          <cell r="O768">
            <v>53.329766731723595</v>
          </cell>
          <cell r="P768">
            <v>42.254959233665723</v>
          </cell>
          <cell r="Q768">
            <v>40.166092582283277</v>
          </cell>
          <cell r="R768" t="e">
            <v>#REF!</v>
          </cell>
          <cell r="S768" t="e">
            <v>#REF!</v>
          </cell>
          <cell r="T768" t="e">
            <v>#REF!</v>
          </cell>
          <cell r="U768" t="e">
            <v>#REF!</v>
          </cell>
          <cell r="V768" t="e">
            <v>#REF!</v>
          </cell>
        </row>
        <row r="769">
          <cell r="F769">
            <v>8.1714063265163652</v>
          </cell>
          <cell r="G769">
            <v>6.9838259339291469</v>
          </cell>
          <cell r="H769">
            <v>8.7662652827014735</v>
          </cell>
          <cell r="I769">
            <v>7.5823903552214702</v>
          </cell>
          <cell r="J769">
            <v>8.3268225968953757</v>
          </cell>
          <cell r="K769">
            <v>8.1591783910449873</v>
          </cell>
          <cell r="L769">
            <v>-67.724075183699895</v>
          </cell>
          <cell r="M769">
            <v>3.4639725844390665</v>
          </cell>
          <cell r="N769">
            <v>3.4126337950264003</v>
          </cell>
          <cell r="O769">
            <v>3.4090875248212087</v>
          </cell>
          <cell r="P769">
            <v>2.9765480198527805</v>
          </cell>
          <cell r="Q769">
            <v>2.5728032314755236</v>
          </cell>
          <cell r="R769" t="e">
            <v>#REF!</v>
          </cell>
          <cell r="S769" t="e">
            <v>#REF!</v>
          </cell>
          <cell r="T769" t="e">
            <v>#REF!</v>
          </cell>
          <cell r="U769" t="e">
            <v>#REF!</v>
          </cell>
          <cell r="V769" t="e">
            <v>#REF!</v>
          </cell>
        </row>
        <row r="770">
          <cell r="F770">
            <v>13.933507560684925</v>
          </cell>
          <cell r="G770">
            <v>6.6450766504660912</v>
          </cell>
          <cell r="H770">
            <v>9.6690167972348728</v>
          </cell>
          <cell r="I770">
            <v>9.8316389511521418</v>
          </cell>
          <cell r="J770">
            <v>10.052918254885846</v>
          </cell>
          <cell r="K770">
            <v>9.2598901116097085</v>
          </cell>
          <cell r="L770">
            <v>-76.448782029588713</v>
          </cell>
          <cell r="M770">
            <v>-0.54784199728477245</v>
          </cell>
          <cell r="N770">
            <v>5.3490119457510987</v>
          </cell>
          <cell r="O770">
            <v>5.7497851174882397</v>
          </cell>
          <cell r="P770">
            <v>5.5231776240178814</v>
          </cell>
          <cell r="Q770">
            <v>4.8435252553219437</v>
          </cell>
          <cell r="R770" t="e">
            <v>#REF!</v>
          </cell>
          <cell r="S770" t="e">
            <v>#REF!</v>
          </cell>
          <cell r="T770" t="e">
            <v>#REF!</v>
          </cell>
          <cell r="U770" t="e">
            <v>#REF!</v>
          </cell>
          <cell r="V770" t="e">
            <v>#REF!</v>
          </cell>
        </row>
        <row r="771">
          <cell r="F771">
            <v>1.9603954287797944</v>
          </cell>
          <cell r="G771">
            <v>0.7198716062964361</v>
          </cell>
          <cell r="H771">
            <v>0.75164856750689235</v>
          </cell>
          <cell r="I771">
            <v>0.83540519125560253</v>
          </cell>
          <cell r="J771">
            <v>0.62695083496758075</v>
          </cell>
          <cell r="K771">
            <v>0.64689842973420997</v>
          </cell>
          <cell r="L771">
            <v>-15.408115116224229</v>
          </cell>
          <cell r="M771">
            <v>0.41299704714206048</v>
          </cell>
          <cell r="N771">
            <v>0.53980226187578617</v>
          </cell>
          <cell r="O771">
            <v>0.66644882199780864</v>
          </cell>
          <cell r="P771">
            <v>0.80325035496059749</v>
          </cell>
          <cell r="Q771">
            <v>0.97554391132961149</v>
          </cell>
          <cell r="R771" t="e">
            <v>#REF!</v>
          </cell>
          <cell r="S771" t="e">
            <v>#REF!</v>
          </cell>
          <cell r="T771" t="e">
            <v>#REF!</v>
          </cell>
          <cell r="U771" t="e">
            <v>#REF!</v>
          </cell>
          <cell r="V771" t="e">
            <v>#REF!</v>
          </cell>
        </row>
        <row r="772">
          <cell r="F772">
            <v>21.18956281379652</v>
          </cell>
          <cell r="G772">
            <v>9.7545971206676221</v>
          </cell>
          <cell r="H772">
            <v>12.505187105188773</v>
          </cell>
          <cell r="I772">
            <v>13.68554922105421</v>
          </cell>
          <cell r="J772">
            <v>17.792053689365414</v>
          </cell>
          <cell r="K772">
            <v>18.746622220075533</v>
          </cell>
          <cell r="L772">
            <v>-203.57814889603054</v>
          </cell>
          <cell r="M772">
            <v>4.3388670328136731</v>
          </cell>
          <cell r="N772">
            <v>10.854559562470893</v>
          </cell>
          <cell r="O772">
            <v>13.234841920006852</v>
          </cell>
          <cell r="P772">
            <v>14.111555072294728</v>
          </cell>
          <cell r="Q772">
            <v>14.877322446944948</v>
          </cell>
          <cell r="R772" t="e">
            <v>#REF!</v>
          </cell>
          <cell r="S772" t="e">
            <v>#REF!</v>
          </cell>
          <cell r="T772" t="e">
            <v>#REF!</v>
          </cell>
          <cell r="U772" t="e">
            <v>#REF!</v>
          </cell>
          <cell r="V772" t="e">
            <v>#REF!</v>
          </cell>
        </row>
        <row r="773">
          <cell r="F773">
            <v>16.048849273874467</v>
          </cell>
          <cell r="G773">
            <v>9.5103646585408335</v>
          </cell>
          <cell r="H773">
            <v>7.9191891807526771</v>
          </cell>
          <cell r="I773">
            <v>11.46821792744365</v>
          </cell>
          <cell r="J773">
            <v>15.270217698915012</v>
          </cell>
          <cell r="K773">
            <v>22.844679645386904</v>
          </cell>
          <cell r="L773">
            <v>-264.55585772543321</v>
          </cell>
          <cell r="M773">
            <v>10.121590585265769</v>
          </cell>
          <cell r="N773">
            <v>12.401968579874803</v>
          </cell>
          <cell r="O773">
            <v>14.52660280587228</v>
          </cell>
          <cell r="P773">
            <v>17.044227238252287</v>
          </cell>
          <cell r="Q773">
            <v>19.545967691344227</v>
          </cell>
          <cell r="R773" t="e">
            <v>#REF!</v>
          </cell>
          <cell r="S773" t="e">
            <v>#REF!</v>
          </cell>
          <cell r="T773" t="e">
            <v>#REF!</v>
          </cell>
          <cell r="U773" t="e">
            <v>#REF!</v>
          </cell>
          <cell r="V773" t="e">
            <v>#REF!</v>
          </cell>
        </row>
        <row r="774">
          <cell r="F774">
            <v>22.539930897508167</v>
          </cell>
          <cell r="G774">
            <v>13.370690535017321</v>
          </cell>
          <cell r="H774">
            <v>17.750287161837377</v>
          </cell>
          <cell r="I774">
            <v>18.940602319535586</v>
          </cell>
          <cell r="J774">
            <v>19.216178249005946</v>
          </cell>
          <cell r="K774">
            <v>21.808294892183543</v>
          </cell>
          <cell r="L774">
            <v>-241.27234144352445</v>
          </cell>
          <cell r="M774">
            <v>8.8261519412363967</v>
          </cell>
          <cell r="N774">
            <v>11.19480218706229</v>
          </cell>
          <cell r="O774">
            <v>12.904737582801785</v>
          </cell>
          <cell r="P774">
            <v>14.768840404215354</v>
          </cell>
          <cell r="Q774">
            <v>16.188078835136249</v>
          </cell>
          <cell r="R774" t="e">
            <v>#REF!</v>
          </cell>
          <cell r="S774" t="e">
            <v>#REF!</v>
          </cell>
          <cell r="T774" t="e">
            <v>#REF!</v>
          </cell>
          <cell r="U774" t="e">
            <v>#REF!</v>
          </cell>
          <cell r="V774" t="e">
            <v>#REF!</v>
          </cell>
        </row>
        <row r="775">
          <cell r="F775">
            <v>45.390795290396547</v>
          </cell>
          <cell r="G775">
            <v>28.719756137589698</v>
          </cell>
          <cell r="H775">
            <v>48.113054096893862</v>
          </cell>
          <cell r="I775">
            <v>83.001685686638112</v>
          </cell>
          <cell r="J775">
            <v>91.630086534166821</v>
          </cell>
          <cell r="K775">
            <v>105.93829162893566</v>
          </cell>
          <cell r="L775">
            <v>-797.40799876968958</v>
          </cell>
          <cell r="M775">
            <v>27.296333891401421</v>
          </cell>
          <cell r="N775">
            <v>35.312852570914941</v>
          </cell>
          <cell r="O775">
            <v>40.669494537775748</v>
          </cell>
          <cell r="P775">
            <v>46.41891705422173</v>
          </cell>
          <cell r="Q775">
            <v>49.93787949626541</v>
          </cell>
          <cell r="R775" t="e">
            <v>#REF!</v>
          </cell>
          <cell r="S775" t="e">
            <v>#REF!</v>
          </cell>
          <cell r="T775" t="e">
            <v>#REF!</v>
          </cell>
          <cell r="U775" t="e">
            <v>#REF!</v>
          </cell>
          <cell r="V775" t="e">
            <v>#REF!</v>
          </cell>
        </row>
        <row r="776">
          <cell r="F776">
            <v>8.3413370614546594</v>
          </cell>
          <cell r="G776">
            <v>7.3443810018259956</v>
          </cell>
          <cell r="H776">
            <v>9.7721601793434552</v>
          </cell>
          <cell r="I776">
            <v>12.215834914217448</v>
          </cell>
          <cell r="J776">
            <v>13.154035820043505</v>
          </cell>
          <cell r="K776">
            <v>13.991298913040293</v>
          </cell>
          <cell r="L776">
            <v>-135.96039742204076</v>
          </cell>
          <cell r="M776">
            <v>4.6973014588137376</v>
          </cell>
          <cell r="N776">
            <v>5.8030516363719249</v>
          </cell>
          <cell r="O776">
            <v>7.0325760985359853</v>
          </cell>
          <cell r="P776">
            <v>7.9782170514473405</v>
          </cell>
          <cell r="Q776">
            <v>8.824582647528711</v>
          </cell>
          <cell r="R776" t="e">
            <v>#REF!</v>
          </cell>
          <cell r="S776" t="e">
            <v>#REF!</v>
          </cell>
          <cell r="T776" t="e">
            <v>#REF!</v>
          </cell>
          <cell r="U776" t="e">
            <v>#REF!</v>
          </cell>
          <cell r="V776" t="e">
            <v>#REF!</v>
          </cell>
        </row>
        <row r="777">
          <cell r="F777">
            <v>7.6489632326466053</v>
          </cell>
          <cell r="G777">
            <v>4.8015499436315512</v>
          </cell>
          <cell r="H777">
            <v>7.1556215276489059</v>
          </cell>
          <cell r="I777">
            <v>8.5976206044099897</v>
          </cell>
          <cell r="J777">
            <v>10.089533667853528</v>
          </cell>
          <cell r="K777">
            <v>10.785967999891605</v>
          </cell>
          <cell r="L777">
            <v>-82.846321196198048</v>
          </cell>
          <cell r="M777">
            <v>4.2816255349516537</v>
          </cell>
          <cell r="N777">
            <v>4.6550348251047025</v>
          </cell>
          <cell r="O777">
            <v>5.8362134009654225</v>
          </cell>
          <cell r="P777">
            <v>6.4463833042719285</v>
          </cell>
          <cell r="Q777">
            <v>6.4890938847120507</v>
          </cell>
          <cell r="R777" t="e">
            <v>#REF!</v>
          </cell>
          <cell r="S777" t="e">
            <v>#REF!</v>
          </cell>
          <cell r="T777" t="e">
            <v>#REF!</v>
          </cell>
          <cell r="U777" t="e">
            <v>#REF!</v>
          </cell>
          <cell r="V777" t="e">
            <v>#REF!</v>
          </cell>
        </row>
        <row r="778">
          <cell r="F778">
            <v>0.2</v>
          </cell>
          <cell r="G778">
            <v>0.2</v>
          </cell>
          <cell r="H778">
            <v>0.3</v>
          </cell>
          <cell r="I778">
            <v>0.67298208532715653</v>
          </cell>
          <cell r="J778">
            <v>2.8654767313417189</v>
          </cell>
          <cell r="K778">
            <v>3.2221587362995936</v>
          </cell>
          <cell r="L778">
            <v>-33.401723432383285</v>
          </cell>
          <cell r="M778">
            <v>1.6639834857585174</v>
          </cell>
          <cell r="N778">
            <v>2.1546912849352085</v>
          </cell>
          <cell r="O778">
            <v>2.5085607808328572</v>
          </cell>
          <cell r="P778">
            <v>2.7231858695313038</v>
          </cell>
          <cell r="Q778">
            <v>2.8217559111343555</v>
          </cell>
          <cell r="R778" t="e">
            <v>#REF!</v>
          </cell>
          <cell r="S778" t="e">
            <v>#REF!</v>
          </cell>
          <cell r="T778" t="e">
            <v>#REF!</v>
          </cell>
          <cell r="U778" t="e">
            <v>#REF!</v>
          </cell>
          <cell r="V778" t="e">
            <v>#REF!</v>
          </cell>
        </row>
        <row r="779">
          <cell r="F779">
            <v>40.218777242969651</v>
          </cell>
          <cell r="G779">
            <v>32.318184567907259</v>
          </cell>
          <cell r="H779">
            <v>38.150238988136266</v>
          </cell>
          <cell r="I779">
            <v>41.342633029572866</v>
          </cell>
          <cell r="J779">
            <v>47.249432141057461</v>
          </cell>
          <cell r="K779">
            <v>50.008854557780943</v>
          </cell>
          <cell r="L779">
            <v>-433.89314885301366</v>
          </cell>
          <cell r="M779">
            <v>17.567264823705838</v>
          </cell>
          <cell r="N779">
            <v>22.547036958299351</v>
          </cell>
          <cell r="O779">
            <v>25.854952084837517</v>
          </cell>
          <cell r="P779">
            <v>26.797759549308072</v>
          </cell>
          <cell r="Q779">
            <v>26.606470368939338</v>
          </cell>
          <cell r="R779" t="e">
            <v>#REF!</v>
          </cell>
          <cell r="S779" t="e">
            <v>#REF!</v>
          </cell>
          <cell r="T779" t="e">
            <v>#REF!</v>
          </cell>
          <cell r="U779" t="e">
            <v>#REF!</v>
          </cell>
          <cell r="V779" t="e">
            <v>#REF!</v>
          </cell>
        </row>
        <row r="780">
          <cell r="F780">
            <v>-3.815065395680143</v>
          </cell>
          <cell r="G780">
            <v>2.4317895734864021</v>
          </cell>
          <cell r="H780">
            <v>3.6462100841397165</v>
          </cell>
          <cell r="I780">
            <v>4.1757986931210009</v>
          </cell>
          <cell r="J780">
            <v>5.693558900408255</v>
          </cell>
          <cell r="K780">
            <v>6.0114357370026967</v>
          </cell>
          <cell r="L780">
            <v>-65.003227596375822</v>
          </cell>
          <cell r="M780">
            <v>2.5783051204243224</v>
          </cell>
          <cell r="N780">
            <v>3.3663934392657717</v>
          </cell>
          <cell r="O780">
            <v>3.9274030824627504</v>
          </cell>
          <cell r="P780">
            <v>4.4631333965738378</v>
          </cell>
          <cell r="Q780">
            <v>4.9788365207621146</v>
          </cell>
          <cell r="R780" t="e">
            <v>#REF!</v>
          </cell>
          <cell r="S780" t="e">
            <v>#REF!</v>
          </cell>
          <cell r="T780" t="e">
            <v>#REF!</v>
          </cell>
          <cell r="U780" t="e">
            <v>#REF!</v>
          </cell>
          <cell r="V780" t="e">
            <v>#REF!</v>
          </cell>
        </row>
        <row r="781">
          <cell r="F781">
            <v>32.929073177864261</v>
          </cell>
          <cell r="G781">
            <v>35.262550415508343</v>
          </cell>
          <cell r="H781">
            <v>41.750962192217621</v>
          </cell>
          <cell r="I781">
            <v>42.399096700288844</v>
          </cell>
          <cell r="J781">
            <v>47.587160941651376</v>
          </cell>
          <cell r="K781">
            <v>52.081316275333485</v>
          </cell>
          <cell r="L781">
            <v>-345.91350681777197</v>
          </cell>
          <cell r="M781">
            <v>12.319317521647914</v>
          </cell>
          <cell r="N781">
            <v>15.520709425762059</v>
          </cell>
          <cell r="O781">
            <v>17.785715430377575</v>
          </cell>
          <cell r="P781">
            <v>17.886245556922066</v>
          </cell>
          <cell r="Q781">
            <v>16.829488498704954</v>
          </cell>
          <cell r="R781" t="e">
            <v>#REF!</v>
          </cell>
          <cell r="S781" t="e">
            <v>#REF!</v>
          </cell>
          <cell r="T781" t="e">
            <v>#REF!</v>
          </cell>
          <cell r="U781" t="e">
            <v>#REF!</v>
          </cell>
          <cell r="V781" t="e">
            <v>#REF!</v>
          </cell>
        </row>
        <row r="782">
          <cell r="F782">
            <v>42.054399973030826</v>
          </cell>
          <cell r="G782">
            <v>20.656428951735492</v>
          </cell>
          <cell r="H782">
            <v>22.756182770005289</v>
          </cell>
          <cell r="I782">
            <v>32.59522906962102</v>
          </cell>
          <cell r="J782">
            <v>37.443070106849035</v>
          </cell>
          <cell r="K782">
            <v>47.741613427012261</v>
          </cell>
          <cell r="L782">
            <v>-382.59670227432275</v>
          </cell>
          <cell r="M782">
            <v>22.786694462697277</v>
          </cell>
          <cell r="N782">
            <v>28.142492247672124</v>
          </cell>
          <cell r="O782">
            <v>30.782381895679297</v>
          </cell>
          <cell r="P782">
            <v>29.617060144479677</v>
          </cell>
          <cell r="Q782">
            <v>26.438350366263091</v>
          </cell>
          <cell r="R782" t="e">
            <v>#REF!</v>
          </cell>
          <cell r="S782" t="e">
            <v>#REF!</v>
          </cell>
          <cell r="T782" t="e">
            <v>#REF!</v>
          </cell>
          <cell r="U782" t="e">
            <v>#REF!</v>
          </cell>
          <cell r="V782" t="e">
            <v>#REF!</v>
          </cell>
        </row>
        <row r="783">
          <cell r="F783">
            <v>450.65981615845726</v>
          </cell>
          <cell r="G783">
            <v>307.0689751171102</v>
          </cell>
          <cell r="H783">
            <v>336.48043291940979</v>
          </cell>
          <cell r="I783">
            <v>368.35074023394253</v>
          </cell>
          <cell r="J783">
            <v>423.39047774449176</v>
          </cell>
          <cell r="K783">
            <v>501.8077611154269</v>
          </cell>
          <cell r="L783">
            <v>-3768.4615378539529</v>
          </cell>
          <cell r="M783">
            <v>162.98676929557664</v>
          </cell>
          <cell r="N783">
            <v>202.08992777904749</v>
          </cell>
          <cell r="O783">
            <v>230.65602515909831</v>
          </cell>
          <cell r="P783">
            <v>236.10629913453323</v>
          </cell>
          <cell r="Q783">
            <v>232.80379207567097</v>
          </cell>
          <cell r="R783" t="e">
            <v>#REF!</v>
          </cell>
          <cell r="S783" t="e">
            <v>#REF!</v>
          </cell>
          <cell r="T783" t="e">
            <v>#REF!</v>
          </cell>
          <cell r="U783" t="e">
            <v>#REF!</v>
          </cell>
          <cell r="V783" t="e">
            <v>#REF!</v>
          </cell>
        </row>
        <row r="784">
          <cell r="F784">
            <v>31.660261490765631</v>
          </cell>
          <cell r="G784">
            <v>14.039035304313854</v>
          </cell>
          <cell r="H784">
            <v>18.997140385341908</v>
          </cell>
          <cell r="I784">
            <v>20.362861502768386</v>
          </cell>
          <cell r="J784">
            <v>21.657208865639006</v>
          </cell>
          <cell r="K784">
            <v>22.702671451509886</v>
          </cell>
          <cell r="L784">
            <v>-134.22824876839152</v>
          </cell>
          <cell r="M784">
            <v>7.7295186866582828</v>
          </cell>
          <cell r="N784">
            <v>8.9248801803958742</v>
          </cell>
          <cell r="O784">
            <v>9.2287378816241432</v>
          </cell>
          <cell r="P784">
            <v>7.8223180720063095</v>
          </cell>
          <cell r="Q784">
            <v>6.2722198180718065</v>
          </cell>
          <cell r="R784" t="e">
            <v>#REF!</v>
          </cell>
          <cell r="S784" t="e">
            <v>#REF!</v>
          </cell>
          <cell r="T784" t="e">
            <v>#REF!</v>
          </cell>
          <cell r="U784" t="e">
            <v>#REF!</v>
          </cell>
          <cell r="V784" t="e">
            <v>#REF!</v>
          </cell>
        </row>
        <row r="785">
          <cell r="F785">
            <v>6.2374674683057068</v>
          </cell>
          <cell r="G785">
            <v>2.125134988607579</v>
          </cell>
          <cell r="H785">
            <v>2.7124084905635586</v>
          </cell>
          <cell r="I785">
            <v>2.6858384837963154</v>
          </cell>
          <cell r="J785">
            <v>3.2855535556345838</v>
          </cell>
          <cell r="K785">
            <v>3.4705676904006983</v>
          </cell>
          <cell r="L785">
            <v>-23.233114372347881</v>
          </cell>
          <cell r="M785">
            <v>1.1812828133584081</v>
          </cell>
          <cell r="N785">
            <v>1.3860183670064556</v>
          </cell>
          <cell r="O785">
            <v>1.4875617198791311</v>
          </cell>
          <cell r="P785">
            <v>1.3684193170690926</v>
          </cell>
          <cell r="Q785">
            <v>1.1722939827637007</v>
          </cell>
          <cell r="R785" t="e">
            <v>#REF!</v>
          </cell>
          <cell r="S785" t="e">
            <v>#REF!</v>
          </cell>
          <cell r="T785" t="e">
            <v>#REF!</v>
          </cell>
          <cell r="U785" t="e">
            <v>#REF!</v>
          </cell>
          <cell r="V785" t="e">
            <v>#REF!</v>
          </cell>
        </row>
        <row r="786">
          <cell r="F786">
            <v>47.969276081674352</v>
          </cell>
          <cell r="G786">
            <v>27.736237483741995</v>
          </cell>
          <cell r="H786">
            <v>37.804929276679765</v>
          </cell>
          <cell r="I786">
            <v>39.958477750604843</v>
          </cell>
          <cell r="J786">
            <v>41.357326741372397</v>
          </cell>
          <cell r="K786">
            <v>42.47710562990158</v>
          </cell>
          <cell r="L786">
            <v>-275.03130864672863</v>
          </cell>
          <cell r="M786">
            <v>14.865946659297629</v>
          </cell>
          <cell r="N786">
            <v>17.275974225608756</v>
          </cell>
          <cell r="O786">
            <v>17.677125533328983</v>
          </cell>
          <cell r="P786">
            <v>14.718499697171239</v>
          </cell>
          <cell r="Q786">
            <v>10.757498735621109</v>
          </cell>
          <cell r="R786" t="e">
            <v>#REF!</v>
          </cell>
          <cell r="S786" t="e">
            <v>#REF!</v>
          </cell>
          <cell r="T786" t="e">
            <v>#REF!</v>
          </cell>
          <cell r="U786" t="e">
            <v>#REF!</v>
          </cell>
          <cell r="V786" t="e">
            <v>#REF!</v>
          </cell>
        </row>
        <row r="787">
          <cell r="F787">
            <v>21.179563411107448</v>
          </cell>
          <cell r="G787">
            <v>52.525241281214683</v>
          </cell>
          <cell r="H787">
            <v>57.878315569760062</v>
          </cell>
          <cell r="I787">
            <v>68.327509658877332</v>
          </cell>
          <cell r="J787">
            <v>70.943542853160068</v>
          </cell>
          <cell r="K787">
            <v>83.411757236605169</v>
          </cell>
          <cell r="L787">
            <v>-643.84060713817428</v>
          </cell>
          <cell r="M787">
            <v>26.645376190773607</v>
          </cell>
          <cell r="N787">
            <v>33.554262634020432</v>
          </cell>
          <cell r="O787">
            <v>38.523809974304363</v>
          </cell>
          <cell r="P787">
            <v>40.02210464316304</v>
          </cell>
          <cell r="Q787">
            <v>39.457164760829208</v>
          </cell>
          <cell r="R787" t="e">
            <v>#REF!</v>
          </cell>
          <cell r="S787" t="e">
            <v>#REF!</v>
          </cell>
          <cell r="T787" t="e">
            <v>#REF!</v>
          </cell>
          <cell r="U787" t="e">
            <v>#REF!</v>
          </cell>
          <cell r="V787" t="e">
            <v>#REF!</v>
          </cell>
        </row>
        <row r="788">
          <cell r="F788">
            <v>26.810014167186395</v>
          </cell>
          <cell r="G788">
            <v>15.820696625672339</v>
          </cell>
          <cell r="H788">
            <v>19.647968505246638</v>
          </cell>
          <cell r="I788">
            <v>19.906617278547991</v>
          </cell>
          <cell r="J788">
            <v>20.855262045759915</v>
          </cell>
          <cell r="K788">
            <v>21.731757121214581</v>
          </cell>
          <cell r="L788">
            <v>-164.75155893002639</v>
          </cell>
          <cell r="M788">
            <v>7.5912965447360605</v>
          </cell>
          <cell r="N788">
            <v>9.4106209735877133</v>
          </cell>
          <cell r="O788">
            <v>10.219280159569029</v>
          </cell>
          <cell r="P788">
            <v>9.7185508554154243</v>
          </cell>
          <cell r="Q788">
            <v>8.4161664348808252</v>
          </cell>
          <cell r="R788" t="e">
            <v>#REF!</v>
          </cell>
          <cell r="S788" t="e">
            <v>#REF!</v>
          </cell>
          <cell r="T788" t="e">
            <v>#REF!</v>
          </cell>
          <cell r="U788" t="e">
            <v>#REF!</v>
          </cell>
          <cell r="V788" t="e">
            <v>#REF!</v>
          </cell>
        </row>
        <row r="789">
          <cell r="F789">
            <v>8.6126492052381192</v>
          </cell>
          <cell r="G789">
            <v>9.6636811952336412</v>
          </cell>
          <cell r="H789">
            <v>10.036128956138255</v>
          </cell>
          <cell r="I789">
            <v>10.353942316665655</v>
          </cell>
          <cell r="J789">
            <v>12.139032063705752</v>
          </cell>
          <cell r="K789">
            <v>17.633535700695386</v>
          </cell>
          <cell r="L789">
            <v>-118.71465291595604</v>
          </cell>
          <cell r="M789">
            <v>7.1482017938241906</v>
          </cell>
          <cell r="N789">
            <v>9.089992665334222</v>
          </cell>
          <cell r="O789">
            <v>9.4467258991983751</v>
          </cell>
          <cell r="P789">
            <v>9.3881168443944887</v>
          </cell>
          <cell r="Q789">
            <v>8.4270492761750582</v>
          </cell>
          <cell r="R789" t="e">
            <v>#REF!</v>
          </cell>
          <cell r="S789" t="e">
            <v>#REF!</v>
          </cell>
          <cell r="T789" t="e">
            <v>#REF!</v>
          </cell>
          <cell r="U789" t="e">
            <v>#REF!</v>
          </cell>
          <cell r="V789" t="e">
            <v>#REF!</v>
          </cell>
        </row>
        <row r="1293">
          <cell r="F1293">
            <v>28.725968283737075</v>
          </cell>
          <cell r="G1293">
            <v>42.67272676048924</v>
          </cell>
          <cell r="H1293">
            <v>73.429720522629395</v>
          </cell>
          <cell r="I1293">
            <v>62.559694257193769</v>
          </cell>
          <cell r="J1293">
            <v>56.136164826154499</v>
          </cell>
          <cell r="K1293">
            <v>54.387006937420011</v>
          </cell>
          <cell r="L1293">
            <v>-2141.8816311449054</v>
          </cell>
          <cell r="M1293">
            <v>20.640024843969513</v>
          </cell>
          <cell r="N1293">
            <v>18.475419179350865</v>
          </cell>
          <cell r="O1293">
            <v>20.091498181510815</v>
          </cell>
          <cell r="P1293">
            <v>18.563247864563891</v>
          </cell>
          <cell r="Q1293">
            <v>29.163711400822706</v>
          </cell>
          <cell r="R1293" t="e">
            <v>#REF!</v>
          </cell>
          <cell r="S1293" t="e">
            <v>#REF!</v>
          </cell>
          <cell r="T1293" t="e">
            <v>#REF!</v>
          </cell>
          <cell r="U1293" t="e">
            <v>#REF!</v>
          </cell>
          <cell r="V1293" t="e">
            <v>#REF!</v>
          </cell>
        </row>
        <row r="1294">
          <cell r="F1294">
            <v>2354.9670539783801</v>
          </cell>
          <cell r="G1294">
            <v>104.46910973732383</v>
          </cell>
          <cell r="H1294">
            <v>245.98380410009258</v>
          </cell>
          <cell r="I1294">
            <v>124.23457071736175</v>
          </cell>
          <cell r="J1294">
            <v>124.61149730970055</v>
          </cell>
          <cell r="K1294">
            <v>92.986585027062915</v>
          </cell>
          <cell r="L1294">
            <v>-3876.9554094552336</v>
          </cell>
          <cell r="M1294">
            <v>-6.6616098093409164</v>
          </cell>
          <cell r="N1294">
            <v>33.660075396939646</v>
          </cell>
          <cell r="O1294">
            <v>36.858011271988744</v>
          </cell>
          <cell r="P1294">
            <v>-7.7166988788926574</v>
          </cell>
          <cell r="Q1294">
            <v>0.66567102767805864</v>
          </cell>
          <cell r="R1294" t="e">
            <v>#REF!</v>
          </cell>
          <cell r="S1294" t="e">
            <v>#REF!</v>
          </cell>
          <cell r="T1294" t="e">
            <v>#REF!</v>
          </cell>
          <cell r="U1294" t="e">
            <v>#REF!</v>
          </cell>
          <cell r="V1294" t="e">
            <v>#REF!</v>
          </cell>
        </row>
        <row r="1295">
          <cell r="F1295">
            <v>19.521628349409582</v>
          </cell>
          <cell r="G1295">
            <v>15.690204456968573</v>
          </cell>
          <cell r="H1295">
            <v>19.722099463468467</v>
          </cell>
          <cell r="I1295">
            <v>15.930972185673809</v>
          </cell>
          <cell r="J1295">
            <v>17.273935248645074</v>
          </cell>
          <cell r="K1295">
            <v>16.154789611863279</v>
          </cell>
          <cell r="L1295">
            <v>-182.75808116336628</v>
          </cell>
          <cell r="M1295">
            <v>7.0161577022045662</v>
          </cell>
          <cell r="N1295">
            <v>5.4618983825311602</v>
          </cell>
          <cell r="O1295">
            <v>4.2411855803811989</v>
          </cell>
          <cell r="P1295">
            <v>2.400562373963453</v>
          </cell>
          <cell r="Q1295">
            <v>1.6007543958420207</v>
          </cell>
          <cell r="R1295" t="e">
            <v>#REF!</v>
          </cell>
          <cell r="S1295" t="e">
            <v>#REF!</v>
          </cell>
          <cell r="T1295" t="e">
            <v>#REF!</v>
          </cell>
          <cell r="U1295" t="e">
            <v>#REF!</v>
          </cell>
          <cell r="V1295" t="e">
            <v>#REF!</v>
          </cell>
        </row>
        <row r="1296">
          <cell r="F1296">
            <v>10.883774338164841</v>
          </cell>
          <cell r="G1296">
            <v>4.1652187330717396</v>
          </cell>
          <cell r="H1296">
            <v>6.158474135878393</v>
          </cell>
          <cell r="I1296">
            <v>5.7836137633558877</v>
          </cell>
          <cell r="J1296">
            <v>5.6135202294733944</v>
          </cell>
          <cell r="K1296">
            <v>4.5929380889781797</v>
          </cell>
          <cell r="L1296">
            <v>-65.123344165875352</v>
          </cell>
          <cell r="M1296">
            <v>-0.62964352871549067</v>
          </cell>
          <cell r="N1296">
            <v>3.4748748116666306</v>
          </cell>
          <cell r="O1296">
            <v>3.1264007790863246</v>
          </cell>
          <cell r="P1296">
            <v>1.9716323133805886</v>
          </cell>
          <cell r="Q1296">
            <v>1.6624679450727164</v>
          </cell>
          <cell r="R1296" t="e">
            <v>#REF!</v>
          </cell>
          <cell r="S1296" t="e">
            <v>#REF!</v>
          </cell>
          <cell r="T1296" t="e">
            <v>#REF!</v>
          </cell>
          <cell r="U1296" t="e">
            <v>#REF!</v>
          </cell>
          <cell r="V1296" t="e">
            <v>#REF!</v>
          </cell>
        </row>
        <row r="1297">
          <cell r="F1297">
            <v>0.47144822408087039</v>
          </cell>
          <cell r="G1297">
            <v>0.19374616969513392</v>
          </cell>
          <cell r="H1297">
            <v>0.19430353069068884</v>
          </cell>
          <cell r="I1297">
            <v>0.20607363517722055</v>
          </cell>
          <cell r="J1297">
            <v>0.16088307782946587</v>
          </cell>
          <cell r="K1297">
            <v>0.1620686492308252</v>
          </cell>
          <cell r="L1297">
            <v>-3.3065277047463155</v>
          </cell>
          <cell r="M1297">
            <v>0.15104305074254043</v>
          </cell>
          <cell r="N1297">
            <v>0.16423809087645935</v>
          </cell>
          <cell r="O1297">
            <v>0.18462470669401521</v>
          </cell>
          <cell r="P1297">
            <v>0.15747239214736242</v>
          </cell>
          <cell r="Q1297">
            <v>0.18326683892269868</v>
          </cell>
          <cell r="R1297" t="e">
            <v>#REF!</v>
          </cell>
          <cell r="S1297" t="e">
            <v>#REF!</v>
          </cell>
          <cell r="T1297" t="e">
            <v>#REF!</v>
          </cell>
          <cell r="U1297" t="e">
            <v>#REF!</v>
          </cell>
          <cell r="V1297" t="e">
            <v>#REF!</v>
          </cell>
        </row>
        <row r="1298">
          <cell r="F1298">
            <v>16.993377542132492</v>
          </cell>
          <cell r="G1298">
            <v>4.782233834788542</v>
          </cell>
          <cell r="H1298">
            <v>15.675498459228294</v>
          </cell>
          <cell r="I1298">
            <v>4.0599749836785861</v>
          </cell>
          <cell r="J1298">
            <v>6.3208510778443454</v>
          </cell>
          <cell r="K1298">
            <v>8.4683363329415755</v>
          </cell>
          <cell r="L1298">
            <v>-205.08207687113651</v>
          </cell>
          <cell r="M1298">
            <v>1.0791664085527373</v>
          </cell>
          <cell r="N1298">
            <v>4.904582680159308</v>
          </cell>
          <cell r="O1298">
            <v>5.3532612134653164</v>
          </cell>
          <cell r="P1298">
            <v>5.6531530206889329</v>
          </cell>
          <cell r="Q1298">
            <v>8.0193847963689322</v>
          </cell>
          <cell r="R1298" t="e">
            <v>#REF!</v>
          </cell>
          <cell r="S1298" t="e">
            <v>#REF!</v>
          </cell>
          <cell r="T1298" t="e">
            <v>#REF!</v>
          </cell>
          <cell r="U1298" t="e">
            <v>#REF!</v>
          </cell>
          <cell r="V1298" t="e">
            <v>#REF!</v>
          </cell>
        </row>
        <row r="1299">
          <cell r="F1299">
            <v>14.753726699400602</v>
          </cell>
          <cell r="G1299">
            <v>6.9190728605177014</v>
          </cell>
          <cell r="H1299">
            <v>4.4905383875815801</v>
          </cell>
          <cell r="I1299">
            <v>7.5736167120572304</v>
          </cell>
          <cell r="J1299">
            <v>10.937363211883557</v>
          </cell>
          <cell r="K1299">
            <v>11.263506438789513</v>
          </cell>
          <cell r="L1299">
            <v>-280.18194371387483</v>
          </cell>
          <cell r="M1299">
            <v>8.9111195194352035</v>
          </cell>
          <cell r="N1299">
            <v>8.5887244677444414</v>
          </cell>
          <cell r="O1299">
            <v>8.8152545776372904</v>
          </cell>
          <cell r="P1299">
            <v>10.116818369998015</v>
          </cell>
          <cell r="Q1299">
            <v>14.176034488939102</v>
          </cell>
          <cell r="R1299" t="e">
            <v>#REF!</v>
          </cell>
          <cell r="S1299" t="e">
            <v>#REF!</v>
          </cell>
          <cell r="T1299" t="e">
            <v>#REF!</v>
          </cell>
          <cell r="U1299" t="e">
            <v>#REF!</v>
          </cell>
          <cell r="V1299" t="e">
            <v>#REF!</v>
          </cell>
        </row>
        <row r="1300">
          <cell r="F1300">
            <v>20.745147738163439</v>
          </cell>
          <cell r="G1300">
            <v>10.575961218309658</v>
          </cell>
          <cell r="H1300">
            <v>20.23655564458744</v>
          </cell>
          <cell r="I1300">
            <v>16.657387426697369</v>
          </cell>
          <cell r="J1300">
            <v>9.2006824910854519</v>
          </cell>
          <cell r="K1300">
            <v>13.073103021558616</v>
          </cell>
          <cell r="L1300">
            <v>-248.35815799488054</v>
          </cell>
          <cell r="M1300">
            <v>7.1973307736686252</v>
          </cell>
          <cell r="N1300">
            <v>7.2809965649710477</v>
          </cell>
          <cell r="O1300">
            <v>7.3163511126178378</v>
          </cell>
          <cell r="P1300">
            <v>8.4900983701725465</v>
          </cell>
          <cell r="Q1300">
            <v>11.22900200630113</v>
          </cell>
          <cell r="R1300" t="e">
            <v>#REF!</v>
          </cell>
          <cell r="S1300" t="e">
            <v>#REF!</v>
          </cell>
          <cell r="T1300" t="e">
            <v>#REF!</v>
          </cell>
          <cell r="U1300" t="e">
            <v>#REF!</v>
          </cell>
          <cell r="V1300" t="e">
            <v>#REF!</v>
          </cell>
        </row>
        <row r="1301">
          <cell r="F1301">
            <v>30.573874192560652</v>
          </cell>
          <cell r="G1301">
            <v>12.992401425788444</v>
          </cell>
          <cell r="H1301">
            <v>34.526969645750683</v>
          </cell>
          <cell r="I1301">
            <v>21.411502084581002</v>
          </cell>
          <cell r="J1301">
            <v>29.294141191237884</v>
          </cell>
          <cell r="K1301">
            <v>35.305604926789698</v>
          </cell>
          <cell r="L1301">
            <v>-660.52615452050907</v>
          </cell>
          <cell r="M1301">
            <v>14.089845564358939</v>
          </cell>
          <cell r="N1301">
            <v>14.144964518635334</v>
          </cell>
          <cell r="O1301">
            <v>13.290667686742495</v>
          </cell>
          <cell r="P1301">
            <v>15.062582020924424</v>
          </cell>
          <cell r="Q1301">
            <v>20.137404195089616</v>
          </cell>
          <cell r="R1301" t="e">
            <v>#REF!</v>
          </cell>
          <cell r="S1301" t="e">
            <v>#REF!</v>
          </cell>
          <cell r="T1301" t="e">
            <v>#REF!</v>
          </cell>
          <cell r="U1301" t="e">
            <v>#REF!</v>
          </cell>
          <cell r="V1301" t="e">
            <v>#REF!</v>
          </cell>
        </row>
        <row r="1302">
          <cell r="F1302">
            <v>7.3302010600677363</v>
          </cell>
          <cell r="G1302">
            <v>6.336286915026335</v>
          </cell>
          <cell r="H1302">
            <v>9.6375138690165869</v>
          </cell>
          <cell r="I1302">
            <v>8.9245915127864777</v>
          </cell>
          <cell r="J1302">
            <v>9.2370161966240403</v>
          </cell>
          <cell r="K1302">
            <v>7.4696796877569014</v>
          </cell>
          <cell r="L1302">
            <v>-90.427733951854492</v>
          </cell>
          <cell r="M1302">
            <v>4.7414996862082432</v>
          </cell>
          <cell r="N1302">
            <v>4.8365684363913317</v>
          </cell>
          <cell r="O1302">
            <v>4.9854754833281163</v>
          </cell>
          <cell r="P1302">
            <v>4.297829029730849</v>
          </cell>
          <cell r="Q1302">
            <v>4.3659408304898264</v>
          </cell>
          <cell r="R1302" t="e">
            <v>#REF!</v>
          </cell>
          <cell r="S1302" t="e">
            <v>#REF!</v>
          </cell>
          <cell r="T1302" t="e">
            <v>#REF!</v>
          </cell>
          <cell r="U1302" t="e">
            <v>#REF!</v>
          </cell>
          <cell r="V1302" t="e">
            <v>#REF!</v>
          </cell>
        </row>
        <row r="1303">
          <cell r="F1303">
            <v>7.6645598718673114</v>
          </cell>
          <cell r="G1303">
            <v>4.103964403324099</v>
          </cell>
          <cell r="H1303">
            <v>6.3704145295417902</v>
          </cell>
          <cell r="I1303">
            <v>7.594397322000404</v>
          </cell>
          <cell r="J1303">
            <v>9.9000613524330099</v>
          </cell>
          <cell r="K1303">
            <v>8.2879799449629736</v>
          </cell>
          <cell r="L1303">
            <v>-93.986369812085215</v>
          </cell>
          <cell r="M1303">
            <v>4.1006039362734157</v>
          </cell>
          <cell r="N1303">
            <v>3.6085679169608795</v>
          </cell>
          <cell r="O1303">
            <v>4.310702211460665</v>
          </cell>
          <cell r="P1303">
            <v>4.3820650089251814</v>
          </cell>
          <cell r="Q1303">
            <v>5.1259592665561797</v>
          </cell>
          <cell r="R1303" t="e">
            <v>#REF!</v>
          </cell>
          <cell r="S1303" t="e">
            <v>#REF!</v>
          </cell>
          <cell r="T1303" t="e">
            <v>#REF!</v>
          </cell>
          <cell r="U1303" t="e">
            <v>#REF!</v>
          </cell>
          <cell r="V1303" t="e">
            <v>#REF!</v>
          </cell>
        </row>
        <row r="1304">
          <cell r="F1304">
            <v>0</v>
          </cell>
          <cell r="G1304">
            <v>0</v>
          </cell>
          <cell r="H1304">
            <v>0</v>
          </cell>
          <cell r="I1304">
            <v>-0.39879285088464655</v>
          </cell>
          <cell r="J1304">
            <v>2.7547750889981941</v>
          </cell>
          <cell r="K1304">
            <v>1.9392548438461503</v>
          </cell>
          <cell r="L1304">
            <v>-42.442770099150685</v>
          </cell>
          <cell r="M1304">
            <v>2.0077794413297028</v>
          </cell>
          <cell r="N1304">
            <v>2.0437116558113431</v>
          </cell>
          <cell r="O1304">
            <v>2.1313809698487418</v>
          </cell>
          <cell r="P1304">
            <v>1.9130513461247816</v>
          </cell>
          <cell r="Q1304">
            <v>2.0004475408581328</v>
          </cell>
          <cell r="R1304" t="e">
            <v>#REF!</v>
          </cell>
          <cell r="S1304" t="e">
            <v>#REF!</v>
          </cell>
          <cell r="T1304" t="e">
            <v>#REF!</v>
          </cell>
          <cell r="U1304" t="e">
            <v>#REF!</v>
          </cell>
          <cell r="V1304" t="e">
            <v>#REF!</v>
          </cell>
        </row>
        <row r="1305">
          <cell r="F1305">
            <v>17.131118035509246</v>
          </cell>
          <cell r="G1305">
            <v>11.286758605442543</v>
          </cell>
          <cell r="H1305">
            <v>14.392124078859041</v>
          </cell>
          <cell r="I1305">
            <v>13.043480514812728</v>
          </cell>
          <cell r="J1305">
            <v>16.318497671446245</v>
          </cell>
          <cell r="K1305">
            <v>16.793248609024609</v>
          </cell>
          <cell r="L1305">
            <v>-254.75307840810783</v>
          </cell>
          <cell r="M1305">
            <v>5.4588230276350203</v>
          </cell>
          <cell r="N1305">
            <v>5.2373417121975478</v>
          </cell>
          <cell r="O1305">
            <v>4.9191454898347047</v>
          </cell>
          <cell r="P1305">
            <v>4.0754788207487707</v>
          </cell>
          <cell r="Q1305">
            <v>5.8620021191792979</v>
          </cell>
          <cell r="R1305" t="e">
            <v>#REF!</v>
          </cell>
          <cell r="S1305" t="e">
            <v>#REF!</v>
          </cell>
          <cell r="T1305" t="e">
            <v>#REF!</v>
          </cell>
          <cell r="U1305" t="e">
            <v>#REF!</v>
          </cell>
          <cell r="V1305" t="e">
            <v>#REF!</v>
          </cell>
        </row>
        <row r="1306">
          <cell r="F1306">
            <v>-4.454494483719472</v>
          </cell>
          <cell r="G1306">
            <v>3.5554011676522776</v>
          </cell>
          <cell r="H1306">
            <v>6.874955030304875</v>
          </cell>
          <cell r="I1306">
            <v>3.2880965009134826</v>
          </cell>
          <cell r="J1306">
            <v>6.9415495825425531</v>
          </cell>
          <cell r="K1306">
            <v>6.882905351129974</v>
          </cell>
          <cell r="L1306">
            <v>-85.119763691946147</v>
          </cell>
          <cell r="M1306">
            <v>4.057818055460416</v>
          </cell>
          <cell r="N1306">
            <v>4.3447304320369255</v>
          </cell>
          <cell r="O1306">
            <v>4.6177529224788998</v>
          </cell>
          <cell r="P1306">
            <v>3.8775905507980326</v>
          </cell>
          <cell r="Q1306">
            <v>4.2411837156121344</v>
          </cell>
          <cell r="R1306" t="e">
            <v>#REF!</v>
          </cell>
          <cell r="S1306" t="e">
            <v>#REF!</v>
          </cell>
          <cell r="T1306" t="e">
            <v>#REF!</v>
          </cell>
          <cell r="U1306" t="e">
            <v>#REF!</v>
          </cell>
          <cell r="V1306" t="e">
            <v>#REF!</v>
          </cell>
        </row>
        <row r="1307">
          <cell r="F1307">
            <v>18.822823043747519</v>
          </cell>
          <cell r="G1307">
            <v>19.003073858920288</v>
          </cell>
          <cell r="H1307">
            <v>25.285605881105624</v>
          </cell>
          <cell r="I1307">
            <v>18.298537026445274</v>
          </cell>
          <cell r="J1307">
            <v>23.792075953350974</v>
          </cell>
          <cell r="K1307">
            <v>25.735986739634555</v>
          </cell>
          <cell r="L1307">
            <v>-264.903682015068</v>
          </cell>
          <cell r="M1307">
            <v>4.9693989896000517</v>
          </cell>
          <cell r="N1307">
            <v>4.619350701156236</v>
          </cell>
          <cell r="O1307">
            <v>4.4703044426068743</v>
          </cell>
          <cell r="P1307">
            <v>3.4105359906101853</v>
          </cell>
          <cell r="Q1307">
            <v>4.881872000958996</v>
          </cell>
          <cell r="R1307" t="e">
            <v>#REF!</v>
          </cell>
          <cell r="S1307" t="e">
            <v>#REF!</v>
          </cell>
          <cell r="T1307" t="e">
            <v>#REF!</v>
          </cell>
          <cell r="U1307" t="e">
            <v>#REF!</v>
          </cell>
          <cell r="V1307" t="e">
            <v>#REF!</v>
          </cell>
        </row>
        <row r="1308">
          <cell r="F1308">
            <v>86.463834689493979</v>
          </cell>
          <cell r="G1308">
            <v>27.253110906638767</v>
          </cell>
          <cell r="H1308">
            <v>28.805044554663255</v>
          </cell>
          <cell r="I1308">
            <v>43.362274966903783</v>
          </cell>
          <cell r="J1308">
            <v>52.724978575881607</v>
          </cell>
          <cell r="K1308">
            <v>70.927323422820564</v>
          </cell>
          <cell r="L1308">
            <v>-946.37488756503785</v>
          </cell>
          <cell r="M1308">
            <v>50.361392183290718</v>
          </cell>
          <cell r="N1308">
            <v>48.806274507807075</v>
          </cell>
          <cell r="O1308">
            <v>45.513178736721557</v>
          </cell>
          <cell r="P1308">
            <v>29.33415693909933</v>
          </cell>
          <cell r="Q1308">
            <v>26.630650940119182</v>
          </cell>
          <cell r="R1308" t="e">
            <v>#REF!</v>
          </cell>
          <cell r="S1308" t="e">
            <v>#REF!</v>
          </cell>
          <cell r="T1308" t="e">
            <v>#REF!</v>
          </cell>
          <cell r="U1308" t="e">
            <v>#REF!</v>
          </cell>
          <cell r="V1308" t="e">
            <v>#REF!</v>
          </cell>
        </row>
        <row r="1309">
          <cell r="F1309">
            <v>505.3799257562132</v>
          </cell>
          <cell r="G1309">
            <v>255.98278798097726</v>
          </cell>
          <cell r="H1309">
            <v>331.18938793477264</v>
          </cell>
          <cell r="I1309">
            <v>336.60010603598676</v>
          </cell>
          <cell r="J1309">
            <v>242.4709890836964</v>
          </cell>
          <cell r="K1309">
            <v>348.97233468351055</v>
          </cell>
          <cell r="L1309">
            <v>-5797.3804554245062</v>
          </cell>
          <cell r="M1309">
            <v>91.120544002290444</v>
          </cell>
          <cell r="N1309">
            <v>75.352399382554722</v>
          </cell>
          <cell r="O1309">
            <v>57.559331442093935</v>
          </cell>
          <cell r="P1309">
            <v>28.184945329328912</v>
          </cell>
          <cell r="Q1309">
            <v>42.097386843979308</v>
          </cell>
          <cell r="R1309" t="e">
            <v>#REF!</v>
          </cell>
          <cell r="S1309" t="e">
            <v>#REF!</v>
          </cell>
          <cell r="T1309" t="e">
            <v>#REF!</v>
          </cell>
          <cell r="U1309" t="e">
            <v>#REF!</v>
          </cell>
          <cell r="V1309" t="e">
            <v>#REF!</v>
          </cell>
        </row>
        <row r="1310">
          <cell r="F1310">
            <v>92.189040108131053</v>
          </cell>
          <cell r="G1310">
            <v>16.909265503923621</v>
          </cell>
          <cell r="H1310">
            <v>54.801297129205182</v>
          </cell>
          <cell r="I1310">
            <v>25.930734463789804</v>
          </cell>
          <cell r="J1310">
            <v>27.048040962198371</v>
          </cell>
          <cell r="K1310">
            <v>27.732650918389083</v>
          </cell>
          <cell r="L1310">
            <v>-555.88533609274396</v>
          </cell>
          <cell r="M1310">
            <v>11.782577990152276</v>
          </cell>
          <cell r="N1310">
            <v>9.3569369771275888</v>
          </cell>
          <cell r="O1310">
            <v>7.70147569419305</v>
          </cell>
          <cell r="P1310">
            <v>0.42345143729335177</v>
          </cell>
          <cell r="Q1310">
            <v>5.5092791364872014</v>
          </cell>
          <cell r="R1310" t="e">
            <v>#REF!</v>
          </cell>
          <cell r="S1310" t="e">
            <v>#REF!</v>
          </cell>
          <cell r="T1310" t="e">
            <v>#REF!</v>
          </cell>
          <cell r="U1310" t="e">
            <v>#REF!</v>
          </cell>
          <cell r="V1310" t="e">
            <v>#REF!</v>
          </cell>
        </row>
        <row r="1311">
          <cell r="F1311">
            <v>5.292617572582575</v>
          </cell>
          <cell r="G1311">
            <v>1.3884926469854868</v>
          </cell>
          <cell r="H1311">
            <v>1.7590628414898806</v>
          </cell>
          <cell r="I1311">
            <v>1.5921571861881567</v>
          </cell>
          <cell r="J1311">
            <v>2.0110613546181844</v>
          </cell>
          <cell r="K1311">
            <v>2.031061683656314</v>
          </cell>
          <cell r="L1311">
            <v>-21.210371754228124</v>
          </cell>
          <cell r="M1311">
            <v>0.95366761864704941</v>
          </cell>
          <cell r="N1311">
            <v>0.89526048559507387</v>
          </cell>
          <cell r="O1311">
            <v>0.79995887678941813</v>
          </cell>
          <cell r="P1311">
            <v>0.49838285544931793</v>
          </cell>
          <cell r="Q1311">
            <v>0.42233031818531508</v>
          </cell>
          <cell r="R1311" t="e">
            <v>#REF!</v>
          </cell>
          <cell r="S1311" t="e">
            <v>#REF!</v>
          </cell>
          <cell r="T1311" t="e">
            <v>#REF!</v>
          </cell>
          <cell r="U1311" t="e">
            <v>#REF!</v>
          </cell>
          <cell r="V1311" t="e">
            <v>#REF!</v>
          </cell>
        </row>
        <row r="1312">
          <cell r="F1312">
            <v>0</v>
          </cell>
          <cell r="G1312">
            <v>144.27194560220005</v>
          </cell>
          <cell r="H1312">
            <v>74.768274433773058</v>
          </cell>
          <cell r="I1312">
            <v>44.597205865932665</v>
          </cell>
          <cell r="J1312">
            <v>42.092703146490749</v>
          </cell>
          <cell r="K1312">
            <v>40.967709748232721</v>
          </cell>
          <cell r="L1312">
            <v>-1256.8337800104152</v>
          </cell>
          <cell r="M1312">
            <v>11.860954325716648</v>
          </cell>
          <cell r="N1312">
            <v>3.9702030019000176</v>
          </cell>
          <cell r="O1312">
            <v>-2.3848347885045769</v>
          </cell>
          <cell r="P1312">
            <v>-7.183964252296164</v>
          </cell>
          <cell r="Q1312">
            <v>1.7512109742181305</v>
          </cell>
          <cell r="R1312" t="e">
            <v>#REF!</v>
          </cell>
          <cell r="S1312" t="e">
            <v>#REF!</v>
          </cell>
          <cell r="T1312" t="e">
            <v>#REF!</v>
          </cell>
          <cell r="U1312" t="e">
            <v>#REF!</v>
          </cell>
          <cell r="V1312" t="e">
            <v>#REF!</v>
          </cell>
        </row>
        <row r="1313">
          <cell r="F1313">
            <v>30.488049470175611</v>
          </cell>
          <cell r="G1313">
            <v>399.05721920163342</v>
          </cell>
          <cell r="H1313">
            <v>444.83209094755239</v>
          </cell>
          <cell r="I1313">
            <v>498.26271169999382</v>
          </cell>
          <cell r="J1313">
            <v>510.84523945595106</v>
          </cell>
          <cell r="K1313">
            <v>542.61356996862173</v>
          </cell>
          <cell r="L1313">
            <v>-8658.356260658913</v>
          </cell>
          <cell r="M1313">
            <v>129.42294540198782</v>
          </cell>
          <cell r="N1313">
            <v>108.30946517311895</v>
          </cell>
          <cell r="O1313">
            <v>82.003768484619286</v>
          </cell>
          <cell r="P1313">
            <v>34.955896709721856</v>
          </cell>
          <cell r="Q1313">
            <v>55.048606978839075</v>
          </cell>
          <cell r="R1313" t="e">
            <v>#REF!</v>
          </cell>
          <cell r="S1313" t="e">
            <v>#REF!</v>
          </cell>
          <cell r="T1313" t="e">
            <v>#REF!</v>
          </cell>
          <cell r="U1313" t="e">
            <v>#REF!</v>
          </cell>
          <cell r="V1313" t="e">
            <v>#REF!</v>
          </cell>
        </row>
        <row r="1314">
          <cell r="F1314">
            <v>87.757148664372949</v>
          </cell>
          <cell r="G1314">
            <v>32.621343589323601</v>
          </cell>
          <cell r="H1314">
            <v>60.497552727277139</v>
          </cell>
          <cell r="I1314">
            <v>32.913648984961128</v>
          </cell>
          <cell r="J1314">
            <v>33.209976579005001</v>
          </cell>
          <cell r="K1314">
            <v>41.175877281848386</v>
          </cell>
          <cell r="L1314">
            <v>-767.66342357149415</v>
          </cell>
          <cell r="M1314">
            <v>10.472132797365475</v>
          </cell>
          <cell r="N1314">
            <v>8.2414691486928859</v>
          </cell>
          <cell r="O1314">
            <v>4.884579070868881</v>
          </cell>
          <cell r="P1314">
            <v>-1.8018059388087977</v>
          </cell>
          <cell r="Q1314">
            <v>-0.14990638010519497</v>
          </cell>
          <cell r="R1314" t="e">
            <v>#REF!</v>
          </cell>
          <cell r="S1314" t="e">
            <v>#REF!</v>
          </cell>
          <cell r="T1314" t="e">
            <v>#REF!</v>
          </cell>
          <cell r="U1314" t="e">
            <v>#REF!</v>
          </cell>
          <cell r="V1314" t="e">
            <v>#REF!</v>
          </cell>
        </row>
        <row r="1315">
          <cell r="F1315">
            <v>6.2943029771823831</v>
          </cell>
          <cell r="G1315">
            <v>6.6707804309081666</v>
          </cell>
          <cell r="H1315">
            <v>5.8790805425281292</v>
          </cell>
          <cell r="I1315">
            <v>5.1982624737518677</v>
          </cell>
          <cell r="J1315">
            <v>-5.3729778340818957</v>
          </cell>
          <cell r="K1315">
            <v>-8.2955920577363873</v>
          </cell>
          <cell r="L1315">
            <v>-220.13453864746936</v>
          </cell>
          <cell r="M1315">
            <v>5.1128929317548</v>
          </cell>
          <cell r="N1315">
            <v>4.8724224576170059</v>
          </cell>
          <cell r="O1315">
            <v>3.125155808839736</v>
          </cell>
          <cell r="P1315">
            <v>2.4860122607575477</v>
          </cell>
          <cell r="Q1315">
            <v>3.6453234225393132</v>
          </cell>
          <cell r="R1315" t="e">
            <v>#REF!</v>
          </cell>
          <cell r="S1315" t="e">
            <v>#REF!</v>
          </cell>
          <cell r="T1315" t="e">
            <v>#REF!</v>
          </cell>
          <cell r="U1315" t="e">
            <v>#REF!</v>
          </cell>
          <cell r="V1315" t="e">
            <v>#REF!</v>
          </cell>
        </row>
        <row r="1331">
          <cell r="F1331">
            <v>46.51083205162567</v>
          </cell>
          <cell r="G1331">
            <v>68.737118734534434</v>
          </cell>
          <cell r="H1331">
            <v>116.88048878735049</v>
          </cell>
          <cell r="I1331">
            <v>101.00764298565657</v>
          </cell>
          <cell r="J1331">
            <v>91.900077470484177</v>
          </cell>
          <cell r="K1331">
            <v>89.678376015101463</v>
          </cell>
          <cell r="L1331">
            <v>-3291.5421384669717</v>
          </cell>
          <cell r="M1331">
            <v>32.790698160855584</v>
          </cell>
          <cell r="N1331">
            <v>32.314388038006889</v>
          </cell>
          <cell r="O1331">
            <v>36.831019499851713</v>
          </cell>
          <cell r="P1331">
            <v>38.67973401171794</v>
          </cell>
          <cell r="Q1331">
            <v>53.374032507638262</v>
          </cell>
          <cell r="R1331" t="e">
            <v>#REF!</v>
          </cell>
          <cell r="S1331" t="e">
            <v>#REF!</v>
          </cell>
          <cell r="T1331" t="e">
            <v>#REF!</v>
          </cell>
          <cell r="U1331" t="e">
            <v>#REF!</v>
          </cell>
          <cell r="V1331" t="e">
            <v>#REF!</v>
          </cell>
        </row>
        <row r="1332">
          <cell r="F1332">
            <v>3176.9779436213139</v>
          </cell>
          <cell r="G1332">
            <v>187.35637597420146</v>
          </cell>
          <cell r="H1332">
            <v>380.65810928815824</v>
          </cell>
          <cell r="I1332">
            <v>222.08726525198955</v>
          </cell>
          <cell r="J1332">
            <v>225.59600535785546</v>
          </cell>
          <cell r="K1332">
            <v>188.09682681082452</v>
          </cell>
          <cell r="L1332">
            <v>-5135.7086017772162</v>
          </cell>
          <cell r="M1332">
            <v>15.189221985852118</v>
          </cell>
          <cell r="N1332">
            <v>78.373342452646654</v>
          </cell>
          <cell r="O1332">
            <v>90.187778003712339</v>
          </cell>
          <cell r="P1332">
            <v>34.538260354773065</v>
          </cell>
          <cell r="Q1332">
            <v>40.831763609961335</v>
          </cell>
          <cell r="R1332" t="e">
            <v>#REF!</v>
          </cell>
          <cell r="S1332" t="e">
            <v>#REF!</v>
          </cell>
          <cell r="T1332" t="e">
            <v>#REF!</v>
          </cell>
          <cell r="U1332" t="e">
            <v>#REF!</v>
          </cell>
          <cell r="V1332" t="e">
            <v>#REF!</v>
          </cell>
        </row>
        <row r="1333">
          <cell r="F1333">
            <v>27.693034675925947</v>
          </cell>
          <cell r="G1333">
            <v>22.67403039089772</v>
          </cell>
          <cell r="H1333">
            <v>28.488364746169943</v>
          </cell>
          <cell r="I1333">
            <v>23.51336254089528</v>
          </cell>
          <cell r="J1333">
            <v>25.60075784554045</v>
          </cell>
          <cell r="K1333">
            <v>24.313968002908268</v>
          </cell>
          <cell r="L1333">
            <v>-250.48215634706617</v>
          </cell>
          <cell r="M1333">
            <v>10.480130286643632</v>
          </cell>
          <cell r="N1333">
            <v>8.8745321775575601</v>
          </cell>
          <cell r="O1333">
            <v>7.6502731052024071</v>
          </cell>
          <cell r="P1333">
            <v>5.377110393816233</v>
          </cell>
          <cell r="Q1333">
            <v>4.1735576273175443</v>
          </cell>
          <cell r="R1333" t="e">
            <v>#REF!</v>
          </cell>
          <cell r="S1333" t="e">
            <v>#REF!</v>
          </cell>
          <cell r="T1333" t="e">
            <v>#REF!</v>
          </cell>
          <cell r="U1333" t="e">
            <v>#REF!</v>
          </cell>
          <cell r="V1333" t="e">
            <v>#REF!</v>
          </cell>
        </row>
        <row r="1334">
          <cell r="F1334">
            <v>24.817281898849764</v>
          </cell>
          <cell r="G1334">
            <v>10.810295383537831</v>
          </cell>
          <cell r="H1334">
            <v>15.827490933113266</v>
          </cell>
          <cell r="I1334">
            <v>15.61525271450803</v>
          </cell>
          <cell r="J1334">
            <v>15.66643848435924</v>
          </cell>
          <cell r="K1334">
            <v>13.852828200587888</v>
          </cell>
          <cell r="L1334">
            <v>-141.57212619546408</v>
          </cell>
          <cell r="M1334">
            <v>-1.1774855260002632</v>
          </cell>
          <cell r="N1334">
            <v>8.8238867574177284</v>
          </cell>
          <cell r="O1334">
            <v>8.8761858965745652</v>
          </cell>
          <cell r="P1334">
            <v>7.49480993739847</v>
          </cell>
          <cell r="Q1334">
            <v>6.5059932003946601</v>
          </cell>
          <cell r="R1334" t="e">
            <v>#REF!</v>
          </cell>
          <cell r="S1334" t="e">
            <v>#REF!</v>
          </cell>
          <cell r="T1334" t="e">
            <v>#REF!</v>
          </cell>
          <cell r="U1334" t="e">
            <v>#REF!</v>
          </cell>
          <cell r="V1334" t="e">
            <v>#REF!</v>
          </cell>
        </row>
        <row r="1335">
          <cell r="F1335">
            <v>2.4318436528606648</v>
          </cell>
          <cell r="G1335">
            <v>0.91361777599157001</v>
          </cell>
          <cell r="H1335">
            <v>0.94595209819758119</v>
          </cell>
          <cell r="I1335">
            <v>1.0414788264328232</v>
          </cell>
          <cell r="J1335">
            <v>0.78783391279704662</v>
          </cell>
          <cell r="K1335">
            <v>0.80896707896503517</v>
          </cell>
          <cell r="L1335">
            <v>-18.714642820970546</v>
          </cell>
          <cell r="M1335">
            <v>0.56404009788460097</v>
          </cell>
          <cell r="N1335">
            <v>0.70404035275224552</v>
          </cell>
          <cell r="O1335">
            <v>0.85107352869182384</v>
          </cell>
          <cell r="P1335">
            <v>0.96072274710795991</v>
          </cell>
          <cell r="Q1335">
            <v>1.1588107502523102</v>
          </cell>
          <cell r="R1335" t="e">
            <v>#REF!</v>
          </cell>
          <cell r="S1335" t="e">
            <v>#REF!</v>
          </cell>
          <cell r="T1335" t="e">
            <v>#REF!</v>
          </cell>
          <cell r="U1335" t="e">
            <v>#REF!</v>
          </cell>
          <cell r="V1335" t="e">
            <v>#REF!</v>
          </cell>
        </row>
        <row r="1336">
          <cell r="F1336">
            <v>38.182940355929013</v>
          </cell>
          <cell r="G1336">
            <v>14.536830955456164</v>
          </cell>
          <cell r="H1336">
            <v>28.180685564417068</v>
          </cell>
          <cell r="I1336">
            <v>17.745524204732796</v>
          </cell>
          <cell r="J1336">
            <v>24.112904767209759</v>
          </cell>
          <cell r="K1336">
            <v>27.214958553017109</v>
          </cell>
          <cell r="L1336">
            <v>-408.66022576716705</v>
          </cell>
          <cell r="M1336">
            <v>5.4180334413664104</v>
          </cell>
          <cell r="N1336">
            <v>15.759142242630201</v>
          </cell>
          <cell r="O1336">
            <v>18.588103133472167</v>
          </cell>
          <cell r="P1336">
            <v>19.76470809298366</v>
          </cell>
          <cell r="Q1336">
            <v>22.89670724331388</v>
          </cell>
          <cell r="R1336" t="e">
            <v>#REF!</v>
          </cell>
          <cell r="S1336" t="e">
            <v>#REF!</v>
          </cell>
          <cell r="T1336" t="e">
            <v>#REF!</v>
          </cell>
          <cell r="U1336" t="e">
            <v>#REF!</v>
          </cell>
          <cell r="V1336" t="e">
            <v>#REF!</v>
          </cell>
        </row>
        <row r="1337">
          <cell r="F1337">
            <v>30.802575973275069</v>
          </cell>
          <cell r="G1337">
            <v>16.429437519058535</v>
          </cell>
          <cell r="H1337">
            <v>12.409727568334258</v>
          </cell>
          <cell r="I1337">
            <v>19.04183463950088</v>
          </cell>
          <cell r="J1337">
            <v>26.207580910798569</v>
          </cell>
          <cell r="K1337">
            <v>34.108186084176417</v>
          </cell>
          <cell r="L1337">
            <v>-544.73780143930799</v>
          </cell>
          <cell r="M1337">
            <v>19.032710104700975</v>
          </cell>
          <cell r="N1337">
            <v>20.990693047619246</v>
          </cell>
          <cell r="O1337">
            <v>23.34185738350957</v>
          </cell>
          <cell r="P1337">
            <v>27.161045608250301</v>
          </cell>
          <cell r="Q1337">
            <v>33.722002180283326</v>
          </cell>
          <cell r="R1337" t="e">
            <v>#REF!</v>
          </cell>
          <cell r="S1337" t="e">
            <v>#REF!</v>
          </cell>
          <cell r="T1337" t="e">
            <v>#REF!</v>
          </cell>
          <cell r="U1337" t="e">
            <v>#REF!</v>
          </cell>
          <cell r="V1337" t="e">
            <v>#REF!</v>
          </cell>
        </row>
        <row r="1338">
          <cell r="F1338">
            <v>43.28507863567161</v>
          </cell>
          <cell r="G1338">
            <v>23.946651753326979</v>
          </cell>
          <cell r="H1338">
            <v>37.986842806424818</v>
          </cell>
          <cell r="I1338">
            <v>35.597989746232955</v>
          </cell>
          <cell r="J1338">
            <v>28.416860740091398</v>
          </cell>
          <cell r="K1338">
            <v>34.881397913742163</v>
          </cell>
          <cell r="L1338">
            <v>-489.63049943840497</v>
          </cell>
          <cell r="M1338">
            <v>16.023482714905022</v>
          </cell>
          <cell r="N1338">
            <v>18.475798752033338</v>
          </cell>
          <cell r="O1338">
            <v>20.221088695419624</v>
          </cell>
          <cell r="P1338">
            <v>23.2589387743879</v>
          </cell>
          <cell r="Q1338">
            <v>27.417080841437379</v>
          </cell>
          <cell r="R1338" t="e">
            <v>#REF!</v>
          </cell>
          <cell r="S1338" t="e">
            <v>#REF!</v>
          </cell>
          <cell r="T1338" t="e">
            <v>#REF!</v>
          </cell>
          <cell r="U1338" t="e">
            <v>#REF!</v>
          </cell>
          <cell r="V1338" t="e">
            <v>#REF!</v>
          </cell>
        </row>
        <row r="1339">
          <cell r="F1339">
            <v>75.964669482957191</v>
          </cell>
          <cell r="G1339">
            <v>41.712157563378142</v>
          </cell>
          <cell r="H1339">
            <v>82.640023742644544</v>
          </cell>
          <cell r="I1339">
            <v>104.41318777121911</v>
          </cell>
          <cell r="J1339">
            <v>120.92422772540471</v>
          </cell>
          <cell r="K1339">
            <v>141.24389655572537</v>
          </cell>
          <cell r="L1339">
            <v>-1457.9341532901985</v>
          </cell>
          <cell r="M1339">
            <v>41.386179455760356</v>
          </cell>
          <cell r="N1339">
            <v>49.457817089550275</v>
          </cell>
          <cell r="O1339">
            <v>53.960162224518243</v>
          </cell>
          <cell r="P1339">
            <v>61.481499075146154</v>
          </cell>
          <cell r="Q1339">
            <v>70.075283691355025</v>
          </cell>
          <cell r="R1339" t="e">
            <v>#REF!</v>
          </cell>
          <cell r="S1339" t="e">
            <v>#REF!</v>
          </cell>
          <cell r="T1339" t="e">
            <v>#REF!</v>
          </cell>
          <cell r="U1339" t="e">
            <v>#REF!</v>
          </cell>
          <cell r="V1339" t="e">
            <v>#REF!</v>
          </cell>
        </row>
        <row r="1340">
          <cell r="F1340">
            <v>15.671538121522396</v>
          </cell>
          <cell r="G1340">
            <v>13.680667916852331</v>
          </cell>
          <cell r="H1340">
            <v>19.409674048360042</v>
          </cell>
          <cell r="I1340">
            <v>21.140426427003923</v>
          </cell>
          <cell r="J1340">
            <v>22.391052016667544</v>
          </cell>
          <cell r="K1340">
            <v>21.460978600797194</v>
          </cell>
          <cell r="L1340">
            <v>-226.38813137389525</v>
          </cell>
          <cell r="M1340">
            <v>9.43880114502198</v>
          </cell>
          <cell r="N1340">
            <v>10.639620072763257</v>
          </cell>
          <cell r="O1340">
            <v>12.018051581864102</v>
          </cell>
          <cell r="P1340">
            <v>12.27604608117819</v>
          </cell>
          <cell r="Q1340">
            <v>13.190523478018537</v>
          </cell>
          <cell r="R1340" t="e">
            <v>#REF!</v>
          </cell>
          <cell r="S1340" t="e">
            <v>#REF!</v>
          </cell>
          <cell r="T1340" t="e">
            <v>#REF!</v>
          </cell>
          <cell r="U1340" t="e">
            <v>#REF!</v>
          </cell>
          <cell r="V1340" t="e">
            <v>#REF!</v>
          </cell>
        </row>
        <row r="1341">
          <cell r="F1341">
            <v>15.313523104513916</v>
          </cell>
          <cell r="G1341">
            <v>8.9055143469556501</v>
          </cell>
          <cell r="H1341">
            <v>13.526036057190696</v>
          </cell>
          <cell r="I1341">
            <v>16.192017926410394</v>
          </cell>
          <cell r="J1341">
            <v>19.989595020286536</v>
          </cell>
          <cell r="K1341">
            <v>19.073947944854581</v>
          </cell>
          <cell r="L1341">
            <v>-176.83269100828326</v>
          </cell>
          <cell r="M1341">
            <v>8.3822294712250702</v>
          </cell>
          <cell r="N1341">
            <v>8.2636027420655829</v>
          </cell>
          <cell r="O1341">
            <v>10.146915612426088</v>
          </cell>
          <cell r="P1341">
            <v>10.828448313197111</v>
          </cell>
          <cell r="Q1341">
            <v>11.615053151268231</v>
          </cell>
          <cell r="R1341" t="e">
            <v>#REF!</v>
          </cell>
          <cell r="S1341" t="e">
            <v>#REF!</v>
          </cell>
          <cell r="T1341" t="e">
            <v>#REF!</v>
          </cell>
          <cell r="U1341" t="e">
            <v>#REF!</v>
          </cell>
          <cell r="V1341" t="e">
            <v>#REF!</v>
          </cell>
        </row>
        <row r="1342">
          <cell r="F1342">
            <v>0.2</v>
          </cell>
          <cell r="G1342">
            <v>0.2</v>
          </cell>
          <cell r="H1342">
            <v>0.3</v>
          </cell>
          <cell r="I1342">
            <v>0.27418923444250998</v>
          </cell>
          <cell r="J1342">
            <v>5.620251820339913</v>
          </cell>
          <cell r="K1342">
            <v>5.1614135801457444</v>
          </cell>
          <cell r="L1342">
            <v>-75.844493531533971</v>
          </cell>
          <cell r="M1342">
            <v>3.6717629270882202</v>
          </cell>
          <cell r="N1342">
            <v>4.1984029407465515</v>
          </cell>
          <cell r="O1342">
            <v>4.639941750681599</v>
          </cell>
          <cell r="P1342">
            <v>4.6362372156560854</v>
          </cell>
          <cell r="Q1342">
            <v>4.8222034519924879</v>
          </cell>
          <cell r="R1342" t="e">
            <v>#REF!</v>
          </cell>
          <cell r="S1342" t="e">
            <v>#REF!</v>
          </cell>
          <cell r="T1342" t="e">
            <v>#REF!</v>
          </cell>
          <cell r="U1342" t="e">
            <v>#REF!</v>
          </cell>
          <cell r="V1342" t="e">
            <v>#REF!</v>
          </cell>
        </row>
        <row r="1343">
          <cell r="F1343">
            <v>57.349895278478897</v>
          </cell>
          <cell r="G1343">
            <v>43.604943173349803</v>
          </cell>
          <cell r="H1343">
            <v>52.542363066995307</v>
          </cell>
          <cell r="I1343">
            <v>54.386113544385594</v>
          </cell>
          <cell r="J1343">
            <v>63.567929812503706</v>
          </cell>
          <cell r="K1343">
            <v>66.802103166805551</v>
          </cell>
          <cell r="L1343">
            <v>-688.64622726112145</v>
          </cell>
          <cell r="M1343">
            <v>23.026087851340858</v>
          </cell>
          <cell r="N1343">
            <v>27.784378670496899</v>
          </cell>
          <cell r="O1343">
            <v>30.774097574672222</v>
          </cell>
          <cell r="P1343">
            <v>30.873238370056843</v>
          </cell>
          <cell r="Q1343">
            <v>32.468472488118636</v>
          </cell>
          <cell r="R1343" t="e">
            <v>#REF!</v>
          </cell>
          <cell r="S1343" t="e">
            <v>#REF!</v>
          </cell>
          <cell r="T1343" t="e">
            <v>#REF!</v>
          </cell>
          <cell r="U1343" t="e">
            <v>#REF!</v>
          </cell>
          <cell r="V1343" t="e">
            <v>#REF!</v>
          </cell>
        </row>
        <row r="1344">
          <cell r="F1344">
            <v>-8.2695598793996155</v>
          </cell>
          <cell r="G1344">
            <v>5.9871907411386793</v>
          </cell>
          <cell r="H1344">
            <v>10.521165114444592</v>
          </cell>
          <cell r="I1344">
            <v>7.4638951940344835</v>
          </cell>
          <cell r="J1344">
            <v>12.635108482950809</v>
          </cell>
          <cell r="K1344">
            <v>12.89434108813267</v>
          </cell>
          <cell r="L1344">
            <v>-150.12299128832197</v>
          </cell>
          <cell r="M1344">
            <v>6.6361231758847383</v>
          </cell>
          <cell r="N1344">
            <v>7.7111238713026973</v>
          </cell>
          <cell r="O1344">
            <v>8.5451560049416493</v>
          </cell>
          <cell r="P1344">
            <v>8.3407239473718704</v>
          </cell>
          <cell r="Q1344">
            <v>9.2200202363742498</v>
          </cell>
          <cell r="R1344" t="e">
            <v>#REF!</v>
          </cell>
          <cell r="S1344" t="e">
            <v>#REF!</v>
          </cell>
          <cell r="T1344" t="e">
            <v>#REF!</v>
          </cell>
          <cell r="U1344" t="e">
            <v>#REF!</v>
          </cell>
          <cell r="V1344" t="e">
            <v>#REF!</v>
          </cell>
        </row>
        <row r="1345">
          <cell r="F1345">
            <v>51.75189622161178</v>
          </cell>
          <cell r="G1345">
            <v>54.265624274428632</v>
          </cell>
          <cell r="H1345">
            <v>67.036568073323252</v>
          </cell>
          <cell r="I1345">
            <v>60.697633726734118</v>
          </cell>
          <cell r="J1345">
            <v>71.37923689500235</v>
          </cell>
          <cell r="K1345">
            <v>77.817303014968047</v>
          </cell>
          <cell r="L1345">
            <v>-610.81718883283997</v>
          </cell>
          <cell r="M1345">
            <v>17.288716511247966</v>
          </cell>
          <cell r="N1345">
            <v>20.140060126918293</v>
          </cell>
          <cell r="O1345">
            <v>22.256019872984449</v>
          </cell>
          <cell r="P1345">
            <v>21.296781547532252</v>
          </cell>
          <cell r="Q1345">
            <v>21.71136049966395</v>
          </cell>
          <cell r="R1345" t="e">
            <v>#REF!</v>
          </cell>
          <cell r="S1345" t="e">
            <v>#REF!</v>
          </cell>
          <cell r="T1345" t="e">
            <v>#REF!</v>
          </cell>
          <cell r="U1345" t="e">
            <v>#REF!</v>
          </cell>
          <cell r="V1345" t="e">
            <v>#REF!</v>
          </cell>
        </row>
        <row r="1346">
          <cell r="F1346">
            <v>128.5182346625248</v>
          </cell>
          <cell r="G1346">
            <v>47.909539858374259</v>
          </cell>
          <cell r="H1346">
            <v>51.561227324668543</v>
          </cell>
          <cell r="I1346">
            <v>75.957504036524796</v>
          </cell>
          <cell r="J1346">
            <v>90.168048682730642</v>
          </cell>
          <cell r="K1346">
            <v>118.66893684983282</v>
          </cell>
          <cell r="L1346">
            <v>-1328.9715898393606</v>
          </cell>
          <cell r="M1346">
            <v>73.148086645988002</v>
          </cell>
          <cell r="N1346">
            <v>76.948766755479198</v>
          </cell>
          <cell r="O1346">
            <v>76.29556063240085</v>
          </cell>
          <cell r="P1346">
            <v>58.95121708357901</v>
          </cell>
          <cell r="Q1346">
            <v>53.069001306382276</v>
          </cell>
          <cell r="R1346" t="e">
            <v>#REF!</v>
          </cell>
          <cell r="S1346" t="e">
            <v>#REF!</v>
          </cell>
          <cell r="T1346" t="e">
            <v>#REF!</v>
          </cell>
          <cell r="U1346" t="e">
            <v>#REF!</v>
          </cell>
          <cell r="V1346" t="e">
            <v>#REF!</v>
          </cell>
        </row>
        <row r="1347">
          <cell r="F1347">
            <v>956.03974191467046</v>
          </cell>
          <cell r="G1347">
            <v>563.05176309808746</v>
          </cell>
          <cell r="H1347">
            <v>667.66982085418249</v>
          </cell>
          <cell r="I1347">
            <v>704.95084626992934</v>
          </cell>
          <cell r="J1347">
            <v>665.86146682818821</v>
          </cell>
          <cell r="K1347">
            <v>850.78009579893751</v>
          </cell>
          <cell r="L1347">
            <v>-9565.84199327846</v>
          </cell>
          <cell r="M1347">
            <v>254.10731329786708</v>
          </cell>
          <cell r="N1347">
            <v>277.44232716160218</v>
          </cell>
          <cell r="O1347">
            <v>288.21535660119224</v>
          </cell>
          <cell r="P1347">
            <v>264.29124446386214</v>
          </cell>
          <cell r="Q1347">
            <v>274.90117891965031</v>
          </cell>
          <cell r="R1347" t="e">
            <v>#REF!</v>
          </cell>
          <cell r="S1347" t="e">
            <v>#REF!</v>
          </cell>
          <cell r="T1347" t="e">
            <v>#REF!</v>
          </cell>
          <cell r="U1347" t="e">
            <v>#REF!</v>
          </cell>
          <cell r="V1347" t="e">
            <v>#REF!</v>
          </cell>
        </row>
        <row r="1348">
          <cell r="F1348">
            <v>123.84930159889669</v>
          </cell>
          <cell r="G1348">
            <v>30.948300808237477</v>
          </cell>
          <cell r="H1348">
            <v>73.798437514547089</v>
          </cell>
          <cell r="I1348">
            <v>46.293595966558186</v>
          </cell>
          <cell r="J1348">
            <v>48.705249827837378</v>
          </cell>
          <cell r="K1348">
            <v>50.435322369898969</v>
          </cell>
          <cell r="L1348">
            <v>-690.11358486113545</v>
          </cell>
          <cell r="M1348">
            <v>19.512096676810557</v>
          </cell>
          <cell r="N1348">
            <v>18.281817157523463</v>
          </cell>
          <cell r="O1348">
            <v>16.930213575817191</v>
          </cell>
          <cell r="P1348">
            <v>8.2457695092996612</v>
          </cell>
          <cell r="Q1348">
            <v>11.781498954559009</v>
          </cell>
          <cell r="R1348" t="e">
            <v>#REF!</v>
          </cell>
          <cell r="S1348" t="e">
            <v>#REF!</v>
          </cell>
          <cell r="T1348" t="e">
            <v>#REF!</v>
          </cell>
          <cell r="U1348" t="e">
            <v>#REF!</v>
          </cell>
          <cell r="V1348" t="e">
            <v>#REF!</v>
          </cell>
        </row>
        <row r="1349">
          <cell r="F1349">
            <v>11.530085040888281</v>
          </cell>
          <cell r="G1349">
            <v>3.5136276355930658</v>
          </cell>
          <cell r="H1349">
            <v>4.4714713320534392</v>
          </cell>
          <cell r="I1349">
            <v>4.2779956699844721</v>
          </cell>
          <cell r="J1349">
            <v>5.2966149102527682</v>
          </cell>
          <cell r="K1349">
            <v>5.5016293740570124</v>
          </cell>
          <cell r="L1349">
            <v>-44.443486126576005</v>
          </cell>
          <cell r="M1349">
            <v>2.1349504320054575</v>
          </cell>
          <cell r="N1349">
            <v>2.2812788526015293</v>
          </cell>
          <cell r="O1349">
            <v>2.287520596668549</v>
          </cell>
          <cell r="P1349">
            <v>1.8668021725184105</v>
          </cell>
          <cell r="Q1349">
            <v>1.5946243009490157</v>
          </cell>
          <cell r="R1349" t="e">
            <v>#REF!</v>
          </cell>
          <cell r="S1349" t="e">
            <v>#REF!</v>
          </cell>
          <cell r="T1349" t="e">
            <v>#REF!</v>
          </cell>
          <cell r="U1349" t="e">
            <v>#REF!</v>
          </cell>
          <cell r="V1349" t="e">
            <v>#REF!</v>
          </cell>
        </row>
        <row r="1350">
          <cell r="F1350">
            <v>47.969276081674352</v>
          </cell>
          <cell r="G1350">
            <v>172.00818308594205</v>
          </cell>
          <cell r="H1350">
            <v>112.57320371045282</v>
          </cell>
          <cell r="I1350">
            <v>84.555683616537507</v>
          </cell>
          <cell r="J1350">
            <v>83.450029887863138</v>
          </cell>
          <cell r="K1350">
            <v>83.444815378134308</v>
          </cell>
          <cell r="L1350">
            <v>-1531.8650886571438</v>
          </cell>
          <cell r="M1350">
            <v>26.726900985014275</v>
          </cell>
          <cell r="N1350">
            <v>21.246177227508774</v>
          </cell>
          <cell r="O1350">
            <v>15.292290744824406</v>
          </cell>
          <cell r="P1350">
            <v>7.5345354448750754</v>
          </cell>
          <cell r="Q1350">
            <v>12.508709709839239</v>
          </cell>
          <cell r="R1350" t="e">
            <v>#REF!</v>
          </cell>
          <cell r="S1350" t="e">
            <v>#REF!</v>
          </cell>
          <cell r="T1350" t="e">
            <v>#REF!</v>
          </cell>
          <cell r="U1350" t="e">
            <v>#REF!</v>
          </cell>
          <cell r="V1350" t="e">
            <v>#REF!</v>
          </cell>
        </row>
        <row r="1351">
          <cell r="F1351">
            <v>51.667612881283063</v>
          </cell>
          <cell r="G1351">
            <v>451.58246048284809</v>
          </cell>
          <cell r="H1351">
            <v>502.71040651731244</v>
          </cell>
          <cell r="I1351">
            <v>566.59022135887119</v>
          </cell>
          <cell r="J1351">
            <v>581.78878230911118</v>
          </cell>
          <cell r="K1351">
            <v>626.02532720522686</v>
          </cell>
          <cell r="L1351">
            <v>-9302.1968677970872</v>
          </cell>
          <cell r="M1351">
            <v>156.06832159276144</v>
          </cell>
          <cell r="N1351">
            <v>141.86372780713938</v>
          </cell>
          <cell r="O1351">
            <v>120.52757845892364</v>
          </cell>
          <cell r="P1351">
            <v>74.978001352884888</v>
          </cell>
          <cell r="Q1351">
            <v>94.50577173966829</v>
          </cell>
          <cell r="R1351" t="e">
            <v>#REF!</v>
          </cell>
          <cell r="S1351" t="e">
            <v>#REF!</v>
          </cell>
          <cell r="T1351" t="e">
            <v>#REF!</v>
          </cell>
          <cell r="U1351" t="e">
            <v>#REF!</v>
          </cell>
          <cell r="V1351" t="e">
            <v>#REF!</v>
          </cell>
        </row>
        <row r="1352">
          <cell r="F1352">
            <v>114.56716283155934</v>
          </cell>
          <cell r="G1352">
            <v>48.442040214995941</v>
          </cell>
          <cell r="H1352">
            <v>80.145521232523777</v>
          </cell>
          <cell r="I1352">
            <v>52.820266263509119</v>
          </cell>
          <cell r="J1352">
            <v>54.065238624764916</v>
          </cell>
          <cell r="K1352">
            <v>62.907634403062971</v>
          </cell>
          <cell r="L1352">
            <v>-932.41498250152051</v>
          </cell>
          <cell r="M1352">
            <v>18.063429342101536</v>
          </cell>
          <cell r="N1352">
            <v>17.652090122280597</v>
          </cell>
          <cell r="O1352">
            <v>15.10385923043791</v>
          </cell>
          <cell r="P1352">
            <v>7.9167449166066266</v>
          </cell>
          <cell r="Q1352">
            <v>8.2662600547756302</v>
          </cell>
          <cell r="R1352" t="e">
            <v>#REF!</v>
          </cell>
          <cell r="S1352" t="e">
            <v>#REF!</v>
          </cell>
          <cell r="T1352" t="e">
            <v>#REF!</v>
          </cell>
          <cell r="U1352" t="e">
            <v>#REF!</v>
          </cell>
          <cell r="V1352" t="e">
            <v>#REF!</v>
          </cell>
        </row>
        <row r="1353">
          <cell r="F1353">
            <v>14.906952182420502</v>
          </cell>
          <cell r="G1353">
            <v>16.33446162614181</v>
          </cell>
          <cell r="H1353">
            <v>15.915209498666384</v>
          </cell>
          <cell r="I1353">
            <v>15.552204790417523</v>
          </cell>
          <cell r="J1353">
            <v>6.7660542296238564</v>
          </cell>
          <cell r="K1353">
            <v>9.337943642958999</v>
          </cell>
          <cell r="L1353">
            <v>-338.84919156342539</v>
          </cell>
          <cell r="M1353">
            <v>12.261094725578991</v>
          </cell>
          <cell r="N1353">
            <v>13.962415122951228</v>
          </cell>
          <cell r="O1353">
            <v>12.571881708038111</v>
          </cell>
          <cell r="P1353">
            <v>11.874129105152036</v>
          </cell>
          <cell r="Q1353">
            <v>12.072372698714371</v>
          </cell>
          <cell r="R1353" t="e">
            <v>#REF!</v>
          </cell>
          <cell r="S1353" t="e">
            <v>#REF!</v>
          </cell>
          <cell r="T1353" t="e">
            <v>#REF!</v>
          </cell>
          <cell r="U1353" t="e">
            <v>#REF!</v>
          </cell>
          <cell r="V1353" t="e">
            <v>#REF!</v>
          </cell>
        </row>
      </sheetData>
      <sheetData sheetId="23">
        <row r="4">
          <cell r="Y4">
            <v>1</v>
          </cell>
          <cell r="Z4" t="e">
            <v>#REF!</v>
          </cell>
          <cell r="AA4" t="e">
            <v>#REF!</v>
          </cell>
          <cell r="AB4" t="e">
            <v>#REF!</v>
          </cell>
          <cell r="AC4" t="e">
            <v>#REF!</v>
          </cell>
          <cell r="AD4" t="e">
            <v>#REF!</v>
          </cell>
          <cell r="AE4" t="e">
            <v>#REF!</v>
          </cell>
          <cell r="AF4" t="e">
            <v>#REF!</v>
          </cell>
          <cell r="AG4" t="e">
            <v>#REF!</v>
          </cell>
          <cell r="AH4" t="e">
            <v>#REF!</v>
          </cell>
          <cell r="AI4" t="e">
            <v>#REF!</v>
          </cell>
          <cell r="AJ4" t="e">
            <v>#REF!</v>
          </cell>
          <cell r="AK4" t="e">
            <v>#REF!</v>
          </cell>
          <cell r="AL4" t="e">
            <v>#REF!</v>
          </cell>
          <cell r="AM4" t="e">
            <v>#REF!</v>
          </cell>
          <cell r="AN4" t="e">
            <v>#REF!</v>
          </cell>
          <cell r="AO4" t="e">
            <v>#REF!</v>
          </cell>
          <cell r="AP4" t="e">
            <v>#REF!</v>
          </cell>
        </row>
        <row r="5">
          <cell r="Y5">
            <v>1</v>
          </cell>
          <cell r="Z5" t="e">
            <v>#REF!</v>
          </cell>
          <cell r="AA5" t="e">
            <v>#REF!</v>
          </cell>
          <cell r="AB5" t="e">
            <v>#REF!</v>
          </cell>
          <cell r="AC5" t="e">
            <v>#REF!</v>
          </cell>
          <cell r="AD5" t="e">
            <v>#REF!</v>
          </cell>
          <cell r="AE5" t="e">
            <v>#REF!</v>
          </cell>
          <cell r="AF5" t="e">
            <v>#REF!</v>
          </cell>
          <cell r="AG5" t="e">
            <v>#REF!</v>
          </cell>
          <cell r="AH5" t="e">
            <v>#REF!</v>
          </cell>
          <cell r="AI5" t="e">
            <v>#REF!</v>
          </cell>
          <cell r="AJ5" t="e">
            <v>#REF!</v>
          </cell>
          <cell r="AK5" t="e">
            <v>#REF!</v>
          </cell>
          <cell r="AL5" t="e">
            <v>#REF!</v>
          </cell>
          <cell r="AM5" t="e">
            <v>#REF!</v>
          </cell>
          <cell r="AN5" t="e">
            <v>#REF!</v>
          </cell>
          <cell r="AO5" t="e">
            <v>#REF!</v>
          </cell>
          <cell r="AP5" t="e">
            <v>#REF!</v>
          </cell>
        </row>
        <row r="6">
          <cell r="Y6">
            <v>1</v>
          </cell>
          <cell r="Z6" t="e">
            <v>#REF!</v>
          </cell>
          <cell r="AA6" t="e">
            <v>#REF!</v>
          </cell>
          <cell r="AB6" t="e">
            <v>#REF!</v>
          </cell>
          <cell r="AC6" t="e">
            <v>#REF!</v>
          </cell>
          <cell r="AD6" t="e">
            <v>#REF!</v>
          </cell>
          <cell r="AE6" t="e">
            <v>#REF!</v>
          </cell>
          <cell r="AF6" t="e">
            <v>#REF!</v>
          </cell>
          <cell r="AG6" t="e">
            <v>#REF!</v>
          </cell>
          <cell r="AH6" t="e">
            <v>#REF!</v>
          </cell>
          <cell r="AI6" t="e">
            <v>#REF!</v>
          </cell>
          <cell r="AJ6" t="e">
            <v>#REF!</v>
          </cell>
          <cell r="AK6" t="e">
            <v>#REF!</v>
          </cell>
          <cell r="AL6" t="e">
            <v>#REF!</v>
          </cell>
          <cell r="AM6" t="e">
            <v>#REF!</v>
          </cell>
          <cell r="AN6" t="e">
            <v>#REF!</v>
          </cell>
          <cell r="AO6" t="e">
            <v>#REF!</v>
          </cell>
          <cell r="AP6" t="e">
            <v>#REF!</v>
          </cell>
        </row>
        <row r="7">
          <cell r="Y7">
            <v>1</v>
          </cell>
          <cell r="Z7" t="e">
            <v>#REF!</v>
          </cell>
          <cell r="AA7" t="e">
            <v>#REF!</v>
          </cell>
          <cell r="AB7" t="e">
            <v>#REF!</v>
          </cell>
          <cell r="AC7" t="e">
            <v>#REF!</v>
          </cell>
          <cell r="AD7" t="e">
            <v>#REF!</v>
          </cell>
          <cell r="AE7" t="e">
            <v>#REF!</v>
          </cell>
          <cell r="AF7" t="e">
            <v>#REF!</v>
          </cell>
          <cell r="AG7" t="e">
            <v>#REF!</v>
          </cell>
          <cell r="AH7" t="e">
            <v>#REF!</v>
          </cell>
          <cell r="AI7" t="e">
            <v>#REF!</v>
          </cell>
          <cell r="AJ7" t="e">
            <v>#REF!</v>
          </cell>
          <cell r="AK7" t="e">
            <v>#REF!</v>
          </cell>
          <cell r="AL7" t="e">
            <v>#REF!</v>
          </cell>
          <cell r="AM7" t="e">
            <v>#REF!</v>
          </cell>
          <cell r="AN7" t="e">
            <v>#REF!</v>
          </cell>
          <cell r="AO7" t="e">
            <v>#REF!</v>
          </cell>
          <cell r="AP7" t="e">
            <v>#REF!</v>
          </cell>
        </row>
        <row r="8">
          <cell r="Y8">
            <v>1</v>
          </cell>
          <cell r="Z8" t="e">
            <v>#REF!</v>
          </cell>
          <cell r="AA8" t="e">
            <v>#REF!</v>
          </cell>
          <cell r="AB8" t="e">
            <v>#REF!</v>
          </cell>
          <cell r="AC8" t="e">
            <v>#REF!</v>
          </cell>
          <cell r="AD8" t="e">
            <v>#REF!</v>
          </cell>
          <cell r="AE8" t="e">
            <v>#REF!</v>
          </cell>
          <cell r="AF8" t="e">
            <v>#REF!</v>
          </cell>
          <cell r="AG8" t="e">
            <v>#REF!</v>
          </cell>
          <cell r="AH8" t="e">
            <v>#REF!</v>
          </cell>
          <cell r="AI8" t="e">
            <v>#REF!</v>
          </cell>
          <cell r="AJ8" t="e">
            <v>#REF!</v>
          </cell>
          <cell r="AK8" t="e">
            <v>#REF!</v>
          </cell>
          <cell r="AL8" t="e">
            <v>#REF!</v>
          </cell>
          <cell r="AM8" t="e">
            <v>#REF!</v>
          </cell>
          <cell r="AN8" t="e">
            <v>#REF!</v>
          </cell>
          <cell r="AO8" t="e">
            <v>#REF!</v>
          </cell>
          <cell r="AP8" t="e">
            <v>#REF!</v>
          </cell>
        </row>
        <row r="9">
          <cell r="Y9">
            <v>1</v>
          </cell>
          <cell r="Z9" t="e">
            <v>#REF!</v>
          </cell>
          <cell r="AA9" t="e">
            <v>#REF!</v>
          </cell>
          <cell r="AB9" t="e">
            <v>#REF!</v>
          </cell>
          <cell r="AC9" t="e">
            <v>#REF!</v>
          </cell>
          <cell r="AD9" t="e">
            <v>#REF!</v>
          </cell>
          <cell r="AE9" t="e">
            <v>#REF!</v>
          </cell>
          <cell r="AF9" t="e">
            <v>#REF!</v>
          </cell>
          <cell r="AG9" t="e">
            <v>#REF!</v>
          </cell>
          <cell r="AH9" t="e">
            <v>#REF!</v>
          </cell>
          <cell r="AI9" t="e">
            <v>#REF!</v>
          </cell>
          <cell r="AJ9" t="e">
            <v>#REF!</v>
          </cell>
          <cell r="AK9" t="e">
            <v>#REF!</v>
          </cell>
          <cell r="AL9" t="e">
            <v>#REF!</v>
          </cell>
          <cell r="AM9" t="e">
            <v>#REF!</v>
          </cell>
          <cell r="AN9" t="e">
            <v>#REF!</v>
          </cell>
          <cell r="AO9" t="e">
            <v>#REF!</v>
          </cell>
          <cell r="AP9" t="e">
            <v>#REF!</v>
          </cell>
        </row>
        <row r="10">
          <cell r="Y10">
            <v>1</v>
          </cell>
          <cell r="Z10" t="e">
            <v>#REF!</v>
          </cell>
          <cell r="AA10" t="e">
            <v>#REF!</v>
          </cell>
          <cell r="AB10" t="e">
            <v>#REF!</v>
          </cell>
          <cell r="AC10" t="e">
            <v>#REF!</v>
          </cell>
          <cell r="AD10" t="e">
            <v>#REF!</v>
          </cell>
          <cell r="AE10" t="e">
            <v>#REF!</v>
          </cell>
          <cell r="AF10" t="e">
            <v>#REF!</v>
          </cell>
          <cell r="AG10" t="e">
            <v>#REF!</v>
          </cell>
          <cell r="AH10" t="e">
            <v>#REF!</v>
          </cell>
          <cell r="AI10" t="e">
            <v>#REF!</v>
          </cell>
          <cell r="AJ10" t="e">
            <v>#REF!</v>
          </cell>
          <cell r="AK10" t="e">
            <v>#REF!</v>
          </cell>
          <cell r="AL10" t="e">
            <v>#REF!</v>
          </cell>
          <cell r="AM10" t="e">
            <v>#REF!</v>
          </cell>
          <cell r="AN10" t="e">
            <v>#REF!</v>
          </cell>
          <cell r="AO10" t="e">
            <v>#REF!</v>
          </cell>
          <cell r="AP10" t="e">
            <v>#REF!</v>
          </cell>
        </row>
        <row r="11">
          <cell r="Y11">
            <v>1</v>
          </cell>
          <cell r="Z11" t="e">
            <v>#REF!</v>
          </cell>
          <cell r="AA11" t="e">
            <v>#REF!</v>
          </cell>
          <cell r="AB11" t="e">
            <v>#REF!</v>
          </cell>
          <cell r="AC11" t="e">
            <v>#REF!</v>
          </cell>
          <cell r="AD11" t="e">
            <v>#REF!</v>
          </cell>
          <cell r="AE11" t="e">
            <v>#REF!</v>
          </cell>
          <cell r="AF11" t="e">
            <v>#REF!</v>
          </cell>
          <cell r="AG11" t="e">
            <v>#REF!</v>
          </cell>
          <cell r="AH11" t="e">
            <v>#REF!</v>
          </cell>
          <cell r="AI11" t="e">
            <v>#REF!</v>
          </cell>
          <cell r="AJ11" t="e">
            <v>#REF!</v>
          </cell>
          <cell r="AK11" t="e">
            <v>#REF!</v>
          </cell>
          <cell r="AL11" t="e">
            <v>#REF!</v>
          </cell>
          <cell r="AM11" t="e">
            <v>#REF!</v>
          </cell>
          <cell r="AN11" t="e">
            <v>#REF!</v>
          </cell>
          <cell r="AO11" t="e">
            <v>#REF!</v>
          </cell>
          <cell r="AP11" t="e">
            <v>#REF!</v>
          </cell>
        </row>
        <row r="12">
          <cell r="Y12">
            <v>1</v>
          </cell>
          <cell r="Z12" t="e">
            <v>#REF!</v>
          </cell>
          <cell r="AA12" t="e">
            <v>#REF!</v>
          </cell>
          <cell r="AB12" t="e">
            <v>#REF!</v>
          </cell>
          <cell r="AC12" t="e">
            <v>#REF!</v>
          </cell>
          <cell r="AD12" t="e">
            <v>#REF!</v>
          </cell>
          <cell r="AE12" t="e">
            <v>#REF!</v>
          </cell>
          <cell r="AF12" t="e">
            <v>#REF!</v>
          </cell>
          <cell r="AG12" t="e">
            <v>#REF!</v>
          </cell>
          <cell r="AH12" t="e">
            <v>#REF!</v>
          </cell>
          <cell r="AI12" t="e">
            <v>#REF!</v>
          </cell>
          <cell r="AJ12" t="e">
            <v>#REF!</v>
          </cell>
          <cell r="AK12" t="e">
            <v>#REF!</v>
          </cell>
          <cell r="AL12" t="e">
            <v>#REF!</v>
          </cell>
          <cell r="AM12" t="e">
            <v>#REF!</v>
          </cell>
          <cell r="AN12" t="e">
            <v>#REF!</v>
          </cell>
          <cell r="AO12" t="e">
            <v>#REF!</v>
          </cell>
          <cell r="AP12" t="e">
            <v>#REF!</v>
          </cell>
        </row>
        <row r="13">
          <cell r="Y13">
            <v>1</v>
          </cell>
          <cell r="Z13" t="e">
            <v>#REF!</v>
          </cell>
          <cell r="AA13" t="e">
            <v>#REF!</v>
          </cell>
          <cell r="AB13" t="e">
            <v>#REF!</v>
          </cell>
          <cell r="AC13" t="e">
            <v>#REF!</v>
          </cell>
          <cell r="AD13" t="e">
            <v>#REF!</v>
          </cell>
          <cell r="AE13" t="e">
            <v>#REF!</v>
          </cell>
          <cell r="AF13" t="e">
            <v>#REF!</v>
          </cell>
          <cell r="AG13" t="e">
            <v>#REF!</v>
          </cell>
          <cell r="AH13" t="e">
            <v>#REF!</v>
          </cell>
          <cell r="AI13" t="e">
            <v>#REF!</v>
          </cell>
          <cell r="AJ13" t="e">
            <v>#REF!</v>
          </cell>
          <cell r="AK13" t="e">
            <v>#REF!</v>
          </cell>
          <cell r="AL13" t="e">
            <v>#REF!</v>
          </cell>
          <cell r="AM13" t="e">
            <v>#REF!</v>
          </cell>
          <cell r="AN13" t="e">
            <v>#REF!</v>
          </cell>
          <cell r="AO13" t="e">
            <v>#REF!</v>
          </cell>
          <cell r="AP13" t="e">
            <v>#REF!</v>
          </cell>
        </row>
        <row r="14">
          <cell r="Y14">
            <v>1</v>
          </cell>
          <cell r="Z14" t="e">
            <v>#REF!</v>
          </cell>
          <cell r="AA14" t="e">
            <v>#REF!</v>
          </cell>
          <cell r="AB14" t="e">
            <v>#REF!</v>
          </cell>
          <cell r="AC14" t="e">
            <v>#REF!</v>
          </cell>
          <cell r="AD14" t="e">
            <v>#REF!</v>
          </cell>
          <cell r="AE14" t="e">
            <v>#REF!</v>
          </cell>
          <cell r="AF14" t="e">
            <v>#REF!</v>
          </cell>
          <cell r="AG14" t="e">
            <v>#REF!</v>
          </cell>
          <cell r="AH14" t="e">
            <v>#REF!</v>
          </cell>
          <cell r="AI14" t="e">
            <v>#REF!</v>
          </cell>
          <cell r="AJ14" t="e">
            <v>#REF!</v>
          </cell>
          <cell r="AK14" t="e">
            <v>#REF!</v>
          </cell>
          <cell r="AL14" t="e">
            <v>#REF!</v>
          </cell>
          <cell r="AM14" t="e">
            <v>#REF!</v>
          </cell>
          <cell r="AN14" t="e">
            <v>#REF!</v>
          </cell>
          <cell r="AO14" t="e">
            <v>#REF!</v>
          </cell>
          <cell r="AP14" t="e">
            <v>#REF!</v>
          </cell>
        </row>
        <row r="15">
          <cell r="Y15">
            <v>1</v>
          </cell>
          <cell r="Z15" t="e">
            <v>#REF!</v>
          </cell>
          <cell r="AA15" t="e">
            <v>#REF!</v>
          </cell>
          <cell r="AB15" t="e">
            <v>#REF!</v>
          </cell>
          <cell r="AC15" t="e">
            <v>#REF!</v>
          </cell>
          <cell r="AD15" t="e">
            <v>#REF!</v>
          </cell>
          <cell r="AE15" t="e">
            <v>#REF!</v>
          </cell>
          <cell r="AF15" t="e">
            <v>#REF!</v>
          </cell>
          <cell r="AG15" t="e">
            <v>#REF!</v>
          </cell>
          <cell r="AH15" t="e">
            <v>#REF!</v>
          </cell>
          <cell r="AI15" t="e">
            <v>#REF!</v>
          </cell>
          <cell r="AJ15" t="e">
            <v>#REF!</v>
          </cell>
          <cell r="AK15" t="e">
            <v>#REF!</v>
          </cell>
          <cell r="AL15" t="e">
            <v>#REF!</v>
          </cell>
          <cell r="AM15" t="e">
            <v>#REF!</v>
          </cell>
          <cell r="AN15" t="e">
            <v>#REF!</v>
          </cell>
          <cell r="AO15" t="e">
            <v>#REF!</v>
          </cell>
          <cell r="AP15" t="e">
            <v>#REF!</v>
          </cell>
        </row>
        <row r="16">
          <cell r="Y16">
            <v>1</v>
          </cell>
          <cell r="Z16" t="e">
            <v>#REF!</v>
          </cell>
          <cell r="AA16" t="e">
            <v>#REF!</v>
          </cell>
          <cell r="AB16" t="e">
            <v>#REF!</v>
          </cell>
          <cell r="AC16" t="e">
            <v>#REF!</v>
          </cell>
          <cell r="AD16" t="e">
            <v>#REF!</v>
          </cell>
          <cell r="AE16" t="e">
            <v>#REF!</v>
          </cell>
          <cell r="AF16" t="e">
            <v>#REF!</v>
          </cell>
          <cell r="AG16" t="e">
            <v>#REF!</v>
          </cell>
          <cell r="AH16" t="e">
            <v>#REF!</v>
          </cell>
          <cell r="AI16" t="e">
            <v>#REF!</v>
          </cell>
          <cell r="AJ16" t="e">
            <v>#REF!</v>
          </cell>
          <cell r="AK16" t="e">
            <v>#REF!</v>
          </cell>
          <cell r="AL16" t="e">
            <v>#REF!</v>
          </cell>
          <cell r="AM16" t="e">
            <v>#REF!</v>
          </cell>
          <cell r="AN16" t="e">
            <v>#REF!</v>
          </cell>
          <cell r="AO16" t="e">
            <v>#REF!</v>
          </cell>
          <cell r="AP16" t="e">
            <v>#REF!</v>
          </cell>
        </row>
        <row r="17">
          <cell r="Y17">
            <v>1</v>
          </cell>
          <cell r="Z17" t="e">
            <v>#REF!</v>
          </cell>
          <cell r="AA17" t="e">
            <v>#REF!</v>
          </cell>
          <cell r="AB17" t="e">
            <v>#REF!</v>
          </cell>
          <cell r="AC17" t="e">
            <v>#REF!</v>
          </cell>
          <cell r="AD17" t="e">
            <v>#REF!</v>
          </cell>
          <cell r="AE17" t="e">
            <v>#REF!</v>
          </cell>
          <cell r="AF17" t="e">
            <v>#REF!</v>
          </cell>
          <cell r="AG17" t="e">
            <v>#REF!</v>
          </cell>
          <cell r="AH17" t="e">
            <v>#REF!</v>
          </cell>
          <cell r="AI17" t="e">
            <v>#REF!</v>
          </cell>
          <cell r="AJ17" t="e">
            <v>#REF!</v>
          </cell>
          <cell r="AK17" t="e">
            <v>#REF!</v>
          </cell>
          <cell r="AL17" t="e">
            <v>#REF!</v>
          </cell>
          <cell r="AM17" t="e">
            <v>#REF!</v>
          </cell>
          <cell r="AN17" t="e">
            <v>#REF!</v>
          </cell>
          <cell r="AO17" t="e">
            <v>#REF!</v>
          </cell>
          <cell r="AP17" t="e">
            <v>#REF!</v>
          </cell>
        </row>
        <row r="18">
          <cell r="Y18">
            <v>1</v>
          </cell>
          <cell r="Z18" t="e">
            <v>#REF!</v>
          </cell>
          <cell r="AA18" t="e">
            <v>#REF!</v>
          </cell>
          <cell r="AB18" t="e">
            <v>#REF!</v>
          </cell>
          <cell r="AC18" t="e">
            <v>#REF!</v>
          </cell>
          <cell r="AD18" t="e">
            <v>#REF!</v>
          </cell>
          <cell r="AE18" t="e">
            <v>#REF!</v>
          </cell>
          <cell r="AF18" t="e">
            <v>#REF!</v>
          </cell>
          <cell r="AG18" t="e">
            <v>#REF!</v>
          </cell>
          <cell r="AH18" t="e">
            <v>#REF!</v>
          </cell>
          <cell r="AI18" t="e">
            <v>#REF!</v>
          </cell>
          <cell r="AJ18" t="e">
            <v>#REF!</v>
          </cell>
          <cell r="AK18" t="e">
            <v>#REF!</v>
          </cell>
          <cell r="AL18" t="e">
            <v>#REF!</v>
          </cell>
          <cell r="AM18" t="e">
            <v>#REF!</v>
          </cell>
          <cell r="AN18" t="e">
            <v>#REF!</v>
          </cell>
          <cell r="AO18" t="e">
            <v>#REF!</v>
          </cell>
          <cell r="AP18" t="e">
            <v>#REF!</v>
          </cell>
        </row>
        <row r="19">
          <cell r="Y19">
            <v>1</v>
          </cell>
          <cell r="Z19" t="e">
            <v>#REF!</v>
          </cell>
          <cell r="AA19" t="e">
            <v>#REF!</v>
          </cell>
          <cell r="AB19" t="e">
            <v>#REF!</v>
          </cell>
          <cell r="AC19" t="e">
            <v>#REF!</v>
          </cell>
          <cell r="AD19" t="e">
            <v>#REF!</v>
          </cell>
          <cell r="AE19" t="e">
            <v>#REF!</v>
          </cell>
          <cell r="AF19" t="e">
            <v>#REF!</v>
          </cell>
          <cell r="AG19" t="e">
            <v>#REF!</v>
          </cell>
          <cell r="AH19" t="e">
            <v>#REF!</v>
          </cell>
          <cell r="AI19" t="e">
            <v>#REF!</v>
          </cell>
          <cell r="AJ19" t="e">
            <v>#REF!</v>
          </cell>
          <cell r="AK19" t="e">
            <v>#REF!</v>
          </cell>
          <cell r="AL19" t="e">
            <v>#REF!</v>
          </cell>
          <cell r="AM19" t="e">
            <v>#REF!</v>
          </cell>
          <cell r="AN19" t="e">
            <v>#REF!</v>
          </cell>
          <cell r="AO19" t="e">
            <v>#REF!</v>
          </cell>
          <cell r="AP19" t="e">
            <v>#REF!</v>
          </cell>
        </row>
        <row r="20">
          <cell r="Y20">
            <v>1</v>
          </cell>
          <cell r="Z20" t="e">
            <v>#REF!</v>
          </cell>
          <cell r="AA20" t="e">
            <v>#REF!</v>
          </cell>
          <cell r="AB20" t="e">
            <v>#REF!</v>
          </cell>
          <cell r="AC20" t="e">
            <v>#REF!</v>
          </cell>
          <cell r="AD20" t="e">
            <v>#REF!</v>
          </cell>
          <cell r="AE20" t="e">
            <v>#REF!</v>
          </cell>
          <cell r="AF20" t="e">
            <v>#REF!</v>
          </cell>
          <cell r="AG20" t="e">
            <v>#REF!</v>
          </cell>
          <cell r="AH20" t="e">
            <v>#REF!</v>
          </cell>
          <cell r="AI20" t="e">
            <v>#REF!</v>
          </cell>
          <cell r="AJ20" t="e">
            <v>#REF!</v>
          </cell>
          <cell r="AK20" t="e">
            <v>#REF!</v>
          </cell>
          <cell r="AL20" t="e">
            <v>#REF!</v>
          </cell>
          <cell r="AM20" t="e">
            <v>#REF!</v>
          </cell>
          <cell r="AN20" t="e">
            <v>#REF!</v>
          </cell>
          <cell r="AO20" t="e">
            <v>#REF!</v>
          </cell>
          <cell r="AP20" t="e">
            <v>#REF!</v>
          </cell>
        </row>
        <row r="21">
          <cell r="Y21">
            <v>1</v>
          </cell>
          <cell r="Z21" t="e">
            <v>#REF!</v>
          </cell>
          <cell r="AA21" t="e">
            <v>#REF!</v>
          </cell>
          <cell r="AB21" t="e">
            <v>#REF!</v>
          </cell>
          <cell r="AC21" t="e">
            <v>#REF!</v>
          </cell>
          <cell r="AD21" t="e">
            <v>#REF!</v>
          </cell>
          <cell r="AE21" t="e">
            <v>#REF!</v>
          </cell>
          <cell r="AF21" t="e">
            <v>#REF!</v>
          </cell>
          <cell r="AG21" t="e">
            <v>#REF!</v>
          </cell>
          <cell r="AH21" t="e">
            <v>#REF!</v>
          </cell>
          <cell r="AI21" t="e">
            <v>#REF!</v>
          </cell>
          <cell r="AJ21" t="e">
            <v>#REF!</v>
          </cell>
          <cell r="AK21" t="e">
            <v>#REF!</v>
          </cell>
          <cell r="AL21" t="e">
            <v>#REF!</v>
          </cell>
          <cell r="AM21" t="e">
            <v>#REF!</v>
          </cell>
          <cell r="AN21" t="e">
            <v>#REF!</v>
          </cell>
          <cell r="AO21" t="e">
            <v>#REF!</v>
          </cell>
          <cell r="AP21" t="e">
            <v>#REF!</v>
          </cell>
        </row>
        <row r="22">
          <cell r="Y22">
            <v>1</v>
          </cell>
          <cell r="Z22" t="e">
            <v>#REF!</v>
          </cell>
          <cell r="AA22" t="e">
            <v>#REF!</v>
          </cell>
          <cell r="AB22" t="e">
            <v>#REF!</v>
          </cell>
          <cell r="AC22" t="e">
            <v>#REF!</v>
          </cell>
          <cell r="AD22" t="e">
            <v>#REF!</v>
          </cell>
          <cell r="AE22" t="e">
            <v>#REF!</v>
          </cell>
          <cell r="AF22" t="e">
            <v>#REF!</v>
          </cell>
          <cell r="AG22" t="e">
            <v>#REF!</v>
          </cell>
          <cell r="AH22" t="e">
            <v>#REF!</v>
          </cell>
          <cell r="AI22" t="e">
            <v>#REF!</v>
          </cell>
          <cell r="AJ22" t="e">
            <v>#REF!</v>
          </cell>
          <cell r="AK22" t="e">
            <v>#REF!</v>
          </cell>
          <cell r="AL22" t="e">
            <v>#REF!</v>
          </cell>
          <cell r="AM22" t="e">
            <v>#REF!</v>
          </cell>
          <cell r="AN22" t="e">
            <v>#REF!</v>
          </cell>
          <cell r="AO22" t="e">
            <v>#REF!</v>
          </cell>
          <cell r="AP22" t="e">
            <v>#REF!</v>
          </cell>
        </row>
        <row r="23">
          <cell r="Y23">
            <v>1</v>
          </cell>
          <cell r="Z23" t="e">
            <v>#REF!</v>
          </cell>
          <cell r="AA23" t="e">
            <v>#REF!</v>
          </cell>
          <cell r="AB23" t="e">
            <v>#REF!</v>
          </cell>
          <cell r="AC23" t="e">
            <v>#REF!</v>
          </cell>
          <cell r="AD23" t="e">
            <v>#REF!</v>
          </cell>
          <cell r="AE23" t="e">
            <v>#REF!</v>
          </cell>
          <cell r="AF23" t="e">
            <v>#REF!</v>
          </cell>
          <cell r="AG23" t="e">
            <v>#REF!</v>
          </cell>
          <cell r="AH23" t="e">
            <v>#REF!</v>
          </cell>
          <cell r="AI23" t="e">
            <v>#REF!</v>
          </cell>
          <cell r="AJ23" t="e">
            <v>#REF!</v>
          </cell>
          <cell r="AK23" t="e">
            <v>#REF!</v>
          </cell>
          <cell r="AL23" t="e">
            <v>#REF!</v>
          </cell>
          <cell r="AM23" t="e">
            <v>#REF!</v>
          </cell>
          <cell r="AN23" t="e">
            <v>#REF!</v>
          </cell>
          <cell r="AO23" t="e">
            <v>#REF!</v>
          </cell>
          <cell r="AP23" t="e">
            <v>#REF!</v>
          </cell>
        </row>
        <row r="24">
          <cell r="Y24">
            <v>1</v>
          </cell>
          <cell r="Z24" t="e">
            <v>#REF!</v>
          </cell>
          <cell r="AA24" t="e">
            <v>#REF!</v>
          </cell>
          <cell r="AB24" t="e">
            <v>#REF!</v>
          </cell>
          <cell r="AC24" t="e">
            <v>#REF!</v>
          </cell>
          <cell r="AD24" t="e">
            <v>#REF!</v>
          </cell>
          <cell r="AE24" t="e">
            <v>#REF!</v>
          </cell>
          <cell r="AF24" t="e">
            <v>#REF!</v>
          </cell>
          <cell r="AG24" t="e">
            <v>#REF!</v>
          </cell>
          <cell r="AH24" t="e">
            <v>#REF!</v>
          </cell>
          <cell r="AI24" t="e">
            <v>#REF!</v>
          </cell>
          <cell r="AJ24" t="e">
            <v>#REF!</v>
          </cell>
          <cell r="AK24" t="e">
            <v>#REF!</v>
          </cell>
          <cell r="AL24" t="e">
            <v>#REF!</v>
          </cell>
          <cell r="AM24" t="e">
            <v>#REF!</v>
          </cell>
          <cell r="AN24" t="e">
            <v>#REF!</v>
          </cell>
          <cell r="AO24" t="e">
            <v>#REF!</v>
          </cell>
          <cell r="AP24" t="e">
            <v>#REF!</v>
          </cell>
        </row>
        <row r="25">
          <cell r="Y25">
            <v>1</v>
          </cell>
          <cell r="Z25" t="e">
            <v>#REF!</v>
          </cell>
          <cell r="AA25" t="e">
            <v>#REF!</v>
          </cell>
          <cell r="AB25" t="e">
            <v>#REF!</v>
          </cell>
          <cell r="AC25" t="e">
            <v>#REF!</v>
          </cell>
          <cell r="AD25" t="e">
            <v>#REF!</v>
          </cell>
          <cell r="AE25" t="e">
            <v>#REF!</v>
          </cell>
          <cell r="AF25" t="e">
            <v>#REF!</v>
          </cell>
          <cell r="AG25" t="e">
            <v>#REF!</v>
          </cell>
          <cell r="AH25" t="e">
            <v>#REF!</v>
          </cell>
          <cell r="AI25" t="e">
            <v>#REF!</v>
          </cell>
          <cell r="AJ25" t="e">
            <v>#REF!</v>
          </cell>
          <cell r="AK25" t="e">
            <v>#REF!</v>
          </cell>
          <cell r="AL25" t="e">
            <v>#REF!</v>
          </cell>
          <cell r="AM25" t="e">
            <v>#REF!</v>
          </cell>
          <cell r="AN25" t="e">
            <v>#REF!</v>
          </cell>
          <cell r="AO25" t="e">
            <v>#REF!</v>
          </cell>
          <cell r="AP25" t="e">
            <v>#REF!</v>
          </cell>
        </row>
        <row r="26">
          <cell r="Y26">
            <v>1</v>
          </cell>
          <cell r="Z26" t="e">
            <v>#REF!</v>
          </cell>
          <cell r="AA26" t="e">
            <v>#REF!</v>
          </cell>
          <cell r="AB26" t="e">
            <v>#REF!</v>
          </cell>
          <cell r="AC26" t="e">
            <v>#REF!</v>
          </cell>
          <cell r="AD26" t="e">
            <v>#REF!</v>
          </cell>
          <cell r="AE26" t="e">
            <v>#REF!</v>
          </cell>
          <cell r="AF26" t="e">
            <v>#REF!</v>
          </cell>
          <cell r="AG26" t="e">
            <v>#REF!</v>
          </cell>
          <cell r="AH26" t="e">
            <v>#REF!</v>
          </cell>
          <cell r="AI26" t="e">
            <v>#REF!</v>
          </cell>
          <cell r="AJ26" t="e">
            <v>#REF!</v>
          </cell>
          <cell r="AK26" t="e">
            <v>#REF!</v>
          </cell>
          <cell r="AL26" t="e">
            <v>#REF!</v>
          </cell>
          <cell r="AM26" t="e">
            <v>#REF!</v>
          </cell>
          <cell r="AN26" t="e">
            <v>#REF!</v>
          </cell>
          <cell r="AO26" t="e">
            <v>#REF!</v>
          </cell>
          <cell r="AP26" t="e">
            <v>#REF!</v>
          </cell>
        </row>
        <row r="27">
          <cell r="Y27">
            <v>1</v>
          </cell>
          <cell r="Z27" t="e">
            <v>#REF!</v>
          </cell>
          <cell r="AA27" t="e">
            <v>#REF!</v>
          </cell>
          <cell r="AB27" t="e">
            <v>#REF!</v>
          </cell>
          <cell r="AC27" t="e">
            <v>#REF!</v>
          </cell>
          <cell r="AD27" t="e">
            <v>#REF!</v>
          </cell>
          <cell r="AE27" t="e">
            <v>#REF!</v>
          </cell>
          <cell r="AF27" t="e">
            <v>#REF!</v>
          </cell>
          <cell r="AG27" t="e">
            <v>#REF!</v>
          </cell>
          <cell r="AH27" t="e">
            <v>#REF!</v>
          </cell>
          <cell r="AI27" t="e">
            <v>#REF!</v>
          </cell>
          <cell r="AJ27" t="e">
            <v>#REF!</v>
          </cell>
          <cell r="AK27" t="e">
            <v>#REF!</v>
          </cell>
          <cell r="AL27" t="e">
            <v>#REF!</v>
          </cell>
          <cell r="AM27" t="e">
            <v>#REF!</v>
          </cell>
          <cell r="AN27" t="e">
            <v>#REF!</v>
          </cell>
          <cell r="AO27" t="e">
            <v>#REF!</v>
          </cell>
          <cell r="AP27" t="e">
            <v>#REF!</v>
          </cell>
        </row>
        <row r="36">
          <cell r="Y36">
            <v>1</v>
          </cell>
          <cell r="Z36">
            <v>1</v>
          </cell>
          <cell r="AA36" t="e">
            <v>#REF!</v>
          </cell>
          <cell r="AB36" t="e">
            <v>#REF!</v>
          </cell>
          <cell r="AC36" t="e">
            <v>#REF!</v>
          </cell>
          <cell r="AD36" t="e">
            <v>#REF!</v>
          </cell>
          <cell r="AE36" t="e">
            <v>#REF!</v>
          </cell>
          <cell r="AF36" t="e">
            <v>#REF!</v>
          </cell>
          <cell r="AG36" t="e">
            <v>#REF!</v>
          </cell>
          <cell r="AH36" t="e">
            <v>#REF!</v>
          </cell>
          <cell r="AI36" t="e">
            <v>#REF!</v>
          </cell>
          <cell r="AJ36" t="e">
            <v>#REF!</v>
          </cell>
          <cell r="AK36" t="e">
            <v>#REF!</v>
          </cell>
          <cell r="AL36" t="e">
            <v>#REF!</v>
          </cell>
          <cell r="AM36" t="e">
            <v>#REF!</v>
          </cell>
          <cell r="AN36" t="e">
            <v>#REF!</v>
          </cell>
          <cell r="AO36" t="e">
            <v>#REF!</v>
          </cell>
          <cell r="AP36" t="e">
            <v>#REF!</v>
          </cell>
        </row>
        <row r="37">
          <cell r="Y37">
            <v>1</v>
          </cell>
          <cell r="Z37">
            <v>1</v>
          </cell>
          <cell r="AA37" t="e">
            <v>#REF!</v>
          </cell>
          <cell r="AB37" t="e">
            <v>#REF!</v>
          </cell>
          <cell r="AC37" t="e">
            <v>#REF!</v>
          </cell>
          <cell r="AD37" t="e">
            <v>#REF!</v>
          </cell>
          <cell r="AE37" t="e">
            <v>#REF!</v>
          </cell>
          <cell r="AF37" t="e">
            <v>#REF!</v>
          </cell>
          <cell r="AG37" t="e">
            <v>#REF!</v>
          </cell>
          <cell r="AH37" t="e">
            <v>#REF!</v>
          </cell>
          <cell r="AI37" t="e">
            <v>#REF!</v>
          </cell>
          <cell r="AJ37" t="e">
            <v>#REF!</v>
          </cell>
          <cell r="AK37" t="e">
            <v>#REF!</v>
          </cell>
          <cell r="AL37" t="e">
            <v>#REF!</v>
          </cell>
          <cell r="AM37" t="e">
            <v>#REF!</v>
          </cell>
          <cell r="AN37" t="e">
            <v>#REF!</v>
          </cell>
          <cell r="AO37" t="e">
            <v>#REF!</v>
          </cell>
          <cell r="AP37" t="e">
            <v>#REF!</v>
          </cell>
        </row>
        <row r="38">
          <cell r="Y38">
            <v>1</v>
          </cell>
          <cell r="Z38">
            <v>1</v>
          </cell>
          <cell r="AA38" t="e">
            <v>#REF!</v>
          </cell>
          <cell r="AB38" t="e">
            <v>#REF!</v>
          </cell>
          <cell r="AC38" t="e">
            <v>#REF!</v>
          </cell>
          <cell r="AD38" t="e">
            <v>#REF!</v>
          </cell>
          <cell r="AE38" t="e">
            <v>#REF!</v>
          </cell>
          <cell r="AF38" t="e">
            <v>#REF!</v>
          </cell>
          <cell r="AG38" t="e">
            <v>#REF!</v>
          </cell>
          <cell r="AH38" t="e">
            <v>#REF!</v>
          </cell>
          <cell r="AI38" t="e">
            <v>#REF!</v>
          </cell>
          <cell r="AJ38" t="e">
            <v>#REF!</v>
          </cell>
          <cell r="AK38" t="e">
            <v>#REF!</v>
          </cell>
          <cell r="AL38" t="e">
            <v>#REF!</v>
          </cell>
          <cell r="AM38" t="e">
            <v>#REF!</v>
          </cell>
          <cell r="AN38" t="e">
            <v>#REF!</v>
          </cell>
          <cell r="AO38" t="e">
            <v>#REF!</v>
          </cell>
          <cell r="AP38" t="e">
            <v>#REF!</v>
          </cell>
        </row>
        <row r="39">
          <cell r="Y39">
            <v>1</v>
          </cell>
          <cell r="Z39">
            <v>1</v>
          </cell>
          <cell r="AA39" t="e">
            <v>#REF!</v>
          </cell>
          <cell r="AB39" t="e">
            <v>#REF!</v>
          </cell>
          <cell r="AC39" t="e">
            <v>#REF!</v>
          </cell>
          <cell r="AD39" t="e">
            <v>#REF!</v>
          </cell>
          <cell r="AE39" t="e">
            <v>#REF!</v>
          </cell>
          <cell r="AF39" t="e">
            <v>#REF!</v>
          </cell>
          <cell r="AG39" t="e">
            <v>#REF!</v>
          </cell>
          <cell r="AH39" t="e">
            <v>#REF!</v>
          </cell>
          <cell r="AI39" t="e">
            <v>#REF!</v>
          </cell>
          <cell r="AJ39" t="e">
            <v>#REF!</v>
          </cell>
          <cell r="AK39" t="e">
            <v>#REF!</v>
          </cell>
          <cell r="AL39" t="e">
            <v>#REF!</v>
          </cell>
          <cell r="AM39" t="e">
            <v>#REF!</v>
          </cell>
          <cell r="AN39" t="e">
            <v>#REF!</v>
          </cell>
          <cell r="AO39" t="e">
            <v>#REF!</v>
          </cell>
          <cell r="AP39" t="e">
            <v>#REF!</v>
          </cell>
        </row>
        <row r="40">
          <cell r="Y40">
            <v>1</v>
          </cell>
          <cell r="Z40">
            <v>1</v>
          </cell>
          <cell r="AA40" t="e">
            <v>#REF!</v>
          </cell>
          <cell r="AB40" t="e">
            <v>#REF!</v>
          </cell>
          <cell r="AC40" t="e">
            <v>#REF!</v>
          </cell>
          <cell r="AD40" t="e">
            <v>#REF!</v>
          </cell>
          <cell r="AE40" t="e">
            <v>#REF!</v>
          </cell>
          <cell r="AF40" t="e">
            <v>#REF!</v>
          </cell>
          <cell r="AG40" t="e">
            <v>#REF!</v>
          </cell>
          <cell r="AH40" t="e">
            <v>#REF!</v>
          </cell>
          <cell r="AI40" t="e">
            <v>#REF!</v>
          </cell>
          <cell r="AJ40" t="e">
            <v>#REF!</v>
          </cell>
          <cell r="AK40" t="e">
            <v>#REF!</v>
          </cell>
          <cell r="AL40" t="e">
            <v>#REF!</v>
          </cell>
          <cell r="AM40" t="e">
            <v>#REF!</v>
          </cell>
          <cell r="AN40" t="e">
            <v>#REF!</v>
          </cell>
          <cell r="AO40" t="e">
            <v>#REF!</v>
          </cell>
          <cell r="AP40" t="e">
            <v>#REF!</v>
          </cell>
        </row>
        <row r="41">
          <cell r="Y41">
            <v>1</v>
          </cell>
          <cell r="Z41">
            <v>1</v>
          </cell>
          <cell r="AA41" t="e">
            <v>#REF!</v>
          </cell>
          <cell r="AB41" t="e">
            <v>#REF!</v>
          </cell>
          <cell r="AC41" t="e">
            <v>#REF!</v>
          </cell>
          <cell r="AD41" t="e">
            <v>#REF!</v>
          </cell>
          <cell r="AE41" t="e">
            <v>#REF!</v>
          </cell>
          <cell r="AF41" t="e">
            <v>#REF!</v>
          </cell>
          <cell r="AG41" t="e">
            <v>#REF!</v>
          </cell>
          <cell r="AH41" t="e">
            <v>#REF!</v>
          </cell>
          <cell r="AI41" t="e">
            <v>#REF!</v>
          </cell>
          <cell r="AJ41" t="e">
            <v>#REF!</v>
          </cell>
          <cell r="AK41" t="e">
            <v>#REF!</v>
          </cell>
          <cell r="AL41" t="e">
            <v>#REF!</v>
          </cell>
          <cell r="AM41" t="e">
            <v>#REF!</v>
          </cell>
          <cell r="AN41" t="e">
            <v>#REF!</v>
          </cell>
          <cell r="AO41" t="e">
            <v>#REF!</v>
          </cell>
          <cell r="AP41" t="e">
            <v>#REF!</v>
          </cell>
        </row>
        <row r="42">
          <cell r="Y42">
            <v>1</v>
          </cell>
          <cell r="Z42">
            <v>1</v>
          </cell>
          <cell r="AA42" t="e">
            <v>#REF!</v>
          </cell>
          <cell r="AB42" t="e">
            <v>#REF!</v>
          </cell>
          <cell r="AC42" t="e">
            <v>#REF!</v>
          </cell>
          <cell r="AD42" t="e">
            <v>#REF!</v>
          </cell>
          <cell r="AE42" t="e">
            <v>#REF!</v>
          </cell>
          <cell r="AF42" t="e">
            <v>#REF!</v>
          </cell>
          <cell r="AG42" t="e">
            <v>#REF!</v>
          </cell>
          <cell r="AH42" t="e">
            <v>#REF!</v>
          </cell>
          <cell r="AI42" t="e">
            <v>#REF!</v>
          </cell>
          <cell r="AJ42" t="e">
            <v>#REF!</v>
          </cell>
          <cell r="AK42" t="e">
            <v>#REF!</v>
          </cell>
          <cell r="AL42" t="e">
            <v>#REF!</v>
          </cell>
          <cell r="AM42" t="e">
            <v>#REF!</v>
          </cell>
          <cell r="AN42" t="e">
            <v>#REF!</v>
          </cell>
          <cell r="AO42" t="e">
            <v>#REF!</v>
          </cell>
          <cell r="AP42" t="e">
            <v>#REF!</v>
          </cell>
        </row>
        <row r="43">
          <cell r="Y43">
            <v>1</v>
          </cell>
          <cell r="Z43">
            <v>1</v>
          </cell>
          <cell r="AA43" t="e">
            <v>#REF!</v>
          </cell>
          <cell r="AB43" t="e">
            <v>#REF!</v>
          </cell>
          <cell r="AC43" t="e">
            <v>#REF!</v>
          </cell>
          <cell r="AD43" t="e">
            <v>#REF!</v>
          </cell>
          <cell r="AE43" t="e">
            <v>#REF!</v>
          </cell>
          <cell r="AF43" t="e">
            <v>#REF!</v>
          </cell>
          <cell r="AG43" t="e">
            <v>#REF!</v>
          </cell>
          <cell r="AH43" t="e">
            <v>#REF!</v>
          </cell>
          <cell r="AI43" t="e">
            <v>#REF!</v>
          </cell>
          <cell r="AJ43" t="e">
            <v>#REF!</v>
          </cell>
          <cell r="AK43" t="e">
            <v>#REF!</v>
          </cell>
          <cell r="AL43" t="e">
            <v>#REF!</v>
          </cell>
          <cell r="AM43" t="e">
            <v>#REF!</v>
          </cell>
          <cell r="AN43" t="e">
            <v>#REF!</v>
          </cell>
          <cell r="AO43" t="e">
            <v>#REF!</v>
          </cell>
          <cell r="AP43" t="e">
            <v>#REF!</v>
          </cell>
        </row>
        <row r="44">
          <cell r="Y44">
            <v>1</v>
          </cell>
          <cell r="Z44">
            <v>1</v>
          </cell>
          <cell r="AA44" t="e">
            <v>#REF!</v>
          </cell>
          <cell r="AB44" t="e">
            <v>#REF!</v>
          </cell>
          <cell r="AC44" t="e">
            <v>#REF!</v>
          </cell>
          <cell r="AD44" t="e">
            <v>#REF!</v>
          </cell>
          <cell r="AE44" t="e">
            <v>#REF!</v>
          </cell>
          <cell r="AF44" t="e">
            <v>#REF!</v>
          </cell>
          <cell r="AG44" t="e">
            <v>#REF!</v>
          </cell>
          <cell r="AH44" t="e">
            <v>#REF!</v>
          </cell>
          <cell r="AI44" t="e">
            <v>#REF!</v>
          </cell>
          <cell r="AJ44" t="e">
            <v>#REF!</v>
          </cell>
          <cell r="AK44" t="e">
            <v>#REF!</v>
          </cell>
          <cell r="AL44" t="e">
            <v>#REF!</v>
          </cell>
          <cell r="AM44" t="e">
            <v>#REF!</v>
          </cell>
          <cell r="AN44" t="e">
            <v>#REF!</v>
          </cell>
          <cell r="AO44" t="e">
            <v>#REF!</v>
          </cell>
          <cell r="AP44" t="e">
            <v>#REF!</v>
          </cell>
        </row>
        <row r="45">
          <cell r="Y45">
            <v>1</v>
          </cell>
          <cell r="Z45">
            <v>1</v>
          </cell>
          <cell r="AA45" t="e">
            <v>#REF!</v>
          </cell>
          <cell r="AB45" t="e">
            <v>#REF!</v>
          </cell>
          <cell r="AC45" t="e">
            <v>#REF!</v>
          </cell>
          <cell r="AD45" t="e">
            <v>#REF!</v>
          </cell>
          <cell r="AE45" t="e">
            <v>#REF!</v>
          </cell>
          <cell r="AF45" t="e">
            <v>#REF!</v>
          </cell>
          <cell r="AG45" t="e">
            <v>#REF!</v>
          </cell>
          <cell r="AH45" t="e">
            <v>#REF!</v>
          </cell>
          <cell r="AI45" t="e">
            <v>#REF!</v>
          </cell>
          <cell r="AJ45" t="e">
            <v>#REF!</v>
          </cell>
          <cell r="AK45" t="e">
            <v>#REF!</v>
          </cell>
          <cell r="AL45" t="e">
            <v>#REF!</v>
          </cell>
          <cell r="AM45" t="e">
            <v>#REF!</v>
          </cell>
          <cell r="AN45" t="e">
            <v>#REF!</v>
          </cell>
          <cell r="AO45" t="e">
            <v>#REF!</v>
          </cell>
          <cell r="AP45" t="e">
            <v>#REF!</v>
          </cell>
        </row>
        <row r="46">
          <cell r="Y46">
            <v>1</v>
          </cell>
          <cell r="Z46">
            <v>1</v>
          </cell>
          <cell r="AA46" t="e">
            <v>#REF!</v>
          </cell>
          <cell r="AB46" t="e">
            <v>#REF!</v>
          </cell>
          <cell r="AC46" t="e">
            <v>#REF!</v>
          </cell>
          <cell r="AD46" t="e">
            <v>#REF!</v>
          </cell>
          <cell r="AE46" t="e">
            <v>#REF!</v>
          </cell>
          <cell r="AF46" t="e">
            <v>#REF!</v>
          </cell>
          <cell r="AG46" t="e">
            <v>#REF!</v>
          </cell>
          <cell r="AH46" t="e">
            <v>#REF!</v>
          </cell>
          <cell r="AI46" t="e">
            <v>#REF!</v>
          </cell>
          <cell r="AJ46" t="e">
            <v>#REF!</v>
          </cell>
          <cell r="AK46" t="e">
            <v>#REF!</v>
          </cell>
          <cell r="AL46" t="e">
            <v>#REF!</v>
          </cell>
          <cell r="AM46" t="e">
            <v>#REF!</v>
          </cell>
          <cell r="AN46" t="e">
            <v>#REF!</v>
          </cell>
          <cell r="AO46" t="e">
            <v>#REF!</v>
          </cell>
          <cell r="AP46" t="e">
            <v>#REF!</v>
          </cell>
        </row>
        <row r="47">
          <cell r="Y47">
            <v>1</v>
          </cell>
          <cell r="Z47">
            <v>1</v>
          </cell>
          <cell r="AA47" t="e">
            <v>#REF!</v>
          </cell>
          <cell r="AB47" t="e">
            <v>#REF!</v>
          </cell>
          <cell r="AC47" t="e">
            <v>#REF!</v>
          </cell>
          <cell r="AD47" t="e">
            <v>#REF!</v>
          </cell>
          <cell r="AE47" t="e">
            <v>#REF!</v>
          </cell>
          <cell r="AF47" t="e">
            <v>#REF!</v>
          </cell>
          <cell r="AG47" t="e">
            <v>#REF!</v>
          </cell>
          <cell r="AH47" t="e">
            <v>#REF!</v>
          </cell>
          <cell r="AI47" t="e">
            <v>#REF!</v>
          </cell>
          <cell r="AJ47" t="e">
            <v>#REF!</v>
          </cell>
          <cell r="AK47" t="e">
            <v>#REF!</v>
          </cell>
          <cell r="AL47" t="e">
            <v>#REF!</v>
          </cell>
          <cell r="AM47" t="e">
            <v>#REF!</v>
          </cell>
          <cell r="AN47" t="e">
            <v>#REF!</v>
          </cell>
          <cell r="AO47" t="e">
            <v>#REF!</v>
          </cell>
          <cell r="AP47" t="e">
            <v>#REF!</v>
          </cell>
        </row>
        <row r="48">
          <cell r="Y48">
            <v>1</v>
          </cell>
          <cell r="Z48">
            <v>1</v>
          </cell>
          <cell r="AA48" t="e">
            <v>#REF!</v>
          </cell>
          <cell r="AB48" t="e">
            <v>#REF!</v>
          </cell>
          <cell r="AC48" t="e">
            <v>#REF!</v>
          </cell>
          <cell r="AD48" t="e">
            <v>#REF!</v>
          </cell>
          <cell r="AE48" t="e">
            <v>#REF!</v>
          </cell>
          <cell r="AF48" t="e">
            <v>#REF!</v>
          </cell>
          <cell r="AG48" t="e">
            <v>#REF!</v>
          </cell>
          <cell r="AH48" t="e">
            <v>#REF!</v>
          </cell>
          <cell r="AI48" t="e">
            <v>#REF!</v>
          </cell>
          <cell r="AJ48" t="e">
            <v>#REF!</v>
          </cell>
          <cell r="AK48" t="e">
            <v>#REF!</v>
          </cell>
          <cell r="AL48" t="e">
            <v>#REF!</v>
          </cell>
          <cell r="AM48" t="e">
            <v>#REF!</v>
          </cell>
          <cell r="AN48" t="e">
            <v>#REF!</v>
          </cell>
          <cell r="AO48" t="e">
            <v>#REF!</v>
          </cell>
          <cell r="AP48" t="e">
            <v>#REF!</v>
          </cell>
        </row>
        <row r="49">
          <cell r="Y49">
            <v>1</v>
          </cell>
          <cell r="Z49">
            <v>1</v>
          </cell>
          <cell r="AA49" t="e">
            <v>#REF!</v>
          </cell>
          <cell r="AB49" t="e">
            <v>#REF!</v>
          </cell>
          <cell r="AC49" t="e">
            <v>#REF!</v>
          </cell>
          <cell r="AD49" t="e">
            <v>#REF!</v>
          </cell>
          <cell r="AE49" t="e">
            <v>#REF!</v>
          </cell>
          <cell r="AF49" t="e">
            <v>#REF!</v>
          </cell>
          <cell r="AG49" t="e">
            <v>#REF!</v>
          </cell>
          <cell r="AH49" t="e">
            <v>#REF!</v>
          </cell>
          <cell r="AI49" t="e">
            <v>#REF!</v>
          </cell>
          <cell r="AJ49" t="e">
            <v>#REF!</v>
          </cell>
          <cell r="AK49" t="e">
            <v>#REF!</v>
          </cell>
          <cell r="AL49" t="e">
            <v>#REF!</v>
          </cell>
          <cell r="AM49" t="e">
            <v>#REF!</v>
          </cell>
          <cell r="AN49" t="e">
            <v>#REF!</v>
          </cell>
          <cell r="AO49" t="e">
            <v>#REF!</v>
          </cell>
          <cell r="AP49" t="e">
            <v>#REF!</v>
          </cell>
        </row>
        <row r="50">
          <cell r="Y50">
            <v>1</v>
          </cell>
          <cell r="Z50">
            <v>1</v>
          </cell>
          <cell r="AA50" t="e">
            <v>#REF!</v>
          </cell>
          <cell r="AB50" t="e">
            <v>#REF!</v>
          </cell>
          <cell r="AC50" t="e">
            <v>#REF!</v>
          </cell>
          <cell r="AD50" t="e">
            <v>#REF!</v>
          </cell>
          <cell r="AE50" t="e">
            <v>#REF!</v>
          </cell>
          <cell r="AF50" t="e">
            <v>#REF!</v>
          </cell>
          <cell r="AG50" t="e">
            <v>#REF!</v>
          </cell>
          <cell r="AH50" t="e">
            <v>#REF!</v>
          </cell>
          <cell r="AI50" t="e">
            <v>#REF!</v>
          </cell>
          <cell r="AJ50" t="e">
            <v>#REF!</v>
          </cell>
          <cell r="AK50" t="e">
            <v>#REF!</v>
          </cell>
          <cell r="AL50" t="e">
            <v>#REF!</v>
          </cell>
          <cell r="AM50" t="e">
            <v>#REF!</v>
          </cell>
          <cell r="AN50" t="e">
            <v>#REF!</v>
          </cell>
          <cell r="AO50" t="e">
            <v>#REF!</v>
          </cell>
          <cell r="AP50" t="e">
            <v>#REF!</v>
          </cell>
        </row>
        <row r="51">
          <cell r="Y51">
            <v>1</v>
          </cell>
          <cell r="Z51">
            <v>1</v>
          </cell>
          <cell r="AA51" t="e">
            <v>#REF!</v>
          </cell>
          <cell r="AB51" t="e">
            <v>#REF!</v>
          </cell>
          <cell r="AC51" t="e">
            <v>#REF!</v>
          </cell>
          <cell r="AD51" t="e">
            <v>#REF!</v>
          </cell>
          <cell r="AE51" t="e">
            <v>#REF!</v>
          </cell>
          <cell r="AF51" t="e">
            <v>#REF!</v>
          </cell>
          <cell r="AG51" t="e">
            <v>#REF!</v>
          </cell>
          <cell r="AH51" t="e">
            <v>#REF!</v>
          </cell>
          <cell r="AI51" t="e">
            <v>#REF!</v>
          </cell>
          <cell r="AJ51" t="e">
            <v>#REF!</v>
          </cell>
          <cell r="AK51" t="e">
            <v>#REF!</v>
          </cell>
          <cell r="AL51" t="e">
            <v>#REF!</v>
          </cell>
          <cell r="AM51" t="e">
            <v>#REF!</v>
          </cell>
          <cell r="AN51" t="e">
            <v>#REF!</v>
          </cell>
          <cell r="AO51" t="e">
            <v>#REF!</v>
          </cell>
          <cell r="AP51" t="e">
            <v>#REF!</v>
          </cell>
        </row>
        <row r="52">
          <cell r="Y52">
            <v>1</v>
          </cell>
          <cell r="Z52">
            <v>1</v>
          </cell>
          <cell r="AA52" t="e">
            <v>#REF!</v>
          </cell>
          <cell r="AB52" t="e">
            <v>#REF!</v>
          </cell>
          <cell r="AC52" t="e">
            <v>#REF!</v>
          </cell>
          <cell r="AD52" t="e">
            <v>#REF!</v>
          </cell>
          <cell r="AE52" t="e">
            <v>#REF!</v>
          </cell>
          <cell r="AF52" t="e">
            <v>#REF!</v>
          </cell>
          <cell r="AG52" t="e">
            <v>#REF!</v>
          </cell>
          <cell r="AH52" t="e">
            <v>#REF!</v>
          </cell>
          <cell r="AI52" t="e">
            <v>#REF!</v>
          </cell>
          <cell r="AJ52" t="e">
            <v>#REF!</v>
          </cell>
          <cell r="AK52" t="e">
            <v>#REF!</v>
          </cell>
          <cell r="AL52" t="e">
            <v>#REF!</v>
          </cell>
          <cell r="AM52" t="e">
            <v>#REF!</v>
          </cell>
          <cell r="AN52" t="e">
            <v>#REF!</v>
          </cell>
          <cell r="AO52" t="e">
            <v>#REF!</v>
          </cell>
          <cell r="AP52" t="e">
            <v>#REF!</v>
          </cell>
        </row>
        <row r="53">
          <cell r="Y53">
            <v>1</v>
          </cell>
          <cell r="Z53">
            <v>1</v>
          </cell>
          <cell r="AA53" t="e">
            <v>#REF!</v>
          </cell>
          <cell r="AB53" t="e">
            <v>#REF!</v>
          </cell>
          <cell r="AC53" t="e">
            <v>#REF!</v>
          </cell>
          <cell r="AD53" t="e">
            <v>#REF!</v>
          </cell>
          <cell r="AE53" t="e">
            <v>#REF!</v>
          </cell>
          <cell r="AF53" t="e">
            <v>#REF!</v>
          </cell>
          <cell r="AG53" t="e">
            <v>#REF!</v>
          </cell>
          <cell r="AH53" t="e">
            <v>#REF!</v>
          </cell>
          <cell r="AI53" t="e">
            <v>#REF!</v>
          </cell>
          <cell r="AJ53" t="e">
            <v>#REF!</v>
          </cell>
          <cell r="AK53" t="e">
            <v>#REF!</v>
          </cell>
          <cell r="AL53" t="e">
            <v>#REF!</v>
          </cell>
          <cell r="AM53" t="e">
            <v>#REF!</v>
          </cell>
          <cell r="AN53" t="e">
            <v>#REF!</v>
          </cell>
          <cell r="AO53" t="e">
            <v>#REF!</v>
          </cell>
          <cell r="AP53" t="e">
            <v>#REF!</v>
          </cell>
        </row>
        <row r="54">
          <cell r="Y54">
            <v>1</v>
          </cell>
          <cell r="Z54">
            <v>1</v>
          </cell>
          <cell r="AA54" t="e">
            <v>#REF!</v>
          </cell>
          <cell r="AB54" t="e">
            <v>#REF!</v>
          </cell>
          <cell r="AC54" t="e">
            <v>#REF!</v>
          </cell>
          <cell r="AD54" t="e">
            <v>#REF!</v>
          </cell>
          <cell r="AE54" t="e">
            <v>#REF!</v>
          </cell>
          <cell r="AF54" t="e">
            <v>#REF!</v>
          </cell>
          <cell r="AG54" t="e">
            <v>#REF!</v>
          </cell>
          <cell r="AH54" t="e">
            <v>#REF!</v>
          </cell>
          <cell r="AI54" t="e">
            <v>#REF!</v>
          </cell>
          <cell r="AJ54" t="e">
            <v>#REF!</v>
          </cell>
          <cell r="AK54" t="e">
            <v>#REF!</v>
          </cell>
          <cell r="AL54" t="e">
            <v>#REF!</v>
          </cell>
          <cell r="AM54" t="e">
            <v>#REF!</v>
          </cell>
          <cell r="AN54" t="e">
            <v>#REF!</v>
          </cell>
          <cell r="AO54" t="e">
            <v>#REF!</v>
          </cell>
          <cell r="AP54" t="e">
            <v>#REF!</v>
          </cell>
        </row>
        <row r="55">
          <cell r="Y55">
            <v>1</v>
          </cell>
          <cell r="Z55">
            <v>1</v>
          </cell>
          <cell r="AA55" t="e">
            <v>#REF!</v>
          </cell>
          <cell r="AB55" t="e">
            <v>#REF!</v>
          </cell>
          <cell r="AC55" t="e">
            <v>#REF!</v>
          </cell>
          <cell r="AD55" t="e">
            <v>#REF!</v>
          </cell>
          <cell r="AE55" t="e">
            <v>#REF!</v>
          </cell>
          <cell r="AF55" t="e">
            <v>#REF!</v>
          </cell>
          <cell r="AG55" t="e">
            <v>#REF!</v>
          </cell>
          <cell r="AH55" t="e">
            <v>#REF!</v>
          </cell>
          <cell r="AI55" t="e">
            <v>#REF!</v>
          </cell>
          <cell r="AJ55" t="e">
            <v>#REF!</v>
          </cell>
          <cell r="AK55" t="e">
            <v>#REF!</v>
          </cell>
          <cell r="AL55" t="e">
            <v>#REF!</v>
          </cell>
          <cell r="AM55" t="e">
            <v>#REF!</v>
          </cell>
          <cell r="AN55" t="e">
            <v>#REF!</v>
          </cell>
          <cell r="AO55" t="e">
            <v>#REF!</v>
          </cell>
          <cell r="AP55" t="e">
            <v>#REF!</v>
          </cell>
        </row>
        <row r="56">
          <cell r="Y56">
            <v>1</v>
          </cell>
          <cell r="Z56">
            <v>1</v>
          </cell>
          <cell r="AA56" t="e">
            <v>#REF!</v>
          </cell>
          <cell r="AB56" t="e">
            <v>#REF!</v>
          </cell>
          <cell r="AC56" t="e">
            <v>#REF!</v>
          </cell>
          <cell r="AD56" t="e">
            <v>#REF!</v>
          </cell>
          <cell r="AE56" t="e">
            <v>#REF!</v>
          </cell>
          <cell r="AF56" t="e">
            <v>#REF!</v>
          </cell>
          <cell r="AG56" t="e">
            <v>#REF!</v>
          </cell>
          <cell r="AH56" t="e">
            <v>#REF!</v>
          </cell>
          <cell r="AI56" t="e">
            <v>#REF!</v>
          </cell>
          <cell r="AJ56" t="e">
            <v>#REF!</v>
          </cell>
          <cell r="AK56" t="e">
            <v>#REF!</v>
          </cell>
          <cell r="AL56" t="e">
            <v>#REF!</v>
          </cell>
          <cell r="AM56" t="e">
            <v>#REF!</v>
          </cell>
          <cell r="AN56" t="e">
            <v>#REF!</v>
          </cell>
          <cell r="AO56" t="e">
            <v>#REF!</v>
          </cell>
          <cell r="AP56" t="e">
            <v>#REF!</v>
          </cell>
        </row>
        <row r="57">
          <cell r="Y57">
            <v>1</v>
          </cell>
          <cell r="Z57">
            <v>1</v>
          </cell>
          <cell r="AA57" t="e">
            <v>#REF!</v>
          </cell>
          <cell r="AB57" t="e">
            <v>#REF!</v>
          </cell>
          <cell r="AC57" t="e">
            <v>#REF!</v>
          </cell>
          <cell r="AD57" t="e">
            <v>#REF!</v>
          </cell>
          <cell r="AE57" t="e">
            <v>#REF!</v>
          </cell>
          <cell r="AF57" t="e">
            <v>#REF!</v>
          </cell>
          <cell r="AG57" t="e">
            <v>#REF!</v>
          </cell>
          <cell r="AH57" t="e">
            <v>#REF!</v>
          </cell>
          <cell r="AI57" t="e">
            <v>#REF!</v>
          </cell>
          <cell r="AJ57" t="e">
            <v>#REF!</v>
          </cell>
          <cell r="AK57" t="e">
            <v>#REF!</v>
          </cell>
          <cell r="AL57" t="e">
            <v>#REF!</v>
          </cell>
          <cell r="AM57" t="e">
            <v>#REF!</v>
          </cell>
          <cell r="AN57" t="e">
            <v>#REF!</v>
          </cell>
          <cell r="AO57" t="e">
            <v>#REF!</v>
          </cell>
          <cell r="AP57" t="e">
            <v>#REF!</v>
          </cell>
        </row>
        <row r="58">
          <cell r="Y58">
            <v>1</v>
          </cell>
          <cell r="Z58">
            <v>1</v>
          </cell>
          <cell r="AA58" t="e">
            <v>#REF!</v>
          </cell>
          <cell r="AB58" t="e">
            <v>#REF!</v>
          </cell>
          <cell r="AC58" t="e">
            <v>#REF!</v>
          </cell>
          <cell r="AD58" t="e">
            <v>#REF!</v>
          </cell>
          <cell r="AE58" t="e">
            <v>#REF!</v>
          </cell>
          <cell r="AF58" t="e">
            <v>#REF!</v>
          </cell>
          <cell r="AG58" t="e">
            <v>#REF!</v>
          </cell>
          <cell r="AH58" t="e">
            <v>#REF!</v>
          </cell>
          <cell r="AI58" t="e">
            <v>#REF!</v>
          </cell>
          <cell r="AJ58" t="e">
            <v>#REF!</v>
          </cell>
          <cell r="AK58" t="e">
            <v>#REF!</v>
          </cell>
          <cell r="AL58" t="e">
            <v>#REF!</v>
          </cell>
          <cell r="AM58" t="e">
            <v>#REF!</v>
          </cell>
          <cell r="AN58" t="e">
            <v>#REF!</v>
          </cell>
          <cell r="AO58" t="e">
            <v>#REF!</v>
          </cell>
          <cell r="AP58" t="e">
            <v>#REF!</v>
          </cell>
        </row>
      </sheetData>
      <sheetData sheetId="24"/>
      <sheetData sheetId="25"/>
      <sheetData sheetId="26"/>
      <sheetData sheetId="27"/>
      <sheetData sheetId="28">
        <row r="2">
          <cell r="B2" t="str">
            <v>Выпуски</v>
          </cell>
        </row>
        <row r="3">
          <cell r="B3" t="str">
            <v>Годовые индексы изменения физического объема выпусков</v>
          </cell>
        </row>
        <row r="4">
          <cell r="B4" t="str">
            <v>Отраслевая структура выпусков по годам в прогнозируемом периоде</v>
          </cell>
        </row>
        <row r="5">
          <cell r="B5" t="str">
            <v xml:space="preserve">Объем отраслевых ресурсов отечественного производства </v>
          </cell>
        </row>
        <row r="6">
          <cell r="B6" t="str">
            <v xml:space="preserve">Динамика отраслевых ресурсов отечественного производства </v>
          </cell>
        </row>
        <row r="7">
          <cell r="B7" t="str">
            <v xml:space="preserve">Отраслевая структура ресурсов отечественного производства </v>
          </cell>
        </row>
        <row r="8">
          <cell r="B8" t="str">
            <v>Объем отраслевых ресурсов отечественного производства в конечном использовании</v>
          </cell>
        </row>
        <row r="9">
          <cell r="B9" t="str">
            <v>Динамика отраслевых ресурсов отечественного производства в конечном использовании</v>
          </cell>
        </row>
        <row r="10">
          <cell r="B10" t="str">
            <v>Отраслевая структура ресурсов отечественного производства в конечном использовании</v>
          </cell>
        </row>
        <row r="11">
          <cell r="B11" t="str">
            <v>Конечное потребление домашних хозяйств</v>
          </cell>
        </row>
        <row r="12">
          <cell r="B12" t="str">
            <v>Динамика конечного потребления домашних хозяйств</v>
          </cell>
        </row>
        <row r="13">
          <cell r="B13" t="str">
            <v>Отраслевая структура конечного потребления домашних хозяйств</v>
          </cell>
        </row>
        <row r="14">
          <cell r="B14" t="str">
            <v>Конечное потребление ОГУ</v>
          </cell>
        </row>
        <row r="15">
          <cell r="B15" t="str">
            <v>Динамика конечного потребления ОГУ</v>
          </cell>
        </row>
        <row r="16">
          <cell r="B16" t="str">
            <v>Отраслевая структура конечного потребления ОГУ</v>
          </cell>
        </row>
        <row r="17">
          <cell r="B17" t="str">
            <v>Изменение запасов материальных оборотных средств</v>
          </cell>
        </row>
        <row r="18">
          <cell r="B18" t="str">
            <v>Динамика изменения запасов материальных оборотных средств</v>
          </cell>
        </row>
        <row r="19">
          <cell r="B19" t="str">
            <v>Отраслевая структура изменения запасов материальных оборотных средств</v>
          </cell>
        </row>
        <row r="20">
          <cell r="B20" t="str">
            <v>Экспорт</v>
          </cell>
        </row>
        <row r="21">
          <cell r="B21" t="str">
            <v>Динамика экспорта</v>
          </cell>
        </row>
        <row r="22">
          <cell r="B22" t="str">
            <v>Отраслевая структура экспорта</v>
          </cell>
        </row>
        <row r="23">
          <cell r="B23" t="str">
            <v>Импорт</v>
          </cell>
        </row>
        <row r="24">
          <cell r="B24" t="str">
            <v>Динамика импорта</v>
          </cell>
        </row>
        <row r="25">
          <cell r="B25" t="str">
            <v>Отраслевая структура импорта</v>
          </cell>
        </row>
        <row r="26">
          <cell r="B26" t="str">
            <v>Сальдо</v>
          </cell>
        </row>
        <row r="27">
          <cell r="B27" t="str">
            <v>Динамика отраслевой потребности в инвестициях</v>
          </cell>
        </row>
        <row r="28">
          <cell r="B28" t="str">
            <v>Динамика основных фондов</v>
          </cell>
        </row>
        <row r="29">
          <cell r="B29" t="str">
            <v>Коэффициенты выбытия основных фондов</v>
          </cell>
        </row>
        <row r="30">
          <cell r="B30" t="str">
            <v>Коэффициенты обновления основных фондов</v>
          </cell>
        </row>
        <row r="31">
          <cell r="B31" t="str">
            <v>Динамика фондоотдачи</v>
          </cell>
        </row>
      </sheetData>
      <sheetData sheetId="29"/>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 val="Гр5(о)"/>
    </sheetNames>
    <sheetDataSet>
      <sheetData sheetId="0"/>
      <sheetData sheetId="1"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02(v2)"/>
      <sheetName val="Инф99"/>
      <sheetName val="2004(v2)"/>
      <sheetName val="Печ"/>
      <sheetName val="2002(v1) "/>
      <sheetName val="2004(v1)"/>
      <sheetName val="2002-03(v2)"/>
      <sheetName val="2002-03(v1)"/>
      <sheetName val="I"/>
    </sheetNames>
    <sheetDataSet>
      <sheetData sheetId="0"/>
      <sheetData sheetId="1"/>
      <sheetData sheetId="2"/>
      <sheetData sheetId="3"/>
      <sheetData sheetId="4"/>
      <sheetData sheetId="5"/>
      <sheetData sheetId="6"/>
      <sheetData sheetId="7"/>
      <sheetData sheetId="8"/>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ф99"/>
      <sheetName val="2002(v2)"/>
      <sheetName val="2004(v2)"/>
      <sheetName val="Печ"/>
      <sheetName val="2002(v1) "/>
      <sheetName val="2004(v1)"/>
      <sheetName val="2002-03(v2)"/>
      <sheetName val="2002-03(v1)"/>
      <sheetName val="I"/>
    </sheetNames>
    <sheetDataSet>
      <sheetData sheetId="0"/>
      <sheetData sheetId="1"/>
      <sheetData sheetId="2"/>
      <sheetData sheetId="3"/>
      <sheetData sheetId="4"/>
      <sheetData sheetId="5"/>
      <sheetData sheetId="6"/>
      <sheetData sheetId="7"/>
      <sheetData sheetId="8"/>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ф99"/>
      <sheetName val="2002(v1)"/>
      <sheetName val="2002(v2)"/>
      <sheetName val="I"/>
      <sheetName val="Печv1"/>
      <sheetName val="Печv2 "/>
      <sheetName val="ПечМОНv1"/>
    </sheetNames>
    <sheetDataSet>
      <sheetData sheetId="0"/>
      <sheetData sheetId="1"/>
      <sheetData sheetId="2" refreshError="1"/>
      <sheetData sheetId="3" refreshError="1"/>
      <sheetData sheetId="4" refreshError="1"/>
      <sheetData sheetId="5" refreshError="1"/>
      <sheetData sheetId="6"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ф99"/>
      <sheetName val="2002(v1)"/>
      <sheetName val="2002(v2)"/>
      <sheetName val="I"/>
      <sheetName val="Печv1"/>
      <sheetName val="Печv2 "/>
      <sheetName val="ПечМОНv1"/>
    </sheetNames>
    <sheetDataSet>
      <sheetData sheetId="0"/>
      <sheetData sheetId="1"/>
      <sheetData sheetId="2" refreshError="1"/>
      <sheetData sheetId="3" refreshError="1"/>
      <sheetData sheetId="4" refreshError="1"/>
      <sheetData sheetId="5" refreshError="1"/>
      <sheetData sheetId="6"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УПСС_база"/>
      <sheetName val="прогнозная стоимость"/>
      <sheetName val="УНЦ"/>
      <sheetName val="КОНТРОЛЬ"/>
      <sheetName val="ИНДЕКСЫ"/>
    </sheetNames>
    <sheetDataSet>
      <sheetData sheetId="0"/>
      <sheetData sheetId="1"/>
      <sheetData sheetId="2"/>
      <sheetData sheetId="3"/>
      <sheetData sheetId="4">
        <row r="1">
          <cell r="A1" t="str">
            <v>МО</v>
          </cell>
          <cell r="B1" t="str">
            <v>М</v>
          </cell>
        </row>
      </sheetData>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 val="ПРОГНОЗ_1"/>
    </sheetNames>
    <sheetDataSet>
      <sheetData sheetId="0"/>
      <sheetData sheetId="1"/>
      <sheetData sheetId="2"/>
      <sheetData sheetId="3"/>
      <sheetData sheetId="4"/>
      <sheetData sheetId="5"/>
      <sheetData sheetId="6"/>
      <sheetData sheetId="7"/>
      <sheetData sheetId="8"/>
      <sheetData sheetId="9"/>
      <sheetData sheetId="10" refreshError="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s>
    <sheetDataSet>
      <sheetData sheetId="0">
        <row r="559">
          <cell r="B559" t="str">
            <v>I-249049</v>
          </cell>
          <cell r="C559" t="str">
            <v>@5B@  - Одобрено</v>
          </cell>
          <cell r="D559" t="str">
            <v/>
          </cell>
          <cell r="E559" t="str">
            <v>03 Версия создана, редактирование возможно</v>
          </cell>
          <cell r="F559" t="str">
            <v>Рек</v>
          </cell>
          <cell r="G559" t="str">
            <v>K</v>
          </cell>
          <cell r="H559" t="str">
            <v>Z6.2.2.2.1</v>
          </cell>
          <cell r="I559" t="str">
            <v>Реконструкция  и техперевооружение</v>
          </cell>
          <cell r="J559" t="str">
            <v>Воздушные линии</v>
          </cell>
          <cell r="K559" t="str">
            <v>6 кВ (СН2)</v>
          </cell>
          <cell r="L559" t="str">
            <v>6</v>
          </cell>
          <cell r="M559" t="str">
            <v>-</v>
          </cell>
          <cell r="N559" t="str">
            <v>МО</v>
          </cell>
          <cell r="O559" t="str">
            <v>84 - ВЭС</v>
          </cell>
          <cell r="P559" t="str">
            <v>RAB</v>
          </cell>
          <cell r="Q559" t="str">
            <v/>
          </cell>
          <cell r="R559" t="str">
            <v/>
          </cell>
          <cell r="S559" t="str">
            <v/>
          </cell>
          <cell r="T559" t="str">
            <v/>
          </cell>
          <cell r="U559" t="str">
            <v>Реконструкция КВЛ-6 кВ, КТП-3301 НСТ "Якорь", МО, Балашихинский  р-н</v>
          </cell>
          <cell r="V559">
            <v>0</v>
          </cell>
          <cell r="W559">
            <v>0</v>
          </cell>
          <cell r="X559">
            <v>0</v>
          </cell>
          <cell r="Y559">
            <v>0</v>
          </cell>
          <cell r="Z559">
            <v>0</v>
          </cell>
          <cell r="AA559">
            <v>0</v>
          </cell>
          <cell r="AB559" t="str">
            <v>2018</v>
          </cell>
          <cell r="AC559">
            <v>5705688.2400000002</v>
          </cell>
          <cell r="AD559">
            <v>4754740.2</v>
          </cell>
          <cell r="AE559">
            <v>1242000</v>
          </cell>
          <cell r="AF559">
            <v>795000</v>
          </cell>
          <cell r="AG559">
            <v>2717740.2</v>
          </cell>
          <cell r="AH559">
            <v>0</v>
          </cell>
          <cell r="AI559">
            <v>0</v>
          </cell>
          <cell r="AJ559">
            <v>0</v>
          </cell>
          <cell r="AK559">
            <v>0</v>
          </cell>
          <cell r="AL559">
            <v>0</v>
          </cell>
          <cell r="AM559">
            <v>-5705688.2400000002</v>
          </cell>
          <cell r="AN559">
            <v>-4754740.2</v>
          </cell>
          <cell r="AO559">
            <v>0</v>
          </cell>
          <cell r="AP559">
            <v>0</v>
          </cell>
          <cell r="AQ559">
            <v>0</v>
          </cell>
          <cell r="AR559">
            <v>0</v>
          </cell>
          <cell r="AS559">
            <v>0</v>
          </cell>
          <cell r="AT559">
            <v>0</v>
          </cell>
          <cell r="AU559">
            <v>0</v>
          </cell>
          <cell r="AV559">
            <v>0</v>
          </cell>
          <cell r="AW559">
            <v>0</v>
          </cell>
          <cell r="AX559">
            <v>0</v>
          </cell>
          <cell r="AY559">
            <v>0</v>
          </cell>
          <cell r="AZ559">
            <v>0</v>
          </cell>
          <cell r="BA559">
            <v>0</v>
          </cell>
          <cell r="BB559">
            <v>0</v>
          </cell>
          <cell r="BC559" t="str">
            <v/>
          </cell>
          <cell r="BD559">
            <v>0</v>
          </cell>
          <cell r="BE559">
            <v>0</v>
          </cell>
          <cell r="BF559">
            <v>0</v>
          </cell>
          <cell r="BG559" t="str">
            <v>TC</v>
          </cell>
          <cell r="BH559" t="str">
            <v>SUPSS</v>
          </cell>
          <cell r="BI559">
            <v>2282302.23</v>
          </cell>
          <cell r="BJ559">
            <v>238179.89</v>
          </cell>
          <cell r="BK559">
            <v>446855.82</v>
          </cell>
          <cell r="BL559">
            <v>1278576.26</v>
          </cell>
          <cell r="BM559">
            <v>72984.59</v>
          </cell>
          <cell r="BN559">
            <v>128702.99</v>
          </cell>
          <cell r="BO559">
            <v>117002.68</v>
          </cell>
          <cell r="BP559">
            <v>0</v>
          </cell>
        </row>
        <row r="560">
          <cell r="B560" t="str">
            <v>I-249050</v>
          </cell>
          <cell r="C560" t="str">
            <v>@5B@  - Одобрено</v>
          </cell>
          <cell r="D560" t="str">
            <v/>
          </cell>
          <cell r="E560" t="str">
            <v>03 Версия создана, редактирование возможно</v>
          </cell>
          <cell r="F560" t="str">
            <v>Рек</v>
          </cell>
          <cell r="G560" t="str">
            <v>K</v>
          </cell>
          <cell r="H560" t="str">
            <v>Z6.2.2.2.1</v>
          </cell>
          <cell r="I560" t="str">
            <v>Реконструкция  и техперевооружение</v>
          </cell>
          <cell r="J560" t="str">
            <v>Воздушные линии</v>
          </cell>
          <cell r="K560" t="str">
            <v>0,4 кВ (НН)</v>
          </cell>
          <cell r="L560" t="str">
            <v>6</v>
          </cell>
          <cell r="M560" t="str">
            <v>-</v>
          </cell>
          <cell r="N560" t="str">
            <v>МО</v>
          </cell>
          <cell r="O560" t="str">
            <v>84 - ВЭС</v>
          </cell>
          <cell r="P560" t="str">
            <v>RAB</v>
          </cell>
          <cell r="Q560" t="str">
            <v/>
          </cell>
          <cell r="R560" t="str">
            <v/>
          </cell>
          <cell r="S560" t="str">
            <v/>
          </cell>
          <cell r="T560" t="str">
            <v/>
          </cell>
          <cell r="U560" t="str">
            <v>Реконструкция ВЛ-0,4 кВ, ВЛ-6 кВ, замена КТП 4730 КИЗ Соболиха, МО, Балашихинский  р-н</v>
          </cell>
          <cell r="V560">
            <v>0</v>
          </cell>
          <cell r="W560">
            <v>0</v>
          </cell>
          <cell r="X560">
            <v>0</v>
          </cell>
          <cell r="Y560">
            <v>0</v>
          </cell>
          <cell r="Z560">
            <v>0</v>
          </cell>
          <cell r="AA560">
            <v>0</v>
          </cell>
          <cell r="AB560" t="str">
            <v>2018</v>
          </cell>
          <cell r="AC560">
            <v>8728036.3200000003</v>
          </cell>
          <cell r="AD560">
            <v>7273363.5999999996</v>
          </cell>
          <cell r="AE560">
            <v>631000</v>
          </cell>
          <cell r="AF560">
            <v>848000</v>
          </cell>
          <cell r="AG560">
            <v>5794363.5999999996</v>
          </cell>
          <cell r="AH560">
            <v>0</v>
          </cell>
          <cell r="AI560">
            <v>0</v>
          </cell>
          <cell r="AJ560">
            <v>0</v>
          </cell>
          <cell r="AK560">
            <v>0</v>
          </cell>
          <cell r="AL560">
            <v>0</v>
          </cell>
          <cell r="AM560">
            <v>-8728036.3200000003</v>
          </cell>
          <cell r="AN560">
            <v>-7273363.5999999996</v>
          </cell>
          <cell r="AO560">
            <v>0</v>
          </cell>
          <cell r="AP560">
            <v>0</v>
          </cell>
          <cell r="AQ560">
            <v>0</v>
          </cell>
          <cell r="AR560">
            <v>0</v>
          </cell>
          <cell r="AS560">
            <v>0</v>
          </cell>
          <cell r="AT560">
            <v>0</v>
          </cell>
          <cell r="AU560">
            <v>0</v>
          </cell>
          <cell r="AV560">
            <v>0</v>
          </cell>
          <cell r="AW560">
            <v>0</v>
          </cell>
          <cell r="AX560">
            <v>0</v>
          </cell>
          <cell r="AY560">
            <v>0</v>
          </cell>
          <cell r="AZ560">
            <v>0</v>
          </cell>
          <cell r="BA560">
            <v>0</v>
          </cell>
          <cell r="BB560">
            <v>0</v>
          </cell>
          <cell r="BC560" t="str">
            <v/>
          </cell>
          <cell r="BD560">
            <v>0</v>
          </cell>
          <cell r="BE560">
            <v>0</v>
          </cell>
          <cell r="BF560">
            <v>0</v>
          </cell>
          <cell r="BG560" t="str">
            <v>TC</v>
          </cell>
          <cell r="BH560" t="str">
            <v>SUPSS</v>
          </cell>
          <cell r="BI560">
            <v>8509835.4100000001</v>
          </cell>
          <cell r="BJ560">
            <v>746131.23</v>
          </cell>
          <cell r="BK560">
            <v>400761.16</v>
          </cell>
          <cell r="BL560">
            <v>6118482.4000000004</v>
          </cell>
          <cell r="BM560">
            <v>371585.23</v>
          </cell>
          <cell r="BN560">
            <v>437048.35</v>
          </cell>
          <cell r="BO560">
            <v>435827.04</v>
          </cell>
          <cell r="BP560">
            <v>0</v>
          </cell>
        </row>
        <row r="561">
          <cell r="B561" t="str">
            <v>I-249051</v>
          </cell>
          <cell r="C561" t="str">
            <v>@5B@  - Одобрено</v>
          </cell>
          <cell r="D561" t="str">
            <v/>
          </cell>
          <cell r="E561" t="str">
            <v>03 Версия создана, редактирование возможно</v>
          </cell>
          <cell r="F561" t="str">
            <v>Рек</v>
          </cell>
          <cell r="G561" t="str">
            <v>K</v>
          </cell>
          <cell r="H561" t="str">
            <v>Z6.2.2.2.1</v>
          </cell>
          <cell r="I561" t="str">
            <v>Реконструкция  и техперевооружение</v>
          </cell>
          <cell r="J561" t="str">
            <v>Воздушные линии</v>
          </cell>
          <cell r="K561" t="str">
            <v>0,4 кВ (НН)</v>
          </cell>
          <cell r="L561" t="str">
            <v>10</v>
          </cell>
          <cell r="M561" t="str">
            <v>-</v>
          </cell>
          <cell r="N561" t="str">
            <v>МО</v>
          </cell>
          <cell r="O561" t="str">
            <v>84 - ВЭС</v>
          </cell>
          <cell r="P561" t="str">
            <v>RAB</v>
          </cell>
          <cell r="Q561" t="str">
            <v/>
          </cell>
          <cell r="R561" t="str">
            <v/>
          </cell>
          <cell r="S561" t="str">
            <v/>
          </cell>
          <cell r="T561" t="str">
            <v/>
          </cell>
          <cell r="U561" t="str">
            <v>Реконструкция ВЛ-0,4 кВ, КТП-349 в СНТ "Катунино", МО, Воскресенский  р-н</v>
          </cell>
          <cell r="V561">
            <v>0</v>
          </cell>
          <cell r="W561">
            <v>0</v>
          </cell>
          <cell r="X561">
            <v>0</v>
          </cell>
          <cell r="Y561">
            <v>0</v>
          </cell>
          <cell r="Z561">
            <v>0</v>
          </cell>
          <cell r="AA561">
            <v>0</v>
          </cell>
          <cell r="AB561" t="str">
            <v>2018</v>
          </cell>
          <cell r="AC561">
            <v>10845120</v>
          </cell>
          <cell r="AD561">
            <v>9037600</v>
          </cell>
          <cell r="AE561">
            <v>631000</v>
          </cell>
          <cell r="AF561">
            <v>848000</v>
          </cell>
          <cell r="AG561">
            <v>7558600</v>
          </cell>
          <cell r="AH561">
            <v>0</v>
          </cell>
          <cell r="AI561">
            <v>0</v>
          </cell>
          <cell r="AJ561">
            <v>0</v>
          </cell>
          <cell r="AK561">
            <v>0</v>
          </cell>
          <cell r="AL561">
            <v>0</v>
          </cell>
          <cell r="AM561">
            <v>-10845120</v>
          </cell>
          <cell r="AN561">
            <v>-9037600</v>
          </cell>
          <cell r="AO561">
            <v>0</v>
          </cell>
          <cell r="AP561">
            <v>0</v>
          </cell>
          <cell r="AQ561">
            <v>0</v>
          </cell>
          <cell r="AR561">
            <v>0</v>
          </cell>
          <cell r="AS561">
            <v>0</v>
          </cell>
          <cell r="AT561">
            <v>0</v>
          </cell>
          <cell r="AU561">
            <v>0</v>
          </cell>
          <cell r="AV561">
            <v>0</v>
          </cell>
          <cell r="AW561">
            <v>0</v>
          </cell>
          <cell r="AX561">
            <v>0</v>
          </cell>
          <cell r="AY561">
            <v>0</v>
          </cell>
          <cell r="AZ561">
            <v>0</v>
          </cell>
          <cell r="BA561">
            <v>0</v>
          </cell>
          <cell r="BB561">
            <v>0</v>
          </cell>
          <cell r="BC561" t="str">
            <v/>
          </cell>
          <cell r="BD561">
            <v>0</v>
          </cell>
          <cell r="BE561">
            <v>0</v>
          </cell>
          <cell r="BF561">
            <v>0</v>
          </cell>
          <cell r="BG561" t="str">
            <v>TC</v>
          </cell>
          <cell r="BH561" t="str">
            <v>SUPSS</v>
          </cell>
          <cell r="BI561">
            <v>10573992</v>
          </cell>
          <cell r="BJ561">
            <v>923363.41</v>
          </cell>
          <cell r="BK561">
            <v>333076.38</v>
          </cell>
          <cell r="BL561">
            <v>7775495.3799999999</v>
          </cell>
          <cell r="BM561">
            <v>468229.81</v>
          </cell>
          <cell r="BN561">
            <v>532293.48</v>
          </cell>
          <cell r="BO561">
            <v>541533.54</v>
          </cell>
          <cell r="BP561">
            <v>0</v>
          </cell>
        </row>
        <row r="562">
          <cell r="B562" t="str">
            <v>I-249052</v>
          </cell>
          <cell r="C562" t="str">
            <v>@5B@  - Одобрено</v>
          </cell>
          <cell r="D562" t="str">
            <v/>
          </cell>
          <cell r="E562" t="str">
            <v>03 Версия создана, редактирование возможно</v>
          </cell>
          <cell r="F562" t="str">
            <v>Рек</v>
          </cell>
          <cell r="G562" t="str">
            <v>K</v>
          </cell>
          <cell r="H562" t="str">
            <v>Z6.2.2.2.1</v>
          </cell>
          <cell r="I562" t="str">
            <v>Реконструкция  и техперевооружение</v>
          </cell>
          <cell r="J562" t="str">
            <v>Воздушные линии</v>
          </cell>
          <cell r="K562" t="str">
            <v>10 кВ (СН2)</v>
          </cell>
          <cell r="L562" t="str">
            <v>10</v>
          </cell>
          <cell r="M562" t="str">
            <v>-</v>
          </cell>
          <cell r="N562" t="str">
            <v>МО</v>
          </cell>
          <cell r="O562" t="str">
            <v>84 - ВЭС</v>
          </cell>
          <cell r="P562" t="str">
            <v>RAB</v>
          </cell>
          <cell r="Q562" t="str">
            <v/>
          </cell>
          <cell r="R562" t="str">
            <v/>
          </cell>
          <cell r="S562" t="str">
            <v/>
          </cell>
          <cell r="T562" t="str">
            <v/>
          </cell>
          <cell r="U562" t="str">
            <v>Реконструкция ВЛ-10 кВ фид. 6 ПС-565 отпайка на СНТ «Конобеево», МО, Воскресенский  р-н</v>
          </cell>
          <cell r="V562">
            <v>0</v>
          </cell>
          <cell r="W562">
            <v>0</v>
          </cell>
          <cell r="X562">
            <v>0</v>
          </cell>
          <cell r="Y562">
            <v>0</v>
          </cell>
          <cell r="Z562">
            <v>0</v>
          </cell>
          <cell r="AA562">
            <v>0</v>
          </cell>
          <cell r="AB562" t="str">
            <v>2018</v>
          </cell>
          <cell r="AC562">
            <v>10146206.4</v>
          </cell>
          <cell r="AD562">
            <v>8455172</v>
          </cell>
          <cell r="AE562">
            <v>561000</v>
          </cell>
          <cell r="AF562">
            <v>0</v>
          </cell>
          <cell r="AG562">
            <v>7894172</v>
          </cell>
          <cell r="AH562">
            <v>0</v>
          </cell>
          <cell r="AI562">
            <v>0</v>
          </cell>
          <cell r="AJ562">
            <v>0</v>
          </cell>
          <cell r="AK562">
            <v>0</v>
          </cell>
          <cell r="AL562">
            <v>0</v>
          </cell>
          <cell r="AM562">
            <v>-10146206.4</v>
          </cell>
          <cell r="AN562">
            <v>-8455172</v>
          </cell>
          <cell r="AO562">
            <v>0</v>
          </cell>
          <cell r="AP562">
            <v>0</v>
          </cell>
          <cell r="AQ562">
            <v>0</v>
          </cell>
          <cell r="AR562">
            <v>0</v>
          </cell>
          <cell r="AS562">
            <v>0</v>
          </cell>
          <cell r="AT562">
            <v>0</v>
          </cell>
          <cell r="AU562">
            <v>0</v>
          </cell>
          <cell r="AV562">
            <v>0</v>
          </cell>
          <cell r="AW562">
            <v>0</v>
          </cell>
          <cell r="AX562">
            <v>0</v>
          </cell>
          <cell r="AY562">
            <v>0</v>
          </cell>
          <cell r="AZ562">
            <v>0</v>
          </cell>
          <cell r="BA562">
            <v>0</v>
          </cell>
          <cell r="BB562">
            <v>0</v>
          </cell>
          <cell r="BC562" t="str">
            <v/>
          </cell>
          <cell r="BD562">
            <v>0</v>
          </cell>
          <cell r="BE562">
            <v>0</v>
          </cell>
          <cell r="BF562">
            <v>0</v>
          </cell>
          <cell r="BG562" t="str">
            <v>TC</v>
          </cell>
          <cell r="BH562" t="str">
            <v>SUPSS</v>
          </cell>
          <cell r="BI562">
            <v>5617349.0800000001</v>
          </cell>
          <cell r="BJ562">
            <v>573480.68999999994</v>
          </cell>
          <cell r="BK562">
            <v>568274.18000000005</v>
          </cell>
          <cell r="BL562">
            <v>3826364.37</v>
          </cell>
          <cell r="BM562">
            <v>101470.46</v>
          </cell>
          <cell r="BN562">
            <v>259816.44</v>
          </cell>
          <cell r="BO562">
            <v>287942.94</v>
          </cell>
          <cell r="BP562">
            <v>0</v>
          </cell>
        </row>
        <row r="563">
          <cell r="B563" t="str">
            <v>I-249053</v>
          </cell>
          <cell r="C563" t="str">
            <v>@5B@  - Одобрено</v>
          </cell>
          <cell r="D563" t="str">
            <v/>
          </cell>
          <cell r="E563" t="str">
            <v>03 Версия создана, редактирование возможно</v>
          </cell>
          <cell r="F563" t="str">
            <v>Рек</v>
          </cell>
          <cell r="G563" t="str">
            <v>K</v>
          </cell>
          <cell r="H563" t="str">
            <v>Z6.2.2.2.1</v>
          </cell>
          <cell r="I563" t="str">
            <v>Реконструкция  и техперевооружение</v>
          </cell>
          <cell r="J563" t="str">
            <v>Воздушные линии</v>
          </cell>
          <cell r="K563" t="str">
            <v>10 кВ (СН2)</v>
          </cell>
          <cell r="L563" t="str">
            <v>10</v>
          </cell>
          <cell r="M563" t="str">
            <v>-</v>
          </cell>
          <cell r="N563" t="str">
            <v>МО</v>
          </cell>
          <cell r="O563" t="str">
            <v>84 - ВЭС</v>
          </cell>
          <cell r="P563" t="str">
            <v>RAB</v>
          </cell>
          <cell r="Q563" t="str">
            <v/>
          </cell>
          <cell r="R563" t="str">
            <v/>
          </cell>
          <cell r="S563" t="str">
            <v/>
          </cell>
          <cell r="T563" t="str">
            <v/>
          </cell>
          <cell r="U563" t="str">
            <v>Реконструкция КВЛ-10 кВ фид. 913 отп.от оп.255 на КТП 438 СНТ Горьковец, отп. на КТП-446 СНТ "Эколог", МО, Воскресенский  р-н</v>
          </cell>
          <cell r="V563">
            <v>0</v>
          </cell>
          <cell r="W563">
            <v>0</v>
          </cell>
          <cell r="X563">
            <v>0</v>
          </cell>
          <cell r="Y563">
            <v>0</v>
          </cell>
          <cell r="Z563">
            <v>0</v>
          </cell>
          <cell r="AA563">
            <v>0</v>
          </cell>
          <cell r="AB563" t="str">
            <v>2018</v>
          </cell>
          <cell r="AC563">
            <v>7001996.4000000004</v>
          </cell>
          <cell r="AD563">
            <v>5834997</v>
          </cell>
          <cell r="AE563">
            <v>1263650</v>
          </cell>
          <cell r="AF563">
            <v>0</v>
          </cell>
          <cell r="AG563">
            <v>4571347</v>
          </cell>
          <cell r="AH563">
            <v>0</v>
          </cell>
          <cell r="AI563">
            <v>0</v>
          </cell>
          <cell r="AJ563">
            <v>0</v>
          </cell>
          <cell r="AK563">
            <v>0</v>
          </cell>
          <cell r="AL563">
            <v>0</v>
          </cell>
          <cell r="AM563">
            <v>-7001996.4000000004</v>
          </cell>
          <cell r="AN563">
            <v>-5834997</v>
          </cell>
          <cell r="AO563">
            <v>0</v>
          </cell>
          <cell r="AP563">
            <v>0</v>
          </cell>
          <cell r="AQ563">
            <v>0</v>
          </cell>
          <cell r="AR563">
            <v>0</v>
          </cell>
          <cell r="AS563">
            <v>0</v>
          </cell>
          <cell r="AT563">
            <v>0</v>
          </cell>
          <cell r="AU563">
            <v>0</v>
          </cell>
          <cell r="AV563">
            <v>0</v>
          </cell>
          <cell r="AW563">
            <v>0</v>
          </cell>
          <cell r="AX563">
            <v>0</v>
          </cell>
          <cell r="AY563">
            <v>0</v>
          </cell>
          <cell r="AZ563">
            <v>0</v>
          </cell>
          <cell r="BA563">
            <v>0</v>
          </cell>
          <cell r="BB563">
            <v>0</v>
          </cell>
          <cell r="BC563" t="str">
            <v/>
          </cell>
          <cell r="BD563">
            <v>0</v>
          </cell>
          <cell r="BE563">
            <v>0</v>
          </cell>
          <cell r="BF563">
            <v>0</v>
          </cell>
          <cell r="BG563" t="str">
            <v>TC</v>
          </cell>
          <cell r="BH563" t="str">
            <v>SUPSS</v>
          </cell>
          <cell r="BI563">
            <v>1911303.2</v>
          </cell>
          <cell r="BJ563">
            <v>90887.99</v>
          </cell>
          <cell r="BK563">
            <v>21856.7</v>
          </cell>
          <cell r="BL563">
            <v>1472643.15</v>
          </cell>
          <cell r="BM563">
            <v>3902.71</v>
          </cell>
          <cell r="BN563">
            <v>224148.3</v>
          </cell>
          <cell r="BO563">
            <v>97864.35</v>
          </cell>
          <cell r="BP563">
            <v>0</v>
          </cell>
        </row>
        <row r="564">
          <cell r="B564" t="str">
            <v>I-249054</v>
          </cell>
          <cell r="C564" t="str">
            <v>@5B@  - Одобрено</v>
          </cell>
          <cell r="D564" t="str">
            <v/>
          </cell>
          <cell r="E564" t="str">
            <v>03 Версия создана, редактирование возможно</v>
          </cell>
          <cell r="F564" t="str">
            <v>Рек</v>
          </cell>
          <cell r="G564" t="str">
            <v>K</v>
          </cell>
          <cell r="H564" t="str">
            <v>Z6.2.2.2.1</v>
          </cell>
          <cell r="I564" t="str">
            <v>Реконструкция  и техперевооружение</v>
          </cell>
          <cell r="J564" t="str">
            <v>Воздушные линии</v>
          </cell>
          <cell r="K564" t="str">
            <v>0,4 кВ (НН)</v>
          </cell>
          <cell r="L564" t="str">
            <v>0,4</v>
          </cell>
          <cell r="M564" t="str">
            <v>-</v>
          </cell>
          <cell r="N564" t="str">
            <v>МО</v>
          </cell>
          <cell r="O564" t="str">
            <v>84 - ВЭС</v>
          </cell>
          <cell r="P564" t="str">
            <v>RAB</v>
          </cell>
          <cell r="Q564" t="str">
            <v/>
          </cell>
          <cell r="R564" t="str">
            <v/>
          </cell>
          <cell r="S564" t="str">
            <v/>
          </cell>
          <cell r="T564" t="str">
            <v/>
          </cell>
          <cell r="U564" t="str">
            <v>Реконструкция ВЛ-0,4 кВ от КТП-430 СНТ «Прогресс-94»,
МО, Воскресенский  р-н. д. Максимовка</v>
          </cell>
          <cell r="V564">
            <v>0</v>
          </cell>
          <cell r="W564">
            <v>0</v>
          </cell>
          <cell r="X564">
            <v>0</v>
          </cell>
          <cell r="Y564">
            <v>0</v>
          </cell>
          <cell r="Z564">
            <v>0</v>
          </cell>
          <cell r="AA564">
            <v>0</v>
          </cell>
          <cell r="AB564" t="str">
            <v>2018</v>
          </cell>
          <cell r="AC564">
            <v>8156214</v>
          </cell>
          <cell r="AD564">
            <v>6796845</v>
          </cell>
          <cell r="AE564">
            <v>561000</v>
          </cell>
          <cell r="AF564">
            <v>0</v>
          </cell>
          <cell r="AG564">
            <v>6235845</v>
          </cell>
          <cell r="AH564">
            <v>0</v>
          </cell>
          <cell r="AI564">
            <v>0</v>
          </cell>
          <cell r="AJ564">
            <v>0</v>
          </cell>
          <cell r="AK564">
            <v>0</v>
          </cell>
          <cell r="AL564">
            <v>0</v>
          </cell>
          <cell r="AM564">
            <v>-8156214</v>
          </cell>
          <cell r="AN564">
            <v>-6796845</v>
          </cell>
          <cell r="AO564">
            <v>0</v>
          </cell>
          <cell r="AP564">
            <v>0</v>
          </cell>
          <cell r="AQ564">
            <v>0</v>
          </cell>
          <cell r="AR564">
            <v>0</v>
          </cell>
          <cell r="AS564">
            <v>0</v>
          </cell>
          <cell r="AT564">
            <v>0</v>
          </cell>
          <cell r="AU564">
            <v>0</v>
          </cell>
          <cell r="AV564">
            <v>0</v>
          </cell>
          <cell r="AW564">
            <v>0</v>
          </cell>
          <cell r="AX564">
            <v>0</v>
          </cell>
          <cell r="AY564">
            <v>0</v>
          </cell>
          <cell r="AZ564">
            <v>0</v>
          </cell>
          <cell r="BA564">
            <v>0</v>
          </cell>
          <cell r="BB564">
            <v>0</v>
          </cell>
          <cell r="BC564" t="str">
            <v/>
          </cell>
          <cell r="BD564">
            <v>0</v>
          </cell>
          <cell r="BE564">
            <v>0</v>
          </cell>
          <cell r="BF564">
            <v>0</v>
          </cell>
          <cell r="BG564" t="str">
            <v>TC</v>
          </cell>
          <cell r="BH564" t="str">
            <v>SUPSS</v>
          </cell>
          <cell r="BI564">
            <v>7952308.6500000004</v>
          </cell>
          <cell r="BJ564">
            <v>673842.94</v>
          </cell>
          <cell r="BK564">
            <v>0</v>
          </cell>
          <cell r="BL564">
            <v>6135269.0300000003</v>
          </cell>
          <cell r="BM564">
            <v>364001.37</v>
          </cell>
          <cell r="BN564">
            <v>371934.81</v>
          </cell>
          <cell r="BO564">
            <v>407260.5</v>
          </cell>
          <cell r="BP564">
            <v>0</v>
          </cell>
        </row>
        <row r="565">
          <cell r="B565" t="str">
            <v>I-249055</v>
          </cell>
          <cell r="C565" t="str">
            <v>@5B@  - Одобрено</v>
          </cell>
          <cell r="D565" t="str">
            <v/>
          </cell>
          <cell r="E565" t="str">
            <v>03 Версия создана, редактирование возможно</v>
          </cell>
          <cell r="F565" t="str">
            <v>Рек</v>
          </cell>
          <cell r="G565" t="str">
            <v>K</v>
          </cell>
          <cell r="H565" t="str">
            <v>Z6.2.2.2.1</v>
          </cell>
          <cell r="I565" t="str">
            <v>Реконструкция  и техперевооружение</v>
          </cell>
          <cell r="J565" t="str">
            <v>Воздушные линии</v>
          </cell>
          <cell r="K565" t="str">
            <v>0,4 кВ (НН)</v>
          </cell>
          <cell r="L565" t="str">
            <v>0,4</v>
          </cell>
          <cell r="M565" t="str">
            <v>-</v>
          </cell>
          <cell r="N565" t="str">
            <v>МО</v>
          </cell>
          <cell r="O565" t="str">
            <v>84 - ВЭС</v>
          </cell>
          <cell r="P565" t="str">
            <v>RAB</v>
          </cell>
          <cell r="Q565" t="str">
            <v/>
          </cell>
          <cell r="R565" t="str">
            <v/>
          </cell>
          <cell r="S565" t="str">
            <v/>
          </cell>
          <cell r="T565" t="str">
            <v/>
          </cell>
          <cell r="U565" t="str">
            <v>Реконструкция ВЛ-0,4 кВ  от КТП-376 СНТ "Ивушка",
МО, Воскресенский  р-н</v>
          </cell>
          <cell r="V565">
            <v>0</v>
          </cell>
          <cell r="W565">
            <v>0</v>
          </cell>
          <cell r="X565">
            <v>0</v>
          </cell>
          <cell r="Y565">
            <v>0</v>
          </cell>
          <cell r="Z565">
            <v>0</v>
          </cell>
          <cell r="AA565">
            <v>0</v>
          </cell>
          <cell r="AB565" t="str">
            <v>2018</v>
          </cell>
          <cell r="AC565">
            <v>6795666</v>
          </cell>
          <cell r="AD565">
            <v>5663055</v>
          </cell>
          <cell r="AE565">
            <v>561000</v>
          </cell>
          <cell r="AF565">
            <v>0</v>
          </cell>
          <cell r="AG565">
            <v>5102055</v>
          </cell>
          <cell r="AH565">
            <v>0</v>
          </cell>
          <cell r="AI565">
            <v>0</v>
          </cell>
          <cell r="AJ565">
            <v>0</v>
          </cell>
          <cell r="AK565">
            <v>0</v>
          </cell>
          <cell r="AL565">
            <v>0</v>
          </cell>
          <cell r="AM565">
            <v>-6795666</v>
          </cell>
          <cell r="AN565">
            <v>-5663055</v>
          </cell>
          <cell r="AO565">
            <v>0</v>
          </cell>
          <cell r="AP565">
            <v>0</v>
          </cell>
          <cell r="AQ565">
            <v>0</v>
          </cell>
          <cell r="AR565">
            <v>0</v>
          </cell>
          <cell r="AS565">
            <v>0</v>
          </cell>
          <cell r="AT565">
            <v>0</v>
          </cell>
          <cell r="AU565">
            <v>0</v>
          </cell>
          <cell r="AV565">
            <v>0</v>
          </cell>
          <cell r="AW565">
            <v>0</v>
          </cell>
          <cell r="AX565">
            <v>0</v>
          </cell>
          <cell r="AY565">
            <v>0</v>
          </cell>
          <cell r="AZ565">
            <v>0</v>
          </cell>
          <cell r="BA565">
            <v>0</v>
          </cell>
          <cell r="BB565">
            <v>0</v>
          </cell>
          <cell r="BC565" t="str">
            <v/>
          </cell>
          <cell r="BD565">
            <v>0</v>
          </cell>
          <cell r="BE565">
            <v>0</v>
          </cell>
          <cell r="BF565">
            <v>0</v>
          </cell>
          <cell r="BG565" t="str">
            <v>TC</v>
          </cell>
          <cell r="BH565" t="str">
            <v>SUPSS</v>
          </cell>
          <cell r="BI565">
            <v>6625774.3399999999</v>
          </cell>
          <cell r="BJ565">
            <v>561438.37</v>
          </cell>
          <cell r="BK565">
            <v>0</v>
          </cell>
          <cell r="BL565">
            <v>5111837.32</v>
          </cell>
          <cell r="BM565">
            <v>303281.86</v>
          </cell>
          <cell r="BN565">
            <v>309891.90999999997</v>
          </cell>
          <cell r="BO565">
            <v>339324.88</v>
          </cell>
          <cell r="BP565">
            <v>0</v>
          </cell>
        </row>
        <row r="566">
          <cell r="B566" t="str">
            <v>I-249056</v>
          </cell>
          <cell r="C566" t="str">
            <v>@5B@  - Одобрено</v>
          </cell>
          <cell r="D566" t="str">
            <v/>
          </cell>
          <cell r="E566" t="str">
            <v>03 Версия создана, редактирование возможно</v>
          </cell>
          <cell r="F566" t="str">
            <v>Рек</v>
          </cell>
          <cell r="G566" t="str">
            <v>K</v>
          </cell>
          <cell r="H566" t="str">
            <v>Z6.2.2.2.1</v>
          </cell>
          <cell r="I566" t="str">
            <v>Реконструкция  и техперевооружение</v>
          </cell>
          <cell r="J566" t="str">
            <v>Воздушные линии</v>
          </cell>
          <cell r="K566" t="str">
            <v>0,4 кВ (НН)</v>
          </cell>
          <cell r="L566" t="str">
            <v>0,4</v>
          </cell>
          <cell r="M566" t="str">
            <v>-</v>
          </cell>
          <cell r="N566" t="str">
            <v>МО</v>
          </cell>
          <cell r="O566" t="str">
            <v>84 - ВЭС</v>
          </cell>
          <cell r="P566" t="str">
            <v>RAB</v>
          </cell>
          <cell r="Q566" t="str">
            <v/>
          </cell>
          <cell r="R566" t="str">
            <v/>
          </cell>
          <cell r="S566" t="str">
            <v/>
          </cell>
          <cell r="T566" t="str">
            <v/>
          </cell>
          <cell r="U566" t="str">
            <v>Реконструкция ВЛ-0,4 кВ от КТП №776,
МО, Егорьевский р-н, д. Фильчаково (СНТ «Букишино»)</v>
          </cell>
          <cell r="V566">
            <v>0</v>
          </cell>
          <cell r="W566">
            <v>0</v>
          </cell>
          <cell r="X566">
            <v>0</v>
          </cell>
          <cell r="Y566">
            <v>0</v>
          </cell>
          <cell r="Z566">
            <v>0</v>
          </cell>
          <cell r="AA566">
            <v>0</v>
          </cell>
          <cell r="AB566" t="str">
            <v>2018</v>
          </cell>
          <cell r="AC566">
            <v>6016769.8799999999</v>
          </cell>
          <cell r="AD566">
            <v>5013974.9000000004</v>
          </cell>
          <cell r="AE566">
            <v>561000</v>
          </cell>
          <cell r="AF566">
            <v>0</v>
          </cell>
          <cell r="AG566">
            <v>4452974.9000000004</v>
          </cell>
          <cell r="AH566">
            <v>0</v>
          </cell>
          <cell r="AI566">
            <v>0</v>
          </cell>
          <cell r="AJ566">
            <v>0</v>
          </cell>
          <cell r="AK566">
            <v>0</v>
          </cell>
          <cell r="AL566">
            <v>0</v>
          </cell>
          <cell r="AM566">
            <v>-6016769.8799999999</v>
          </cell>
          <cell r="AN566">
            <v>-5013974.9000000004</v>
          </cell>
          <cell r="AO566">
            <v>0</v>
          </cell>
          <cell r="AP566">
            <v>0</v>
          </cell>
          <cell r="AQ566">
            <v>0</v>
          </cell>
          <cell r="AR566">
            <v>0</v>
          </cell>
          <cell r="AS566">
            <v>0</v>
          </cell>
          <cell r="AT566">
            <v>0</v>
          </cell>
          <cell r="AU566">
            <v>0</v>
          </cell>
          <cell r="AV566">
            <v>0</v>
          </cell>
          <cell r="AW566">
            <v>0</v>
          </cell>
          <cell r="AX566">
            <v>0</v>
          </cell>
          <cell r="AY566">
            <v>0</v>
          </cell>
          <cell r="AZ566">
            <v>0</v>
          </cell>
          <cell r="BA566">
            <v>0</v>
          </cell>
          <cell r="BB566">
            <v>0</v>
          </cell>
          <cell r="BC566" t="str">
            <v/>
          </cell>
          <cell r="BD566">
            <v>0</v>
          </cell>
          <cell r="BE566">
            <v>0</v>
          </cell>
          <cell r="BF566">
            <v>0</v>
          </cell>
          <cell r="BG566" t="str">
            <v>TC</v>
          </cell>
          <cell r="BH566" t="str">
            <v>SUPSS</v>
          </cell>
          <cell r="BI566">
            <v>5866350.6299999999</v>
          </cell>
          <cell r="BJ566">
            <v>497170.42</v>
          </cell>
          <cell r="BK566">
            <v>0</v>
          </cell>
          <cell r="BL566">
            <v>4526055.33</v>
          </cell>
          <cell r="BM566">
            <v>268321.53999999998</v>
          </cell>
          <cell r="BN566">
            <v>274370.46000000002</v>
          </cell>
          <cell r="BO566">
            <v>300432.88</v>
          </cell>
          <cell r="BP566">
            <v>0</v>
          </cell>
        </row>
        <row r="567">
          <cell r="B567" t="str">
            <v>I-249057</v>
          </cell>
          <cell r="C567" t="str">
            <v>@5B@  - Одобрено</v>
          </cell>
          <cell r="D567" t="str">
            <v/>
          </cell>
          <cell r="E567" t="str">
            <v>03 Версия создана, редактирование возможно</v>
          </cell>
          <cell r="F567" t="str">
            <v>Рек</v>
          </cell>
          <cell r="G567" t="str">
            <v>K</v>
          </cell>
          <cell r="H567" t="str">
            <v>Z6.2.2.2.1</v>
          </cell>
          <cell r="I567" t="str">
            <v>Реконструкция  и техперевооружение</v>
          </cell>
          <cell r="J567" t="str">
            <v>Воздушные линии</v>
          </cell>
          <cell r="K567" t="str">
            <v>0,4 кВ (НН)</v>
          </cell>
          <cell r="L567" t="str">
            <v>10</v>
          </cell>
          <cell r="M567" t="str">
            <v>-</v>
          </cell>
          <cell r="N567" t="str">
            <v>МО</v>
          </cell>
          <cell r="O567" t="str">
            <v>84 - ВЭС</v>
          </cell>
          <cell r="P567" t="str">
            <v>RAB</v>
          </cell>
          <cell r="Q567" t="str">
            <v/>
          </cell>
          <cell r="R567" t="str">
            <v/>
          </cell>
          <cell r="S567" t="str">
            <v/>
          </cell>
          <cell r="T567" t="str">
            <v/>
          </cell>
          <cell r="U567" t="str">
            <v>Реконструкция ВЛ 10 кВ фид. №16 ПС-52(отпайка от опоры № 12 отп.на МТП-386) - КТП-227, реконструкция ВЛ-0,4 кВ от КТП №227,
МО, Егорьевский р-н, д. Щеголево (СНТ «Дубрава-2»), МО, Егорьевский р-н</v>
          </cell>
          <cell r="V567">
            <v>0</v>
          </cell>
          <cell r="W567">
            <v>0</v>
          </cell>
          <cell r="X567">
            <v>0</v>
          </cell>
          <cell r="Y567">
            <v>0</v>
          </cell>
          <cell r="Z567">
            <v>0</v>
          </cell>
          <cell r="AA567">
            <v>0</v>
          </cell>
          <cell r="AB567" t="str">
            <v>2018</v>
          </cell>
          <cell r="AC567">
            <v>5576492.6399999997</v>
          </cell>
          <cell r="AD567">
            <v>4647077.2</v>
          </cell>
          <cell r="AE567">
            <v>561000</v>
          </cell>
          <cell r="AF567">
            <v>0</v>
          </cell>
          <cell r="AG567">
            <v>4086077.2</v>
          </cell>
          <cell r="AH567">
            <v>0</v>
          </cell>
          <cell r="AI567">
            <v>0</v>
          </cell>
          <cell r="AJ567">
            <v>0</v>
          </cell>
          <cell r="AK567">
            <v>0</v>
          </cell>
          <cell r="AL567">
            <v>0</v>
          </cell>
          <cell r="AM567">
            <v>-5576492.6399999997</v>
          </cell>
          <cell r="AN567">
            <v>-4647077.2</v>
          </cell>
          <cell r="AO567">
            <v>0</v>
          </cell>
          <cell r="AP567">
            <v>0</v>
          </cell>
          <cell r="AQ567">
            <v>0</v>
          </cell>
          <cell r="AR567">
            <v>0</v>
          </cell>
          <cell r="AS567">
            <v>0</v>
          </cell>
          <cell r="AT567">
            <v>0</v>
          </cell>
          <cell r="AU567">
            <v>0</v>
          </cell>
          <cell r="AV567">
            <v>0</v>
          </cell>
          <cell r="AW567">
            <v>0</v>
          </cell>
          <cell r="AX567">
            <v>0</v>
          </cell>
          <cell r="AY567">
            <v>0</v>
          </cell>
          <cell r="AZ567">
            <v>0</v>
          </cell>
          <cell r="BA567">
            <v>0</v>
          </cell>
          <cell r="BB567">
            <v>0</v>
          </cell>
          <cell r="BC567" t="str">
            <v/>
          </cell>
          <cell r="BD567">
            <v>0</v>
          </cell>
          <cell r="BE567">
            <v>0</v>
          </cell>
          <cell r="BF567">
            <v>0</v>
          </cell>
          <cell r="BG567" t="str">
            <v>TC</v>
          </cell>
          <cell r="BH567" t="str">
            <v>SUPSS</v>
          </cell>
          <cell r="BI567">
            <v>4578183.6500000004</v>
          </cell>
          <cell r="BJ567">
            <v>409682.89</v>
          </cell>
          <cell r="BK567">
            <v>126768.85</v>
          </cell>
          <cell r="BL567">
            <v>3418901.21</v>
          </cell>
          <cell r="BM567">
            <v>174834.87</v>
          </cell>
          <cell r="BN567">
            <v>213475.4</v>
          </cell>
          <cell r="BO567">
            <v>234520.43</v>
          </cell>
          <cell r="BP567">
            <v>0</v>
          </cell>
        </row>
        <row r="568">
          <cell r="B568" t="str">
            <v>I-249058</v>
          </cell>
          <cell r="C568" t="str">
            <v>@5B@  - Одобрено</v>
          </cell>
          <cell r="D568" t="str">
            <v/>
          </cell>
          <cell r="E568" t="str">
            <v>03 Версия создана, редактирование возможно</v>
          </cell>
          <cell r="F568" t="str">
            <v>Рек</v>
          </cell>
          <cell r="G568" t="str">
            <v>K</v>
          </cell>
          <cell r="H568" t="str">
            <v>Z6.2.2.2.1</v>
          </cell>
          <cell r="I568" t="str">
            <v>Реконструкция  и техперевооружение</v>
          </cell>
          <cell r="J568" t="str">
            <v>Воздушные линии</v>
          </cell>
          <cell r="K568" t="str">
            <v>0,4 кВ (НН)</v>
          </cell>
          <cell r="L568" t="str">
            <v>6</v>
          </cell>
          <cell r="M568" t="str">
            <v>-</v>
          </cell>
          <cell r="N568" t="str">
            <v>МО</v>
          </cell>
          <cell r="O568" t="str">
            <v>84 - ВЭС</v>
          </cell>
          <cell r="P568" t="str">
            <v>RAB</v>
          </cell>
          <cell r="Q568" t="str">
            <v/>
          </cell>
          <cell r="R568" t="str">
            <v/>
          </cell>
          <cell r="S568" t="str">
            <v/>
          </cell>
          <cell r="T568" t="str">
            <v/>
          </cell>
          <cell r="U568" t="str">
            <v>Реконструкция ВЛ 6 кВ фид. №3 ПС-477 (отпайка от опоры № 6) - КТП-729, реконструкция ВЛ-0,4 кВ от КТП №729,
МО, Егорьевский р-н, д. Бруски (СНТ «Здоровье»), МО, Егорьевский р-н</v>
          </cell>
          <cell r="V568">
            <v>0</v>
          </cell>
          <cell r="W568">
            <v>0</v>
          </cell>
          <cell r="X568">
            <v>0</v>
          </cell>
          <cell r="Y568">
            <v>0</v>
          </cell>
          <cell r="Z568">
            <v>0</v>
          </cell>
          <cell r="AA568">
            <v>0</v>
          </cell>
          <cell r="AB568" t="str">
            <v>2018</v>
          </cell>
          <cell r="AC568">
            <v>5926948.6200000001</v>
          </cell>
          <cell r="AD568">
            <v>4939123.8499999996</v>
          </cell>
          <cell r="AE568">
            <v>561000</v>
          </cell>
          <cell r="AF568">
            <v>0</v>
          </cell>
          <cell r="AG568">
            <v>4378123.8499999996</v>
          </cell>
          <cell r="AH568">
            <v>0</v>
          </cell>
          <cell r="AI568">
            <v>0</v>
          </cell>
          <cell r="AJ568">
            <v>0</v>
          </cell>
          <cell r="AK568">
            <v>0</v>
          </cell>
          <cell r="AL568">
            <v>0</v>
          </cell>
          <cell r="AM568">
            <v>-5926948.6200000001</v>
          </cell>
          <cell r="AN568">
            <v>-4939123.8499999996</v>
          </cell>
          <cell r="AO568">
            <v>0</v>
          </cell>
          <cell r="AP568">
            <v>0</v>
          </cell>
          <cell r="AQ568">
            <v>0</v>
          </cell>
          <cell r="AR568">
            <v>0</v>
          </cell>
          <cell r="AS568">
            <v>0</v>
          </cell>
          <cell r="AT568">
            <v>0</v>
          </cell>
          <cell r="AU568">
            <v>0</v>
          </cell>
          <cell r="AV568">
            <v>0</v>
          </cell>
          <cell r="AW568">
            <v>0</v>
          </cell>
          <cell r="AX568">
            <v>0</v>
          </cell>
          <cell r="AY568">
            <v>0</v>
          </cell>
          <cell r="AZ568">
            <v>0</v>
          </cell>
          <cell r="BA568">
            <v>0</v>
          </cell>
          <cell r="BB568">
            <v>0</v>
          </cell>
          <cell r="BC568" t="str">
            <v/>
          </cell>
          <cell r="BD568">
            <v>0</v>
          </cell>
          <cell r="BE568">
            <v>0</v>
          </cell>
          <cell r="BF568">
            <v>0</v>
          </cell>
          <cell r="BG568" t="str">
            <v>TC</v>
          </cell>
          <cell r="BH568" t="str">
            <v>SUPSS</v>
          </cell>
          <cell r="BI568">
            <v>5078079.34</v>
          </cell>
          <cell r="BJ568">
            <v>451054.88</v>
          </cell>
          <cell r="BK568">
            <v>120211.85</v>
          </cell>
          <cell r="BL568">
            <v>3810630.5</v>
          </cell>
          <cell r="BM568">
            <v>199178.27</v>
          </cell>
          <cell r="BN568">
            <v>236884.91</v>
          </cell>
          <cell r="BO568">
            <v>260118.93</v>
          </cell>
          <cell r="BP568">
            <v>0</v>
          </cell>
        </row>
        <row r="569">
          <cell r="B569" t="str">
            <v>I-249059</v>
          </cell>
          <cell r="C569" t="str">
            <v>@5B@  - Одобрено</v>
          </cell>
          <cell r="D569" t="str">
            <v/>
          </cell>
          <cell r="E569" t="str">
            <v>03 Версия создана, редактирование возможно</v>
          </cell>
          <cell r="F569" t="str">
            <v>Рек</v>
          </cell>
          <cell r="G569" t="str">
            <v>K</v>
          </cell>
          <cell r="H569" t="str">
            <v>Z6.2.2.2.1</v>
          </cell>
          <cell r="I569" t="str">
            <v>Реконструкция  и техперевооружение</v>
          </cell>
          <cell r="J569" t="str">
            <v>Воздушные линии</v>
          </cell>
          <cell r="K569" t="str">
            <v>6 кВ (СН2)</v>
          </cell>
          <cell r="L569" t="str">
            <v>6</v>
          </cell>
          <cell r="M569" t="str">
            <v>-</v>
          </cell>
          <cell r="N569" t="str">
            <v>МО</v>
          </cell>
          <cell r="O569" t="str">
            <v>84 - ВЭС</v>
          </cell>
          <cell r="P569" t="str">
            <v>RAB</v>
          </cell>
          <cell r="Q569" t="str">
            <v/>
          </cell>
          <cell r="R569" t="str">
            <v/>
          </cell>
          <cell r="S569" t="str">
            <v/>
          </cell>
          <cell r="T569" t="str">
            <v/>
          </cell>
          <cell r="U569" t="str">
            <v>Реконструкция ВЛ 6 кВ фид. №9 ПС-155 СНТ Измайлово, МО, Егорьевский р-н</v>
          </cell>
          <cell r="V569">
            <v>0</v>
          </cell>
          <cell r="W569">
            <v>0</v>
          </cell>
          <cell r="X569">
            <v>0</v>
          </cell>
          <cell r="Y569">
            <v>0</v>
          </cell>
          <cell r="Z569">
            <v>0</v>
          </cell>
          <cell r="AA569">
            <v>0</v>
          </cell>
          <cell r="AB569" t="str">
            <v>2018</v>
          </cell>
          <cell r="AC569">
            <v>53973710.159999996</v>
          </cell>
          <cell r="AD569">
            <v>44978091.799999997</v>
          </cell>
          <cell r="AE569">
            <v>2319000</v>
          </cell>
          <cell r="AF569">
            <v>0</v>
          </cell>
          <cell r="AG569">
            <v>42659091.799999997</v>
          </cell>
          <cell r="AH569">
            <v>0</v>
          </cell>
          <cell r="AI569">
            <v>0</v>
          </cell>
          <cell r="AJ569">
            <v>0</v>
          </cell>
          <cell r="AK569">
            <v>0</v>
          </cell>
          <cell r="AL569">
            <v>0</v>
          </cell>
          <cell r="AM569">
            <v>-53973710.159999996</v>
          </cell>
          <cell r="AN569">
            <v>-44978091.799999997</v>
          </cell>
          <cell r="AO569">
            <v>0</v>
          </cell>
          <cell r="AP569">
            <v>0</v>
          </cell>
          <cell r="AQ569">
            <v>0</v>
          </cell>
          <cell r="AR569">
            <v>0</v>
          </cell>
          <cell r="AS569">
            <v>0</v>
          </cell>
          <cell r="AT569">
            <v>0</v>
          </cell>
          <cell r="AU569">
            <v>0</v>
          </cell>
          <cell r="AV569">
            <v>0</v>
          </cell>
          <cell r="AW569">
            <v>0</v>
          </cell>
          <cell r="AX569">
            <v>0</v>
          </cell>
          <cell r="AY569">
            <v>0</v>
          </cell>
          <cell r="AZ569">
            <v>0</v>
          </cell>
          <cell r="BA569">
            <v>0</v>
          </cell>
          <cell r="BB569">
            <v>0</v>
          </cell>
          <cell r="BC569" t="str">
            <v/>
          </cell>
          <cell r="BD569">
            <v>0</v>
          </cell>
          <cell r="BE569">
            <v>0</v>
          </cell>
          <cell r="BF569">
            <v>0</v>
          </cell>
          <cell r="BG569" t="str">
            <v>TC</v>
          </cell>
          <cell r="BH569" t="str">
            <v>SUPSS</v>
          </cell>
          <cell r="BI569">
            <v>29404661.879999999</v>
          </cell>
          <cell r="BJ569">
            <v>3001950.86</v>
          </cell>
          <cell r="BK569">
            <v>2974696.75</v>
          </cell>
          <cell r="BL569">
            <v>20029545.800000001</v>
          </cell>
          <cell r="BM569">
            <v>531158.81999999995</v>
          </cell>
          <cell r="BN569">
            <v>1360039.12</v>
          </cell>
          <cell r="BO569">
            <v>1507270.53</v>
          </cell>
          <cell r="BP569">
            <v>0</v>
          </cell>
        </row>
        <row r="570">
          <cell r="B570" t="str">
            <v>I-249060</v>
          </cell>
          <cell r="C570" t="str">
            <v>@5B@  - Одобрено</v>
          </cell>
          <cell r="D570" t="str">
            <v/>
          </cell>
          <cell r="E570" t="str">
            <v>03 Версия создана, редактирование возможно</v>
          </cell>
          <cell r="F570" t="str">
            <v>Рек</v>
          </cell>
          <cell r="G570" t="str">
            <v>K</v>
          </cell>
          <cell r="H570" t="str">
            <v>Z6.2.2.2.1</v>
          </cell>
          <cell r="I570" t="str">
            <v>Реконструкция  и техперевооружение</v>
          </cell>
          <cell r="J570" t="str">
            <v>Воздушные линии</v>
          </cell>
          <cell r="K570" t="str">
            <v>6 кВ (СН2)</v>
          </cell>
          <cell r="L570" t="str">
            <v>6</v>
          </cell>
          <cell r="M570" t="str">
            <v>-</v>
          </cell>
          <cell r="N570" t="str">
            <v>МО</v>
          </cell>
          <cell r="O570" t="str">
            <v>84 - ВЭС</v>
          </cell>
          <cell r="P570" t="str">
            <v>RAB</v>
          </cell>
          <cell r="Q570" t="str">
            <v/>
          </cell>
          <cell r="R570" t="str">
            <v/>
          </cell>
          <cell r="S570" t="str">
            <v/>
          </cell>
          <cell r="T570" t="str">
            <v/>
          </cell>
          <cell r="U570" t="str">
            <v>Реконструкция ВЛ 6 кВ фид. №4 ПС-477(отпайка от опоры № 15(отп.на МТП-115) - КТП-686 СНТ Машиностроитель, МО, Егорьевский р-н</v>
          </cell>
          <cell r="V570">
            <v>0</v>
          </cell>
          <cell r="W570">
            <v>0</v>
          </cell>
          <cell r="X570">
            <v>0</v>
          </cell>
          <cell r="Y570">
            <v>0</v>
          </cell>
          <cell r="Z570">
            <v>0</v>
          </cell>
          <cell r="AA570">
            <v>0</v>
          </cell>
          <cell r="AB570" t="str">
            <v>2018</v>
          </cell>
          <cell r="AC570">
            <v>5940571.2000000002</v>
          </cell>
          <cell r="AD570">
            <v>4950476</v>
          </cell>
          <cell r="AE570">
            <v>561000</v>
          </cell>
          <cell r="AF570">
            <v>0</v>
          </cell>
          <cell r="AG570">
            <v>4389476</v>
          </cell>
          <cell r="AH570">
            <v>0</v>
          </cell>
          <cell r="AI570">
            <v>0</v>
          </cell>
          <cell r="AJ570">
            <v>0</v>
          </cell>
          <cell r="AK570">
            <v>0</v>
          </cell>
          <cell r="AL570">
            <v>0</v>
          </cell>
          <cell r="AM570">
            <v>-5940571.2000000002</v>
          </cell>
          <cell r="AN570">
            <v>-4950476</v>
          </cell>
          <cell r="AO570">
            <v>0</v>
          </cell>
          <cell r="AP570">
            <v>0</v>
          </cell>
          <cell r="AQ570">
            <v>0</v>
          </cell>
          <cell r="AR570">
            <v>0</v>
          </cell>
          <cell r="AS570">
            <v>0</v>
          </cell>
          <cell r="AT570">
            <v>0</v>
          </cell>
          <cell r="AU570">
            <v>0</v>
          </cell>
          <cell r="AV570">
            <v>0</v>
          </cell>
          <cell r="AW570">
            <v>0</v>
          </cell>
          <cell r="AX570">
            <v>0</v>
          </cell>
          <cell r="AY570">
            <v>0</v>
          </cell>
          <cell r="AZ570">
            <v>0</v>
          </cell>
          <cell r="BA570">
            <v>0</v>
          </cell>
          <cell r="BB570">
            <v>0</v>
          </cell>
          <cell r="BC570" t="str">
            <v/>
          </cell>
          <cell r="BD570">
            <v>0</v>
          </cell>
          <cell r="BE570">
            <v>0</v>
          </cell>
          <cell r="BF570">
            <v>0</v>
          </cell>
          <cell r="BG570" t="str">
            <v>TC</v>
          </cell>
          <cell r="BH570" t="str">
            <v>SUPSS</v>
          </cell>
          <cell r="BI570">
            <v>3024726.44</v>
          </cell>
          <cell r="BJ570">
            <v>308797.3</v>
          </cell>
          <cell r="BK570">
            <v>305993.78999999998</v>
          </cell>
          <cell r="BL570">
            <v>2060350.05</v>
          </cell>
          <cell r="BM570">
            <v>54637.94</v>
          </cell>
          <cell r="BN570">
            <v>139901.16</v>
          </cell>
          <cell r="BO570">
            <v>155046.20000000001</v>
          </cell>
          <cell r="BP570">
            <v>0</v>
          </cell>
        </row>
        <row r="571">
          <cell r="B571" t="str">
            <v>I-249061</v>
          </cell>
          <cell r="C571" t="str">
            <v>@5B@  - Одобрено</v>
          </cell>
          <cell r="D571" t="str">
            <v/>
          </cell>
          <cell r="E571" t="str">
            <v>03 Версия создана, редактирование возможно</v>
          </cell>
          <cell r="F571" t="str">
            <v>Рек</v>
          </cell>
          <cell r="G571" t="str">
            <v>K</v>
          </cell>
          <cell r="H571" t="str">
            <v>Z6.2.2.2.1</v>
          </cell>
          <cell r="I571" t="str">
            <v>Реконструкция  и техперевооружение</v>
          </cell>
          <cell r="J571" t="str">
            <v>Воздушные линии</v>
          </cell>
          <cell r="K571" t="str">
            <v>0,4 кВ (НН)</v>
          </cell>
          <cell r="L571" t="str">
            <v>10</v>
          </cell>
          <cell r="M571" t="str">
            <v>-</v>
          </cell>
          <cell r="N571" t="str">
            <v>МО</v>
          </cell>
          <cell r="O571" t="str">
            <v>84 - ВЭС</v>
          </cell>
          <cell r="P571" t="str">
            <v>RAB</v>
          </cell>
          <cell r="Q571" t="str">
            <v/>
          </cell>
          <cell r="R571" t="str">
            <v/>
          </cell>
          <cell r="S571" t="str">
            <v/>
          </cell>
          <cell r="T571" t="str">
            <v/>
          </cell>
          <cell r="U571" t="str">
            <v>Реконструкция ВЛ-0,4 кВ, ВЛ-10 кВ, установка доп. КТП от КТП-386 СНТ «Калинка», МО, Зарайский р-н</v>
          </cell>
          <cell r="V571">
            <v>0</v>
          </cell>
          <cell r="W571">
            <v>0</v>
          </cell>
          <cell r="X571">
            <v>0</v>
          </cell>
          <cell r="Y571">
            <v>0</v>
          </cell>
          <cell r="Z571">
            <v>0</v>
          </cell>
          <cell r="AA571">
            <v>0</v>
          </cell>
          <cell r="AB571" t="str">
            <v>2018</v>
          </cell>
          <cell r="AC571">
            <v>14874372.84</v>
          </cell>
          <cell r="AD571">
            <v>12395310.699999999</v>
          </cell>
          <cell r="AE571">
            <v>861000</v>
          </cell>
          <cell r="AF571">
            <v>1696000</v>
          </cell>
          <cell r="AG571">
            <v>9838310.6999999993</v>
          </cell>
          <cell r="AH571">
            <v>0</v>
          </cell>
          <cell r="AI571">
            <v>0</v>
          </cell>
          <cell r="AJ571">
            <v>0</v>
          </cell>
          <cell r="AK571">
            <v>0</v>
          </cell>
          <cell r="AL571">
            <v>0</v>
          </cell>
          <cell r="AM571">
            <v>-14874372.84</v>
          </cell>
          <cell r="AN571">
            <v>-12395310.699999999</v>
          </cell>
          <cell r="AO571">
            <v>0</v>
          </cell>
          <cell r="AP571">
            <v>0</v>
          </cell>
          <cell r="AQ571">
            <v>0</v>
          </cell>
          <cell r="AR571">
            <v>0</v>
          </cell>
          <cell r="AS571">
            <v>0</v>
          </cell>
          <cell r="AT571">
            <v>0</v>
          </cell>
          <cell r="AU571">
            <v>0</v>
          </cell>
          <cell r="AV571">
            <v>0</v>
          </cell>
          <cell r="AW571">
            <v>0</v>
          </cell>
          <cell r="AX571">
            <v>0</v>
          </cell>
          <cell r="AY571">
            <v>0</v>
          </cell>
          <cell r="AZ571">
            <v>0</v>
          </cell>
          <cell r="BA571">
            <v>0</v>
          </cell>
          <cell r="BB571">
            <v>0</v>
          </cell>
          <cell r="BC571" t="str">
            <v/>
          </cell>
          <cell r="BD571">
            <v>0</v>
          </cell>
          <cell r="BE571">
            <v>0</v>
          </cell>
          <cell r="BF571">
            <v>0</v>
          </cell>
          <cell r="BG571" t="str">
            <v>TC</v>
          </cell>
          <cell r="BH571" t="str">
            <v>SUPSS</v>
          </cell>
          <cell r="BI571">
            <v>14502513.529999999</v>
          </cell>
          <cell r="BJ571">
            <v>1310592.04</v>
          </cell>
          <cell r="BK571">
            <v>1094939.3600000001</v>
          </cell>
          <cell r="BL571">
            <v>9959621.75</v>
          </cell>
          <cell r="BM571">
            <v>599214.72</v>
          </cell>
          <cell r="BN571">
            <v>795388.13</v>
          </cell>
          <cell r="BO571">
            <v>742757.53</v>
          </cell>
          <cell r="BP571">
            <v>0</v>
          </cell>
        </row>
        <row r="572">
          <cell r="B572" t="str">
            <v>I-249062</v>
          </cell>
          <cell r="C572" t="str">
            <v>@5B@  - Одобрено</v>
          </cell>
          <cell r="D572" t="str">
            <v/>
          </cell>
          <cell r="E572" t="str">
            <v>03 Версия создана, редактирование возможно</v>
          </cell>
          <cell r="F572" t="str">
            <v>Рек</v>
          </cell>
          <cell r="G572" t="str">
            <v>K</v>
          </cell>
          <cell r="H572" t="str">
            <v>Z6.2.2.2.1</v>
          </cell>
          <cell r="I572" t="str">
            <v>Реконструкция  и техперевооружение</v>
          </cell>
          <cell r="J572" t="str">
            <v>Воздушные линии</v>
          </cell>
          <cell r="K572" t="str">
            <v>10 кВ (СН2)</v>
          </cell>
          <cell r="L572" t="str">
            <v>10</v>
          </cell>
          <cell r="M572" t="str">
            <v>-</v>
          </cell>
          <cell r="N572" t="str">
            <v>МО</v>
          </cell>
          <cell r="O572" t="str">
            <v>84 - ВЭС</v>
          </cell>
          <cell r="P572" t="str">
            <v>RAB</v>
          </cell>
          <cell r="Q572" t="str">
            <v/>
          </cell>
          <cell r="R572" t="str">
            <v/>
          </cell>
          <cell r="S572" t="str">
            <v/>
          </cell>
          <cell r="T572" t="str">
            <v/>
          </cell>
          <cell r="U572" t="str">
            <v>Реконструкция КЛ-10 кВ фид.15 с ПС-450 участок от РП-6 до КТП-248, реконструкция КТП-248 СНТ Полет, МО, Коломенский г.о.</v>
          </cell>
          <cell r="V572">
            <v>0</v>
          </cell>
          <cell r="W572">
            <v>0</v>
          </cell>
          <cell r="X572">
            <v>0</v>
          </cell>
          <cell r="Y572">
            <v>0</v>
          </cell>
          <cell r="Z572">
            <v>0</v>
          </cell>
          <cell r="AA572">
            <v>0</v>
          </cell>
          <cell r="AB572" t="str">
            <v>2018</v>
          </cell>
          <cell r="AC572">
            <v>10872384</v>
          </cell>
          <cell r="AD572">
            <v>9060320</v>
          </cell>
          <cell r="AE572">
            <v>681000</v>
          </cell>
          <cell r="AF572">
            <v>848000</v>
          </cell>
          <cell r="AG572">
            <v>7531320</v>
          </cell>
          <cell r="AH572">
            <v>0</v>
          </cell>
          <cell r="AI572">
            <v>0</v>
          </cell>
          <cell r="AJ572">
            <v>0</v>
          </cell>
          <cell r="AK572">
            <v>0</v>
          </cell>
          <cell r="AL572">
            <v>0</v>
          </cell>
          <cell r="AM572">
            <v>-10872384</v>
          </cell>
          <cell r="AN572">
            <v>-9060320</v>
          </cell>
          <cell r="AO572">
            <v>0</v>
          </cell>
          <cell r="AP572">
            <v>0</v>
          </cell>
          <cell r="AQ572">
            <v>0</v>
          </cell>
          <cell r="AR572">
            <v>0</v>
          </cell>
          <cell r="AS572">
            <v>0</v>
          </cell>
          <cell r="AT572">
            <v>0</v>
          </cell>
          <cell r="AU572">
            <v>0</v>
          </cell>
          <cell r="AV572">
            <v>0</v>
          </cell>
          <cell r="AW572">
            <v>0</v>
          </cell>
          <cell r="AX572">
            <v>0</v>
          </cell>
          <cell r="AY572">
            <v>0</v>
          </cell>
          <cell r="AZ572">
            <v>0</v>
          </cell>
          <cell r="BA572">
            <v>0</v>
          </cell>
          <cell r="BB572">
            <v>0</v>
          </cell>
          <cell r="BC572" t="str">
            <v/>
          </cell>
          <cell r="BD572">
            <v>0</v>
          </cell>
          <cell r="BE572">
            <v>0</v>
          </cell>
          <cell r="BF572">
            <v>0</v>
          </cell>
          <cell r="BG572" t="str">
            <v>TC</v>
          </cell>
          <cell r="BH572" t="str">
            <v>SUPSS</v>
          </cell>
          <cell r="BI572">
            <v>3571484.48</v>
          </cell>
          <cell r="BJ572">
            <v>202818.28</v>
          </cell>
          <cell r="BK572">
            <v>368760.32000000001</v>
          </cell>
          <cell r="BL572">
            <v>2362600.84</v>
          </cell>
          <cell r="BM572">
            <v>11062.81</v>
          </cell>
          <cell r="BN572">
            <v>443376.71</v>
          </cell>
          <cell r="BO572">
            <v>182865.52</v>
          </cell>
          <cell r="BP572">
            <v>0</v>
          </cell>
        </row>
        <row r="573">
          <cell r="B573" t="str">
            <v>I-249063</v>
          </cell>
          <cell r="C573" t="str">
            <v>@5B@  - Одобрено</v>
          </cell>
          <cell r="D573" t="str">
            <v/>
          </cell>
          <cell r="E573" t="str">
            <v>03 Версия создана, редактирование возможно</v>
          </cell>
          <cell r="F573" t="str">
            <v>Рек</v>
          </cell>
          <cell r="G573" t="str">
            <v>K</v>
          </cell>
          <cell r="H573" t="str">
            <v>Z6.2.2.2.1</v>
          </cell>
          <cell r="I573" t="str">
            <v>Реконструкция  и техперевооружение</v>
          </cell>
          <cell r="J573" t="str">
            <v>Воздушные линии</v>
          </cell>
          <cell r="K573" t="str">
            <v>10 кВ (СН2)</v>
          </cell>
          <cell r="L573" t="str">
            <v>10</v>
          </cell>
          <cell r="M573" t="str">
            <v>-</v>
          </cell>
          <cell r="N573" t="str">
            <v>МО</v>
          </cell>
          <cell r="O573" t="str">
            <v>84 - ВЭС</v>
          </cell>
          <cell r="P573" t="str">
            <v>RAB</v>
          </cell>
          <cell r="Q573" t="str">
            <v/>
          </cell>
          <cell r="R573" t="str">
            <v/>
          </cell>
          <cell r="S573" t="str">
            <v/>
          </cell>
          <cell r="T573" t="str">
            <v/>
          </cell>
          <cell r="U573" t="str">
            <v>Реконструкция ВЛ 10 кВ фид. Хорошово с ПС-722 участок от РП-10 до КТП-353 СНТ Приволье, МО, Коломенский г.о.</v>
          </cell>
          <cell r="V573">
            <v>0</v>
          </cell>
          <cell r="W573">
            <v>0</v>
          </cell>
          <cell r="X573">
            <v>0</v>
          </cell>
          <cell r="Y573">
            <v>0</v>
          </cell>
          <cell r="Z573">
            <v>0</v>
          </cell>
          <cell r="AA573">
            <v>0</v>
          </cell>
          <cell r="AB573" t="str">
            <v>2018</v>
          </cell>
          <cell r="AC573">
            <v>8762377.1999999993</v>
          </cell>
          <cell r="AD573">
            <v>7301981</v>
          </cell>
          <cell r="AE573">
            <v>561000</v>
          </cell>
          <cell r="AF573">
            <v>0</v>
          </cell>
          <cell r="AG573">
            <v>6740981</v>
          </cell>
          <cell r="AH573">
            <v>0</v>
          </cell>
          <cell r="AI573">
            <v>0</v>
          </cell>
          <cell r="AJ573">
            <v>0</v>
          </cell>
          <cell r="AK573">
            <v>0</v>
          </cell>
          <cell r="AL573">
            <v>0</v>
          </cell>
          <cell r="AM573">
            <v>-8762377.1999999993</v>
          </cell>
          <cell r="AN573">
            <v>-7301981</v>
          </cell>
          <cell r="AO573">
            <v>0</v>
          </cell>
          <cell r="AP573">
            <v>0</v>
          </cell>
          <cell r="AQ573">
            <v>0</v>
          </cell>
          <cell r="AR573">
            <v>0</v>
          </cell>
          <cell r="AS573">
            <v>0</v>
          </cell>
          <cell r="AT573">
            <v>0</v>
          </cell>
          <cell r="AU573">
            <v>0</v>
          </cell>
          <cell r="AV573">
            <v>0</v>
          </cell>
          <cell r="AW573">
            <v>0</v>
          </cell>
          <cell r="AX573">
            <v>0</v>
          </cell>
          <cell r="AY573">
            <v>0</v>
          </cell>
          <cell r="AZ573">
            <v>0</v>
          </cell>
          <cell r="BA573">
            <v>0</v>
          </cell>
          <cell r="BB573">
            <v>0</v>
          </cell>
          <cell r="BC573" t="str">
            <v/>
          </cell>
          <cell r="BD573">
            <v>0</v>
          </cell>
          <cell r="BE573">
            <v>0</v>
          </cell>
          <cell r="BF573">
            <v>0</v>
          </cell>
          <cell r="BG573" t="str">
            <v>TC</v>
          </cell>
          <cell r="BH573" t="str">
            <v>SUPSS</v>
          </cell>
          <cell r="BI573">
            <v>4645115.58</v>
          </cell>
          <cell r="BJ573">
            <v>474224.42</v>
          </cell>
          <cell r="BK573">
            <v>469919.03</v>
          </cell>
          <cell r="BL573">
            <v>3164109</v>
          </cell>
          <cell r="BM573">
            <v>83908.26</v>
          </cell>
          <cell r="BN573">
            <v>214848.21</v>
          </cell>
          <cell r="BO573">
            <v>238106.66</v>
          </cell>
          <cell r="BP573">
            <v>0</v>
          </cell>
        </row>
        <row r="574">
          <cell r="B574" t="str">
            <v>I-249064</v>
          </cell>
          <cell r="C574" t="str">
            <v>@5B@  - Одобрено</v>
          </cell>
          <cell r="D574" t="str">
            <v/>
          </cell>
          <cell r="E574" t="str">
            <v>03 Версия создана, редактирование возможно</v>
          </cell>
          <cell r="F574" t="str">
            <v>Рек</v>
          </cell>
          <cell r="G574" t="str">
            <v>K</v>
          </cell>
          <cell r="H574" t="str">
            <v>Z6.2.2.2.1</v>
          </cell>
          <cell r="I574" t="str">
            <v>Реконструкция  и техперевооружение</v>
          </cell>
          <cell r="J574" t="str">
            <v>Воздушные линии</v>
          </cell>
          <cell r="K574" t="str">
            <v>10 кВ (СН2)</v>
          </cell>
          <cell r="L574" t="str">
            <v>10</v>
          </cell>
          <cell r="M574" t="str">
            <v>-</v>
          </cell>
          <cell r="N574" t="str">
            <v>МО</v>
          </cell>
          <cell r="O574" t="str">
            <v>84 - ВЭС</v>
          </cell>
          <cell r="P574" t="str">
            <v>RAB</v>
          </cell>
          <cell r="Q574" t="str">
            <v/>
          </cell>
          <cell r="R574" t="str">
            <v/>
          </cell>
          <cell r="S574" t="str">
            <v/>
          </cell>
          <cell r="T574" t="str">
            <v/>
          </cell>
          <cell r="U574" t="str">
            <v>Реконструкция ВЛ 10 кВ фид. Зарудня с ПС-722 участок от АСА-6 до КТП-354 СНТ Озерки, МО, Коломенский г.о.</v>
          </cell>
          <cell r="V574">
            <v>0</v>
          </cell>
          <cell r="W574">
            <v>0</v>
          </cell>
          <cell r="X574">
            <v>0</v>
          </cell>
          <cell r="Y574">
            <v>0</v>
          </cell>
          <cell r="Z574">
            <v>0</v>
          </cell>
          <cell r="AA574">
            <v>0</v>
          </cell>
          <cell r="AB574" t="str">
            <v>2018</v>
          </cell>
          <cell r="AC574">
            <v>7445534.4000000004</v>
          </cell>
          <cell r="AD574">
            <v>6204612</v>
          </cell>
          <cell r="AE574">
            <v>561000</v>
          </cell>
          <cell r="AF574">
            <v>0</v>
          </cell>
          <cell r="AG574">
            <v>5643612</v>
          </cell>
          <cell r="AH574">
            <v>0</v>
          </cell>
          <cell r="AI574">
            <v>0</v>
          </cell>
          <cell r="AJ574">
            <v>0</v>
          </cell>
          <cell r="AK574">
            <v>0</v>
          </cell>
          <cell r="AL574">
            <v>0</v>
          </cell>
          <cell r="AM574">
            <v>-7445534.4000000004</v>
          </cell>
          <cell r="AN574">
            <v>-6204612</v>
          </cell>
          <cell r="AO574">
            <v>0</v>
          </cell>
          <cell r="AP574">
            <v>0</v>
          </cell>
          <cell r="AQ574">
            <v>0</v>
          </cell>
          <cell r="AR574">
            <v>0</v>
          </cell>
          <cell r="AS574">
            <v>0</v>
          </cell>
          <cell r="AT574">
            <v>0</v>
          </cell>
          <cell r="AU574">
            <v>0</v>
          </cell>
          <cell r="AV574">
            <v>0</v>
          </cell>
          <cell r="AW574">
            <v>0</v>
          </cell>
          <cell r="AX574">
            <v>0</v>
          </cell>
          <cell r="AY574">
            <v>0</v>
          </cell>
          <cell r="AZ574">
            <v>0</v>
          </cell>
          <cell r="BA574">
            <v>0</v>
          </cell>
          <cell r="BB574">
            <v>0</v>
          </cell>
          <cell r="BC574" t="str">
            <v/>
          </cell>
          <cell r="BD574">
            <v>0</v>
          </cell>
          <cell r="BE574">
            <v>0</v>
          </cell>
          <cell r="BF574">
            <v>0</v>
          </cell>
          <cell r="BG574" t="str">
            <v>TC</v>
          </cell>
          <cell r="BH574" t="str">
            <v>SUPSS</v>
          </cell>
          <cell r="BI574">
            <v>3888933.98</v>
          </cell>
          <cell r="BJ574">
            <v>397025.1</v>
          </cell>
          <cell r="BK574">
            <v>393420.58</v>
          </cell>
          <cell r="BL574">
            <v>2649021.4900000002</v>
          </cell>
          <cell r="BM574">
            <v>70248.78</v>
          </cell>
          <cell r="BN574">
            <v>179872.92</v>
          </cell>
          <cell r="BO574">
            <v>199345.11</v>
          </cell>
          <cell r="BP574">
            <v>0</v>
          </cell>
        </row>
        <row r="575">
          <cell r="B575" t="str">
            <v>I-249065</v>
          </cell>
          <cell r="C575" t="str">
            <v>@5B@  - Одобрено</v>
          </cell>
          <cell r="D575" t="str">
            <v/>
          </cell>
          <cell r="E575" t="str">
            <v>03 Версия создана, редактирование возможно</v>
          </cell>
          <cell r="F575" t="str">
            <v>Рек</v>
          </cell>
          <cell r="G575" t="str">
            <v>K</v>
          </cell>
          <cell r="H575" t="str">
            <v>Z6.2.2.2.1</v>
          </cell>
          <cell r="I575" t="str">
            <v>Реконструкция  и техперевооружение</v>
          </cell>
          <cell r="J575" t="str">
            <v>Воздушные линии</v>
          </cell>
          <cell r="K575" t="str">
            <v>0,4 кВ (НН)</v>
          </cell>
          <cell r="L575" t="str">
            <v>10</v>
          </cell>
          <cell r="M575" t="str">
            <v>-</v>
          </cell>
          <cell r="N575" t="str">
            <v>МО</v>
          </cell>
          <cell r="O575" t="str">
            <v>84 - ВЭС</v>
          </cell>
          <cell r="P575" t="str">
            <v>RAB</v>
          </cell>
          <cell r="Q575" t="str">
            <v/>
          </cell>
          <cell r="R575" t="str">
            <v/>
          </cell>
          <cell r="S575" t="str">
            <v/>
          </cell>
          <cell r="T575" t="str">
            <v/>
          </cell>
          <cell r="U575" t="str">
            <v>Реконструкция ВЛ-0,4 кВ от КТП-349, реконструкция КТП-349 с заменой трансформатора, МО, Коломенский г.о., СНТ Запрудное</v>
          </cell>
          <cell r="V575">
            <v>0</v>
          </cell>
          <cell r="W575">
            <v>0</v>
          </cell>
          <cell r="X575">
            <v>0</v>
          </cell>
          <cell r="Y575">
            <v>0</v>
          </cell>
          <cell r="Z575">
            <v>0</v>
          </cell>
          <cell r="AA575">
            <v>0</v>
          </cell>
          <cell r="AB575" t="str">
            <v>2018</v>
          </cell>
          <cell r="AC575">
            <v>7727361</v>
          </cell>
          <cell r="AD575">
            <v>6439467.5</v>
          </cell>
          <cell r="AE575">
            <v>70000</v>
          </cell>
          <cell r="AF575">
            <v>795000</v>
          </cell>
          <cell r="AG575">
            <v>5574467.5</v>
          </cell>
          <cell r="AH575">
            <v>0</v>
          </cell>
          <cell r="AI575">
            <v>0</v>
          </cell>
          <cell r="AJ575">
            <v>0</v>
          </cell>
          <cell r="AK575">
            <v>0</v>
          </cell>
          <cell r="AL575">
            <v>0</v>
          </cell>
          <cell r="AM575">
            <v>-7727361</v>
          </cell>
          <cell r="AN575">
            <v>-6439467.5</v>
          </cell>
          <cell r="AO575">
            <v>0</v>
          </cell>
          <cell r="AP575">
            <v>0</v>
          </cell>
          <cell r="AQ575">
            <v>0</v>
          </cell>
          <cell r="AR575">
            <v>0</v>
          </cell>
          <cell r="AS575">
            <v>0</v>
          </cell>
          <cell r="AT575">
            <v>0</v>
          </cell>
          <cell r="AU575">
            <v>0</v>
          </cell>
          <cell r="AV575">
            <v>0</v>
          </cell>
          <cell r="AW575">
            <v>0</v>
          </cell>
          <cell r="AX575">
            <v>0</v>
          </cell>
          <cell r="AY575">
            <v>0</v>
          </cell>
          <cell r="AZ575">
            <v>0</v>
          </cell>
          <cell r="BA575">
            <v>0</v>
          </cell>
          <cell r="BB575">
            <v>0</v>
          </cell>
          <cell r="BC575" t="str">
            <v/>
          </cell>
          <cell r="BD575">
            <v>0</v>
          </cell>
          <cell r="BE575">
            <v>0</v>
          </cell>
          <cell r="BF575">
            <v>0</v>
          </cell>
          <cell r="BG575" t="str">
            <v>TC</v>
          </cell>
          <cell r="BH575" t="str">
            <v>SUPSS</v>
          </cell>
          <cell r="BI575">
            <v>7534176.9699999997</v>
          </cell>
          <cell r="BJ575">
            <v>653910.22</v>
          </cell>
          <cell r="BK575">
            <v>277286.36</v>
          </cell>
          <cell r="BL575">
            <v>5493869.4199999999</v>
          </cell>
          <cell r="BM575">
            <v>331585.14</v>
          </cell>
          <cell r="BN575">
            <v>391669.62</v>
          </cell>
          <cell r="BO575">
            <v>385856.21</v>
          </cell>
          <cell r="BP575">
            <v>0</v>
          </cell>
        </row>
        <row r="576">
          <cell r="B576" t="str">
            <v>I-249066</v>
          </cell>
          <cell r="C576" t="str">
            <v>@5B@  - Одобрено</v>
          </cell>
          <cell r="D576" t="str">
            <v/>
          </cell>
          <cell r="E576" t="str">
            <v>03 Версия создана, редактирование возможно</v>
          </cell>
          <cell r="F576" t="str">
            <v>Рек</v>
          </cell>
          <cell r="G576" t="str">
            <v>K</v>
          </cell>
          <cell r="H576" t="str">
            <v>Z6.2.2.2.1</v>
          </cell>
          <cell r="I576" t="str">
            <v>Реконструкция  и техперевооружение</v>
          </cell>
          <cell r="J576" t="str">
            <v>Воздушные линии</v>
          </cell>
          <cell r="K576" t="str">
            <v>0,4 кВ (НН)</v>
          </cell>
          <cell r="L576" t="str">
            <v>10</v>
          </cell>
          <cell r="M576" t="str">
            <v>-</v>
          </cell>
          <cell r="N576" t="str">
            <v>МО</v>
          </cell>
          <cell r="O576" t="str">
            <v>84 - ВЭС</v>
          </cell>
          <cell r="P576" t="str">
            <v>RAB</v>
          </cell>
          <cell r="Q576" t="str">
            <v/>
          </cell>
          <cell r="R576" t="str">
            <v/>
          </cell>
          <cell r="S576" t="str">
            <v/>
          </cell>
          <cell r="T576" t="str">
            <v/>
          </cell>
          <cell r="U576" t="str">
            <v>Реконструкция ВЛ-0,4 кВ от КТП-246, реконструкция КТП-246 с заменой трансформатора, МО, Коломенский г.о., СНТ Энергетик-1</v>
          </cell>
          <cell r="V576">
            <v>0</v>
          </cell>
          <cell r="W576">
            <v>0</v>
          </cell>
          <cell r="X576">
            <v>0</v>
          </cell>
          <cell r="Y576">
            <v>0</v>
          </cell>
          <cell r="Z576">
            <v>0</v>
          </cell>
          <cell r="AA576">
            <v>0</v>
          </cell>
          <cell r="AB576" t="str">
            <v>2018</v>
          </cell>
          <cell r="AC576">
            <v>4555128.3</v>
          </cell>
          <cell r="AD576">
            <v>3795940.25</v>
          </cell>
          <cell r="AE576">
            <v>631000</v>
          </cell>
          <cell r="AF576">
            <v>848000</v>
          </cell>
          <cell r="AG576">
            <v>2316940.25</v>
          </cell>
          <cell r="AH576">
            <v>0</v>
          </cell>
          <cell r="AI576">
            <v>0</v>
          </cell>
          <cell r="AJ576">
            <v>0</v>
          </cell>
          <cell r="AK576">
            <v>0</v>
          </cell>
          <cell r="AL576">
            <v>0</v>
          </cell>
          <cell r="AM576">
            <v>-4555128.3</v>
          </cell>
          <cell r="AN576">
            <v>-3795940.25</v>
          </cell>
          <cell r="AO576">
            <v>0</v>
          </cell>
          <cell r="AP576">
            <v>0</v>
          </cell>
          <cell r="AQ576">
            <v>0</v>
          </cell>
          <cell r="AR576">
            <v>0</v>
          </cell>
          <cell r="AS576">
            <v>0</v>
          </cell>
          <cell r="AT576">
            <v>0</v>
          </cell>
          <cell r="AU576">
            <v>0</v>
          </cell>
          <cell r="AV576">
            <v>0</v>
          </cell>
          <cell r="AW576">
            <v>0</v>
          </cell>
          <cell r="AX576">
            <v>0</v>
          </cell>
          <cell r="AY576">
            <v>0</v>
          </cell>
          <cell r="AZ576">
            <v>0</v>
          </cell>
          <cell r="BA576">
            <v>0</v>
          </cell>
          <cell r="BB576">
            <v>0</v>
          </cell>
          <cell r="BC576" t="str">
            <v/>
          </cell>
          <cell r="BD576">
            <v>0</v>
          </cell>
          <cell r="BE576">
            <v>0</v>
          </cell>
          <cell r="BF576">
            <v>0</v>
          </cell>
          <cell r="BG576" t="str">
            <v>TC</v>
          </cell>
          <cell r="BH576" t="str">
            <v>SUPSS</v>
          </cell>
          <cell r="BI576">
            <v>4023116.16</v>
          </cell>
          <cell r="BJ576">
            <v>370973.99</v>
          </cell>
          <cell r="BK576">
            <v>368760.32000000001</v>
          </cell>
          <cell r="BL576">
            <v>2680138.09</v>
          </cell>
          <cell r="BM576">
            <v>167243.57999999999</v>
          </cell>
          <cell r="BN576">
            <v>229955.51</v>
          </cell>
          <cell r="BO576">
            <v>206044.67</v>
          </cell>
          <cell r="BP576">
            <v>0</v>
          </cell>
        </row>
        <row r="577">
          <cell r="B577" t="str">
            <v>I-249067</v>
          </cell>
          <cell r="C577" t="str">
            <v>@5B@  - Одобрено</v>
          </cell>
          <cell r="D577" t="str">
            <v/>
          </cell>
          <cell r="E577" t="str">
            <v>03 Версия создана, редактирование возможно</v>
          </cell>
          <cell r="F577" t="str">
            <v>Рек</v>
          </cell>
          <cell r="G577" t="str">
            <v>K</v>
          </cell>
          <cell r="H577" t="str">
            <v>Z6.2.2.2.1</v>
          </cell>
          <cell r="I577" t="str">
            <v>Реконструкция  и техперевооружение</v>
          </cell>
          <cell r="J577" t="str">
            <v>Воздушные линии</v>
          </cell>
          <cell r="K577" t="str">
            <v>0,4 кВ (НН)</v>
          </cell>
          <cell r="L577" t="str">
            <v>10</v>
          </cell>
          <cell r="M577" t="str">
            <v>-</v>
          </cell>
          <cell r="N577" t="str">
            <v>МО</v>
          </cell>
          <cell r="O577" t="str">
            <v>84 - ВЭС</v>
          </cell>
          <cell r="P577" t="str">
            <v>RAB</v>
          </cell>
          <cell r="Q577" t="str">
            <v/>
          </cell>
          <cell r="R577" t="str">
            <v/>
          </cell>
          <cell r="S577" t="str">
            <v/>
          </cell>
          <cell r="T577" t="str">
            <v/>
          </cell>
          <cell r="U577" t="str">
            <v>Реконструкция ВЛ-10 кВ фид. Комлево с ТП-166 от опоры №53 до КТП-381, ВЛ-0,4 кВ от КТП-381, реконструкция КТП-381 с заменой трансформатора, МО, Коломенский г.о., СНТ Русилово</v>
          </cell>
          <cell r="V577">
            <v>0</v>
          </cell>
          <cell r="W577">
            <v>0</v>
          </cell>
          <cell r="X577">
            <v>0</v>
          </cell>
          <cell r="Y577">
            <v>0</v>
          </cell>
          <cell r="Z577">
            <v>0</v>
          </cell>
          <cell r="AA577">
            <v>0</v>
          </cell>
          <cell r="AB577" t="str">
            <v>2018</v>
          </cell>
          <cell r="AC577">
            <v>3878807.28</v>
          </cell>
          <cell r="AD577">
            <v>3232339.4</v>
          </cell>
          <cell r="AE577">
            <v>235000</v>
          </cell>
          <cell r="AF577">
            <v>795000</v>
          </cell>
          <cell r="AG577">
            <v>2202339.4</v>
          </cell>
          <cell r="AH577">
            <v>0</v>
          </cell>
          <cell r="AI577">
            <v>0</v>
          </cell>
          <cell r="AJ577">
            <v>0</v>
          </cell>
          <cell r="AK577">
            <v>0</v>
          </cell>
          <cell r="AL577">
            <v>0</v>
          </cell>
          <cell r="AM577">
            <v>-3878807.28</v>
          </cell>
          <cell r="AN577">
            <v>-3232339.4</v>
          </cell>
          <cell r="AO577">
            <v>0</v>
          </cell>
          <cell r="AP577">
            <v>0</v>
          </cell>
          <cell r="AQ577">
            <v>0</v>
          </cell>
          <cell r="AR577">
            <v>0</v>
          </cell>
          <cell r="AS577">
            <v>0</v>
          </cell>
          <cell r="AT577">
            <v>0</v>
          </cell>
          <cell r="AU577">
            <v>0</v>
          </cell>
          <cell r="AV577">
            <v>0</v>
          </cell>
          <cell r="AW577">
            <v>0</v>
          </cell>
          <cell r="AX577">
            <v>0</v>
          </cell>
          <cell r="AY577">
            <v>0</v>
          </cell>
          <cell r="AZ577">
            <v>0</v>
          </cell>
          <cell r="BA577">
            <v>0</v>
          </cell>
          <cell r="BB577">
            <v>0</v>
          </cell>
          <cell r="BC577" t="str">
            <v/>
          </cell>
          <cell r="BD577">
            <v>0</v>
          </cell>
          <cell r="BE577">
            <v>0</v>
          </cell>
          <cell r="BF577">
            <v>0</v>
          </cell>
          <cell r="BG577" t="str">
            <v>TC</v>
          </cell>
          <cell r="BH577" t="str">
            <v>SUPSS</v>
          </cell>
          <cell r="BI577">
            <v>3385565.81</v>
          </cell>
          <cell r="BJ577">
            <v>310814.76</v>
          </cell>
          <cell r="BK577">
            <v>355908.43</v>
          </cell>
          <cell r="BL577">
            <v>2211766.7000000002</v>
          </cell>
          <cell r="BM577">
            <v>130021.83</v>
          </cell>
          <cell r="BN577">
            <v>203642.51</v>
          </cell>
          <cell r="BO577">
            <v>173411.58</v>
          </cell>
          <cell r="BP577">
            <v>0</v>
          </cell>
        </row>
        <row r="578">
          <cell r="B578" t="str">
            <v>I-249068</v>
          </cell>
          <cell r="C578" t="str">
            <v>@5B@  - Одобрено</v>
          </cell>
          <cell r="D578" t="str">
            <v/>
          </cell>
          <cell r="E578" t="str">
            <v>03 Версия создана, редактирование возможно</v>
          </cell>
          <cell r="F578" t="str">
            <v>Рек</v>
          </cell>
          <cell r="G578" t="str">
            <v>K</v>
          </cell>
          <cell r="H578" t="str">
            <v>Z6.2.2.2.1</v>
          </cell>
          <cell r="I578" t="str">
            <v>Реконструкция  и техперевооружение</v>
          </cell>
          <cell r="J578" t="str">
            <v>Воздушные линии</v>
          </cell>
          <cell r="K578" t="str">
            <v>0,4 кВ (НН)</v>
          </cell>
          <cell r="L578" t="str">
            <v>10</v>
          </cell>
          <cell r="M578" t="str">
            <v>-</v>
          </cell>
          <cell r="N578" t="str">
            <v>МО</v>
          </cell>
          <cell r="O578" t="str">
            <v>84 - ВЭС</v>
          </cell>
          <cell r="P578" t="str">
            <v>RAB</v>
          </cell>
          <cell r="Q578" t="str">
            <v/>
          </cell>
          <cell r="R578" t="str">
            <v/>
          </cell>
          <cell r="S578" t="str">
            <v/>
          </cell>
          <cell r="T578" t="str">
            <v/>
          </cell>
          <cell r="U578" t="str">
            <v>Реконструкция ВЛ-10 кВ фид. Зарудня от АСА-13 до КТП-121, КВЛ-0,4 кВ от КТП-121, реконструкция КТП-121 с заменой трансформатора, МО, Коломенский г.о., СНТ Молния и Рейд</v>
          </cell>
          <cell r="V578">
            <v>0</v>
          </cell>
          <cell r="W578">
            <v>0</v>
          </cell>
          <cell r="X578">
            <v>0</v>
          </cell>
          <cell r="Y578">
            <v>0</v>
          </cell>
          <cell r="Z578">
            <v>0</v>
          </cell>
          <cell r="AA578">
            <v>0</v>
          </cell>
          <cell r="AB578" t="str">
            <v>2018</v>
          </cell>
          <cell r="AC578">
            <v>11092062.48</v>
          </cell>
          <cell r="AD578">
            <v>9243385.4000000004</v>
          </cell>
          <cell r="AE578">
            <v>631000</v>
          </cell>
          <cell r="AF578">
            <v>848000</v>
          </cell>
          <cell r="AG578">
            <v>7764385.4000000004</v>
          </cell>
          <cell r="AH578">
            <v>0</v>
          </cell>
          <cell r="AI578">
            <v>0</v>
          </cell>
          <cell r="AJ578">
            <v>0</v>
          </cell>
          <cell r="AK578">
            <v>0</v>
          </cell>
          <cell r="AL578">
            <v>0</v>
          </cell>
          <cell r="AM578">
            <v>-11092062.48</v>
          </cell>
          <cell r="AN578">
            <v>-9243385.4000000004</v>
          </cell>
          <cell r="AO578">
            <v>0</v>
          </cell>
          <cell r="AP578">
            <v>0</v>
          </cell>
          <cell r="AQ578">
            <v>0</v>
          </cell>
          <cell r="AR578">
            <v>0</v>
          </cell>
          <cell r="AS578">
            <v>0</v>
          </cell>
          <cell r="AT578">
            <v>0</v>
          </cell>
          <cell r="AU578">
            <v>0</v>
          </cell>
          <cell r="AV578">
            <v>0</v>
          </cell>
          <cell r="AW578">
            <v>0</v>
          </cell>
          <cell r="AX578">
            <v>0</v>
          </cell>
          <cell r="AY578">
            <v>0</v>
          </cell>
          <cell r="AZ578">
            <v>0</v>
          </cell>
          <cell r="BA578">
            <v>0</v>
          </cell>
          <cell r="BB578">
            <v>0</v>
          </cell>
          <cell r="BC578" t="str">
            <v/>
          </cell>
          <cell r="BD578">
            <v>0</v>
          </cell>
          <cell r="BE578">
            <v>0</v>
          </cell>
          <cell r="BF578">
            <v>0</v>
          </cell>
          <cell r="BG578" t="str">
            <v>TC</v>
          </cell>
          <cell r="BH578" t="str">
            <v>SUPSS</v>
          </cell>
          <cell r="BI578">
            <v>10814760.92</v>
          </cell>
          <cell r="BJ578">
            <v>977689.21</v>
          </cell>
          <cell r="BK578">
            <v>537971.27</v>
          </cell>
          <cell r="BL578">
            <v>7774777.5999999996</v>
          </cell>
          <cell r="BM578">
            <v>426239.28</v>
          </cell>
          <cell r="BN578">
            <v>544130.91</v>
          </cell>
          <cell r="BO578">
            <v>553952.65</v>
          </cell>
          <cell r="BP578">
            <v>0</v>
          </cell>
        </row>
        <row r="579">
          <cell r="B579" t="str">
            <v>I-249069</v>
          </cell>
          <cell r="C579" t="str">
            <v>@5B@  - Одобрено</v>
          </cell>
          <cell r="D579" t="str">
            <v/>
          </cell>
          <cell r="E579" t="str">
            <v>03 Версия создана, редактирование возможно</v>
          </cell>
          <cell r="F579" t="str">
            <v>Рек</v>
          </cell>
          <cell r="G579" t="str">
            <v>K</v>
          </cell>
          <cell r="H579" t="str">
            <v>Z6.2.2.2.1</v>
          </cell>
          <cell r="I579" t="str">
            <v>Реконструкция  и техперевооружение</v>
          </cell>
          <cell r="J579" t="str">
            <v>Воздушные линии</v>
          </cell>
          <cell r="K579" t="str">
            <v>0,4 кВ (НН)</v>
          </cell>
          <cell r="L579" t="str">
            <v>10</v>
          </cell>
          <cell r="M579" t="str">
            <v>-</v>
          </cell>
          <cell r="N579" t="str">
            <v>МО</v>
          </cell>
          <cell r="O579" t="str">
            <v>84 - ВЭС</v>
          </cell>
          <cell r="P579" t="str">
            <v>RAB</v>
          </cell>
          <cell r="Q579" t="str">
            <v/>
          </cell>
          <cell r="R579" t="str">
            <v/>
          </cell>
          <cell r="S579" t="str">
            <v/>
          </cell>
          <cell r="T579" t="str">
            <v/>
          </cell>
          <cell r="U579" t="str">
            <v>Реконструкция ВЛ-10 кВ фид. 15 с ПС-450 участок от РП-6 до КТП-333, ВЛ-0,4 кВ от КТП-333, реконструкция КТП-333 с заменой трансформатора, МО, Коломенский г.о., СНТ Рождественка</v>
          </cell>
          <cell r="V579">
            <v>0</v>
          </cell>
          <cell r="W579">
            <v>0</v>
          </cell>
          <cell r="X579">
            <v>0</v>
          </cell>
          <cell r="Y579">
            <v>0</v>
          </cell>
          <cell r="Z579">
            <v>0</v>
          </cell>
          <cell r="AA579">
            <v>0</v>
          </cell>
          <cell r="AB579" t="str">
            <v>2018</v>
          </cell>
          <cell r="AC579">
            <v>9331584.7200000007</v>
          </cell>
          <cell r="AD579">
            <v>7776320.5999999996</v>
          </cell>
          <cell r="AE579">
            <v>631000</v>
          </cell>
          <cell r="AF579">
            <v>848000</v>
          </cell>
          <cell r="AG579">
            <v>6297320.5999999996</v>
          </cell>
          <cell r="AH579">
            <v>0</v>
          </cell>
          <cell r="AI579">
            <v>0</v>
          </cell>
          <cell r="AJ579">
            <v>0</v>
          </cell>
          <cell r="AK579">
            <v>0</v>
          </cell>
          <cell r="AL579">
            <v>0</v>
          </cell>
          <cell r="AM579">
            <v>-9331584.7200000007</v>
          </cell>
          <cell r="AN579">
            <v>-7776320.5999999996</v>
          </cell>
          <cell r="AO579">
            <v>0</v>
          </cell>
          <cell r="AP579">
            <v>0</v>
          </cell>
          <cell r="AQ579">
            <v>0</v>
          </cell>
          <cell r="AR579">
            <v>0</v>
          </cell>
          <cell r="AS579">
            <v>0</v>
          </cell>
          <cell r="AT579">
            <v>0</v>
          </cell>
          <cell r="AU579">
            <v>0</v>
          </cell>
          <cell r="AV579">
            <v>0</v>
          </cell>
          <cell r="AW579">
            <v>0</v>
          </cell>
          <cell r="AX579">
            <v>0</v>
          </cell>
          <cell r="AY579">
            <v>0</v>
          </cell>
          <cell r="AZ579">
            <v>0</v>
          </cell>
          <cell r="BA579">
            <v>0</v>
          </cell>
          <cell r="BB579">
            <v>0</v>
          </cell>
          <cell r="BC579" t="str">
            <v/>
          </cell>
          <cell r="BD579">
            <v>0</v>
          </cell>
          <cell r="BE579">
            <v>0</v>
          </cell>
          <cell r="BF579">
            <v>0</v>
          </cell>
          <cell r="BG579" t="str">
            <v>TC</v>
          </cell>
          <cell r="BH579" t="str">
            <v>SUPSS</v>
          </cell>
          <cell r="BI579">
            <v>9098295.0899999999</v>
          </cell>
          <cell r="BJ579">
            <v>805093.93</v>
          </cell>
          <cell r="BK579">
            <v>389578.85</v>
          </cell>
          <cell r="BL579">
            <v>6578194.3200000003</v>
          </cell>
          <cell r="BM579">
            <v>392604.8</v>
          </cell>
          <cell r="BN579">
            <v>466852.41</v>
          </cell>
          <cell r="BO579">
            <v>465970.78</v>
          </cell>
          <cell r="BP579">
            <v>0</v>
          </cell>
        </row>
        <row r="580">
          <cell r="B580" t="str">
            <v>I-249070</v>
          </cell>
          <cell r="C580" t="str">
            <v>@5B@  - Одобрено</v>
          </cell>
          <cell r="D580" t="str">
            <v/>
          </cell>
          <cell r="E580" t="str">
            <v>03 Версия создана, редактирование возможно</v>
          </cell>
          <cell r="F580" t="str">
            <v>Рек</v>
          </cell>
          <cell r="G580" t="str">
            <v>K</v>
          </cell>
          <cell r="H580" t="str">
            <v>Z6.2.2.2.1</v>
          </cell>
          <cell r="I580" t="str">
            <v>Реконструкция  и техперевооружение</v>
          </cell>
          <cell r="J580" t="str">
            <v>Воздушные линии</v>
          </cell>
          <cell r="K580" t="str">
            <v>10 кВ (СН2)</v>
          </cell>
          <cell r="L580" t="str">
            <v>10</v>
          </cell>
          <cell r="M580" t="str">
            <v>-</v>
          </cell>
          <cell r="N580" t="str">
            <v>МО</v>
          </cell>
          <cell r="O580" t="str">
            <v>84 - ВЭС</v>
          </cell>
          <cell r="P580" t="str">
            <v>RAB</v>
          </cell>
          <cell r="Q580" t="str">
            <v/>
          </cell>
          <cell r="R580" t="str">
            <v/>
          </cell>
          <cell r="S580" t="str">
            <v/>
          </cell>
          <cell r="T580" t="str">
            <v/>
          </cell>
          <cell r="U580" t="str">
            <v>Реконструкция КЛ 10 кВ оп.86 ВЛ-10 кВ ф. Молодежный-3-КТП-466, Реконструкция КТП-466 СНТ «Строитель», МО, Луховицкий р-н</v>
          </cell>
          <cell r="V580">
            <v>0</v>
          </cell>
          <cell r="W580">
            <v>0</v>
          </cell>
          <cell r="X580">
            <v>0</v>
          </cell>
          <cell r="Y580">
            <v>0</v>
          </cell>
          <cell r="Z580">
            <v>0</v>
          </cell>
          <cell r="AA580">
            <v>0</v>
          </cell>
          <cell r="AB580" t="str">
            <v>2018</v>
          </cell>
          <cell r="AC580">
            <v>6289992</v>
          </cell>
          <cell r="AD580">
            <v>5241660</v>
          </cell>
          <cell r="AE580">
            <v>681000</v>
          </cell>
          <cell r="AF580">
            <v>795000</v>
          </cell>
          <cell r="AG580">
            <v>3765660</v>
          </cell>
          <cell r="AH580">
            <v>0</v>
          </cell>
          <cell r="AI580">
            <v>0</v>
          </cell>
          <cell r="AJ580">
            <v>0</v>
          </cell>
          <cell r="AK580">
            <v>0</v>
          </cell>
          <cell r="AL580">
            <v>0</v>
          </cell>
          <cell r="AM580">
            <v>-6289992</v>
          </cell>
          <cell r="AN580">
            <v>-5241660</v>
          </cell>
          <cell r="AO580">
            <v>0</v>
          </cell>
          <cell r="AP580">
            <v>0</v>
          </cell>
          <cell r="AQ580">
            <v>0</v>
          </cell>
          <cell r="AR580">
            <v>0</v>
          </cell>
          <cell r="AS580">
            <v>0</v>
          </cell>
          <cell r="AT580">
            <v>0</v>
          </cell>
          <cell r="AU580">
            <v>0</v>
          </cell>
          <cell r="AV580">
            <v>0</v>
          </cell>
          <cell r="AW580">
            <v>0</v>
          </cell>
          <cell r="AX580">
            <v>0</v>
          </cell>
          <cell r="AY580">
            <v>0</v>
          </cell>
          <cell r="AZ580">
            <v>0</v>
          </cell>
          <cell r="BA580">
            <v>0</v>
          </cell>
          <cell r="BB580">
            <v>0</v>
          </cell>
          <cell r="BC580" t="str">
            <v/>
          </cell>
          <cell r="BD580">
            <v>0</v>
          </cell>
          <cell r="BE580">
            <v>0</v>
          </cell>
          <cell r="BF580">
            <v>0</v>
          </cell>
          <cell r="BG580" t="str">
            <v>TC</v>
          </cell>
          <cell r="BH580" t="str">
            <v>SUPSS</v>
          </cell>
          <cell r="BI580">
            <v>2097352.92</v>
          </cell>
          <cell r="BJ580">
            <v>142965.21</v>
          </cell>
          <cell r="BK580">
            <v>368760.32000000001</v>
          </cell>
          <cell r="BL580">
            <v>1210013.6399999999</v>
          </cell>
          <cell r="BM580">
            <v>11062.81</v>
          </cell>
          <cell r="BN580">
            <v>257154.65</v>
          </cell>
          <cell r="BO580">
            <v>107396.29</v>
          </cell>
          <cell r="BP580">
            <v>0</v>
          </cell>
        </row>
        <row r="581">
          <cell r="B581" t="str">
            <v>I-249071</v>
          </cell>
          <cell r="C581" t="str">
            <v>@5B@  - Одобрено</v>
          </cell>
          <cell r="D581" t="str">
            <v/>
          </cell>
          <cell r="E581" t="str">
            <v>03 Версия создана, редактирование возможно</v>
          </cell>
          <cell r="F581" t="str">
            <v>Рек</v>
          </cell>
          <cell r="G581" t="str">
            <v>K</v>
          </cell>
          <cell r="H581" t="str">
            <v>Z6.2.2.2.1</v>
          </cell>
          <cell r="I581" t="str">
            <v>Реконструкция  и техперевооружение</v>
          </cell>
          <cell r="J581" t="str">
            <v>Воздушные линии</v>
          </cell>
          <cell r="K581" t="str">
            <v>10 кВ (СН2)</v>
          </cell>
          <cell r="L581" t="str">
            <v>10</v>
          </cell>
          <cell r="M581" t="str">
            <v>-</v>
          </cell>
          <cell r="N581" t="str">
            <v>МО</v>
          </cell>
          <cell r="O581" t="str">
            <v>84 - ВЭС</v>
          </cell>
          <cell r="P581" t="str">
            <v>RAB</v>
          </cell>
          <cell r="Q581" t="str">
            <v/>
          </cell>
          <cell r="R581" t="str">
            <v/>
          </cell>
          <cell r="S581" t="str">
            <v/>
          </cell>
          <cell r="T581" t="str">
            <v/>
          </cell>
          <cell r="U581" t="str">
            <v>Реконструкция ВЛ-10 кВ ф.827 ПС-678 СНТ "Россия", МО, Луховицкий  р-н</v>
          </cell>
          <cell r="V581">
            <v>0</v>
          </cell>
          <cell r="W581">
            <v>0</v>
          </cell>
          <cell r="X581">
            <v>0</v>
          </cell>
          <cell r="Y581">
            <v>0</v>
          </cell>
          <cell r="Z581">
            <v>0</v>
          </cell>
          <cell r="AA581">
            <v>0</v>
          </cell>
          <cell r="AB581" t="str">
            <v>2018</v>
          </cell>
          <cell r="AC581">
            <v>5639578.5599999996</v>
          </cell>
          <cell r="AD581">
            <v>4699648.8</v>
          </cell>
          <cell r="AE581">
            <v>561000</v>
          </cell>
          <cell r="AF581">
            <v>0</v>
          </cell>
          <cell r="AG581">
            <v>4138648.8</v>
          </cell>
          <cell r="AH581">
            <v>0</v>
          </cell>
          <cell r="AI581">
            <v>0</v>
          </cell>
          <cell r="AJ581">
            <v>0</v>
          </cell>
          <cell r="AK581">
            <v>0</v>
          </cell>
          <cell r="AL581">
            <v>0</v>
          </cell>
          <cell r="AM581">
            <v>-5639578.5599999996</v>
          </cell>
          <cell r="AN581">
            <v>-4699648.8</v>
          </cell>
          <cell r="AO581">
            <v>0</v>
          </cell>
          <cell r="AP581">
            <v>0</v>
          </cell>
          <cell r="AQ581">
            <v>0</v>
          </cell>
          <cell r="AR581">
            <v>0</v>
          </cell>
          <cell r="AS581">
            <v>0</v>
          </cell>
          <cell r="AT581">
            <v>0</v>
          </cell>
          <cell r="AU581">
            <v>0</v>
          </cell>
          <cell r="AV581">
            <v>0</v>
          </cell>
          <cell r="AW581">
            <v>0</v>
          </cell>
          <cell r="AX581">
            <v>0</v>
          </cell>
          <cell r="AY581">
            <v>0</v>
          </cell>
          <cell r="AZ581">
            <v>0</v>
          </cell>
          <cell r="BA581">
            <v>0</v>
          </cell>
          <cell r="BB581">
            <v>0</v>
          </cell>
          <cell r="BC581" t="str">
            <v/>
          </cell>
          <cell r="BD581">
            <v>0</v>
          </cell>
          <cell r="BE581">
            <v>0</v>
          </cell>
          <cell r="BF581">
            <v>0</v>
          </cell>
          <cell r="BG581" t="str">
            <v>TC</v>
          </cell>
          <cell r="BH581" t="str">
            <v>SUPSS</v>
          </cell>
          <cell r="BI581">
            <v>2851884.92</v>
          </cell>
          <cell r="BJ581">
            <v>291151.74</v>
          </cell>
          <cell r="BK581">
            <v>288508.43</v>
          </cell>
          <cell r="BL581">
            <v>1942615.76</v>
          </cell>
          <cell r="BM581">
            <v>51515.77</v>
          </cell>
          <cell r="BN581">
            <v>131906.81</v>
          </cell>
          <cell r="BO581">
            <v>146186.41</v>
          </cell>
          <cell r="BP581">
            <v>0</v>
          </cell>
        </row>
        <row r="582">
          <cell r="B582" t="str">
            <v>I-249072</v>
          </cell>
          <cell r="C582" t="str">
            <v>@5B@  - Одобрено</v>
          </cell>
          <cell r="D582" t="str">
            <v/>
          </cell>
          <cell r="E582" t="str">
            <v>03 Версия создана, редактирование возможно</v>
          </cell>
          <cell r="F582" t="str">
            <v>Рек</v>
          </cell>
          <cell r="G582" t="str">
            <v>K</v>
          </cell>
          <cell r="H582" t="str">
            <v>Z6.2.2.2.1</v>
          </cell>
          <cell r="I582" t="str">
            <v>Реконструкция  и техперевооружение</v>
          </cell>
          <cell r="J582" t="str">
            <v>Воздушные линии</v>
          </cell>
          <cell r="K582" t="str">
            <v>0,4 кВ (НН)</v>
          </cell>
          <cell r="L582" t="str">
            <v>10</v>
          </cell>
          <cell r="M582" t="str">
            <v>-</v>
          </cell>
          <cell r="N582" t="str">
            <v>МО</v>
          </cell>
          <cell r="O582" t="str">
            <v>84 - ВЭС</v>
          </cell>
          <cell r="P582" t="str">
            <v>RAB</v>
          </cell>
          <cell r="Q582" t="str">
            <v/>
          </cell>
          <cell r="R582" t="str">
            <v/>
          </cell>
          <cell r="S582" t="str">
            <v/>
          </cell>
          <cell r="T582" t="str">
            <v/>
          </cell>
          <cell r="U582" t="str">
            <v>Реконструкция  ВЛ-0,4 кВ, ВЛ-10 кВ, КТП-430 в СНТ "Ивушка", МО, Луховицкий  р-н</v>
          </cell>
          <cell r="V582">
            <v>0</v>
          </cell>
          <cell r="W582">
            <v>0</v>
          </cell>
          <cell r="X582">
            <v>0</v>
          </cell>
          <cell r="Y582">
            <v>0</v>
          </cell>
          <cell r="Z582">
            <v>0</v>
          </cell>
          <cell r="AA582">
            <v>0</v>
          </cell>
          <cell r="AB582" t="str">
            <v>2018</v>
          </cell>
          <cell r="AC582">
            <v>7583097.5999999996</v>
          </cell>
          <cell r="AD582">
            <v>6319248</v>
          </cell>
          <cell r="AE582">
            <v>631000</v>
          </cell>
          <cell r="AF582">
            <v>848000</v>
          </cell>
          <cell r="AG582">
            <v>4840248</v>
          </cell>
          <cell r="AH582">
            <v>0</v>
          </cell>
          <cell r="AI582">
            <v>0</v>
          </cell>
          <cell r="AJ582">
            <v>0</v>
          </cell>
          <cell r="AK582">
            <v>0</v>
          </cell>
          <cell r="AL582">
            <v>0</v>
          </cell>
          <cell r="AM582">
            <v>-7583097.5999999996</v>
          </cell>
          <cell r="AN582">
            <v>-6319248</v>
          </cell>
          <cell r="AO582">
            <v>0</v>
          </cell>
          <cell r="AP582">
            <v>0</v>
          </cell>
          <cell r="AQ582">
            <v>0</v>
          </cell>
          <cell r="AR582">
            <v>0</v>
          </cell>
          <cell r="AS582">
            <v>0</v>
          </cell>
          <cell r="AT582">
            <v>0</v>
          </cell>
          <cell r="AU582">
            <v>0</v>
          </cell>
          <cell r="AV582">
            <v>0</v>
          </cell>
          <cell r="AW582">
            <v>0</v>
          </cell>
          <cell r="AX582">
            <v>0</v>
          </cell>
          <cell r="AY582">
            <v>0</v>
          </cell>
          <cell r="AZ582">
            <v>0</v>
          </cell>
          <cell r="BA582">
            <v>0</v>
          </cell>
          <cell r="BB582">
            <v>0</v>
          </cell>
          <cell r="BC582" t="str">
            <v/>
          </cell>
          <cell r="BD582">
            <v>0</v>
          </cell>
          <cell r="BE582">
            <v>0</v>
          </cell>
          <cell r="BF582">
            <v>0</v>
          </cell>
          <cell r="BG582" t="str">
            <v>TC</v>
          </cell>
          <cell r="BH582" t="str">
            <v>SUPSS</v>
          </cell>
          <cell r="BI582">
            <v>6111947.5</v>
          </cell>
          <cell r="BJ582">
            <v>569487.07999999996</v>
          </cell>
          <cell r="BK582">
            <v>573724.42000000004</v>
          </cell>
          <cell r="BL582">
            <v>4107658.99</v>
          </cell>
          <cell r="BM582">
            <v>221029.91</v>
          </cell>
          <cell r="BN582">
            <v>326955.15000000002</v>
          </cell>
          <cell r="BO582">
            <v>313091.95</v>
          </cell>
          <cell r="BP582">
            <v>0</v>
          </cell>
        </row>
        <row r="583">
          <cell r="B583" t="str">
            <v>I-249073</v>
          </cell>
          <cell r="C583" t="str">
            <v>@5B@  - Одобрено</v>
          </cell>
          <cell r="D583" t="str">
            <v/>
          </cell>
          <cell r="E583" t="str">
            <v>03 Версия создана, редактирование возможно</v>
          </cell>
          <cell r="F583" t="str">
            <v>Рек</v>
          </cell>
          <cell r="G583" t="str">
            <v>K</v>
          </cell>
          <cell r="H583" t="str">
            <v>Z6.2.2.2.1</v>
          </cell>
          <cell r="I583" t="str">
            <v>Реконструкция  и техперевооружение</v>
          </cell>
          <cell r="J583" t="str">
            <v>Воздушные линии</v>
          </cell>
          <cell r="K583" t="str">
            <v>10 кВ (СН2)</v>
          </cell>
          <cell r="L583" t="str">
            <v>10</v>
          </cell>
          <cell r="M583" t="str">
            <v>-</v>
          </cell>
          <cell r="N583" t="str">
            <v>МО</v>
          </cell>
          <cell r="O583" t="str">
            <v>84 - ВЭС</v>
          </cell>
          <cell r="P583" t="str">
            <v>RAB</v>
          </cell>
          <cell r="Q583" t="str">
            <v/>
          </cell>
          <cell r="R583" t="str">
            <v/>
          </cell>
          <cell r="S583" t="str">
            <v/>
          </cell>
          <cell r="T583" t="str">
            <v/>
          </cell>
          <cell r="U583" t="str">
            <v>Реконструкция  ВЛ-10 кВ ф.Нива СНТ "Молния", МО, Луховицкий  р-н</v>
          </cell>
          <cell r="V583">
            <v>0</v>
          </cell>
          <cell r="W583">
            <v>0</v>
          </cell>
          <cell r="X583">
            <v>0</v>
          </cell>
          <cell r="Y583">
            <v>0</v>
          </cell>
          <cell r="Z583">
            <v>0</v>
          </cell>
          <cell r="AA583">
            <v>0</v>
          </cell>
          <cell r="AB583" t="str">
            <v>2018</v>
          </cell>
          <cell r="AC583">
            <v>13089146.4</v>
          </cell>
          <cell r="AD583">
            <v>10907622</v>
          </cell>
          <cell r="AE583">
            <v>561000</v>
          </cell>
          <cell r="AF583">
            <v>0</v>
          </cell>
          <cell r="AG583">
            <v>10346622</v>
          </cell>
          <cell r="AH583">
            <v>0</v>
          </cell>
          <cell r="AI583">
            <v>0</v>
          </cell>
          <cell r="AJ583">
            <v>0</v>
          </cell>
          <cell r="AK583">
            <v>0</v>
          </cell>
          <cell r="AL583">
            <v>0</v>
          </cell>
          <cell r="AM583">
            <v>-13089146.4</v>
          </cell>
          <cell r="AN583">
            <v>-10907622</v>
          </cell>
          <cell r="AO583">
            <v>0</v>
          </cell>
          <cell r="AP583">
            <v>0</v>
          </cell>
          <cell r="AQ583">
            <v>0</v>
          </cell>
          <cell r="AR583">
            <v>0</v>
          </cell>
          <cell r="AS583">
            <v>0</v>
          </cell>
          <cell r="AT583">
            <v>0</v>
          </cell>
          <cell r="AU583">
            <v>0</v>
          </cell>
          <cell r="AV583">
            <v>0</v>
          </cell>
          <cell r="AW583">
            <v>0</v>
          </cell>
          <cell r="AX583">
            <v>0</v>
          </cell>
          <cell r="AY583">
            <v>0</v>
          </cell>
          <cell r="AZ583">
            <v>0</v>
          </cell>
          <cell r="BA583">
            <v>0</v>
          </cell>
          <cell r="BB583">
            <v>0</v>
          </cell>
          <cell r="BC583" t="str">
            <v/>
          </cell>
          <cell r="BD583">
            <v>0</v>
          </cell>
          <cell r="BE583">
            <v>0</v>
          </cell>
          <cell r="BF583">
            <v>0</v>
          </cell>
          <cell r="BG583" t="str">
            <v>TC</v>
          </cell>
          <cell r="BH583" t="str">
            <v>SUPSS</v>
          </cell>
          <cell r="BI583">
            <v>7129712.29</v>
          </cell>
          <cell r="BJ583">
            <v>727879.34</v>
          </cell>
          <cell r="BK583">
            <v>721271.07</v>
          </cell>
          <cell r="BL583">
            <v>4856539.3899999997</v>
          </cell>
          <cell r="BM583">
            <v>128789.43</v>
          </cell>
          <cell r="BN583">
            <v>329767.02</v>
          </cell>
          <cell r="BO583">
            <v>365466.04</v>
          </cell>
          <cell r="BP583">
            <v>0</v>
          </cell>
        </row>
        <row r="584">
          <cell r="B584" t="str">
            <v>I-249074</v>
          </cell>
          <cell r="C584" t="str">
            <v>@5B@  - Одобрено</v>
          </cell>
          <cell r="D584" t="str">
            <v/>
          </cell>
          <cell r="E584" t="str">
            <v>03 Версия создана, редактирование возможно</v>
          </cell>
          <cell r="F584" t="str">
            <v>Рек</v>
          </cell>
          <cell r="G584" t="str">
            <v>K</v>
          </cell>
          <cell r="H584" t="str">
            <v>Z6.2.2.2.1</v>
          </cell>
          <cell r="I584" t="str">
            <v>Реконструкция  и техперевооружение</v>
          </cell>
          <cell r="J584" t="str">
            <v>Воздушные линии</v>
          </cell>
          <cell r="K584" t="str">
            <v>0,4 кВ (НН)</v>
          </cell>
          <cell r="L584" t="str">
            <v>10</v>
          </cell>
          <cell r="M584" t="str">
            <v>-</v>
          </cell>
          <cell r="N584" t="str">
            <v>МО</v>
          </cell>
          <cell r="O584" t="str">
            <v>84 - ВЭС</v>
          </cell>
          <cell r="P584" t="str">
            <v>RAB</v>
          </cell>
          <cell r="Q584" t="str">
            <v/>
          </cell>
          <cell r="R584" t="str">
            <v/>
          </cell>
          <cell r="S584" t="str">
            <v/>
          </cell>
          <cell r="T584" t="str">
            <v/>
          </cell>
          <cell r="U584" t="str">
            <v>Реконструкция  ВЛ-0,4-кВ, ВЛ-10 кВ от КТП-133 СНТ" Торжнево", МО, Луховицкий  р-н</v>
          </cell>
          <cell r="V584">
            <v>0</v>
          </cell>
          <cell r="W584">
            <v>0</v>
          </cell>
          <cell r="X584">
            <v>0</v>
          </cell>
          <cell r="Y584">
            <v>0</v>
          </cell>
          <cell r="Z584">
            <v>0</v>
          </cell>
          <cell r="AA584">
            <v>0</v>
          </cell>
          <cell r="AB584" t="str">
            <v>2018</v>
          </cell>
          <cell r="AC584">
            <v>6038116.7999999998</v>
          </cell>
          <cell r="AD584">
            <v>5031764</v>
          </cell>
          <cell r="AE584">
            <v>561000</v>
          </cell>
          <cell r="AF584">
            <v>0</v>
          </cell>
          <cell r="AG584">
            <v>4470764</v>
          </cell>
          <cell r="AH584">
            <v>0</v>
          </cell>
          <cell r="AI584">
            <v>0</v>
          </cell>
          <cell r="AJ584">
            <v>0</v>
          </cell>
          <cell r="AK584">
            <v>0</v>
          </cell>
          <cell r="AL584">
            <v>0</v>
          </cell>
          <cell r="AM584">
            <v>-6038116.7999999998</v>
          </cell>
          <cell r="AN584">
            <v>-5031764</v>
          </cell>
          <cell r="AO584">
            <v>0</v>
          </cell>
          <cell r="AP584">
            <v>0</v>
          </cell>
          <cell r="AQ584">
            <v>0</v>
          </cell>
          <cell r="AR584">
            <v>0</v>
          </cell>
          <cell r="AS584">
            <v>0</v>
          </cell>
          <cell r="AT584">
            <v>0</v>
          </cell>
          <cell r="AU584">
            <v>0</v>
          </cell>
          <cell r="AV584">
            <v>0</v>
          </cell>
          <cell r="AW584">
            <v>0</v>
          </cell>
          <cell r="AX584">
            <v>0</v>
          </cell>
          <cell r="AY584">
            <v>0</v>
          </cell>
          <cell r="AZ584">
            <v>0</v>
          </cell>
          <cell r="BA584">
            <v>0</v>
          </cell>
          <cell r="BB584">
            <v>0</v>
          </cell>
          <cell r="BC584" t="str">
            <v/>
          </cell>
          <cell r="BD584">
            <v>0</v>
          </cell>
          <cell r="BE584">
            <v>0</v>
          </cell>
          <cell r="BF584">
            <v>0</v>
          </cell>
          <cell r="BG584" t="str">
            <v>TC</v>
          </cell>
          <cell r="BH584" t="str">
            <v>SUPSS</v>
          </cell>
          <cell r="BI584">
            <v>5887163.8799999999</v>
          </cell>
          <cell r="BJ584">
            <v>502349.12</v>
          </cell>
          <cell r="BK584">
            <v>20385.490000000002</v>
          </cell>
          <cell r="BL584">
            <v>4523789.4000000004</v>
          </cell>
          <cell r="BM584">
            <v>263889.74</v>
          </cell>
          <cell r="BN584">
            <v>275242.19</v>
          </cell>
          <cell r="BO584">
            <v>301507.94</v>
          </cell>
          <cell r="BP584">
            <v>0</v>
          </cell>
        </row>
        <row r="585">
          <cell r="B585" t="str">
            <v>I-249075</v>
          </cell>
          <cell r="C585" t="str">
            <v>@5B@  - Одобрено</v>
          </cell>
          <cell r="D585" t="str">
            <v/>
          </cell>
          <cell r="E585" t="str">
            <v>03 Версия создана, редактирование возможно</v>
          </cell>
          <cell r="F585" t="str">
            <v>Рек</v>
          </cell>
          <cell r="G585" t="str">
            <v>K</v>
          </cell>
          <cell r="H585" t="str">
            <v>Z6.2.2.2.1</v>
          </cell>
          <cell r="I585" t="str">
            <v>Реконструкция  и техперевооружение</v>
          </cell>
          <cell r="J585" t="str">
            <v>Воздушные линии</v>
          </cell>
          <cell r="K585" t="str">
            <v>10 кВ (СН2)</v>
          </cell>
          <cell r="L585" t="str">
            <v>10</v>
          </cell>
          <cell r="M585" t="str">
            <v>-</v>
          </cell>
          <cell r="N585" t="str">
            <v>МО</v>
          </cell>
          <cell r="O585" t="str">
            <v>84 - ВЭС</v>
          </cell>
          <cell r="P585" t="str">
            <v>RAB</v>
          </cell>
          <cell r="Q585" t="str">
            <v/>
          </cell>
          <cell r="R585" t="str">
            <v/>
          </cell>
          <cell r="S585" t="str">
            <v/>
          </cell>
          <cell r="T585" t="str">
            <v/>
          </cell>
          <cell r="U585" t="str">
            <v>Реконструкция КЛ-10 кВ ф.Солчинский ПС-768, КТП-353 в СНТ"Воздух", МО, Луховицкий  р-н</v>
          </cell>
          <cell r="V585">
            <v>0</v>
          </cell>
          <cell r="W585">
            <v>0</v>
          </cell>
          <cell r="X585">
            <v>0</v>
          </cell>
          <cell r="Y585">
            <v>0</v>
          </cell>
          <cell r="Z585">
            <v>0</v>
          </cell>
          <cell r="AA585">
            <v>0</v>
          </cell>
          <cell r="AB585" t="str">
            <v>2018</v>
          </cell>
          <cell r="AC585">
            <v>8286849.5999999996</v>
          </cell>
          <cell r="AD585">
            <v>6905708</v>
          </cell>
          <cell r="AE585">
            <v>911000</v>
          </cell>
          <cell r="AF585">
            <v>0</v>
          </cell>
          <cell r="AG585">
            <v>5994708</v>
          </cell>
          <cell r="AH585">
            <v>0</v>
          </cell>
          <cell r="AI585">
            <v>0</v>
          </cell>
          <cell r="AJ585">
            <v>0</v>
          </cell>
          <cell r="AK585">
            <v>0</v>
          </cell>
          <cell r="AL585">
            <v>0</v>
          </cell>
          <cell r="AM585">
            <v>-8286849.5999999996</v>
          </cell>
          <cell r="AN585">
            <v>-6905708</v>
          </cell>
          <cell r="AO585">
            <v>0</v>
          </cell>
          <cell r="AP585">
            <v>0</v>
          </cell>
          <cell r="AQ585">
            <v>0</v>
          </cell>
          <cell r="AR585">
            <v>0</v>
          </cell>
          <cell r="AS585">
            <v>0</v>
          </cell>
          <cell r="AT585">
            <v>0</v>
          </cell>
          <cell r="AU585">
            <v>0</v>
          </cell>
          <cell r="AV585">
            <v>0</v>
          </cell>
          <cell r="AW585">
            <v>0</v>
          </cell>
          <cell r="AX585">
            <v>0</v>
          </cell>
          <cell r="AY585">
            <v>0</v>
          </cell>
          <cell r="AZ585">
            <v>0</v>
          </cell>
          <cell r="BA585">
            <v>0</v>
          </cell>
          <cell r="BB585">
            <v>0</v>
          </cell>
          <cell r="BC585" t="str">
            <v/>
          </cell>
          <cell r="BD585">
            <v>0</v>
          </cell>
          <cell r="BE585">
            <v>0</v>
          </cell>
          <cell r="BF585">
            <v>0</v>
          </cell>
          <cell r="BG585" t="str">
            <v>TC</v>
          </cell>
          <cell r="BH585" t="str">
            <v>SUPSS</v>
          </cell>
          <cell r="BI585">
            <v>3717540.22</v>
          </cell>
          <cell r="BJ585">
            <v>222194.79</v>
          </cell>
          <cell r="BK585">
            <v>420727.53</v>
          </cell>
          <cell r="BL585">
            <v>2393270.44</v>
          </cell>
          <cell r="BM585">
            <v>16145.26</v>
          </cell>
          <cell r="BN585">
            <v>474846.63</v>
          </cell>
          <cell r="BO585">
            <v>190355.57</v>
          </cell>
          <cell r="BP585">
            <v>0</v>
          </cell>
        </row>
        <row r="586">
          <cell r="B586" t="str">
            <v>I-249076</v>
          </cell>
          <cell r="C586" t="str">
            <v>@5B@  - Одобрено</v>
          </cell>
          <cell r="D586" t="str">
            <v/>
          </cell>
          <cell r="E586" t="str">
            <v>03 Версия создана, редактирование возможно</v>
          </cell>
          <cell r="F586" t="str">
            <v>Рек</v>
          </cell>
          <cell r="G586" t="str">
            <v>K</v>
          </cell>
          <cell r="H586" t="str">
            <v>Z6.2.2.2.1</v>
          </cell>
          <cell r="I586" t="str">
            <v>Реконструкция  и техперевооружение</v>
          </cell>
          <cell r="J586" t="str">
            <v>Воздушные линии</v>
          </cell>
          <cell r="K586" t="str">
            <v>10 кВ (СН2)</v>
          </cell>
          <cell r="L586" t="str">
            <v>10</v>
          </cell>
          <cell r="M586" t="str">
            <v>-</v>
          </cell>
          <cell r="N586" t="str">
            <v>МО</v>
          </cell>
          <cell r="O586" t="str">
            <v>84 - ВЭС</v>
          </cell>
          <cell r="P586" t="str">
            <v>RAB</v>
          </cell>
          <cell r="Q586" t="str">
            <v/>
          </cell>
          <cell r="R586" t="str">
            <v/>
          </cell>
          <cell r="S586" t="str">
            <v/>
          </cell>
          <cell r="T586" t="str">
            <v/>
          </cell>
          <cell r="U586" t="str">
            <v>Реконструкция КВЛ 10 кВ, КТП-799 в СНТ «Ветеран-ЦАО», МО, Ногинский  р-н</v>
          </cell>
          <cell r="V586">
            <v>0</v>
          </cell>
          <cell r="W586">
            <v>0</v>
          </cell>
          <cell r="X586">
            <v>0</v>
          </cell>
          <cell r="Y586">
            <v>0</v>
          </cell>
          <cell r="Z586">
            <v>0</v>
          </cell>
          <cell r="AA586">
            <v>0</v>
          </cell>
          <cell r="AB586" t="str">
            <v>2018</v>
          </cell>
          <cell r="AC586">
            <v>6824077.4400000004</v>
          </cell>
          <cell r="AD586">
            <v>5686731.2000000002</v>
          </cell>
          <cell r="AE586">
            <v>1242000</v>
          </cell>
          <cell r="AF586">
            <v>1086500</v>
          </cell>
          <cell r="AG586">
            <v>3358231.2</v>
          </cell>
          <cell r="AH586">
            <v>0</v>
          </cell>
          <cell r="AI586">
            <v>0</v>
          </cell>
          <cell r="AJ586">
            <v>0</v>
          </cell>
          <cell r="AK586">
            <v>0</v>
          </cell>
          <cell r="AL586">
            <v>0</v>
          </cell>
          <cell r="AM586">
            <v>-6824077.4400000004</v>
          </cell>
          <cell r="AN586">
            <v>-5686731.2000000002</v>
          </cell>
          <cell r="AO586">
            <v>0</v>
          </cell>
          <cell r="AP586">
            <v>0</v>
          </cell>
          <cell r="AQ586">
            <v>0</v>
          </cell>
          <cell r="AR586">
            <v>0</v>
          </cell>
          <cell r="AS586">
            <v>0</v>
          </cell>
          <cell r="AT586">
            <v>0</v>
          </cell>
          <cell r="AU586">
            <v>0</v>
          </cell>
          <cell r="AV586">
            <v>0</v>
          </cell>
          <cell r="AW586">
            <v>0</v>
          </cell>
          <cell r="AX586">
            <v>0</v>
          </cell>
          <cell r="AY586">
            <v>0</v>
          </cell>
          <cell r="AZ586">
            <v>0</v>
          </cell>
          <cell r="BA586">
            <v>0</v>
          </cell>
          <cell r="BB586">
            <v>0</v>
          </cell>
          <cell r="BC586" t="str">
            <v/>
          </cell>
          <cell r="BD586">
            <v>0</v>
          </cell>
          <cell r="BE586">
            <v>0</v>
          </cell>
          <cell r="BF586">
            <v>0</v>
          </cell>
          <cell r="BG586" t="str">
            <v>TC</v>
          </cell>
          <cell r="BH586" t="str">
            <v>SUPSS</v>
          </cell>
          <cell r="BI586">
            <v>3903431.89</v>
          </cell>
          <cell r="BJ586">
            <v>365590.74</v>
          </cell>
          <cell r="BK586">
            <v>678781.95</v>
          </cell>
          <cell r="BL586">
            <v>2323398.0099999998</v>
          </cell>
          <cell r="BM586">
            <v>57541.71</v>
          </cell>
          <cell r="BN586">
            <v>278101.25</v>
          </cell>
          <cell r="BO586">
            <v>200018.23</v>
          </cell>
          <cell r="BP586">
            <v>0</v>
          </cell>
        </row>
        <row r="587">
          <cell r="B587" t="str">
            <v>I-249077</v>
          </cell>
          <cell r="C587" t="str">
            <v>@5B@  - Одобрено</v>
          </cell>
          <cell r="D587" t="str">
            <v/>
          </cell>
          <cell r="E587" t="str">
            <v>03 Версия создана, редактирование возможно</v>
          </cell>
          <cell r="F587" t="str">
            <v>Рек</v>
          </cell>
          <cell r="G587" t="str">
            <v>K</v>
          </cell>
          <cell r="H587" t="str">
            <v>Z6.2.2.2.1</v>
          </cell>
          <cell r="I587" t="str">
            <v>Реконструкция  и техперевооружение</v>
          </cell>
          <cell r="J587" t="str">
            <v>Воздушные линии</v>
          </cell>
          <cell r="K587" t="str">
            <v>0,4 кВ (НН)</v>
          </cell>
          <cell r="L587" t="str">
            <v>6</v>
          </cell>
          <cell r="M587" t="str">
            <v>-</v>
          </cell>
          <cell r="N587" t="str">
            <v>МО</v>
          </cell>
          <cell r="O587" t="str">
            <v>84 - ВЭС</v>
          </cell>
          <cell r="P587" t="str">
            <v>RAB</v>
          </cell>
          <cell r="Q587" t="str">
            <v/>
          </cell>
          <cell r="R587" t="str">
            <v/>
          </cell>
          <cell r="S587" t="str">
            <v/>
          </cell>
          <cell r="T587" t="str">
            <v/>
          </cell>
          <cell r="U587" t="str">
            <v>Реконструкция ВЛ-0,4 кВ, ВЛ-6 кВ от СНТ «Нефтянник-7» , МО, Ногинский  р-н</v>
          </cell>
          <cell r="V587">
            <v>0</v>
          </cell>
          <cell r="W587">
            <v>0</v>
          </cell>
          <cell r="X587">
            <v>0</v>
          </cell>
          <cell r="Y587">
            <v>0</v>
          </cell>
          <cell r="Z587">
            <v>0</v>
          </cell>
          <cell r="AA587">
            <v>0</v>
          </cell>
          <cell r="AB587" t="str">
            <v>2018</v>
          </cell>
          <cell r="AC587">
            <v>6605518.5599999996</v>
          </cell>
          <cell r="AD587">
            <v>5504598.7999999998</v>
          </cell>
          <cell r="AE587">
            <v>561000</v>
          </cell>
          <cell r="AF587">
            <v>0</v>
          </cell>
          <cell r="AG587">
            <v>4943598.8</v>
          </cell>
          <cell r="AH587">
            <v>0</v>
          </cell>
          <cell r="AI587">
            <v>0</v>
          </cell>
          <cell r="AJ587">
            <v>0</v>
          </cell>
          <cell r="AK587">
            <v>0</v>
          </cell>
          <cell r="AL587">
            <v>0</v>
          </cell>
          <cell r="AM587">
            <v>-6605518.5599999996</v>
          </cell>
          <cell r="AN587">
            <v>-5504598.7999999998</v>
          </cell>
          <cell r="AO587">
            <v>0</v>
          </cell>
          <cell r="AP587">
            <v>0</v>
          </cell>
          <cell r="AQ587">
            <v>0</v>
          </cell>
          <cell r="AR587">
            <v>0</v>
          </cell>
          <cell r="AS587">
            <v>0</v>
          </cell>
          <cell r="AT587">
            <v>0</v>
          </cell>
          <cell r="AU587">
            <v>0</v>
          </cell>
          <cell r="AV587">
            <v>0</v>
          </cell>
          <cell r="AW587">
            <v>0</v>
          </cell>
          <cell r="AX587">
            <v>0</v>
          </cell>
          <cell r="AY587">
            <v>0</v>
          </cell>
          <cell r="AZ587">
            <v>0</v>
          </cell>
          <cell r="BA587">
            <v>0</v>
          </cell>
          <cell r="BB587">
            <v>0</v>
          </cell>
          <cell r="BC587" t="str">
            <v/>
          </cell>
          <cell r="BD587">
            <v>0</v>
          </cell>
          <cell r="BE587">
            <v>0</v>
          </cell>
          <cell r="BF587">
            <v>0</v>
          </cell>
          <cell r="BG587" t="str">
            <v>TC</v>
          </cell>
          <cell r="BH587" t="str">
            <v>SUPSS</v>
          </cell>
          <cell r="BI587">
            <v>6440380.5899999999</v>
          </cell>
          <cell r="BJ587">
            <v>548117.1</v>
          </cell>
          <cell r="BK587">
            <v>13920.45</v>
          </cell>
          <cell r="BL587">
            <v>4956373.71</v>
          </cell>
          <cell r="BM587">
            <v>290982.95</v>
          </cell>
          <cell r="BN587">
            <v>301149.62</v>
          </cell>
          <cell r="BO587">
            <v>329836.76</v>
          </cell>
          <cell r="BP587">
            <v>0</v>
          </cell>
        </row>
        <row r="588">
          <cell r="B588" t="str">
            <v>I-249078</v>
          </cell>
          <cell r="C588" t="str">
            <v>@5B@  - Одобрено</v>
          </cell>
          <cell r="D588" t="str">
            <v/>
          </cell>
          <cell r="E588" t="str">
            <v>03 Версия создана, редактирование возможно</v>
          </cell>
          <cell r="F588" t="str">
            <v>Рек</v>
          </cell>
          <cell r="G588" t="str">
            <v>K</v>
          </cell>
          <cell r="H588" t="str">
            <v>Z6.2.2.2.1</v>
          </cell>
          <cell r="I588" t="str">
            <v>Реконструкция  и техперевооружение</v>
          </cell>
          <cell r="J588" t="str">
            <v>Воздушные линии</v>
          </cell>
          <cell r="K588" t="str">
            <v>6 кВ (СН2)</v>
          </cell>
          <cell r="L588" t="str">
            <v>6</v>
          </cell>
          <cell r="M588" t="str">
            <v>-</v>
          </cell>
          <cell r="N588" t="str">
            <v>МО</v>
          </cell>
          <cell r="O588" t="str">
            <v>84 - ВЭС</v>
          </cell>
          <cell r="P588" t="str">
            <v>RAB</v>
          </cell>
          <cell r="Q588" t="str">
            <v/>
          </cell>
          <cell r="R588" t="str">
            <v/>
          </cell>
          <cell r="S588" t="str">
            <v/>
          </cell>
          <cell r="T588" t="str">
            <v/>
          </cell>
          <cell r="U588" t="str">
            <v>Реконструкция ВЛ 6 кВ,  КТП-192 в Починки, МО, Ногинский  р-н</v>
          </cell>
          <cell r="V588">
            <v>0</v>
          </cell>
          <cell r="W588">
            <v>0</v>
          </cell>
          <cell r="X588">
            <v>0</v>
          </cell>
          <cell r="Y588">
            <v>0</v>
          </cell>
          <cell r="Z588">
            <v>0</v>
          </cell>
          <cell r="AA588">
            <v>0</v>
          </cell>
          <cell r="AB588" t="str">
            <v>2018</v>
          </cell>
          <cell r="AC588">
            <v>7121452.7999999998</v>
          </cell>
          <cell r="AD588">
            <v>5934544</v>
          </cell>
          <cell r="AE588">
            <v>70000</v>
          </cell>
          <cell r="AF588">
            <v>848000</v>
          </cell>
          <cell r="AG588">
            <v>5016544</v>
          </cell>
          <cell r="AH588">
            <v>0</v>
          </cell>
          <cell r="AI588">
            <v>0</v>
          </cell>
          <cell r="AJ588">
            <v>0</v>
          </cell>
          <cell r="AK588">
            <v>0</v>
          </cell>
          <cell r="AL588">
            <v>0</v>
          </cell>
          <cell r="AM588">
            <v>-7121452.7999999998</v>
          </cell>
          <cell r="AN588">
            <v>-5934544</v>
          </cell>
          <cell r="AO588">
            <v>0</v>
          </cell>
          <cell r="AP588">
            <v>0</v>
          </cell>
          <cell r="AQ588">
            <v>0</v>
          </cell>
          <cell r="AR588">
            <v>0</v>
          </cell>
          <cell r="AS588">
            <v>0</v>
          </cell>
          <cell r="AT588">
            <v>0</v>
          </cell>
          <cell r="AU588">
            <v>0</v>
          </cell>
          <cell r="AV588">
            <v>0</v>
          </cell>
          <cell r="AW588">
            <v>0</v>
          </cell>
          <cell r="AX588">
            <v>0</v>
          </cell>
          <cell r="AY588">
            <v>0</v>
          </cell>
          <cell r="AZ588">
            <v>0</v>
          </cell>
          <cell r="BA588">
            <v>0</v>
          </cell>
          <cell r="BB588">
            <v>0</v>
          </cell>
          <cell r="BC588" t="str">
            <v/>
          </cell>
          <cell r="BD588">
            <v>0</v>
          </cell>
          <cell r="BE588">
            <v>0</v>
          </cell>
          <cell r="BF588">
            <v>0</v>
          </cell>
          <cell r="BG588" t="str">
            <v>TC</v>
          </cell>
          <cell r="BH588" t="str">
            <v>SUPSS</v>
          </cell>
          <cell r="BI588">
            <v>4080051.54</v>
          </cell>
          <cell r="BJ588">
            <v>436023.33</v>
          </cell>
          <cell r="BK588">
            <v>718467.51</v>
          </cell>
          <cell r="BL588">
            <v>2412112.19</v>
          </cell>
          <cell r="BM588">
            <v>73506.17</v>
          </cell>
          <cell r="BN588">
            <v>230819.63</v>
          </cell>
          <cell r="BO588">
            <v>209122.71</v>
          </cell>
          <cell r="BP588">
            <v>0</v>
          </cell>
        </row>
        <row r="589">
          <cell r="B589" t="str">
            <v>I-249079</v>
          </cell>
          <cell r="C589" t="str">
            <v>@5B@  - Одобрено</v>
          </cell>
          <cell r="D589" t="str">
            <v/>
          </cell>
          <cell r="E589" t="str">
            <v>03 Версия создана, редактирование возможно</v>
          </cell>
          <cell r="F589" t="str">
            <v>Рек</v>
          </cell>
          <cell r="G589" t="str">
            <v>K</v>
          </cell>
          <cell r="H589" t="str">
            <v>Z6.2.2.2.1</v>
          </cell>
          <cell r="I589" t="str">
            <v>Реконструкция  и техперевооружение</v>
          </cell>
          <cell r="J589" t="str">
            <v>Воздушные линии</v>
          </cell>
          <cell r="K589" t="str">
            <v>6 кВ (СН2)</v>
          </cell>
          <cell r="L589" t="str">
            <v>6</v>
          </cell>
          <cell r="M589" t="str">
            <v>-</v>
          </cell>
          <cell r="N589" t="str">
            <v>МО</v>
          </cell>
          <cell r="O589" t="str">
            <v>84 - ВЭС</v>
          </cell>
          <cell r="P589" t="str">
            <v>RAB</v>
          </cell>
          <cell r="Q589" t="str">
            <v/>
          </cell>
          <cell r="R589" t="str">
            <v/>
          </cell>
          <cell r="S589" t="str">
            <v/>
          </cell>
          <cell r="T589" t="str">
            <v/>
          </cell>
          <cell r="U589" t="str">
            <v>Реконструкция КЛ-6 кВ, КТП-351 в СНТ «Жемчуг», МО, Ногинский  р-н</v>
          </cell>
          <cell r="V589">
            <v>0</v>
          </cell>
          <cell r="W589">
            <v>0</v>
          </cell>
          <cell r="X589">
            <v>0</v>
          </cell>
          <cell r="Y589">
            <v>0</v>
          </cell>
          <cell r="Z589">
            <v>0</v>
          </cell>
          <cell r="AA589">
            <v>0</v>
          </cell>
          <cell r="AB589" t="str">
            <v>2018</v>
          </cell>
          <cell r="AC589">
            <v>8898969.5999999996</v>
          </cell>
          <cell r="AD589">
            <v>7415808</v>
          </cell>
          <cell r="AE589">
            <v>681000</v>
          </cell>
          <cell r="AF589">
            <v>795000</v>
          </cell>
          <cell r="AG589">
            <v>5939808</v>
          </cell>
          <cell r="AH589">
            <v>0</v>
          </cell>
          <cell r="AI589">
            <v>0</v>
          </cell>
          <cell r="AJ589">
            <v>0</v>
          </cell>
          <cell r="AK589">
            <v>0</v>
          </cell>
          <cell r="AL589">
            <v>0</v>
          </cell>
          <cell r="AM589">
            <v>-8898969.5999999996</v>
          </cell>
          <cell r="AN589">
            <v>-7415808</v>
          </cell>
          <cell r="AO589">
            <v>0</v>
          </cell>
          <cell r="AP589">
            <v>0</v>
          </cell>
          <cell r="AQ589">
            <v>0</v>
          </cell>
          <cell r="AR589">
            <v>0</v>
          </cell>
          <cell r="AS589">
            <v>0</v>
          </cell>
          <cell r="AT589">
            <v>0</v>
          </cell>
          <cell r="AU589">
            <v>0</v>
          </cell>
          <cell r="AV589">
            <v>0</v>
          </cell>
          <cell r="AW589">
            <v>0</v>
          </cell>
          <cell r="AX589">
            <v>0</v>
          </cell>
          <cell r="AY589">
            <v>0</v>
          </cell>
          <cell r="AZ589">
            <v>0</v>
          </cell>
          <cell r="BA589">
            <v>0</v>
          </cell>
          <cell r="BB589">
            <v>0</v>
          </cell>
          <cell r="BC589" t="str">
            <v/>
          </cell>
          <cell r="BD589">
            <v>0</v>
          </cell>
          <cell r="BE589">
            <v>0</v>
          </cell>
          <cell r="BF589">
            <v>0</v>
          </cell>
          <cell r="BG589" t="str">
            <v>TC</v>
          </cell>
          <cell r="BH589" t="str">
            <v>SUPSS</v>
          </cell>
          <cell r="BI589">
            <v>2904681.27</v>
          </cell>
          <cell r="BJ589">
            <v>159974.12</v>
          </cell>
          <cell r="BK589">
            <v>320937.71000000002</v>
          </cell>
          <cell r="BL589">
            <v>1896441.94</v>
          </cell>
          <cell r="BM589">
            <v>9628.1299999999992</v>
          </cell>
          <cell r="BN589">
            <v>368971.83</v>
          </cell>
          <cell r="BO589">
            <v>148727.54</v>
          </cell>
          <cell r="BP589">
            <v>0</v>
          </cell>
        </row>
        <row r="590">
          <cell r="B590" t="str">
            <v>I-249080</v>
          </cell>
          <cell r="C590" t="str">
            <v>@5B@  - Одобрено</v>
          </cell>
          <cell r="D590" t="str">
            <v/>
          </cell>
          <cell r="E590" t="str">
            <v>03 Версия создана, редактирование возможно</v>
          </cell>
          <cell r="F590" t="str">
            <v>Рек</v>
          </cell>
          <cell r="G590" t="str">
            <v>K</v>
          </cell>
          <cell r="H590" t="str">
            <v>Z6.2.2.2.1</v>
          </cell>
          <cell r="I590" t="str">
            <v>Реконструкция  и техперевооружение</v>
          </cell>
          <cell r="J590" t="str">
            <v>Воздушные линии</v>
          </cell>
          <cell r="K590" t="str">
            <v>0,4 кВ (НН)</v>
          </cell>
          <cell r="L590" t="str">
            <v>6</v>
          </cell>
          <cell r="M590" t="str">
            <v>-</v>
          </cell>
          <cell r="N590" t="str">
            <v>МО</v>
          </cell>
          <cell r="O590" t="str">
            <v>84 - ВЭС</v>
          </cell>
          <cell r="P590" t="str">
            <v>RAB</v>
          </cell>
          <cell r="Q590" t="str">
            <v/>
          </cell>
          <cell r="R590" t="str">
            <v/>
          </cell>
          <cell r="S590" t="str">
            <v/>
          </cell>
          <cell r="T590" t="str">
            <v/>
          </cell>
          <cell r="U590" t="str">
            <v>Реконструкция ВЛ-0,4 кВ, КТП в СНТ «Рефлекс», МО, Ногинский  р-н</v>
          </cell>
          <cell r="V590">
            <v>0</v>
          </cell>
          <cell r="W590">
            <v>0</v>
          </cell>
          <cell r="X590">
            <v>0</v>
          </cell>
          <cell r="Y590">
            <v>0</v>
          </cell>
          <cell r="Z590">
            <v>0</v>
          </cell>
          <cell r="AA590">
            <v>0</v>
          </cell>
          <cell r="AB590" t="str">
            <v>2018</v>
          </cell>
          <cell r="AC590">
            <v>5903689.2000000002</v>
          </cell>
          <cell r="AD590">
            <v>4919741</v>
          </cell>
          <cell r="AE590">
            <v>631000</v>
          </cell>
          <cell r="AF590">
            <v>795000</v>
          </cell>
          <cell r="AG590">
            <v>3493741</v>
          </cell>
          <cell r="AH590">
            <v>0</v>
          </cell>
          <cell r="AI590">
            <v>0</v>
          </cell>
          <cell r="AJ590">
            <v>0</v>
          </cell>
          <cell r="AK590">
            <v>0</v>
          </cell>
          <cell r="AL590">
            <v>0</v>
          </cell>
          <cell r="AM590">
            <v>-5903689.2000000002</v>
          </cell>
          <cell r="AN590">
            <v>-4919741</v>
          </cell>
          <cell r="AO590">
            <v>0</v>
          </cell>
          <cell r="AP590">
            <v>0</v>
          </cell>
          <cell r="AQ590">
            <v>0</v>
          </cell>
          <cell r="AR590">
            <v>0</v>
          </cell>
          <cell r="AS590">
            <v>0</v>
          </cell>
          <cell r="AT590">
            <v>0</v>
          </cell>
          <cell r="AU590">
            <v>0</v>
          </cell>
          <cell r="AV590">
            <v>0</v>
          </cell>
          <cell r="AW590">
            <v>0</v>
          </cell>
          <cell r="AX590">
            <v>0</v>
          </cell>
          <cell r="AY590">
            <v>0</v>
          </cell>
          <cell r="AZ590">
            <v>0</v>
          </cell>
          <cell r="BA590">
            <v>0</v>
          </cell>
          <cell r="BB590">
            <v>0</v>
          </cell>
          <cell r="BC590" t="str">
            <v/>
          </cell>
          <cell r="BD590">
            <v>0</v>
          </cell>
          <cell r="BE590">
            <v>0</v>
          </cell>
          <cell r="BF590">
            <v>0</v>
          </cell>
          <cell r="BG590" t="str">
            <v>TC</v>
          </cell>
          <cell r="BH590" t="str">
            <v>SUPSS</v>
          </cell>
          <cell r="BI590">
            <v>5303592.21</v>
          </cell>
          <cell r="BJ590">
            <v>472964.74</v>
          </cell>
          <cell r="BK590">
            <v>353722.76</v>
          </cell>
          <cell r="BL590">
            <v>3693491.03</v>
          </cell>
          <cell r="BM590">
            <v>218414.4</v>
          </cell>
          <cell r="BN590">
            <v>293361.08</v>
          </cell>
          <cell r="BO590">
            <v>271638.2</v>
          </cell>
          <cell r="BP590">
            <v>0</v>
          </cell>
        </row>
        <row r="591">
          <cell r="B591" t="str">
            <v>I-249081</v>
          </cell>
          <cell r="C591" t="str">
            <v>@5B@  - Одобрено</v>
          </cell>
          <cell r="D591" t="str">
            <v/>
          </cell>
          <cell r="E591" t="str">
            <v>03 Версия создана, редактирование возможно</v>
          </cell>
          <cell r="F591" t="str">
            <v>Рек</v>
          </cell>
          <cell r="G591" t="str">
            <v>K</v>
          </cell>
          <cell r="H591" t="str">
            <v>Z6.2.2.2.1</v>
          </cell>
          <cell r="I591" t="str">
            <v>Реконструкция  и техперевооружение</v>
          </cell>
          <cell r="J591" t="str">
            <v>Воздушные линии</v>
          </cell>
          <cell r="K591" t="str">
            <v>0,4 кВ (НН)</v>
          </cell>
          <cell r="L591" t="str">
            <v>6</v>
          </cell>
          <cell r="M591" t="str">
            <v>-</v>
          </cell>
          <cell r="N591" t="str">
            <v>МО</v>
          </cell>
          <cell r="O591" t="str">
            <v>84 - ВЭС</v>
          </cell>
          <cell r="P591" t="str">
            <v>RAB</v>
          </cell>
          <cell r="Q591" t="str">
            <v/>
          </cell>
          <cell r="R591" t="str">
            <v/>
          </cell>
          <cell r="S591" t="str">
            <v/>
          </cell>
          <cell r="T591" t="str">
            <v/>
          </cell>
          <cell r="U591" t="str">
            <v>Реконструкция ВЛ-0,4 кВ, ВЛ-6 кВ, КТП, КРУН  в СНТ «Березка», МО, Ногинский  р-н</v>
          </cell>
          <cell r="V591">
            <v>0</v>
          </cell>
          <cell r="W591">
            <v>0</v>
          </cell>
          <cell r="X591">
            <v>0</v>
          </cell>
          <cell r="Y591">
            <v>0</v>
          </cell>
          <cell r="Z591">
            <v>0</v>
          </cell>
          <cell r="AA591">
            <v>0</v>
          </cell>
          <cell r="AB591" t="str">
            <v>2018</v>
          </cell>
          <cell r="AC591">
            <v>11448980.4</v>
          </cell>
          <cell r="AD591">
            <v>9540817</v>
          </cell>
          <cell r="AE591">
            <v>861000</v>
          </cell>
          <cell r="AF591">
            <v>1769400</v>
          </cell>
          <cell r="AG591">
            <v>6910417</v>
          </cell>
          <cell r="AH591">
            <v>0</v>
          </cell>
          <cell r="AI591">
            <v>0</v>
          </cell>
          <cell r="AJ591">
            <v>0</v>
          </cell>
          <cell r="AK591">
            <v>0</v>
          </cell>
          <cell r="AL591">
            <v>0</v>
          </cell>
          <cell r="AM591">
            <v>-11448980.4</v>
          </cell>
          <cell r="AN591">
            <v>-9540817</v>
          </cell>
          <cell r="AO591">
            <v>0</v>
          </cell>
          <cell r="AP591">
            <v>0</v>
          </cell>
          <cell r="AQ591">
            <v>0</v>
          </cell>
          <cell r="AR591">
            <v>0</v>
          </cell>
          <cell r="AS591">
            <v>0</v>
          </cell>
          <cell r="AT591">
            <v>0</v>
          </cell>
          <cell r="AU591">
            <v>0</v>
          </cell>
          <cell r="AV591">
            <v>0</v>
          </cell>
          <cell r="AW591">
            <v>0</v>
          </cell>
          <cell r="AX591">
            <v>0</v>
          </cell>
          <cell r="AY591">
            <v>0</v>
          </cell>
          <cell r="AZ591">
            <v>0</v>
          </cell>
          <cell r="BA591">
            <v>0</v>
          </cell>
          <cell r="BB591">
            <v>0</v>
          </cell>
          <cell r="BC591" t="str">
            <v/>
          </cell>
          <cell r="BD591">
            <v>0</v>
          </cell>
          <cell r="BE591">
            <v>0</v>
          </cell>
          <cell r="BF591">
            <v>0</v>
          </cell>
          <cell r="BG591" t="str">
            <v>TC</v>
          </cell>
          <cell r="BH591" t="str">
            <v>SUPSS</v>
          </cell>
          <cell r="BI591">
            <v>8974146.9199999999</v>
          </cell>
          <cell r="BJ591">
            <v>841639.68</v>
          </cell>
          <cell r="BK591">
            <v>1661255.19</v>
          </cell>
          <cell r="BL591">
            <v>5202529.97</v>
          </cell>
          <cell r="BM591">
            <v>345709.57</v>
          </cell>
          <cell r="BN591">
            <v>463220.38</v>
          </cell>
          <cell r="BO591">
            <v>459792.13</v>
          </cell>
          <cell r="BP591">
            <v>0</v>
          </cell>
        </row>
        <row r="592">
          <cell r="B592" t="str">
            <v>I-249082</v>
          </cell>
          <cell r="C592" t="str">
            <v>@5B@  - Одобрено</v>
          </cell>
          <cell r="D592" t="str">
            <v/>
          </cell>
          <cell r="E592" t="str">
            <v>03 Версия создана, редактирование возможно</v>
          </cell>
          <cell r="F592" t="str">
            <v>Рек</v>
          </cell>
          <cell r="G592" t="str">
            <v>K</v>
          </cell>
          <cell r="H592" t="str">
            <v>Z6.2.2.2.1</v>
          </cell>
          <cell r="I592" t="str">
            <v>Реконструкция  и техперевооружение</v>
          </cell>
          <cell r="J592" t="str">
            <v>Воздушные линии</v>
          </cell>
          <cell r="K592" t="str">
            <v>10 кВ (СН2)</v>
          </cell>
          <cell r="L592" t="str">
            <v>10</v>
          </cell>
          <cell r="M592" t="str">
            <v>-</v>
          </cell>
          <cell r="N592" t="str">
            <v>МО</v>
          </cell>
          <cell r="O592" t="str">
            <v>84 - ВЭС</v>
          </cell>
          <cell r="P592" t="str">
            <v>RAB</v>
          </cell>
          <cell r="Q592" t="str">
            <v/>
          </cell>
          <cell r="R592" t="str">
            <v/>
          </cell>
          <cell r="S592" t="str">
            <v/>
          </cell>
          <cell r="T592" t="str">
            <v/>
          </cell>
          <cell r="U592" t="str">
            <v>Реконструкция ВЛ-10 кВ РП-1033 - ТП-1221  отп на СНТ "Олимпиец", МО, Орехово-Зуевский р-н</v>
          </cell>
          <cell r="V592">
            <v>0</v>
          </cell>
          <cell r="W592">
            <v>0</v>
          </cell>
          <cell r="X592">
            <v>0</v>
          </cell>
          <cell r="Y592">
            <v>0</v>
          </cell>
          <cell r="Z592">
            <v>0</v>
          </cell>
          <cell r="AA592">
            <v>0</v>
          </cell>
          <cell r="AB592" t="str">
            <v>2018</v>
          </cell>
          <cell r="AC592">
            <v>15722832</v>
          </cell>
          <cell r="AD592">
            <v>13102360</v>
          </cell>
          <cell r="AE592">
            <v>561000</v>
          </cell>
          <cell r="AF592">
            <v>0</v>
          </cell>
          <cell r="AG592">
            <v>12541360</v>
          </cell>
          <cell r="AH592">
            <v>0</v>
          </cell>
          <cell r="AI592">
            <v>0</v>
          </cell>
          <cell r="AJ592">
            <v>0</v>
          </cell>
          <cell r="AK592">
            <v>0</v>
          </cell>
          <cell r="AL592">
            <v>0</v>
          </cell>
          <cell r="AM592">
            <v>-15722832</v>
          </cell>
          <cell r="AN592">
            <v>-13102360</v>
          </cell>
          <cell r="AO592">
            <v>0</v>
          </cell>
          <cell r="AP592">
            <v>0</v>
          </cell>
          <cell r="AQ592">
            <v>0</v>
          </cell>
          <cell r="AR592">
            <v>0</v>
          </cell>
          <cell r="AS592">
            <v>0</v>
          </cell>
          <cell r="AT592">
            <v>0</v>
          </cell>
          <cell r="AU592">
            <v>0</v>
          </cell>
          <cell r="AV592">
            <v>0</v>
          </cell>
          <cell r="AW592">
            <v>0</v>
          </cell>
          <cell r="AX592">
            <v>0</v>
          </cell>
          <cell r="AY592">
            <v>0</v>
          </cell>
          <cell r="AZ592">
            <v>0</v>
          </cell>
          <cell r="BA592">
            <v>0</v>
          </cell>
          <cell r="BB592">
            <v>0</v>
          </cell>
          <cell r="BC592" t="str">
            <v/>
          </cell>
          <cell r="BD592">
            <v>0</v>
          </cell>
          <cell r="BE592">
            <v>0</v>
          </cell>
          <cell r="BF592">
            <v>0</v>
          </cell>
          <cell r="BG592" t="str">
            <v>TC</v>
          </cell>
          <cell r="BH592" t="str">
            <v>SUPSS</v>
          </cell>
          <cell r="BI592">
            <v>8642075.5099999998</v>
          </cell>
          <cell r="BJ592">
            <v>882277.99</v>
          </cell>
          <cell r="BK592">
            <v>874267.97</v>
          </cell>
          <cell r="BL592">
            <v>5886714.4199999999</v>
          </cell>
          <cell r="BM592">
            <v>156108.4</v>
          </cell>
          <cell r="BN592">
            <v>399717.59</v>
          </cell>
          <cell r="BO592">
            <v>442989.14</v>
          </cell>
          <cell r="BP592">
            <v>0</v>
          </cell>
        </row>
        <row r="593">
          <cell r="B593" t="str">
            <v>I-249083</v>
          </cell>
          <cell r="C593" t="str">
            <v>@5B@  - Одобрено</v>
          </cell>
          <cell r="D593" t="str">
            <v/>
          </cell>
          <cell r="E593" t="str">
            <v>03 Версия создана, редактирование возможно</v>
          </cell>
          <cell r="F593" t="str">
            <v>Рек</v>
          </cell>
          <cell r="G593" t="str">
            <v>K</v>
          </cell>
          <cell r="H593" t="str">
            <v>Z6.2.2.2.1</v>
          </cell>
          <cell r="I593" t="str">
            <v>Реконструкция  и техперевооружение</v>
          </cell>
          <cell r="J593" t="str">
            <v>Воздушные линии</v>
          </cell>
          <cell r="K593" t="str">
            <v>6 кВ (СН2)</v>
          </cell>
          <cell r="L593" t="str">
            <v>6</v>
          </cell>
          <cell r="M593" t="str">
            <v>-</v>
          </cell>
          <cell r="N593" t="str">
            <v>МО</v>
          </cell>
          <cell r="O593" t="str">
            <v>84 - ВЭС</v>
          </cell>
          <cell r="P593" t="str">
            <v>RAB</v>
          </cell>
          <cell r="Q593" t="str">
            <v/>
          </cell>
          <cell r="R593" t="str">
            <v/>
          </cell>
          <cell r="S593" t="str">
            <v/>
          </cell>
          <cell r="T593" t="str">
            <v/>
          </cell>
          <cell r="U593" t="str">
            <v>Реконструкция ВЛ-6 кВ фид.№106/270 отпайка на КТП-1192 от опоры №9 отпайка на КТП-1281,КТП-1282 СНТ Железнодорожник , МО, Орехово-Зуевский р-н</v>
          </cell>
          <cell r="V593">
            <v>0</v>
          </cell>
          <cell r="W593">
            <v>0</v>
          </cell>
          <cell r="X593">
            <v>0</v>
          </cell>
          <cell r="Y593">
            <v>0</v>
          </cell>
          <cell r="Z593">
            <v>0</v>
          </cell>
          <cell r="AA593">
            <v>0</v>
          </cell>
          <cell r="AB593" t="str">
            <v>2018</v>
          </cell>
          <cell r="AC593">
            <v>7445534.4000000004</v>
          </cell>
          <cell r="AD593">
            <v>6204612</v>
          </cell>
          <cell r="AE593">
            <v>561000</v>
          </cell>
          <cell r="AF593">
            <v>0</v>
          </cell>
          <cell r="AG593">
            <v>5643612</v>
          </cell>
          <cell r="AH593">
            <v>0</v>
          </cell>
          <cell r="AI593">
            <v>0</v>
          </cell>
          <cell r="AJ593">
            <v>0</v>
          </cell>
          <cell r="AK593">
            <v>0</v>
          </cell>
          <cell r="AL593">
            <v>0</v>
          </cell>
          <cell r="AM593">
            <v>-7445534.4000000004</v>
          </cell>
          <cell r="AN593">
            <v>-6204612</v>
          </cell>
          <cell r="AO593">
            <v>0</v>
          </cell>
          <cell r="AP593">
            <v>0</v>
          </cell>
          <cell r="AQ593">
            <v>0</v>
          </cell>
          <cell r="AR593">
            <v>0</v>
          </cell>
          <cell r="AS593">
            <v>0</v>
          </cell>
          <cell r="AT593">
            <v>0</v>
          </cell>
          <cell r="AU593">
            <v>0</v>
          </cell>
          <cell r="AV593">
            <v>0</v>
          </cell>
          <cell r="AW593">
            <v>0</v>
          </cell>
          <cell r="AX593">
            <v>0</v>
          </cell>
          <cell r="AY593">
            <v>0</v>
          </cell>
          <cell r="AZ593">
            <v>0</v>
          </cell>
          <cell r="BA593">
            <v>0</v>
          </cell>
          <cell r="BB593">
            <v>0</v>
          </cell>
          <cell r="BC593" t="str">
            <v/>
          </cell>
          <cell r="BD593">
            <v>0</v>
          </cell>
          <cell r="BE593">
            <v>0</v>
          </cell>
          <cell r="BF593">
            <v>0</v>
          </cell>
          <cell r="BG593" t="str">
            <v>TC</v>
          </cell>
          <cell r="BH593" t="str">
            <v>SUPSS</v>
          </cell>
          <cell r="BI593">
            <v>3888933.98</v>
          </cell>
          <cell r="BJ593">
            <v>397025.1</v>
          </cell>
          <cell r="BK593">
            <v>393420.58</v>
          </cell>
          <cell r="BL593">
            <v>2649021.4900000002</v>
          </cell>
          <cell r="BM593">
            <v>70248.78</v>
          </cell>
          <cell r="BN593">
            <v>179872.92</v>
          </cell>
          <cell r="BO593">
            <v>199345.11</v>
          </cell>
          <cell r="BP593">
            <v>0</v>
          </cell>
        </row>
        <row r="594">
          <cell r="B594" t="str">
            <v>I-249084</v>
          </cell>
          <cell r="C594" t="str">
            <v>@5B@  - Одобрено</v>
          </cell>
          <cell r="D594" t="str">
            <v/>
          </cell>
          <cell r="E594" t="str">
            <v>03 Версия создана, редактирование возможно</v>
          </cell>
          <cell r="F594" t="str">
            <v>Рек</v>
          </cell>
          <cell r="G594" t="str">
            <v>K</v>
          </cell>
          <cell r="H594" t="str">
            <v>Z6.2.2.2.1</v>
          </cell>
          <cell r="I594" t="str">
            <v>Реконструкция  и техперевооружение</v>
          </cell>
          <cell r="J594" t="str">
            <v>Воздушные линии</v>
          </cell>
          <cell r="K594" t="str">
            <v>10 кВ (СН2)</v>
          </cell>
          <cell r="L594" t="str">
            <v>10</v>
          </cell>
          <cell r="M594" t="str">
            <v>-</v>
          </cell>
          <cell r="N594" t="str">
            <v>МО</v>
          </cell>
          <cell r="O594" t="str">
            <v>84 - ВЭС</v>
          </cell>
          <cell r="P594" t="str">
            <v>RAB</v>
          </cell>
          <cell r="Q594" t="str">
            <v/>
          </cell>
          <cell r="R594" t="str">
            <v/>
          </cell>
          <cell r="S594" t="str">
            <v/>
          </cell>
          <cell r="T594" t="str">
            <v/>
          </cell>
          <cell r="U594" t="str">
            <v>Реконструкция ВЛ-10 кВ Фид.№2/740 (КРУН-13-КТП-1163) СНТ Связист, МО, Орехово-Зуевский р-н</v>
          </cell>
          <cell r="V594">
            <v>0</v>
          </cell>
          <cell r="W594">
            <v>0</v>
          </cell>
          <cell r="X594">
            <v>0</v>
          </cell>
          <cell r="Y594">
            <v>0</v>
          </cell>
          <cell r="Z594">
            <v>0</v>
          </cell>
          <cell r="AA594">
            <v>0</v>
          </cell>
          <cell r="AB594" t="str">
            <v>2018</v>
          </cell>
          <cell r="AC594">
            <v>4402017.3600000003</v>
          </cell>
          <cell r="AD594">
            <v>3668347.8</v>
          </cell>
          <cell r="AE594">
            <v>0</v>
          </cell>
          <cell r="AF594">
            <v>0</v>
          </cell>
          <cell r="AG594">
            <v>3668347.8</v>
          </cell>
          <cell r="AH594">
            <v>0</v>
          </cell>
          <cell r="AI594">
            <v>0</v>
          </cell>
          <cell r="AJ594">
            <v>0</v>
          </cell>
          <cell r="AK594">
            <v>0</v>
          </cell>
          <cell r="AL594">
            <v>0</v>
          </cell>
          <cell r="AM594">
            <v>-4402017.3600000003</v>
          </cell>
          <cell r="AN594">
            <v>-3668347.8</v>
          </cell>
          <cell r="AO594">
            <v>0</v>
          </cell>
          <cell r="AP594">
            <v>0</v>
          </cell>
          <cell r="AQ594">
            <v>0</v>
          </cell>
          <cell r="AR594">
            <v>0</v>
          </cell>
          <cell r="AS594">
            <v>0</v>
          </cell>
          <cell r="AT594">
            <v>0</v>
          </cell>
          <cell r="AU594">
            <v>0</v>
          </cell>
          <cell r="AV594">
            <v>0</v>
          </cell>
          <cell r="AW594">
            <v>0</v>
          </cell>
          <cell r="AX594">
            <v>0</v>
          </cell>
          <cell r="AY594">
            <v>0</v>
          </cell>
          <cell r="AZ594">
            <v>0</v>
          </cell>
          <cell r="BA594">
            <v>0</v>
          </cell>
          <cell r="BB594">
            <v>0</v>
          </cell>
          <cell r="BC594" t="str">
            <v/>
          </cell>
          <cell r="BD594">
            <v>0</v>
          </cell>
          <cell r="BE594">
            <v>0</v>
          </cell>
          <cell r="BF594">
            <v>0</v>
          </cell>
          <cell r="BG594" t="str">
            <v>TC</v>
          </cell>
          <cell r="BH594" t="str">
            <v>SUPSS</v>
          </cell>
          <cell r="BI594">
            <v>2527807.09</v>
          </cell>
          <cell r="BJ594">
            <v>258066.31</v>
          </cell>
          <cell r="BK594">
            <v>255723.38</v>
          </cell>
          <cell r="BL594">
            <v>1721863.97</v>
          </cell>
          <cell r="BM594">
            <v>45661.71</v>
          </cell>
          <cell r="BN594">
            <v>116917.4</v>
          </cell>
          <cell r="BO594">
            <v>129574.32</v>
          </cell>
          <cell r="BP594">
            <v>0</v>
          </cell>
        </row>
        <row r="595">
          <cell r="B595" t="str">
            <v>I-249085</v>
          </cell>
          <cell r="C595" t="str">
            <v>@5B@  - Одобрено</v>
          </cell>
          <cell r="D595" t="str">
            <v/>
          </cell>
          <cell r="E595" t="str">
            <v>03 Версия создана, редактирование возможно</v>
          </cell>
          <cell r="F595" t="str">
            <v>Рек</v>
          </cell>
          <cell r="G595" t="str">
            <v>K</v>
          </cell>
          <cell r="H595" t="str">
            <v>Z6.2.2.2.1</v>
          </cell>
          <cell r="I595" t="str">
            <v>Реконструкция  и техперевооружение</v>
          </cell>
          <cell r="J595" t="str">
            <v>Воздушные линии</v>
          </cell>
          <cell r="K595" t="str">
            <v>10 кВ (СН2)</v>
          </cell>
          <cell r="L595" t="str">
            <v>10</v>
          </cell>
          <cell r="M595" t="str">
            <v>-</v>
          </cell>
          <cell r="N595" t="str">
            <v>МО</v>
          </cell>
          <cell r="O595" t="str">
            <v>84 - ВЭС</v>
          </cell>
          <cell r="P595" t="str">
            <v>RAB</v>
          </cell>
          <cell r="Q595" t="str">
            <v/>
          </cell>
          <cell r="R595" t="str">
            <v/>
          </cell>
          <cell r="S595" t="str">
            <v/>
          </cell>
          <cell r="T595" t="str">
            <v/>
          </cell>
          <cell r="U595" t="str">
            <v>Реконструкция ВЛ-10 кВ ТП-274-ТП-245 отпайка КРН-8 на КТП-98 СНТ Луч, МО, Павлово-Посадский р-н</v>
          </cell>
          <cell r="V595">
            <v>0</v>
          </cell>
          <cell r="W595">
            <v>0</v>
          </cell>
          <cell r="X595">
            <v>0</v>
          </cell>
          <cell r="Y595">
            <v>0</v>
          </cell>
          <cell r="Z595">
            <v>0</v>
          </cell>
          <cell r="AA595">
            <v>0</v>
          </cell>
          <cell r="AB595" t="str">
            <v>2018</v>
          </cell>
          <cell r="AC595">
            <v>5925096.96</v>
          </cell>
          <cell r="AD595">
            <v>4937580.8</v>
          </cell>
          <cell r="AE595">
            <v>631000</v>
          </cell>
          <cell r="AF595">
            <v>795000</v>
          </cell>
          <cell r="AG595">
            <v>3511580.8</v>
          </cell>
          <cell r="AH595">
            <v>0</v>
          </cell>
          <cell r="AI595">
            <v>0</v>
          </cell>
          <cell r="AJ595">
            <v>0</v>
          </cell>
          <cell r="AK595">
            <v>0</v>
          </cell>
          <cell r="AL595">
            <v>0</v>
          </cell>
          <cell r="AM595">
            <v>-5925096.96</v>
          </cell>
          <cell r="AN595">
            <v>-4937580.8</v>
          </cell>
          <cell r="AO595">
            <v>0</v>
          </cell>
          <cell r="AP595">
            <v>0</v>
          </cell>
          <cell r="AQ595">
            <v>0</v>
          </cell>
          <cell r="AR595">
            <v>0</v>
          </cell>
          <cell r="AS595">
            <v>0</v>
          </cell>
          <cell r="AT595">
            <v>0</v>
          </cell>
          <cell r="AU595">
            <v>0</v>
          </cell>
          <cell r="AV595">
            <v>0</v>
          </cell>
          <cell r="AW595">
            <v>0</v>
          </cell>
          <cell r="AX595">
            <v>0</v>
          </cell>
          <cell r="AY595">
            <v>0</v>
          </cell>
          <cell r="AZ595">
            <v>0</v>
          </cell>
          <cell r="BA595">
            <v>0</v>
          </cell>
          <cell r="BB595">
            <v>0</v>
          </cell>
          <cell r="BC595" t="str">
            <v/>
          </cell>
          <cell r="BD595">
            <v>0</v>
          </cell>
          <cell r="BE595">
            <v>0</v>
          </cell>
          <cell r="BF595">
            <v>0</v>
          </cell>
          <cell r="BG595" t="str">
            <v>TC</v>
          </cell>
          <cell r="BH595" t="str">
            <v>SUPSS</v>
          </cell>
          <cell r="BI595">
            <v>2965851.89</v>
          </cell>
          <cell r="BJ595">
            <v>311247.03999999998</v>
          </cell>
          <cell r="BK595">
            <v>565732.74</v>
          </cell>
          <cell r="BL595">
            <v>1700582.44</v>
          </cell>
          <cell r="BM595">
            <v>53338.48</v>
          </cell>
          <cell r="BN595">
            <v>182937.47</v>
          </cell>
          <cell r="BO595">
            <v>152013.72</v>
          </cell>
          <cell r="BP595">
            <v>0</v>
          </cell>
        </row>
        <row r="596">
          <cell r="B596" t="str">
            <v>I-249086</v>
          </cell>
          <cell r="C596" t="str">
            <v>@5B@  - Одобрено</v>
          </cell>
          <cell r="D596" t="str">
            <v/>
          </cell>
          <cell r="E596" t="str">
            <v>03 Версия создана, редактирование возможно</v>
          </cell>
          <cell r="F596" t="str">
            <v>Рек</v>
          </cell>
          <cell r="G596" t="str">
            <v>K</v>
          </cell>
          <cell r="H596" t="str">
            <v>Z6.2.2.2.1</v>
          </cell>
          <cell r="I596" t="str">
            <v>Реконструкция  и техперевооружение</v>
          </cell>
          <cell r="J596" t="str">
            <v>Воздушные линии</v>
          </cell>
          <cell r="K596" t="str">
            <v>0,4 кВ (НН)</v>
          </cell>
          <cell r="L596" t="str">
            <v>0,4</v>
          </cell>
          <cell r="M596" t="str">
            <v>-</v>
          </cell>
          <cell r="N596" t="str">
            <v>МО</v>
          </cell>
          <cell r="O596" t="str">
            <v>84 - ВЭС</v>
          </cell>
          <cell r="P596" t="str">
            <v>RAB</v>
          </cell>
          <cell r="Q596" t="str">
            <v/>
          </cell>
          <cell r="R596" t="str">
            <v/>
          </cell>
          <cell r="S596" t="str">
            <v/>
          </cell>
          <cell r="T596" t="str">
            <v/>
          </cell>
          <cell r="U596" t="str">
            <v>Реконструкция ВЛ-0,4 кВ СНТ "Виктория 80,90, МО, Орехово-Зуевский р-н</v>
          </cell>
          <cell r="V596">
            <v>0</v>
          </cell>
          <cell r="W596">
            <v>0</v>
          </cell>
          <cell r="X596">
            <v>0</v>
          </cell>
          <cell r="Y596">
            <v>0</v>
          </cell>
          <cell r="Z596">
            <v>0</v>
          </cell>
          <cell r="AA596">
            <v>0</v>
          </cell>
          <cell r="AB596" t="str">
            <v>2018</v>
          </cell>
          <cell r="AC596">
            <v>7583250</v>
          </cell>
          <cell r="AD596">
            <v>6319375</v>
          </cell>
          <cell r="AE596">
            <v>561000</v>
          </cell>
          <cell r="AF596">
            <v>0</v>
          </cell>
          <cell r="AG596">
            <v>5758375</v>
          </cell>
          <cell r="AH596">
            <v>0</v>
          </cell>
          <cell r="AI596">
            <v>0</v>
          </cell>
          <cell r="AJ596">
            <v>0</v>
          </cell>
          <cell r="AK596">
            <v>0</v>
          </cell>
          <cell r="AL596">
            <v>0</v>
          </cell>
          <cell r="AM596">
            <v>-7583250</v>
          </cell>
          <cell r="AN596">
            <v>-6319375</v>
          </cell>
          <cell r="AO596">
            <v>0</v>
          </cell>
          <cell r="AP596">
            <v>0</v>
          </cell>
          <cell r="AQ596">
            <v>0</v>
          </cell>
          <cell r="AR596">
            <v>0</v>
          </cell>
          <cell r="AS596">
            <v>0</v>
          </cell>
          <cell r="AT596">
            <v>0</v>
          </cell>
          <cell r="AU596">
            <v>0</v>
          </cell>
          <cell r="AV596">
            <v>0</v>
          </cell>
          <cell r="AW596">
            <v>0</v>
          </cell>
          <cell r="AX596">
            <v>0</v>
          </cell>
          <cell r="AY596">
            <v>0</v>
          </cell>
          <cell r="AZ596">
            <v>0</v>
          </cell>
          <cell r="BA596">
            <v>0</v>
          </cell>
          <cell r="BB596">
            <v>0</v>
          </cell>
          <cell r="BC596" t="str">
            <v/>
          </cell>
          <cell r="BD596">
            <v>0</v>
          </cell>
          <cell r="BE596">
            <v>0</v>
          </cell>
          <cell r="BF596">
            <v>0</v>
          </cell>
          <cell r="BG596" t="str">
            <v>TC</v>
          </cell>
          <cell r="BH596" t="str">
            <v>SUPSS</v>
          </cell>
          <cell r="BI596">
            <v>7393668.75</v>
          </cell>
          <cell r="BJ596">
            <v>626506.30000000005</v>
          </cell>
          <cell r="BK596">
            <v>0</v>
          </cell>
          <cell r="BL596">
            <v>5704273.9299999997</v>
          </cell>
          <cell r="BM596">
            <v>338430.71999999997</v>
          </cell>
          <cell r="BN596">
            <v>345806.85</v>
          </cell>
          <cell r="BO596">
            <v>378650.95</v>
          </cell>
          <cell r="BP596">
            <v>0</v>
          </cell>
        </row>
        <row r="597">
          <cell r="B597" t="str">
            <v>I-249087</v>
          </cell>
          <cell r="C597" t="str">
            <v>@5B@  - Одобрено</v>
          </cell>
          <cell r="D597" t="str">
            <v/>
          </cell>
          <cell r="E597" t="str">
            <v>03 Версия создана, редактирование возможно</v>
          </cell>
          <cell r="F597" t="str">
            <v>Рек</v>
          </cell>
          <cell r="G597" t="str">
            <v>K</v>
          </cell>
          <cell r="H597" t="str">
            <v>Z6.2.2.2.1</v>
          </cell>
          <cell r="I597" t="str">
            <v>Реконструкция  и техперевооружение</v>
          </cell>
          <cell r="J597" t="str">
            <v>Воздушные линии</v>
          </cell>
          <cell r="K597" t="str">
            <v>10 кВ (СН2)</v>
          </cell>
          <cell r="L597" t="str">
            <v>10</v>
          </cell>
          <cell r="M597" t="str">
            <v>-</v>
          </cell>
          <cell r="N597" t="str">
            <v>МО</v>
          </cell>
          <cell r="O597" t="str">
            <v>84 - ВЭС</v>
          </cell>
          <cell r="P597" t="str">
            <v>RAB</v>
          </cell>
          <cell r="Q597" t="str">
            <v/>
          </cell>
          <cell r="R597" t="str">
            <v/>
          </cell>
          <cell r="S597" t="str">
            <v/>
          </cell>
          <cell r="T597" t="str">
            <v/>
          </cell>
          <cell r="U597" t="str">
            <v>Реконструкция ВЛ 10 кВ фид-201 ПС-34 «Васютино», МО, Павлово-Посадский  р-н</v>
          </cell>
          <cell r="V597">
            <v>0</v>
          </cell>
          <cell r="W597">
            <v>0</v>
          </cell>
          <cell r="X597">
            <v>0</v>
          </cell>
          <cell r="Y597">
            <v>0</v>
          </cell>
          <cell r="Z597">
            <v>0</v>
          </cell>
          <cell r="AA597">
            <v>0</v>
          </cell>
          <cell r="AB597" t="str">
            <v>2018</v>
          </cell>
          <cell r="AC597">
            <v>17980276.800000001</v>
          </cell>
          <cell r="AD597">
            <v>14983564</v>
          </cell>
          <cell r="AE597">
            <v>561000</v>
          </cell>
          <cell r="AF597">
            <v>0</v>
          </cell>
          <cell r="AG597">
            <v>14422564</v>
          </cell>
          <cell r="AH597">
            <v>0</v>
          </cell>
          <cell r="AI597">
            <v>0</v>
          </cell>
          <cell r="AJ597">
            <v>0</v>
          </cell>
          <cell r="AK597">
            <v>0</v>
          </cell>
          <cell r="AL597">
            <v>0</v>
          </cell>
          <cell r="AM597">
            <v>-17980276.800000001</v>
          </cell>
          <cell r="AN597">
            <v>-14983564</v>
          </cell>
          <cell r="AO597">
            <v>0</v>
          </cell>
          <cell r="AP597">
            <v>0</v>
          </cell>
          <cell r="AQ597">
            <v>0</v>
          </cell>
          <cell r="AR597">
            <v>0</v>
          </cell>
          <cell r="AS597">
            <v>0</v>
          </cell>
          <cell r="AT597">
            <v>0</v>
          </cell>
          <cell r="AU597">
            <v>0</v>
          </cell>
          <cell r="AV597">
            <v>0</v>
          </cell>
          <cell r="AW597">
            <v>0</v>
          </cell>
          <cell r="AX597">
            <v>0</v>
          </cell>
          <cell r="AY597">
            <v>0</v>
          </cell>
          <cell r="AZ597">
            <v>0</v>
          </cell>
          <cell r="BA597">
            <v>0</v>
          </cell>
          <cell r="BB597">
            <v>0</v>
          </cell>
          <cell r="BC597" t="str">
            <v/>
          </cell>
          <cell r="BD597">
            <v>0</v>
          </cell>
          <cell r="BE597">
            <v>0</v>
          </cell>
          <cell r="BF597">
            <v>0</v>
          </cell>
          <cell r="BG597" t="str">
            <v>TC</v>
          </cell>
          <cell r="BH597" t="str">
            <v>SUPSS</v>
          </cell>
          <cell r="BI597">
            <v>9938386.8300000001</v>
          </cell>
          <cell r="BJ597">
            <v>1014619.69</v>
          </cell>
          <cell r="BK597">
            <v>1005408.16</v>
          </cell>
          <cell r="BL597">
            <v>6769721.5800000001</v>
          </cell>
          <cell r="BM597">
            <v>179524.66</v>
          </cell>
          <cell r="BN597">
            <v>459675.23</v>
          </cell>
          <cell r="BO597">
            <v>509437.51</v>
          </cell>
          <cell r="BP597">
            <v>0</v>
          </cell>
        </row>
        <row r="598">
          <cell r="B598" t="str">
            <v>I-249088</v>
          </cell>
          <cell r="C598" t="str">
            <v>@5B@  - Одобрено</v>
          </cell>
          <cell r="D598" t="str">
            <v/>
          </cell>
          <cell r="E598" t="str">
            <v>03 Версия создана, редактирование возможно</v>
          </cell>
          <cell r="F598" t="str">
            <v>Рек</v>
          </cell>
          <cell r="G598" t="str">
            <v>K</v>
          </cell>
          <cell r="H598" t="str">
            <v>Z6.2.2.2.1</v>
          </cell>
          <cell r="I598" t="str">
            <v>Реконструкция  и техперевооружение</v>
          </cell>
          <cell r="J598" t="str">
            <v>Воздушные линии</v>
          </cell>
          <cell r="K598" t="str">
            <v>0,4 кВ (НН)</v>
          </cell>
          <cell r="L598" t="str">
            <v>10</v>
          </cell>
          <cell r="M598" t="str">
            <v>-</v>
          </cell>
          <cell r="N598" t="str">
            <v>МО</v>
          </cell>
          <cell r="O598" t="str">
            <v>84 - ВЭС</v>
          </cell>
          <cell r="P598" t="str">
            <v>RAB</v>
          </cell>
          <cell r="Q598" t="str">
            <v/>
          </cell>
          <cell r="R598" t="str">
            <v/>
          </cell>
          <cell r="S598" t="str">
            <v/>
          </cell>
          <cell r="T598" t="str">
            <v/>
          </cell>
          <cell r="U598" t="str">
            <v>Реконструкция ВЛ-0,4 кВ, МТП-233 в СНТ "Урожай", МО, Озерский  р-н</v>
          </cell>
          <cell r="V598">
            <v>0</v>
          </cell>
          <cell r="W598">
            <v>0</v>
          </cell>
          <cell r="X598">
            <v>0</v>
          </cell>
          <cell r="Y598">
            <v>0</v>
          </cell>
          <cell r="Z598">
            <v>0</v>
          </cell>
          <cell r="AA598">
            <v>0</v>
          </cell>
          <cell r="AB598" t="str">
            <v>2018</v>
          </cell>
          <cell r="AC598">
            <v>8350782</v>
          </cell>
          <cell r="AD598">
            <v>6958985</v>
          </cell>
          <cell r="AE598">
            <v>631000</v>
          </cell>
          <cell r="AF598">
            <v>848000</v>
          </cell>
          <cell r="AG598">
            <v>5479985</v>
          </cell>
          <cell r="AH598">
            <v>0</v>
          </cell>
          <cell r="AI598">
            <v>0</v>
          </cell>
          <cell r="AJ598">
            <v>0</v>
          </cell>
          <cell r="AK598">
            <v>0</v>
          </cell>
          <cell r="AL598">
            <v>0</v>
          </cell>
          <cell r="AM598">
            <v>-8350782</v>
          </cell>
          <cell r="AN598">
            <v>-6958985</v>
          </cell>
          <cell r="AO598">
            <v>0</v>
          </cell>
          <cell r="AP598">
            <v>0</v>
          </cell>
          <cell r="AQ598">
            <v>0</v>
          </cell>
          <cell r="AR598">
            <v>0</v>
          </cell>
          <cell r="AS598">
            <v>0</v>
          </cell>
          <cell r="AT598">
            <v>0</v>
          </cell>
          <cell r="AU598">
            <v>0</v>
          </cell>
          <cell r="AV598">
            <v>0</v>
          </cell>
          <cell r="AW598">
            <v>0</v>
          </cell>
          <cell r="AX598">
            <v>0</v>
          </cell>
          <cell r="AY598">
            <v>0</v>
          </cell>
          <cell r="AZ598">
            <v>0</v>
          </cell>
          <cell r="BA598">
            <v>0</v>
          </cell>
          <cell r="BB598">
            <v>0</v>
          </cell>
          <cell r="BC598" t="str">
            <v/>
          </cell>
          <cell r="BD598">
            <v>0</v>
          </cell>
          <cell r="BE598">
            <v>0</v>
          </cell>
          <cell r="BF598">
            <v>0</v>
          </cell>
          <cell r="BG598" t="str">
            <v>TC</v>
          </cell>
          <cell r="BH598" t="str">
            <v>SUPSS</v>
          </cell>
          <cell r="BI598">
            <v>8142012.46</v>
          </cell>
          <cell r="BJ598">
            <v>753269.96</v>
          </cell>
          <cell r="BK598">
            <v>196183.34</v>
          </cell>
          <cell r="BL598">
            <v>6010626.7199999997</v>
          </cell>
          <cell r="BM598">
            <v>385447.12</v>
          </cell>
          <cell r="BN598">
            <v>379427.28</v>
          </cell>
          <cell r="BO598">
            <v>417058.04</v>
          </cell>
          <cell r="BP598">
            <v>0</v>
          </cell>
        </row>
        <row r="599">
          <cell r="B599" t="str">
            <v>I-249089</v>
          </cell>
          <cell r="C599" t="str">
            <v>@5B@  - Одобрено</v>
          </cell>
          <cell r="D599" t="str">
            <v/>
          </cell>
          <cell r="E599" t="str">
            <v>03 Версия создана, редактирование возможно</v>
          </cell>
          <cell r="F599" t="str">
            <v>Рек</v>
          </cell>
          <cell r="G599" t="str">
            <v>K</v>
          </cell>
          <cell r="H599" t="str">
            <v>Z6.2.2.2.1</v>
          </cell>
          <cell r="I599" t="str">
            <v>Реконструкция  и техперевооружение</v>
          </cell>
          <cell r="J599" t="str">
            <v>Воздушные линии</v>
          </cell>
          <cell r="K599" t="str">
            <v>0,4 кВ (НН)</v>
          </cell>
          <cell r="L599" t="str">
            <v>0,4</v>
          </cell>
          <cell r="M599" t="str">
            <v>-</v>
          </cell>
          <cell r="N599" t="str">
            <v>МО</v>
          </cell>
          <cell r="O599" t="str">
            <v>84 - ВЭС</v>
          </cell>
          <cell r="P599" t="str">
            <v>RAB</v>
          </cell>
          <cell r="Q599" t="str">
            <v/>
          </cell>
          <cell r="R599" t="str">
            <v/>
          </cell>
          <cell r="S599" t="str">
            <v/>
          </cell>
          <cell r="T599" t="str">
            <v/>
          </cell>
          <cell r="U599" t="str">
            <v>Реконструкция ВЛ-0,4 кВ от КТП-276 СНТ"Полесье", МО, Озерский  р-н</v>
          </cell>
          <cell r="V599">
            <v>0</v>
          </cell>
          <cell r="W599">
            <v>0</v>
          </cell>
          <cell r="X599">
            <v>0</v>
          </cell>
          <cell r="Y599">
            <v>0</v>
          </cell>
          <cell r="Z599">
            <v>0</v>
          </cell>
          <cell r="AA599">
            <v>0</v>
          </cell>
          <cell r="AB599" t="str">
            <v>2018</v>
          </cell>
          <cell r="AC599">
            <v>10877310</v>
          </cell>
          <cell r="AD599">
            <v>9064425</v>
          </cell>
          <cell r="AE599">
            <v>561000</v>
          </cell>
          <cell r="AF599">
            <v>0</v>
          </cell>
          <cell r="AG599">
            <v>8503425</v>
          </cell>
          <cell r="AH599">
            <v>0</v>
          </cell>
          <cell r="AI599">
            <v>0</v>
          </cell>
          <cell r="AJ599">
            <v>0</v>
          </cell>
          <cell r="AK599">
            <v>0</v>
          </cell>
          <cell r="AL599">
            <v>0</v>
          </cell>
          <cell r="AM599">
            <v>-10877310</v>
          </cell>
          <cell r="AN599">
            <v>-9064425</v>
          </cell>
          <cell r="AO599">
            <v>0</v>
          </cell>
          <cell r="AP599">
            <v>0</v>
          </cell>
          <cell r="AQ599">
            <v>0</v>
          </cell>
          <cell r="AR599">
            <v>0</v>
          </cell>
          <cell r="AS599">
            <v>0</v>
          </cell>
          <cell r="AT599">
            <v>0</v>
          </cell>
          <cell r="AU599">
            <v>0</v>
          </cell>
          <cell r="AV599">
            <v>0</v>
          </cell>
          <cell r="AW599">
            <v>0</v>
          </cell>
          <cell r="AX599">
            <v>0</v>
          </cell>
          <cell r="AY599">
            <v>0</v>
          </cell>
          <cell r="AZ599">
            <v>0</v>
          </cell>
          <cell r="BA599">
            <v>0</v>
          </cell>
          <cell r="BB599">
            <v>0</v>
          </cell>
          <cell r="BC599" t="str">
            <v/>
          </cell>
          <cell r="BD599">
            <v>0</v>
          </cell>
          <cell r="BE599">
            <v>0</v>
          </cell>
          <cell r="BF599">
            <v>0</v>
          </cell>
          <cell r="BG599" t="str">
            <v>TC</v>
          </cell>
          <cell r="BH599" t="str">
            <v>SUPSS</v>
          </cell>
          <cell r="BI599">
            <v>10605377.25</v>
          </cell>
          <cell r="BJ599">
            <v>898652.06</v>
          </cell>
          <cell r="BK599">
            <v>0</v>
          </cell>
          <cell r="BL599">
            <v>8182132.4400000004</v>
          </cell>
          <cell r="BM599">
            <v>485440.4</v>
          </cell>
          <cell r="BN599">
            <v>496020.61</v>
          </cell>
          <cell r="BO599">
            <v>543131.74</v>
          </cell>
          <cell r="BP599">
            <v>0</v>
          </cell>
        </row>
        <row r="600">
          <cell r="B600" t="str">
            <v>I-249090</v>
          </cell>
          <cell r="C600" t="str">
            <v>@5B@  - Одобрено</v>
          </cell>
          <cell r="D600" t="str">
            <v/>
          </cell>
          <cell r="E600" t="str">
            <v>03 Версия создана, редактирование возможно</v>
          </cell>
          <cell r="F600" t="str">
            <v>Рек</v>
          </cell>
          <cell r="G600" t="str">
            <v>K</v>
          </cell>
          <cell r="H600" t="str">
            <v>Z6.2.2.2.1</v>
          </cell>
          <cell r="I600" t="str">
            <v>Реконструкция  и техперевооружение</v>
          </cell>
          <cell r="J600" t="str">
            <v>Воздушные линии</v>
          </cell>
          <cell r="K600" t="str">
            <v>10 кВ (СН2)</v>
          </cell>
          <cell r="L600" t="str">
            <v>10</v>
          </cell>
          <cell r="M600" t="str">
            <v>-</v>
          </cell>
          <cell r="N600" t="str">
            <v>МО</v>
          </cell>
          <cell r="O600" t="str">
            <v>84 - ВЭС</v>
          </cell>
          <cell r="P600" t="str">
            <v>RAB</v>
          </cell>
          <cell r="Q600" t="str">
            <v/>
          </cell>
          <cell r="R600" t="str">
            <v/>
          </cell>
          <cell r="S600" t="str">
            <v/>
          </cell>
          <cell r="T600" t="str">
            <v/>
          </cell>
          <cell r="U600" t="str">
            <v>Реконструкция ВЛ-10 кВ фид. 103  ПС 81 отп.на ТП670, МО, Шатурский  р-н</v>
          </cell>
          <cell r="V600">
            <v>0</v>
          </cell>
          <cell r="W600">
            <v>0</v>
          </cell>
          <cell r="X600">
            <v>0</v>
          </cell>
          <cell r="Y600">
            <v>0</v>
          </cell>
          <cell r="Z600">
            <v>0</v>
          </cell>
          <cell r="AA600">
            <v>0</v>
          </cell>
          <cell r="AB600" t="str">
            <v>2018</v>
          </cell>
          <cell r="AC600">
            <v>26022494.399999999</v>
          </cell>
          <cell r="AD600">
            <v>21685412</v>
          </cell>
          <cell r="AE600">
            <v>2319000</v>
          </cell>
          <cell r="AF600">
            <v>0</v>
          </cell>
          <cell r="AG600">
            <v>19366412</v>
          </cell>
          <cell r="AH600">
            <v>0</v>
          </cell>
          <cell r="AI600">
            <v>0</v>
          </cell>
          <cell r="AJ600">
            <v>0</v>
          </cell>
          <cell r="AK600">
            <v>0</v>
          </cell>
          <cell r="AL600">
            <v>0</v>
          </cell>
          <cell r="AM600">
            <v>-26022494.399999999</v>
          </cell>
          <cell r="AN600">
            <v>-21685412</v>
          </cell>
          <cell r="AO600">
            <v>0</v>
          </cell>
          <cell r="AP600">
            <v>0</v>
          </cell>
          <cell r="AQ600">
            <v>0</v>
          </cell>
          <cell r="AR600">
            <v>0</v>
          </cell>
          <cell r="AS600">
            <v>0</v>
          </cell>
          <cell r="AT600">
            <v>0</v>
          </cell>
          <cell r="AU600">
            <v>0</v>
          </cell>
          <cell r="AV600">
            <v>0</v>
          </cell>
          <cell r="AW600">
            <v>0</v>
          </cell>
          <cell r="AX600">
            <v>0</v>
          </cell>
          <cell r="AY600">
            <v>0</v>
          </cell>
          <cell r="AZ600">
            <v>0</v>
          </cell>
          <cell r="BA600">
            <v>0</v>
          </cell>
          <cell r="BB600">
            <v>0</v>
          </cell>
          <cell r="BC600" t="str">
            <v/>
          </cell>
          <cell r="BD600">
            <v>0</v>
          </cell>
          <cell r="BE600">
            <v>0</v>
          </cell>
          <cell r="BF600">
            <v>0</v>
          </cell>
          <cell r="BG600" t="str">
            <v>TC</v>
          </cell>
          <cell r="BH600" t="str">
            <v>SUPSS</v>
          </cell>
          <cell r="BI600">
            <v>13395217.01</v>
          </cell>
          <cell r="BJ600">
            <v>1367530.88</v>
          </cell>
          <cell r="BK600">
            <v>1355115.35</v>
          </cell>
          <cell r="BL600">
            <v>9124407.3399999999</v>
          </cell>
          <cell r="BM600">
            <v>241968.01</v>
          </cell>
          <cell r="BN600">
            <v>619562.27</v>
          </cell>
          <cell r="BO600">
            <v>686633.16</v>
          </cell>
          <cell r="BP600">
            <v>0</v>
          </cell>
        </row>
        <row r="601">
          <cell r="B601" t="str">
            <v>I-249091</v>
          </cell>
          <cell r="C601" t="str">
            <v>@5B@  - Одобрено</v>
          </cell>
          <cell r="D601" t="str">
            <v/>
          </cell>
          <cell r="E601" t="str">
            <v>03 Версия создана, редактирование возможно</v>
          </cell>
          <cell r="F601" t="str">
            <v>Рек</v>
          </cell>
          <cell r="G601" t="str">
            <v>K</v>
          </cell>
          <cell r="H601" t="str">
            <v>Z6.2.2.2.1</v>
          </cell>
          <cell r="I601" t="str">
            <v>Реконструкция  и техперевооружение</v>
          </cell>
          <cell r="J601" t="str">
            <v>Воздушные линии</v>
          </cell>
          <cell r="K601" t="str">
            <v>6 кВ (СН2)</v>
          </cell>
          <cell r="L601" t="str">
            <v>6</v>
          </cell>
          <cell r="M601" t="str">
            <v>-</v>
          </cell>
          <cell r="N601" t="str">
            <v>МО</v>
          </cell>
          <cell r="O601" t="str">
            <v>84 - ВЭС</v>
          </cell>
          <cell r="P601" t="str">
            <v>RAB</v>
          </cell>
          <cell r="Q601" t="str">
            <v/>
          </cell>
          <cell r="R601" t="str">
            <v/>
          </cell>
          <cell r="S601" t="str">
            <v/>
          </cell>
          <cell r="T601" t="str">
            <v/>
          </cell>
          <cell r="U601" t="str">
            <v>Реконструкция ВЛ-3 кВ фид. 3  ПС 31 СНТ "Мебельщик", МО, Шатурский  р-н</v>
          </cell>
          <cell r="V601">
            <v>0</v>
          </cell>
          <cell r="W601">
            <v>0</v>
          </cell>
          <cell r="X601">
            <v>0</v>
          </cell>
          <cell r="Y601">
            <v>0</v>
          </cell>
          <cell r="Z601">
            <v>0</v>
          </cell>
          <cell r="AA601">
            <v>0</v>
          </cell>
          <cell r="AB601" t="str">
            <v>2018</v>
          </cell>
          <cell r="AC601">
            <v>25733488.800000001</v>
          </cell>
          <cell r="AD601">
            <v>21444574</v>
          </cell>
          <cell r="AE601">
            <v>2319000</v>
          </cell>
          <cell r="AF601">
            <v>0</v>
          </cell>
          <cell r="AG601">
            <v>19125574</v>
          </cell>
          <cell r="AH601">
            <v>0</v>
          </cell>
          <cell r="AI601">
            <v>0</v>
          </cell>
          <cell r="AJ601">
            <v>0</v>
          </cell>
          <cell r="AK601">
            <v>0</v>
          </cell>
          <cell r="AL601">
            <v>0</v>
          </cell>
          <cell r="AM601">
            <v>-25733488.800000001</v>
          </cell>
          <cell r="AN601">
            <v>-21444574</v>
          </cell>
          <cell r="AO601">
            <v>0</v>
          </cell>
          <cell r="AP601">
            <v>0</v>
          </cell>
          <cell r="AQ601">
            <v>0</v>
          </cell>
          <cell r="AR601">
            <v>0</v>
          </cell>
          <cell r="AS601">
            <v>0</v>
          </cell>
          <cell r="AT601">
            <v>0</v>
          </cell>
          <cell r="AU601">
            <v>0</v>
          </cell>
          <cell r="AV601">
            <v>0</v>
          </cell>
          <cell r="AW601">
            <v>0</v>
          </cell>
          <cell r="AX601">
            <v>0</v>
          </cell>
          <cell r="AY601">
            <v>0</v>
          </cell>
          <cell r="AZ601">
            <v>0</v>
          </cell>
          <cell r="BA601">
            <v>0</v>
          </cell>
          <cell r="BB601">
            <v>0</v>
          </cell>
          <cell r="BC601" t="str">
            <v/>
          </cell>
          <cell r="BD601">
            <v>0</v>
          </cell>
          <cell r="BE601">
            <v>0</v>
          </cell>
          <cell r="BF601">
            <v>0</v>
          </cell>
          <cell r="BG601" t="str">
            <v>TC</v>
          </cell>
          <cell r="BH601" t="str">
            <v>SUPSS</v>
          </cell>
          <cell r="BI601">
            <v>13788734.449999999</v>
          </cell>
          <cell r="BJ601">
            <v>1345473.93</v>
          </cell>
          <cell r="BK601">
            <v>1333258.6499999999</v>
          </cell>
          <cell r="BL601">
            <v>8977239.4800000004</v>
          </cell>
          <cell r="BM601">
            <v>238065.3</v>
          </cell>
          <cell r="BN601">
            <v>1219138.6599999999</v>
          </cell>
          <cell r="BO601">
            <v>675558.43</v>
          </cell>
          <cell r="BP601">
            <v>0</v>
          </cell>
        </row>
        <row r="602">
          <cell r="B602" t="str">
            <v>I-249092</v>
          </cell>
          <cell r="C602" t="str">
            <v>@5B@  - Одобрено</v>
          </cell>
          <cell r="D602" t="str">
            <v/>
          </cell>
          <cell r="E602" t="str">
            <v>03 Версия создана, редактирование возможно</v>
          </cell>
          <cell r="F602" t="str">
            <v>Рек</v>
          </cell>
          <cell r="G602" t="str">
            <v>K</v>
          </cell>
          <cell r="H602" t="str">
            <v>Z6.2.2.2.1</v>
          </cell>
          <cell r="I602" t="str">
            <v>Реконструкция  и техперевооружение</v>
          </cell>
          <cell r="J602" t="str">
            <v>Воздушные линии</v>
          </cell>
          <cell r="K602" t="str">
            <v>6 кВ (СН2)</v>
          </cell>
          <cell r="L602" t="str">
            <v>6</v>
          </cell>
          <cell r="M602" t="str">
            <v>-</v>
          </cell>
          <cell r="N602" t="str">
            <v>МО</v>
          </cell>
          <cell r="O602" t="str">
            <v>84 - ВЭС</v>
          </cell>
          <cell r="P602" t="str">
            <v>RAB</v>
          </cell>
          <cell r="Q602" t="str">
            <v/>
          </cell>
          <cell r="R602" t="str">
            <v/>
          </cell>
          <cell r="S602" t="str">
            <v/>
          </cell>
          <cell r="T602" t="str">
            <v/>
          </cell>
          <cell r="U602" t="str">
            <v>Реконструкция ВЛ-6 кВ фид. 6  ПС 39 отп.на ТП159, МО, Шатурский  р-н</v>
          </cell>
          <cell r="V602">
            <v>0</v>
          </cell>
          <cell r="W602">
            <v>0</v>
          </cell>
          <cell r="X602">
            <v>0</v>
          </cell>
          <cell r="Y602">
            <v>0</v>
          </cell>
          <cell r="Z602">
            <v>0</v>
          </cell>
          <cell r="AA602">
            <v>0</v>
          </cell>
          <cell r="AB602" t="str">
            <v>2018</v>
          </cell>
          <cell r="AC602">
            <v>21971080.800000001</v>
          </cell>
          <cell r="AD602">
            <v>18309234</v>
          </cell>
          <cell r="AE602">
            <v>2319000</v>
          </cell>
          <cell r="AF602">
            <v>0</v>
          </cell>
          <cell r="AG602">
            <v>15990234</v>
          </cell>
          <cell r="AH602">
            <v>0</v>
          </cell>
          <cell r="AI602">
            <v>0</v>
          </cell>
          <cell r="AJ602">
            <v>0</v>
          </cell>
          <cell r="AK602">
            <v>0</v>
          </cell>
          <cell r="AL602">
            <v>0</v>
          </cell>
          <cell r="AM602">
            <v>-21971080.800000001</v>
          </cell>
          <cell r="AN602">
            <v>-18309234</v>
          </cell>
          <cell r="AO602">
            <v>0</v>
          </cell>
          <cell r="AP602">
            <v>0</v>
          </cell>
          <cell r="AQ602">
            <v>0</v>
          </cell>
          <cell r="AR602">
            <v>0</v>
          </cell>
          <cell r="AS602">
            <v>0</v>
          </cell>
          <cell r="AT602">
            <v>0</v>
          </cell>
          <cell r="AU602">
            <v>0</v>
          </cell>
          <cell r="AV602">
            <v>0</v>
          </cell>
          <cell r="AW602">
            <v>0</v>
          </cell>
          <cell r="AX602">
            <v>0</v>
          </cell>
          <cell r="AY602">
            <v>0</v>
          </cell>
          <cell r="AZ602">
            <v>0</v>
          </cell>
          <cell r="BA602">
            <v>0</v>
          </cell>
          <cell r="BB602">
            <v>0</v>
          </cell>
          <cell r="BC602" t="str">
            <v/>
          </cell>
          <cell r="BD602">
            <v>0</v>
          </cell>
          <cell r="BE602">
            <v>0</v>
          </cell>
          <cell r="BF602">
            <v>0</v>
          </cell>
          <cell r="BG602" t="str">
            <v>TC</v>
          </cell>
          <cell r="BH602" t="str">
            <v>SUPSS</v>
          </cell>
          <cell r="BI602">
            <v>11018646.27</v>
          </cell>
          <cell r="BJ602">
            <v>1124904.44</v>
          </cell>
          <cell r="BK602">
            <v>1114691.6599999999</v>
          </cell>
          <cell r="BL602">
            <v>7505560.8799999999</v>
          </cell>
          <cell r="BM602">
            <v>199038.21</v>
          </cell>
          <cell r="BN602">
            <v>509639.93</v>
          </cell>
          <cell r="BO602">
            <v>564811.15</v>
          </cell>
          <cell r="BP602">
            <v>0</v>
          </cell>
        </row>
        <row r="603">
          <cell r="B603" t="str">
            <v>I-249093</v>
          </cell>
          <cell r="C603" t="str">
            <v>@5B@  - Одобрено</v>
          </cell>
          <cell r="D603" t="str">
            <v/>
          </cell>
          <cell r="E603" t="str">
            <v>03 Версия создана, редактирование возможно</v>
          </cell>
          <cell r="F603" t="str">
            <v>Рек</v>
          </cell>
          <cell r="G603" t="str">
            <v>K</v>
          </cell>
          <cell r="H603" t="str">
            <v>Z6.2.2.2.1</v>
          </cell>
          <cell r="I603" t="str">
            <v>Реконструкция  и техперевооружение</v>
          </cell>
          <cell r="J603" t="str">
            <v>Воздушные линии</v>
          </cell>
          <cell r="K603" t="str">
            <v>6 кВ (СН2)</v>
          </cell>
          <cell r="L603" t="str">
            <v>6</v>
          </cell>
          <cell r="M603" t="str">
            <v>-</v>
          </cell>
          <cell r="N603" t="str">
            <v>МО</v>
          </cell>
          <cell r="O603" t="str">
            <v>84 - ВЭС</v>
          </cell>
          <cell r="P603" t="str">
            <v>RAB</v>
          </cell>
          <cell r="Q603" t="str">
            <v/>
          </cell>
          <cell r="R603" t="str">
            <v/>
          </cell>
          <cell r="S603" t="str">
            <v/>
          </cell>
          <cell r="T603" t="str">
            <v/>
          </cell>
          <cell r="U603" t="str">
            <v>Реконструкция ВЛ-6 кВ на КТП-218 СНТ "Кожино", МО, Щелковский  р-н</v>
          </cell>
          <cell r="V603">
            <v>0</v>
          </cell>
          <cell r="W603">
            <v>0</v>
          </cell>
          <cell r="X603">
            <v>0</v>
          </cell>
          <cell r="Y603">
            <v>0</v>
          </cell>
          <cell r="Z603">
            <v>0</v>
          </cell>
          <cell r="AA603">
            <v>0</v>
          </cell>
          <cell r="AB603" t="str">
            <v>2018</v>
          </cell>
          <cell r="AC603">
            <v>6854836.3499999996</v>
          </cell>
          <cell r="AD603">
            <v>5712363.6200000001</v>
          </cell>
          <cell r="AE603">
            <v>561000</v>
          </cell>
          <cell r="AF603">
            <v>0</v>
          </cell>
          <cell r="AG603">
            <v>5151363.62</v>
          </cell>
          <cell r="AH603">
            <v>0</v>
          </cell>
          <cell r="AI603">
            <v>0</v>
          </cell>
          <cell r="AJ603">
            <v>0</v>
          </cell>
          <cell r="AK603">
            <v>0</v>
          </cell>
          <cell r="AL603">
            <v>0</v>
          </cell>
          <cell r="AM603">
            <v>-6854836.3499999996</v>
          </cell>
          <cell r="AN603">
            <v>-5712363.6200000001</v>
          </cell>
          <cell r="AO603">
            <v>0</v>
          </cell>
          <cell r="AP603">
            <v>0</v>
          </cell>
          <cell r="AQ603">
            <v>0</v>
          </cell>
          <cell r="AR603">
            <v>0</v>
          </cell>
          <cell r="AS603">
            <v>0</v>
          </cell>
          <cell r="AT603">
            <v>0</v>
          </cell>
          <cell r="AU603">
            <v>0</v>
          </cell>
          <cell r="AV603">
            <v>0</v>
          </cell>
          <cell r="AW603">
            <v>0</v>
          </cell>
          <cell r="AX603">
            <v>0</v>
          </cell>
          <cell r="AY603">
            <v>0</v>
          </cell>
          <cell r="AZ603">
            <v>0</v>
          </cell>
          <cell r="BA603">
            <v>0</v>
          </cell>
          <cell r="BB603">
            <v>0</v>
          </cell>
          <cell r="BC603" t="str">
            <v/>
          </cell>
          <cell r="BD603">
            <v>0</v>
          </cell>
          <cell r="BE603">
            <v>0</v>
          </cell>
          <cell r="BF603">
            <v>0</v>
          </cell>
          <cell r="BG603" t="str">
            <v>TC</v>
          </cell>
          <cell r="BH603" t="str">
            <v>SUPSS</v>
          </cell>
          <cell r="BI603">
            <v>3549732.51</v>
          </cell>
          <cell r="BJ603">
            <v>362395.68</v>
          </cell>
          <cell r="BK603">
            <v>359105.57</v>
          </cell>
          <cell r="BL603">
            <v>2417967.9500000002</v>
          </cell>
          <cell r="BM603">
            <v>64121.52</v>
          </cell>
          <cell r="BN603">
            <v>164184</v>
          </cell>
          <cell r="BO603">
            <v>181957.79</v>
          </cell>
          <cell r="BP603">
            <v>0</v>
          </cell>
        </row>
        <row r="604">
          <cell r="B604" t="str">
            <v>I-249094</v>
          </cell>
          <cell r="C604" t="str">
            <v>@5B@  - Одобрено</v>
          </cell>
          <cell r="D604" t="str">
            <v/>
          </cell>
          <cell r="E604" t="str">
            <v>03 Версия создана, редактирование возможно</v>
          </cell>
          <cell r="F604" t="str">
            <v>Рек</v>
          </cell>
          <cell r="G604" t="str">
            <v>K</v>
          </cell>
          <cell r="H604" t="str">
            <v>Z6.2.2.2.1</v>
          </cell>
          <cell r="I604" t="str">
            <v>Реконструкция  и техперевооружение</v>
          </cell>
          <cell r="J604" t="str">
            <v>Воздушные линии</v>
          </cell>
          <cell r="K604" t="str">
            <v>10 кВ (СН2)</v>
          </cell>
          <cell r="L604" t="str">
            <v>10</v>
          </cell>
          <cell r="M604" t="str">
            <v>-</v>
          </cell>
          <cell r="N604" t="str">
            <v>МО</v>
          </cell>
          <cell r="O604" t="str">
            <v>84 - ВЭС</v>
          </cell>
          <cell r="P604" t="str">
            <v>RAB</v>
          </cell>
          <cell r="Q604" t="str">
            <v/>
          </cell>
          <cell r="R604" t="str">
            <v/>
          </cell>
          <cell r="S604" t="str">
            <v/>
          </cell>
          <cell r="T604" t="str">
            <v/>
          </cell>
          <cell r="U604" t="str">
            <v>Реконструкция ВЛ-10 кВ на КТП-100 СНТ "Сатурн", МО, Щелковский  р-н</v>
          </cell>
          <cell r="V604">
            <v>0</v>
          </cell>
          <cell r="W604">
            <v>0</v>
          </cell>
          <cell r="X604">
            <v>0</v>
          </cell>
          <cell r="Y604">
            <v>0</v>
          </cell>
          <cell r="Z604">
            <v>0</v>
          </cell>
          <cell r="AA604">
            <v>0</v>
          </cell>
          <cell r="AB604" t="str">
            <v>2018</v>
          </cell>
          <cell r="AC604">
            <v>5940571.2000000002</v>
          </cell>
          <cell r="AD604">
            <v>4950476</v>
          </cell>
          <cell r="AE604">
            <v>561000</v>
          </cell>
          <cell r="AF604">
            <v>0</v>
          </cell>
          <cell r="AG604">
            <v>4389476</v>
          </cell>
          <cell r="AH604">
            <v>0</v>
          </cell>
          <cell r="AI604">
            <v>0</v>
          </cell>
          <cell r="AJ604">
            <v>0</v>
          </cell>
          <cell r="AK604">
            <v>0</v>
          </cell>
          <cell r="AL604">
            <v>0</v>
          </cell>
          <cell r="AM604">
            <v>-5940571.2000000002</v>
          </cell>
          <cell r="AN604">
            <v>-4950476</v>
          </cell>
          <cell r="AO604">
            <v>0</v>
          </cell>
          <cell r="AP604">
            <v>0</v>
          </cell>
          <cell r="AQ604">
            <v>0</v>
          </cell>
          <cell r="AR604">
            <v>0</v>
          </cell>
          <cell r="AS604">
            <v>0</v>
          </cell>
          <cell r="AT604">
            <v>0</v>
          </cell>
          <cell r="AU604">
            <v>0</v>
          </cell>
          <cell r="AV604">
            <v>0</v>
          </cell>
          <cell r="AW604">
            <v>0</v>
          </cell>
          <cell r="AX604">
            <v>0</v>
          </cell>
          <cell r="AY604">
            <v>0</v>
          </cell>
          <cell r="AZ604">
            <v>0</v>
          </cell>
          <cell r="BA604">
            <v>0</v>
          </cell>
          <cell r="BB604">
            <v>0</v>
          </cell>
          <cell r="BC604" t="str">
            <v/>
          </cell>
          <cell r="BD604">
            <v>0</v>
          </cell>
          <cell r="BE604">
            <v>0</v>
          </cell>
          <cell r="BF604">
            <v>0</v>
          </cell>
          <cell r="BG604" t="str">
            <v>TC</v>
          </cell>
          <cell r="BH604" t="str">
            <v>SUPSS</v>
          </cell>
          <cell r="BI604">
            <v>3024726.44</v>
          </cell>
          <cell r="BJ604">
            <v>308797.3</v>
          </cell>
          <cell r="BK604">
            <v>305993.78999999998</v>
          </cell>
          <cell r="BL604">
            <v>2060350.05</v>
          </cell>
          <cell r="BM604">
            <v>54637.94</v>
          </cell>
          <cell r="BN604">
            <v>139901.16</v>
          </cell>
          <cell r="BO604">
            <v>155046.20000000001</v>
          </cell>
          <cell r="BP604">
            <v>0</v>
          </cell>
        </row>
        <row r="605">
          <cell r="B605" t="str">
            <v>I-249095</v>
          </cell>
          <cell r="C605" t="str">
            <v>@5B@  - Одобрено</v>
          </cell>
          <cell r="D605" t="str">
            <v/>
          </cell>
          <cell r="E605" t="str">
            <v>03 Версия создана, редактирование возможно</v>
          </cell>
          <cell r="F605" t="str">
            <v>Рек</v>
          </cell>
          <cell r="G605" t="str">
            <v>K</v>
          </cell>
          <cell r="H605" t="str">
            <v>Z6.2.2.2.1</v>
          </cell>
          <cell r="I605" t="str">
            <v>Реконструкция  и техперевооружение</v>
          </cell>
          <cell r="J605" t="str">
            <v>Воздушные линии</v>
          </cell>
          <cell r="K605" t="str">
            <v>10 кВ (СН2)</v>
          </cell>
          <cell r="L605" t="str">
            <v>10</v>
          </cell>
          <cell r="M605" t="str">
            <v>-</v>
          </cell>
          <cell r="N605" t="str">
            <v>МО</v>
          </cell>
          <cell r="O605" t="str">
            <v>84 - ВЭС</v>
          </cell>
          <cell r="P605" t="str">
            <v>RAB</v>
          </cell>
          <cell r="Q605" t="str">
            <v/>
          </cell>
          <cell r="R605" t="str">
            <v/>
          </cell>
          <cell r="S605" t="str">
            <v/>
          </cell>
          <cell r="T605" t="str">
            <v/>
          </cell>
          <cell r="U605" t="str">
            <v>Реконструкция ВЛ-10 кВ на КТП-407 СНТ "Дубрава-1", МО, Щелковский  р-н</v>
          </cell>
          <cell r="V605">
            <v>0</v>
          </cell>
          <cell r="W605">
            <v>0</v>
          </cell>
          <cell r="X605">
            <v>0</v>
          </cell>
          <cell r="Y605">
            <v>0</v>
          </cell>
          <cell r="Z605">
            <v>0</v>
          </cell>
          <cell r="AA605">
            <v>0</v>
          </cell>
          <cell r="AB605" t="str">
            <v>2018</v>
          </cell>
          <cell r="AC605">
            <v>5075217.3600000003</v>
          </cell>
          <cell r="AD605">
            <v>4229347.8</v>
          </cell>
          <cell r="AE605">
            <v>561000</v>
          </cell>
          <cell r="AF605">
            <v>0</v>
          </cell>
          <cell r="AG605">
            <v>3668347.8</v>
          </cell>
          <cell r="AH605">
            <v>0</v>
          </cell>
          <cell r="AI605">
            <v>0</v>
          </cell>
          <cell r="AJ605">
            <v>0</v>
          </cell>
          <cell r="AK605">
            <v>0</v>
          </cell>
          <cell r="AL605">
            <v>0</v>
          </cell>
          <cell r="AM605">
            <v>-5075217.3600000003</v>
          </cell>
          <cell r="AN605">
            <v>-4229347.8</v>
          </cell>
          <cell r="AO605">
            <v>0</v>
          </cell>
          <cell r="AP605">
            <v>0</v>
          </cell>
          <cell r="AQ605">
            <v>0</v>
          </cell>
          <cell r="AR605">
            <v>0</v>
          </cell>
          <cell r="AS605">
            <v>0</v>
          </cell>
          <cell r="AT605">
            <v>0</v>
          </cell>
          <cell r="AU605">
            <v>0</v>
          </cell>
          <cell r="AV605">
            <v>0</v>
          </cell>
          <cell r="AW605">
            <v>0</v>
          </cell>
          <cell r="AX605">
            <v>0</v>
          </cell>
          <cell r="AY605">
            <v>0</v>
          </cell>
          <cell r="AZ605">
            <v>0</v>
          </cell>
          <cell r="BA605">
            <v>0</v>
          </cell>
          <cell r="BB605">
            <v>0</v>
          </cell>
          <cell r="BC605" t="str">
            <v/>
          </cell>
          <cell r="BD605">
            <v>0</v>
          </cell>
          <cell r="BE605">
            <v>0</v>
          </cell>
          <cell r="BF605">
            <v>0</v>
          </cell>
          <cell r="BG605" t="str">
            <v>TC</v>
          </cell>
          <cell r="BH605" t="str">
            <v>SUPSS</v>
          </cell>
          <cell r="BI605">
            <v>2527807.09</v>
          </cell>
          <cell r="BJ605">
            <v>258066.31</v>
          </cell>
          <cell r="BK605">
            <v>255723.38</v>
          </cell>
          <cell r="BL605">
            <v>1721863.97</v>
          </cell>
          <cell r="BM605">
            <v>45661.71</v>
          </cell>
          <cell r="BN605">
            <v>116917.4</v>
          </cell>
          <cell r="BO605">
            <v>129574.32</v>
          </cell>
          <cell r="BP605">
            <v>0</v>
          </cell>
        </row>
        <row r="606">
          <cell r="B606" t="str">
            <v>I-249096</v>
          </cell>
          <cell r="C606" t="str">
            <v>@5B@  - Одобрено</v>
          </cell>
          <cell r="D606" t="str">
            <v/>
          </cell>
          <cell r="E606" t="str">
            <v>03 Версия создана, редактирование возможно</v>
          </cell>
          <cell r="F606" t="str">
            <v>Рек</v>
          </cell>
          <cell r="G606" t="str">
            <v>K</v>
          </cell>
          <cell r="H606" t="str">
            <v>Z6.2.2.2.1</v>
          </cell>
          <cell r="I606" t="str">
            <v>Реконструкция  и техперевооружение</v>
          </cell>
          <cell r="J606" t="str">
            <v>Воздушные линии</v>
          </cell>
          <cell r="K606" t="str">
            <v>10 кВ (СН2)</v>
          </cell>
          <cell r="L606" t="str">
            <v>10</v>
          </cell>
          <cell r="M606" t="str">
            <v>-</v>
          </cell>
          <cell r="N606" t="str">
            <v>МО</v>
          </cell>
          <cell r="O606" t="str">
            <v>84 - ВЭС</v>
          </cell>
          <cell r="P606" t="str">
            <v>RAB</v>
          </cell>
          <cell r="Q606" t="str">
            <v/>
          </cell>
          <cell r="R606" t="str">
            <v/>
          </cell>
          <cell r="S606" t="str">
            <v/>
          </cell>
          <cell r="T606" t="str">
            <v/>
          </cell>
          <cell r="U606" t="str">
            <v>Реконструкция ВЛ-10 кВ на КТП-102 СНТ "Электрон", МО, Щелковский  р-н</v>
          </cell>
          <cell r="V606">
            <v>0</v>
          </cell>
          <cell r="W606">
            <v>0</v>
          </cell>
          <cell r="X606">
            <v>0</v>
          </cell>
          <cell r="Y606">
            <v>0</v>
          </cell>
          <cell r="Z606">
            <v>0</v>
          </cell>
          <cell r="AA606">
            <v>0</v>
          </cell>
          <cell r="AB606" t="str">
            <v>2018</v>
          </cell>
          <cell r="AC606">
            <v>5940571.2000000002</v>
          </cell>
          <cell r="AD606">
            <v>4950476</v>
          </cell>
          <cell r="AE606">
            <v>561000</v>
          </cell>
          <cell r="AF606">
            <v>0</v>
          </cell>
          <cell r="AG606">
            <v>4389476</v>
          </cell>
          <cell r="AH606">
            <v>0</v>
          </cell>
          <cell r="AI606">
            <v>0</v>
          </cell>
          <cell r="AJ606">
            <v>0</v>
          </cell>
          <cell r="AK606">
            <v>0</v>
          </cell>
          <cell r="AL606">
            <v>0</v>
          </cell>
          <cell r="AM606">
            <v>-5940571.2000000002</v>
          </cell>
          <cell r="AN606">
            <v>-4950476</v>
          </cell>
          <cell r="AO606">
            <v>0</v>
          </cell>
          <cell r="AP606">
            <v>0</v>
          </cell>
          <cell r="AQ606">
            <v>0</v>
          </cell>
          <cell r="AR606">
            <v>0</v>
          </cell>
          <cell r="AS606">
            <v>0</v>
          </cell>
          <cell r="AT606">
            <v>0</v>
          </cell>
          <cell r="AU606">
            <v>0</v>
          </cell>
          <cell r="AV606">
            <v>0</v>
          </cell>
          <cell r="AW606">
            <v>0</v>
          </cell>
          <cell r="AX606">
            <v>0</v>
          </cell>
          <cell r="AY606">
            <v>0</v>
          </cell>
          <cell r="AZ606">
            <v>0</v>
          </cell>
          <cell r="BA606">
            <v>0</v>
          </cell>
          <cell r="BB606">
            <v>0</v>
          </cell>
          <cell r="BC606" t="str">
            <v/>
          </cell>
          <cell r="BD606">
            <v>0</v>
          </cell>
          <cell r="BE606">
            <v>0</v>
          </cell>
          <cell r="BF606">
            <v>0</v>
          </cell>
          <cell r="BG606" t="str">
            <v>TC</v>
          </cell>
          <cell r="BH606" t="str">
            <v>SUPSS</v>
          </cell>
          <cell r="BI606">
            <v>3024726.44</v>
          </cell>
          <cell r="BJ606">
            <v>308797.3</v>
          </cell>
          <cell r="BK606">
            <v>305993.78999999998</v>
          </cell>
          <cell r="BL606">
            <v>2060350.05</v>
          </cell>
          <cell r="BM606">
            <v>54637.94</v>
          </cell>
          <cell r="BN606">
            <v>139901.16</v>
          </cell>
          <cell r="BO606">
            <v>155046.20000000001</v>
          </cell>
          <cell r="BP606">
            <v>0</v>
          </cell>
        </row>
        <row r="607">
          <cell r="B607" t="str">
            <v>I-249097</v>
          </cell>
          <cell r="C607" t="str">
            <v>@5B@  - Одобрено</v>
          </cell>
          <cell r="D607" t="str">
            <v/>
          </cell>
          <cell r="E607" t="str">
            <v>03 Версия создана, редактирование возможно</v>
          </cell>
          <cell r="F607" t="str">
            <v>Рек</v>
          </cell>
          <cell r="G607" t="str">
            <v>K</v>
          </cell>
          <cell r="H607" t="str">
            <v>Z6.2.2.2.1</v>
          </cell>
          <cell r="I607" t="str">
            <v>Реконструкция  и техперевооружение</v>
          </cell>
          <cell r="J607" t="str">
            <v>Воздушные линии</v>
          </cell>
          <cell r="K607" t="str">
            <v>10 кВ (СН2)</v>
          </cell>
          <cell r="L607" t="str">
            <v>10</v>
          </cell>
          <cell r="M607" t="str">
            <v>-</v>
          </cell>
          <cell r="N607" t="str">
            <v>МО</v>
          </cell>
          <cell r="O607" t="str">
            <v>84 - ВЭС</v>
          </cell>
          <cell r="P607" t="str">
            <v>RAB</v>
          </cell>
          <cell r="Q607" t="str">
            <v/>
          </cell>
          <cell r="R607" t="str">
            <v/>
          </cell>
          <cell r="S607" t="str">
            <v/>
          </cell>
          <cell r="T607" t="str">
            <v/>
          </cell>
          <cell r="U607" t="str">
            <v>Реконструкция ВЛ-10 кВ на КТП-130 СНТ "Старт", МО, Щелковский  р-н</v>
          </cell>
          <cell r="V607">
            <v>0</v>
          </cell>
          <cell r="W607">
            <v>0</v>
          </cell>
          <cell r="X607">
            <v>0</v>
          </cell>
          <cell r="Y607">
            <v>0</v>
          </cell>
          <cell r="Z607">
            <v>0</v>
          </cell>
          <cell r="AA607">
            <v>0</v>
          </cell>
          <cell r="AB607" t="str">
            <v>2018</v>
          </cell>
          <cell r="AC607">
            <v>8950497.5999999996</v>
          </cell>
          <cell r="AD607">
            <v>7458748</v>
          </cell>
          <cell r="AE607">
            <v>561000</v>
          </cell>
          <cell r="AF607">
            <v>0</v>
          </cell>
          <cell r="AG607">
            <v>6897748</v>
          </cell>
          <cell r="AH607">
            <v>0</v>
          </cell>
          <cell r="AI607">
            <v>0</v>
          </cell>
          <cell r="AJ607">
            <v>0</v>
          </cell>
          <cell r="AK607">
            <v>0</v>
          </cell>
          <cell r="AL607">
            <v>0</v>
          </cell>
          <cell r="AM607">
            <v>-8950497.5999999996</v>
          </cell>
          <cell r="AN607">
            <v>-7458748</v>
          </cell>
          <cell r="AO607">
            <v>0</v>
          </cell>
          <cell r="AP607">
            <v>0</v>
          </cell>
          <cell r="AQ607">
            <v>0</v>
          </cell>
          <cell r="AR607">
            <v>0</v>
          </cell>
          <cell r="AS607">
            <v>0</v>
          </cell>
          <cell r="AT607">
            <v>0</v>
          </cell>
          <cell r="AU607">
            <v>0</v>
          </cell>
          <cell r="AV607">
            <v>0</v>
          </cell>
          <cell r="AW607">
            <v>0</v>
          </cell>
          <cell r="AX607">
            <v>0</v>
          </cell>
          <cell r="AY607">
            <v>0</v>
          </cell>
          <cell r="AZ607">
            <v>0</v>
          </cell>
          <cell r="BA607">
            <v>0</v>
          </cell>
          <cell r="BB607">
            <v>0</v>
          </cell>
          <cell r="BC607" t="str">
            <v/>
          </cell>
          <cell r="BD607">
            <v>0</v>
          </cell>
          <cell r="BE607">
            <v>0</v>
          </cell>
          <cell r="BF607">
            <v>0</v>
          </cell>
          <cell r="BG607" t="str">
            <v>TC</v>
          </cell>
          <cell r="BH607" t="str">
            <v>SUPSS</v>
          </cell>
          <cell r="BI607">
            <v>4753141.5199999996</v>
          </cell>
          <cell r="BJ607">
            <v>485252.89</v>
          </cell>
          <cell r="BK607">
            <v>480847.38</v>
          </cell>
          <cell r="BL607">
            <v>3237692.93</v>
          </cell>
          <cell r="BM607">
            <v>85859.62</v>
          </cell>
          <cell r="BN607">
            <v>219844.68</v>
          </cell>
          <cell r="BO607">
            <v>243644.02</v>
          </cell>
          <cell r="BP607">
            <v>0</v>
          </cell>
        </row>
        <row r="608">
          <cell r="B608" t="str">
            <v>I-249098</v>
          </cell>
          <cell r="C608" t="str">
            <v>@5B@  - Одобрено</v>
          </cell>
          <cell r="D608" t="str">
            <v/>
          </cell>
          <cell r="E608" t="str">
            <v>03 Версия создана, редактирование возможно</v>
          </cell>
          <cell r="F608" t="str">
            <v>Рек</v>
          </cell>
          <cell r="G608" t="str">
            <v>K</v>
          </cell>
          <cell r="H608" t="str">
            <v>Z6.2.2.2.1</v>
          </cell>
          <cell r="I608" t="str">
            <v>Реконструкция  и техперевооружение</v>
          </cell>
          <cell r="J608" t="str">
            <v>Воздушные линии</v>
          </cell>
          <cell r="K608" t="str">
            <v>0,4 кВ (НН)</v>
          </cell>
          <cell r="L608" t="str">
            <v>0,4</v>
          </cell>
          <cell r="M608" t="str">
            <v>-</v>
          </cell>
          <cell r="N608" t="str">
            <v>МО</v>
          </cell>
          <cell r="O608" t="str">
            <v>84 - ВЭС</v>
          </cell>
          <cell r="P608" t="str">
            <v>RAB</v>
          </cell>
          <cell r="Q608" t="str">
            <v/>
          </cell>
          <cell r="R608" t="str">
            <v/>
          </cell>
          <cell r="S608" t="str">
            <v/>
          </cell>
          <cell r="T608" t="str">
            <v/>
          </cell>
          <cell r="U608" t="str">
            <v>Реконструкция СТН "Орион" КТП-406, МО, Щелковский  р-н</v>
          </cell>
          <cell r="V608">
            <v>0</v>
          </cell>
          <cell r="W608">
            <v>0</v>
          </cell>
          <cell r="X608">
            <v>0</v>
          </cell>
          <cell r="Y608">
            <v>0</v>
          </cell>
          <cell r="Z608">
            <v>0</v>
          </cell>
          <cell r="AA608">
            <v>0</v>
          </cell>
          <cell r="AB608" t="str">
            <v>2018</v>
          </cell>
          <cell r="AC608">
            <v>6342150</v>
          </cell>
          <cell r="AD608">
            <v>5285125</v>
          </cell>
          <cell r="AE608">
            <v>561000</v>
          </cell>
          <cell r="AF608">
            <v>0</v>
          </cell>
          <cell r="AG608">
            <v>4724125</v>
          </cell>
          <cell r="AH608">
            <v>0</v>
          </cell>
          <cell r="AI608">
            <v>0</v>
          </cell>
          <cell r="AJ608">
            <v>0</v>
          </cell>
          <cell r="AK608">
            <v>0</v>
          </cell>
          <cell r="AL608">
            <v>0</v>
          </cell>
          <cell r="AM608">
            <v>-6342150</v>
          </cell>
          <cell r="AN608">
            <v>-5285125</v>
          </cell>
          <cell r="AO608">
            <v>0</v>
          </cell>
          <cell r="AP608">
            <v>0</v>
          </cell>
          <cell r="AQ608">
            <v>0</v>
          </cell>
          <cell r="AR608">
            <v>0</v>
          </cell>
          <cell r="AS608">
            <v>0</v>
          </cell>
          <cell r="AT608">
            <v>0</v>
          </cell>
          <cell r="AU608">
            <v>0</v>
          </cell>
          <cell r="AV608">
            <v>0</v>
          </cell>
          <cell r="AW608">
            <v>0</v>
          </cell>
          <cell r="AX608">
            <v>0</v>
          </cell>
          <cell r="AY608">
            <v>0</v>
          </cell>
          <cell r="AZ608">
            <v>0</v>
          </cell>
          <cell r="BA608">
            <v>0</v>
          </cell>
          <cell r="BB608">
            <v>0</v>
          </cell>
          <cell r="BC608" t="str">
            <v/>
          </cell>
          <cell r="BD608">
            <v>0</v>
          </cell>
          <cell r="BE608">
            <v>0</v>
          </cell>
          <cell r="BF608">
            <v>0</v>
          </cell>
          <cell r="BG608" t="str">
            <v>TC</v>
          </cell>
          <cell r="BH608" t="str">
            <v>SUPSS</v>
          </cell>
          <cell r="BI608">
            <v>6183596.25</v>
          </cell>
          <cell r="BJ608">
            <v>523970.19</v>
          </cell>
          <cell r="BK608">
            <v>0</v>
          </cell>
          <cell r="BL608">
            <v>4770693.42</v>
          </cell>
          <cell r="BM608">
            <v>283042.02</v>
          </cell>
          <cell r="BN608">
            <v>289210.95</v>
          </cell>
          <cell r="BO608">
            <v>316679.67</v>
          </cell>
          <cell r="BP608">
            <v>0</v>
          </cell>
        </row>
        <row r="609">
          <cell r="B609" t="str">
            <v>I-249099</v>
          </cell>
          <cell r="C609" t="str">
            <v>@5B@  - Одобрено</v>
          </cell>
          <cell r="D609" t="str">
            <v/>
          </cell>
          <cell r="E609" t="str">
            <v>03 Версия создана, редактирование возможно</v>
          </cell>
          <cell r="F609" t="str">
            <v>Рек</v>
          </cell>
          <cell r="G609" t="str">
            <v>K</v>
          </cell>
          <cell r="H609" t="str">
            <v>Z6.2.2.2.1</v>
          </cell>
          <cell r="I609" t="str">
            <v>Реконструкция  и техперевооружение</v>
          </cell>
          <cell r="J609" t="str">
            <v>Воздушные линии</v>
          </cell>
          <cell r="K609" t="str">
            <v>0,4 кВ (НН)</v>
          </cell>
          <cell r="L609" t="str">
            <v>0,4</v>
          </cell>
          <cell r="M609" t="str">
            <v>-</v>
          </cell>
          <cell r="N609" t="str">
            <v>МО</v>
          </cell>
          <cell r="O609" t="str">
            <v>84 - ВЭС</v>
          </cell>
          <cell r="P609" t="str">
            <v>RAB</v>
          </cell>
          <cell r="Q609" t="str">
            <v/>
          </cell>
          <cell r="R609" t="str">
            <v/>
          </cell>
          <cell r="S609" t="str">
            <v/>
          </cell>
          <cell r="T609" t="str">
            <v/>
          </cell>
          <cell r="U609" t="str">
            <v>Реконструкция ВЛ-0,4 кВ от СНТ "Здоровье" КТПН-305, МО, Щелковский  р-н</v>
          </cell>
          <cell r="V609">
            <v>0</v>
          </cell>
          <cell r="W609">
            <v>0</v>
          </cell>
          <cell r="X609">
            <v>0</v>
          </cell>
          <cell r="Y609">
            <v>0</v>
          </cell>
          <cell r="Z609">
            <v>0</v>
          </cell>
          <cell r="AA609">
            <v>0</v>
          </cell>
          <cell r="AB609" t="str">
            <v>2018</v>
          </cell>
          <cell r="AC609">
            <v>4956891.96</v>
          </cell>
          <cell r="AD609">
            <v>4130743.3</v>
          </cell>
          <cell r="AE609">
            <v>561000</v>
          </cell>
          <cell r="AF609">
            <v>0</v>
          </cell>
          <cell r="AG609">
            <v>3569743.3</v>
          </cell>
          <cell r="AH609">
            <v>0</v>
          </cell>
          <cell r="AI609">
            <v>0</v>
          </cell>
          <cell r="AJ609">
            <v>0</v>
          </cell>
          <cell r="AK609">
            <v>0</v>
          </cell>
          <cell r="AL609">
            <v>0</v>
          </cell>
          <cell r="AM609">
            <v>-4956891.96</v>
          </cell>
          <cell r="AN609">
            <v>-4130743.3</v>
          </cell>
          <cell r="AO609">
            <v>0</v>
          </cell>
          <cell r="AP609">
            <v>0</v>
          </cell>
          <cell r="AQ609">
            <v>0</v>
          </cell>
          <cell r="AR609">
            <v>0</v>
          </cell>
          <cell r="AS609">
            <v>0</v>
          </cell>
          <cell r="AT609">
            <v>0</v>
          </cell>
          <cell r="AU609">
            <v>0</v>
          </cell>
          <cell r="AV609">
            <v>0</v>
          </cell>
          <cell r="AW609">
            <v>0</v>
          </cell>
          <cell r="AX609">
            <v>0</v>
          </cell>
          <cell r="AY609">
            <v>0</v>
          </cell>
          <cell r="AZ609">
            <v>0</v>
          </cell>
          <cell r="BA609">
            <v>0</v>
          </cell>
          <cell r="BB609">
            <v>0</v>
          </cell>
          <cell r="BC609" t="str">
            <v/>
          </cell>
          <cell r="BD609">
            <v>0</v>
          </cell>
          <cell r="BE609">
            <v>0</v>
          </cell>
          <cell r="BF609">
            <v>0</v>
          </cell>
          <cell r="BG609" t="str">
            <v>TC</v>
          </cell>
          <cell r="BH609" t="str">
            <v>SUPSS</v>
          </cell>
          <cell r="BI609">
            <v>4832969.67</v>
          </cell>
          <cell r="BJ609">
            <v>409694.08</v>
          </cell>
          <cell r="BK609">
            <v>0</v>
          </cell>
          <cell r="BL609">
            <v>3728921.18</v>
          </cell>
          <cell r="BM609">
            <v>220807.99</v>
          </cell>
          <cell r="BN609">
            <v>226035.66</v>
          </cell>
          <cell r="BO609">
            <v>247510.76</v>
          </cell>
          <cell r="BP609">
            <v>0</v>
          </cell>
        </row>
      </sheetData>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мятка НЦС"/>
      <sheetName val="Общие"/>
      <sheetName val="НЦС"/>
      <sheetName val="Прогноз "/>
      <sheetName val="ССР заголовок"/>
      <sheetName val="ССР позиции"/>
      <sheetName val="СУПСС"/>
      <sheetName val="т6"/>
      <sheetName val="Sheet1"/>
      <sheetName val="У "/>
      <sheetName val="Стандарт"/>
      <sheetName val="Инструкция"/>
      <sheetName val="Дефляторы"/>
      <sheetName val="КТП"/>
      <sheetName val="КТП_ИА"/>
      <sheetName val="КТП_Авг25"/>
      <sheetName val="Установка тр-ра_Авг2025"/>
      <sheetName val="ВЛ"/>
      <sheetName val="КЛ"/>
      <sheetName val="Яч-Крун"/>
      <sheetName val="Лист1"/>
    </sheetNames>
    <sheetDataSet>
      <sheetData sheetId="0"/>
      <sheetData sheetId="1"/>
      <sheetData sheetId="2"/>
      <sheetData sheetId="3"/>
      <sheetData sheetId="4"/>
      <sheetData sheetId="5"/>
      <sheetData sheetId="6"/>
      <sheetData sheetId="7"/>
      <sheetData sheetId="8"/>
      <sheetData sheetId="9"/>
      <sheetData sheetId="10"/>
      <sheetData sheetId="11"/>
      <sheetData sheetId="12">
        <row r="3">
          <cell r="I3">
            <v>105.56188522495653</v>
          </cell>
          <cell r="J3">
            <v>104.9354</v>
          </cell>
          <cell r="K3">
            <v>114.63142733059361</v>
          </cell>
          <cell r="L3">
            <v>109.09646626082731</v>
          </cell>
          <cell r="M3">
            <v>109.11350326220534</v>
          </cell>
          <cell r="N3">
            <v>107.81631706396419</v>
          </cell>
          <cell r="O3">
            <v>105.26289686896166</v>
          </cell>
          <cell r="P3">
            <v>104.42089798933949</v>
          </cell>
          <cell r="Q3">
            <v>104.42089798933949</v>
          </cell>
          <cell r="R3">
            <v>104.42089798933949</v>
          </cell>
          <cell r="S3">
            <v>104.42089798933949</v>
          </cell>
        </row>
        <row r="5">
          <cell r="S5">
            <v>1.4411058368266489</v>
          </cell>
        </row>
      </sheetData>
      <sheetData sheetId="13"/>
      <sheetData sheetId="14"/>
      <sheetData sheetId="15"/>
      <sheetData sheetId="16"/>
      <sheetData sheetId="17"/>
      <sheetData sheetId="18"/>
      <sheetData sheetId="19"/>
      <sheetData sheetId="20"/>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мятка НЦС"/>
      <sheetName val="Данные "/>
      <sheetName val="РСС ИП Новое строительство"/>
      <sheetName val="Прогнозная стоимость РСС ИП НС"/>
      <sheetName val="УП НС"/>
      <sheetName val="Ф20 НС"/>
      <sheetName val="Т6 НС"/>
      <sheetName val="Контроль НС"/>
      <sheetName val="СС"/>
      <sheetName val="ССР позиции НС"/>
      <sheetName val="ССР НС"/>
      <sheetName val="Дефляторы"/>
      <sheetName val="Лот 1 "/>
    </sheetNames>
    <sheetDataSet>
      <sheetData sheetId="0"/>
      <sheetData sheetId="1"/>
      <sheetData sheetId="2"/>
      <sheetData sheetId="3">
        <row r="9">
          <cell r="D9">
            <v>1.0455675163110267</v>
          </cell>
          <cell r="E9">
            <v>1.1337783194949178</v>
          </cell>
          <cell r="F9">
            <v>1.2073785343114414</v>
          </cell>
          <cell r="G9">
            <v>1.2657082360311578</v>
          </cell>
          <cell r="H9">
            <v>1.3216639059887634</v>
          </cell>
          <cell r="I9">
            <v>1.3800933190344464</v>
          </cell>
          <cell r="J9">
            <v>1.4411058368266489</v>
          </cell>
        </row>
      </sheetData>
      <sheetData sheetId="4"/>
      <sheetData sheetId="5"/>
      <sheetData sheetId="6"/>
      <sheetData sheetId="7"/>
      <sheetData sheetId="8"/>
      <sheetData sheetId="9"/>
      <sheetData sheetId="10"/>
      <sheetData sheetId="11"/>
      <sheetData sheetId="12"/>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printerSettings" Target="../printerSettings/printerSettings7.bin"/><Relationship Id="rId1" Type="http://schemas.openxmlformats.org/officeDocument/2006/relationships/hyperlink" Target="&#1055;&#1088;&#1080;&#1083;&#1086;&#1078;&#1077;&#1085;&#1080;&#1077;_4%20&#1052;&#1054;%20&#1053;&#1057;.xlsx"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tabColor rgb="FFFF0000"/>
  </sheetPr>
  <dimension ref="B1:M7"/>
  <sheetViews>
    <sheetView workbookViewId="0">
      <selection activeCell="B3" sqref="B3:M3"/>
    </sheetView>
  </sheetViews>
  <sheetFormatPr defaultRowHeight="12.75"/>
  <sheetData>
    <row r="1" spans="2:13" ht="18.75">
      <c r="B1" s="591" t="s">
        <v>359</v>
      </c>
      <c r="C1" s="591"/>
      <c r="D1" s="591"/>
      <c r="E1" s="591"/>
      <c r="F1" s="591"/>
      <c r="G1" s="591"/>
      <c r="H1" s="591"/>
      <c r="I1" s="591"/>
      <c r="J1" s="591"/>
      <c r="K1" s="591"/>
      <c r="L1" s="591"/>
      <c r="M1" s="591"/>
    </row>
    <row r="2" spans="2:13" s="143" customFormat="1"/>
    <row r="3" spans="2:13" ht="95.25" customHeight="1">
      <c r="B3" s="590" t="s">
        <v>362</v>
      </c>
      <c r="C3" s="590"/>
      <c r="D3" s="590"/>
      <c r="E3" s="590"/>
      <c r="F3" s="590"/>
      <c r="G3" s="590"/>
      <c r="H3" s="590"/>
      <c r="I3" s="590"/>
      <c r="J3" s="590"/>
      <c r="K3" s="590"/>
      <c r="L3" s="590"/>
      <c r="M3" s="590"/>
    </row>
    <row r="4" spans="2:13">
      <c r="B4" s="385"/>
      <c r="C4" s="385"/>
      <c r="D4" s="385"/>
      <c r="E4" s="385"/>
      <c r="F4" s="385"/>
      <c r="G4" s="385"/>
      <c r="H4" s="385"/>
      <c r="I4" s="385"/>
      <c r="J4" s="385"/>
      <c r="K4" s="385"/>
      <c r="L4" s="385"/>
      <c r="M4" s="385"/>
    </row>
    <row r="5" spans="2:13" ht="82.5" customHeight="1">
      <c r="B5" s="590" t="s">
        <v>358</v>
      </c>
      <c r="C5" s="590"/>
      <c r="D5" s="590"/>
      <c r="E5" s="590"/>
      <c r="F5" s="590"/>
      <c r="G5" s="590"/>
      <c r="H5" s="590"/>
      <c r="I5" s="590"/>
      <c r="J5" s="590"/>
      <c r="K5" s="590"/>
      <c r="L5" s="590"/>
      <c r="M5" s="590"/>
    </row>
    <row r="6" spans="2:13">
      <c r="B6" s="385"/>
      <c r="C6" s="385"/>
      <c r="D6" s="385"/>
      <c r="E6" s="385"/>
      <c r="F6" s="385"/>
      <c r="G6" s="385"/>
      <c r="H6" s="385"/>
      <c r="I6" s="385"/>
      <c r="J6" s="385"/>
      <c r="K6" s="385"/>
      <c r="L6" s="385"/>
      <c r="M6" s="385"/>
    </row>
    <row r="7" spans="2:13" ht="18.75">
      <c r="B7" s="590" t="s">
        <v>363</v>
      </c>
      <c r="C7" s="590"/>
      <c r="D7" s="590"/>
      <c r="E7" s="590"/>
      <c r="F7" s="590"/>
      <c r="G7" s="590"/>
      <c r="H7" s="590"/>
      <c r="I7" s="590"/>
      <c r="J7" s="590"/>
      <c r="K7" s="590"/>
      <c r="L7" s="590"/>
      <c r="M7" s="590"/>
    </row>
  </sheetData>
  <mergeCells count="4">
    <mergeCell ref="B3:M3"/>
    <mergeCell ref="B5:M5"/>
    <mergeCell ref="B7:M7"/>
    <mergeCell ref="B1:M1"/>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dimension ref="B4:W31"/>
  <sheetViews>
    <sheetView topLeftCell="A10" zoomScale="70" zoomScaleNormal="70" workbookViewId="0">
      <selection activeCell="O40" sqref="O40:Q47"/>
    </sheetView>
  </sheetViews>
  <sheetFormatPr defaultRowHeight="12.75"/>
  <cols>
    <col min="1" max="1" width="2.85546875" customWidth="1"/>
    <col min="2" max="2" width="9.28515625" customWidth="1"/>
    <col min="3" max="3" width="12.140625" customWidth="1"/>
    <col min="4" max="4" width="10.7109375" customWidth="1"/>
    <col min="5" max="7" width="8.7109375" customWidth="1"/>
    <col min="8" max="8" width="10.85546875" customWidth="1"/>
    <col min="9" max="9" width="11.5703125" customWidth="1"/>
    <col min="10" max="10" width="8.85546875" customWidth="1"/>
    <col min="11" max="11" width="12.7109375" customWidth="1"/>
    <col min="12" max="12" width="11.42578125" customWidth="1"/>
    <col min="13" max="13" width="12.42578125" customWidth="1"/>
    <col min="15" max="15" width="13" customWidth="1"/>
    <col min="19" max="19" width="26" customWidth="1"/>
    <col min="20" max="20" width="22.42578125" customWidth="1"/>
  </cols>
  <sheetData>
    <row r="4" spans="2:23" ht="24.75" customHeight="1">
      <c r="C4" s="607" t="s">
        <v>2</v>
      </c>
      <c r="D4" s="607"/>
      <c r="E4" s="607"/>
      <c r="F4" s="607"/>
      <c r="G4" s="607"/>
      <c r="H4" s="607"/>
      <c r="I4" s="607"/>
      <c r="J4" s="607"/>
      <c r="K4" s="607"/>
      <c r="L4" s="607"/>
      <c r="M4" s="607"/>
      <c r="N4" s="607"/>
    </row>
    <row r="6" spans="2:23" ht="31.5" customHeight="1">
      <c r="B6" s="2" t="s">
        <v>0</v>
      </c>
      <c r="C6" s="1"/>
      <c r="D6" s="608" t="s">
        <v>336</v>
      </c>
      <c r="E6" s="609"/>
      <c r="F6" s="609"/>
      <c r="G6" s="609"/>
      <c r="H6" s="609"/>
      <c r="I6" s="609"/>
      <c r="J6" s="609"/>
      <c r="K6" s="4"/>
      <c r="L6" s="4"/>
      <c r="M6" s="4"/>
      <c r="N6" s="4"/>
      <c r="O6" s="4"/>
      <c r="P6" s="4"/>
      <c r="Q6" s="4"/>
      <c r="R6" s="143"/>
      <c r="S6" s="143"/>
      <c r="T6" s="143"/>
      <c r="U6" s="143"/>
      <c r="V6" s="143"/>
      <c r="W6" s="143"/>
    </row>
    <row r="7" spans="2:23" ht="16.5">
      <c r="B7" s="1"/>
      <c r="C7" s="1"/>
      <c r="D7" s="137"/>
      <c r="E7" s="137"/>
      <c r="F7" s="137"/>
      <c r="G7" s="137"/>
      <c r="H7" s="137"/>
      <c r="I7" s="137"/>
      <c r="J7" s="137"/>
      <c r="K7" s="137"/>
      <c r="L7" s="137"/>
      <c r="M7" s="137"/>
      <c r="N7" s="137"/>
      <c r="O7" s="137"/>
      <c r="P7" s="137"/>
      <c r="Q7" s="137"/>
      <c r="R7" s="143"/>
      <c r="S7" s="143"/>
      <c r="T7" s="143"/>
      <c r="U7" s="143"/>
      <c r="V7" s="143"/>
      <c r="W7" s="143"/>
    </row>
    <row r="8" spans="2:23" ht="111" customHeight="1">
      <c r="B8" s="3" t="s">
        <v>1</v>
      </c>
      <c r="C8" s="1"/>
      <c r="D8" s="612"/>
      <c r="E8" s="613"/>
      <c r="F8" s="613"/>
      <c r="G8" s="613"/>
      <c r="H8" s="613"/>
      <c r="I8" s="613"/>
      <c r="J8" s="613"/>
      <c r="K8" s="613"/>
      <c r="L8" s="613"/>
      <c r="M8" s="613"/>
      <c r="N8" s="613"/>
      <c r="O8" s="614"/>
      <c r="P8" s="138"/>
      <c r="Q8" s="138"/>
      <c r="R8" s="143"/>
      <c r="S8" s="143"/>
      <c r="T8" s="143"/>
      <c r="U8" s="143"/>
      <c r="V8" s="143"/>
      <c r="W8" s="143"/>
    </row>
    <row r="9" spans="2:23" ht="16.5">
      <c r="B9" s="1"/>
      <c r="C9" s="1"/>
      <c r="D9" s="137"/>
      <c r="E9" s="137"/>
      <c r="F9" s="137"/>
      <c r="G9" s="137"/>
      <c r="H9" s="137"/>
      <c r="I9" s="137"/>
      <c r="J9" s="137"/>
      <c r="K9" s="137"/>
      <c r="L9" s="137"/>
      <c r="M9" s="137"/>
      <c r="N9" s="137"/>
      <c r="O9" s="137"/>
      <c r="P9" s="137"/>
      <c r="Q9" s="137"/>
      <c r="R9" s="143"/>
      <c r="S9" s="143"/>
      <c r="T9" s="143"/>
      <c r="U9" s="143"/>
      <c r="V9" s="143"/>
      <c r="W9" s="143"/>
    </row>
    <row r="10" spans="2:23" ht="46.5" customHeight="1">
      <c r="B10" s="593" t="s">
        <v>3</v>
      </c>
      <c r="C10" s="593"/>
      <c r="D10" s="615"/>
      <c r="E10" s="616"/>
      <c r="F10" s="616"/>
      <c r="G10" s="616"/>
      <c r="H10" s="616"/>
      <c r="I10" s="616"/>
      <c r="J10" s="616"/>
      <c r="K10" s="616"/>
      <c r="L10" s="616"/>
      <c r="M10" s="616"/>
      <c r="N10" s="616"/>
      <c r="O10" s="616"/>
      <c r="P10" s="616"/>
      <c r="Q10" s="616"/>
      <c r="R10" s="616"/>
      <c r="S10" s="616"/>
      <c r="T10" s="617"/>
      <c r="U10" s="143"/>
      <c r="V10" s="143"/>
      <c r="W10" s="143"/>
    </row>
    <row r="11" spans="2:23" ht="43.5" customHeight="1">
      <c r="B11" s="611" t="s">
        <v>75</v>
      </c>
      <c r="C11" s="611"/>
      <c r="D11" s="139"/>
      <c r="E11" s="140">
        <v>2</v>
      </c>
      <c r="F11" s="141"/>
      <c r="G11" s="141"/>
      <c r="H11" s="137"/>
      <c r="I11" s="618"/>
      <c r="J11" s="618"/>
      <c r="K11" s="618"/>
      <c r="L11" s="618"/>
      <c r="M11" s="618"/>
      <c r="N11" s="618"/>
      <c r="O11" s="618"/>
      <c r="P11" s="618"/>
      <c r="Q11" s="618"/>
      <c r="R11" s="618"/>
      <c r="S11" s="618"/>
      <c r="T11" s="618"/>
      <c r="U11" s="618"/>
      <c r="V11" s="618"/>
      <c r="W11" s="618"/>
    </row>
    <row r="12" spans="2:23" ht="65.25" customHeight="1">
      <c r="B12" s="610" t="s">
        <v>16</v>
      </c>
      <c r="C12" s="610"/>
      <c r="D12" s="619"/>
      <c r="E12" s="619"/>
      <c r="F12" s="142"/>
      <c r="G12" s="142"/>
      <c r="H12" s="137"/>
      <c r="I12" s="137"/>
      <c r="J12" s="137"/>
      <c r="K12" s="137"/>
      <c r="L12" s="137"/>
      <c r="M12" s="137"/>
      <c r="N12" s="137"/>
      <c r="O12" s="137"/>
      <c r="P12" s="137"/>
      <c r="Q12" s="137"/>
      <c r="R12" s="143"/>
      <c r="S12" s="143"/>
      <c r="T12" s="143"/>
      <c r="U12" s="143"/>
      <c r="V12" s="143"/>
      <c r="W12" s="143"/>
    </row>
    <row r="13" spans="2:23" ht="16.5">
      <c r="B13" s="1"/>
      <c r="C13" s="1"/>
      <c r="D13" s="137"/>
      <c r="E13" s="137"/>
      <c r="F13" s="137"/>
      <c r="G13" s="137"/>
      <c r="H13" s="137"/>
      <c r="I13" s="137"/>
      <c r="J13" s="137"/>
      <c r="K13" s="137"/>
      <c r="L13" s="137"/>
      <c r="M13" s="137"/>
      <c r="N13" s="137"/>
      <c r="O13" s="137"/>
      <c r="P13" s="137"/>
      <c r="Q13" s="137"/>
      <c r="R13" s="143"/>
      <c r="S13" s="143"/>
      <c r="T13" s="143"/>
      <c r="U13" s="143"/>
      <c r="V13" s="143"/>
      <c r="W13" s="143"/>
    </row>
    <row r="14" spans="2:23" ht="16.5">
      <c r="B14" s="1" t="s">
        <v>4</v>
      </c>
      <c r="C14" s="1"/>
      <c r="D14" s="6"/>
      <c r="E14" s="6"/>
      <c r="F14" s="6"/>
      <c r="G14" s="6"/>
      <c r="H14" s="6"/>
      <c r="I14" s="137"/>
      <c r="J14" s="137"/>
      <c r="K14" s="137"/>
      <c r="L14" s="137"/>
      <c r="M14" s="137"/>
      <c r="N14" s="137"/>
      <c r="O14" s="137"/>
      <c r="P14" s="137"/>
      <c r="Q14" s="137"/>
      <c r="R14" s="143"/>
      <c r="S14" s="143"/>
      <c r="T14" s="143"/>
      <c r="U14" s="143"/>
      <c r="V14" s="143"/>
      <c r="W14" s="143"/>
    </row>
    <row r="15" spans="2:23" ht="16.5">
      <c r="B15" s="1" t="s">
        <v>5</v>
      </c>
      <c r="C15" s="1"/>
      <c r="D15" s="5"/>
      <c r="E15" s="1"/>
      <c r="F15" s="1"/>
      <c r="G15" s="1"/>
      <c r="H15" s="1"/>
      <c r="I15" s="1"/>
      <c r="J15" s="1"/>
      <c r="K15" s="1"/>
      <c r="L15" s="1"/>
      <c r="M15" s="1"/>
      <c r="N15" s="1"/>
      <c r="O15" s="1"/>
      <c r="P15" s="1"/>
      <c r="Q15" s="1"/>
    </row>
    <row r="16" spans="2:23" ht="16.5">
      <c r="B16" s="1"/>
      <c r="C16" s="1"/>
      <c r="D16" s="1"/>
      <c r="E16" s="1"/>
      <c r="F16" s="1"/>
      <c r="G16" s="1"/>
      <c r="H16" s="1"/>
      <c r="I16" s="1"/>
      <c r="J16" s="1"/>
      <c r="K16" s="1"/>
      <c r="L16" s="1"/>
      <c r="M16" s="1"/>
      <c r="N16" s="1"/>
      <c r="O16" s="1"/>
      <c r="P16" s="1"/>
      <c r="Q16" s="1"/>
    </row>
    <row r="17" spans="2:17" ht="21.75" customHeight="1">
      <c r="B17" s="600"/>
      <c r="C17" s="600"/>
      <c r="D17" s="7"/>
      <c r="E17" s="7"/>
      <c r="F17" s="7" t="s">
        <v>42</v>
      </c>
      <c r="G17" s="7"/>
      <c r="H17" s="7"/>
      <c r="I17" s="7"/>
      <c r="J17" s="1"/>
      <c r="K17" s="1"/>
      <c r="L17" s="1"/>
      <c r="M17" s="1"/>
      <c r="N17" s="1"/>
      <c r="O17" s="1"/>
      <c r="P17" s="1"/>
      <c r="Q17" s="1"/>
    </row>
    <row r="18" spans="2:17" ht="32.25" customHeight="1">
      <c r="B18" s="593" t="s">
        <v>29</v>
      </c>
      <c r="C18" s="593"/>
      <c r="D18" s="593"/>
      <c r="E18" s="61">
        <v>2020</v>
      </c>
      <c r="F18" s="77">
        <v>2020</v>
      </c>
      <c r="G18" s="77"/>
      <c r="H18" s="1"/>
      <c r="I18" s="1"/>
      <c r="J18" s="1"/>
      <c r="K18" s="1"/>
      <c r="L18" s="1"/>
      <c r="M18" s="1"/>
      <c r="N18" s="1"/>
      <c r="O18" s="1"/>
      <c r="P18" s="1"/>
      <c r="Q18" s="1"/>
    </row>
    <row r="19" spans="2:17" ht="16.5">
      <c r="B19" s="1"/>
      <c r="C19" s="1"/>
      <c r="D19" s="1"/>
      <c r="E19" s="1"/>
      <c r="F19" s="1"/>
      <c r="G19" s="1"/>
      <c r="H19" s="1"/>
      <c r="I19" s="1"/>
      <c r="J19" s="1"/>
      <c r="K19" s="1"/>
      <c r="L19" s="1"/>
      <c r="M19" s="1"/>
      <c r="N19" s="1"/>
      <c r="O19" s="1"/>
      <c r="P19" s="1"/>
      <c r="Q19" s="1"/>
    </row>
    <row r="20" spans="2:17" ht="28.5" customHeight="1">
      <c r="B20" s="593" t="s">
        <v>30</v>
      </c>
      <c r="C20" s="593"/>
      <c r="D20" s="593"/>
      <c r="E20" s="593"/>
      <c r="F20" s="593"/>
      <c r="G20" s="593"/>
      <c r="H20" s="593"/>
      <c r="I20" s="61"/>
      <c r="J20" s="60" t="s">
        <v>68</v>
      </c>
      <c r="K20" s="1"/>
      <c r="L20" s="1"/>
      <c r="M20" s="1"/>
      <c r="N20" s="1"/>
      <c r="O20" s="1"/>
      <c r="P20" s="1"/>
      <c r="Q20" s="1"/>
    </row>
    <row r="21" spans="2:17" ht="16.5">
      <c r="B21" s="1"/>
      <c r="C21" s="1"/>
      <c r="D21" s="1"/>
      <c r="E21" s="1"/>
      <c r="F21" s="1"/>
      <c r="G21" s="1"/>
      <c r="H21" s="1"/>
      <c r="I21" s="1"/>
      <c r="J21" s="1"/>
      <c r="K21" s="1"/>
      <c r="L21" s="1"/>
      <c r="M21" s="1"/>
      <c r="N21" s="1"/>
      <c r="O21" s="1"/>
      <c r="P21" s="1"/>
      <c r="Q21" s="1"/>
    </row>
    <row r="22" spans="2:17" ht="24.75" customHeight="1">
      <c r="B22" s="60" t="s">
        <v>34</v>
      </c>
      <c r="C22" s="61" t="s">
        <v>41</v>
      </c>
      <c r="D22" s="1"/>
      <c r="E22" s="1"/>
      <c r="F22" s="1"/>
      <c r="G22" s="1"/>
      <c r="H22" s="1"/>
      <c r="I22" s="1"/>
      <c r="J22" s="1"/>
      <c r="K22" s="1"/>
      <c r="L22" s="1"/>
      <c r="M22" s="1"/>
      <c r="N22" s="1"/>
      <c r="O22" s="1"/>
      <c r="P22" s="1"/>
      <c r="Q22" s="1"/>
    </row>
    <row r="23" spans="2:17" ht="16.5">
      <c r="B23" s="1"/>
      <c r="C23" s="1"/>
      <c r="D23" s="1"/>
      <c r="E23" s="1"/>
      <c r="F23" s="1"/>
      <c r="G23" s="1"/>
      <c r="H23" s="1"/>
      <c r="I23" s="1"/>
      <c r="J23" s="1"/>
      <c r="K23" s="1"/>
      <c r="L23" s="1"/>
      <c r="M23" s="1"/>
      <c r="N23" s="1"/>
      <c r="O23" s="1"/>
      <c r="P23" s="1"/>
      <c r="Q23" s="1"/>
    </row>
    <row r="24" spans="2:17" ht="16.5" hidden="1">
      <c r="B24" s="596" t="s">
        <v>31</v>
      </c>
      <c r="C24" s="601" t="s">
        <v>32</v>
      </c>
      <c r="D24" s="601"/>
      <c r="E24" s="601"/>
      <c r="F24" s="601"/>
      <c r="G24" s="601"/>
      <c r="H24" s="601"/>
      <c r="I24" s="601"/>
      <c r="J24" s="601"/>
      <c r="K24" s="601"/>
      <c r="L24" s="601"/>
      <c r="M24" s="602"/>
      <c r="N24" s="1"/>
      <c r="O24" s="1"/>
      <c r="P24" s="1"/>
      <c r="Q24" s="1"/>
    </row>
    <row r="25" spans="2:17" ht="32.25" hidden="1" thickBot="1">
      <c r="B25" s="597"/>
      <c r="C25" s="34" t="s">
        <v>33</v>
      </c>
      <c r="D25" s="33" t="s">
        <v>34</v>
      </c>
      <c r="E25" s="33" t="s">
        <v>92</v>
      </c>
      <c r="F25" s="33" t="s">
        <v>90</v>
      </c>
      <c r="G25" s="33" t="s">
        <v>91</v>
      </c>
      <c r="H25" s="33" t="s">
        <v>27</v>
      </c>
      <c r="I25" s="33" t="s">
        <v>35</v>
      </c>
      <c r="J25" s="33" t="s">
        <v>13</v>
      </c>
      <c r="K25" s="33" t="s">
        <v>36</v>
      </c>
      <c r="L25" s="33" t="s">
        <v>37</v>
      </c>
      <c r="M25" s="32" t="s">
        <v>38</v>
      </c>
      <c r="N25" s="1"/>
      <c r="O25" s="1"/>
      <c r="P25" s="1"/>
      <c r="Q25" s="1"/>
    </row>
    <row r="26" spans="2:17" ht="38.25" hidden="1" customHeight="1">
      <c r="B26" s="594" t="s">
        <v>153</v>
      </c>
      <c r="C26" s="35" t="s">
        <v>39</v>
      </c>
      <c r="D26" s="35" t="s">
        <v>40</v>
      </c>
      <c r="E26" s="185">
        <v>7.85</v>
      </c>
      <c r="F26" s="185">
        <v>6.61</v>
      </c>
      <c r="G26" s="185">
        <v>4.2699999999999996</v>
      </c>
      <c r="H26" s="185">
        <v>20.32</v>
      </c>
      <c r="I26" s="603">
        <v>4.78</v>
      </c>
      <c r="J26" s="603">
        <v>9.43</v>
      </c>
      <c r="K26" s="603">
        <v>4.2699999999999996</v>
      </c>
      <c r="L26" s="605"/>
      <c r="M26" s="598"/>
      <c r="N26" s="1"/>
      <c r="O26" s="1"/>
      <c r="P26" s="1"/>
      <c r="Q26" s="1"/>
    </row>
    <row r="27" spans="2:17" ht="36.75" hidden="1" customHeight="1" thickBot="1">
      <c r="B27" s="595"/>
      <c r="C27" s="36" t="s">
        <v>39</v>
      </c>
      <c r="D27" s="36" t="s">
        <v>41</v>
      </c>
      <c r="E27" s="186">
        <v>8.39</v>
      </c>
      <c r="F27" s="186">
        <v>7.04</v>
      </c>
      <c r="G27" s="186">
        <v>4.76</v>
      </c>
      <c r="H27" s="186">
        <v>20.99</v>
      </c>
      <c r="I27" s="604"/>
      <c r="J27" s="604"/>
      <c r="K27" s="604"/>
      <c r="L27" s="606"/>
      <c r="M27" s="599"/>
      <c r="N27" s="1"/>
      <c r="O27" s="1"/>
      <c r="P27" s="1"/>
      <c r="Q27" s="1"/>
    </row>
    <row r="28" spans="2:17" hidden="1"/>
    <row r="29" spans="2:17" ht="24" hidden="1" customHeight="1">
      <c r="C29" s="592" t="s">
        <v>66</v>
      </c>
      <c r="D29" s="592"/>
      <c r="E29" s="592"/>
      <c r="F29" s="592"/>
      <c r="G29" s="592"/>
      <c r="H29" s="592"/>
    </row>
    <row r="30" spans="2:17" ht="54.75" hidden="1" customHeight="1">
      <c r="C30" s="55">
        <v>2014</v>
      </c>
      <c r="D30" s="56">
        <v>2015</v>
      </c>
      <c r="E30" s="56">
        <v>2016</v>
      </c>
      <c r="F30" s="56"/>
      <c r="G30" s="56"/>
      <c r="H30" s="56" t="s">
        <v>67</v>
      </c>
    </row>
    <row r="31" spans="2:17" ht="29.25" hidden="1" customHeight="1">
      <c r="C31" s="57">
        <v>0.92500000000000004</v>
      </c>
      <c r="D31" s="58">
        <v>0.85</v>
      </c>
      <c r="E31" s="58">
        <v>0.77500000000000002</v>
      </c>
      <c r="F31" s="58">
        <v>0.7</v>
      </c>
      <c r="G31" s="58">
        <v>0.7</v>
      </c>
      <c r="H31" s="58">
        <v>0.7</v>
      </c>
    </row>
  </sheetData>
  <mergeCells count="21">
    <mergeCell ref="C4:N4"/>
    <mergeCell ref="D6:J6"/>
    <mergeCell ref="B12:C12"/>
    <mergeCell ref="B10:C10"/>
    <mergeCell ref="B11:C11"/>
    <mergeCell ref="D8:O8"/>
    <mergeCell ref="D10:T10"/>
    <mergeCell ref="I11:W11"/>
    <mergeCell ref="D12:E12"/>
    <mergeCell ref="B17:C17"/>
    <mergeCell ref="B20:H20"/>
    <mergeCell ref="C24:M24"/>
    <mergeCell ref="I26:I27"/>
    <mergeCell ref="K26:K27"/>
    <mergeCell ref="J26:J27"/>
    <mergeCell ref="L26:L27"/>
    <mergeCell ref="C29:H29"/>
    <mergeCell ref="B18:D18"/>
    <mergeCell ref="B26:B27"/>
    <mergeCell ref="B24:B25"/>
    <mergeCell ref="M26:M27"/>
  </mergeCells>
  <phoneticPr fontId="0" type="noConversion"/>
  <pageMargins left="0.78740157480314965" right="0.39370078740157483" top="0.39370078740157483" bottom="0.39370078740157483" header="0.51181102362204722" footer="0.51181102362204722"/>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tabColor rgb="FFFF0000"/>
    <pageSetUpPr fitToPage="1"/>
  </sheetPr>
  <dimension ref="A3:AB50"/>
  <sheetViews>
    <sheetView zoomScale="40" zoomScaleNormal="40" zoomScaleSheetLayoutView="50" workbookViewId="0">
      <pane xSplit="2" ySplit="12" topLeftCell="C15" activePane="bottomRight" state="frozen"/>
      <selection activeCell="F63" sqref="F63"/>
      <selection pane="topRight" activeCell="F63" sqref="F63"/>
      <selection pane="bottomLeft" activeCell="F63" sqref="F63"/>
      <selection pane="bottomRight" activeCell="H10" sqref="H10:H11"/>
    </sheetView>
  </sheetViews>
  <sheetFormatPr defaultRowHeight="15" outlineLevelRow="2" outlineLevelCol="1"/>
  <cols>
    <col min="1" max="1" width="2.5703125" style="391" customWidth="1"/>
    <col min="2" max="2" width="11.5703125" style="391" customWidth="1"/>
    <col min="3" max="3" width="9.140625" style="490"/>
    <col min="4" max="4" width="11.28515625" style="490" customWidth="1"/>
    <col min="5" max="5" width="93" style="391" customWidth="1"/>
    <col min="6" max="6" width="74" style="391" customWidth="1"/>
    <col min="7" max="7" width="10.5703125" style="391" customWidth="1"/>
    <col min="8" max="8" width="20.42578125" style="391" customWidth="1"/>
    <col min="9" max="9" width="0" style="391" hidden="1" customWidth="1"/>
    <col min="10" max="10" width="33" style="391" customWidth="1"/>
    <col min="11" max="11" width="26.28515625" style="391" customWidth="1"/>
    <col min="12" max="14" width="22" style="391" customWidth="1"/>
    <col min="15" max="15" width="22.5703125" style="391" hidden="1" customWidth="1" outlineLevel="1"/>
    <col min="16" max="17" width="14.28515625" style="391" hidden="1" customWidth="1" outlineLevel="1"/>
    <col min="18" max="18" width="17.5703125" style="391" customWidth="1" collapsed="1"/>
    <col min="19" max="21" width="17.5703125" style="391" customWidth="1"/>
    <col min="22" max="22" width="32.85546875" style="391" customWidth="1"/>
    <col min="23" max="23" width="26.42578125" style="391" customWidth="1"/>
    <col min="24" max="25" width="9.140625" style="391"/>
    <col min="26" max="26" width="67.42578125" style="391" customWidth="1"/>
    <col min="27" max="16384" width="9.140625" style="391"/>
  </cols>
  <sheetData>
    <row r="3" spans="1:23" s="389" customFormat="1" ht="117" customHeight="1">
      <c r="A3" s="386"/>
      <c r="B3" s="386"/>
      <c r="C3" s="576"/>
      <c r="D3" s="387"/>
      <c r="E3" s="689" t="s">
        <v>28</v>
      </c>
      <c r="F3" s="689"/>
      <c r="G3" s="689"/>
      <c r="H3" s="689"/>
      <c r="I3" s="689"/>
      <c r="J3" s="689"/>
      <c r="K3" s="689"/>
      <c r="L3" s="689"/>
      <c r="M3" s="689"/>
      <c r="N3" s="689"/>
      <c r="O3" s="689"/>
      <c r="P3" s="388"/>
      <c r="Q3" s="388"/>
      <c r="R3" s="388"/>
      <c r="S3" s="551"/>
      <c r="T3" s="552"/>
      <c r="U3" s="552"/>
      <c r="V3" s="552"/>
      <c r="W3" s="553" t="s">
        <v>403</v>
      </c>
    </row>
    <row r="4" spans="1:23" s="389" customFormat="1" ht="166.5" customHeight="1">
      <c r="A4" s="690" t="s">
        <v>391</v>
      </c>
      <c r="B4" s="690"/>
      <c r="C4" s="690"/>
      <c r="D4" s="690"/>
      <c r="E4" s="690"/>
      <c r="F4" s="690"/>
      <c r="G4" s="690"/>
      <c r="H4" s="690"/>
      <c r="I4" s="690"/>
      <c r="J4" s="690"/>
      <c r="K4" s="690"/>
      <c r="L4" s="690"/>
      <c r="M4" s="690"/>
      <c r="N4" s="690"/>
      <c r="O4" s="690"/>
      <c r="P4" s="690"/>
      <c r="Q4" s="690"/>
      <c r="R4" s="690"/>
      <c r="S4" s="690"/>
      <c r="T4" s="690"/>
      <c r="U4" s="690"/>
      <c r="V4" s="690"/>
      <c r="W4" s="578"/>
    </row>
    <row r="5" spans="1:23" s="389" customFormat="1" ht="42.75" customHeight="1">
      <c r="A5" s="577"/>
      <c r="B5" s="577"/>
      <c r="C5" s="577"/>
      <c r="D5" s="577"/>
      <c r="E5" s="577"/>
      <c r="F5" s="577"/>
      <c r="G5" s="577"/>
      <c r="H5" s="577"/>
      <c r="I5" s="577"/>
      <c r="J5" s="577"/>
      <c r="K5" s="577"/>
      <c r="L5" s="577"/>
      <c r="M5" s="577"/>
      <c r="N5" s="577"/>
      <c r="O5" s="577"/>
      <c r="P5" s="577"/>
      <c r="Q5" s="577"/>
      <c r="R5" s="577"/>
      <c r="S5" s="577"/>
      <c r="T5" s="577"/>
      <c r="U5" s="577"/>
      <c r="V5" s="577"/>
      <c r="W5" s="578"/>
    </row>
    <row r="6" spans="1:23" s="389" customFormat="1" ht="132" customHeight="1">
      <c r="A6" s="554"/>
      <c r="B6" s="554"/>
      <c r="C6" s="554"/>
      <c r="D6" s="554"/>
      <c r="E6" s="693" t="s">
        <v>405</v>
      </c>
      <c r="F6" s="693"/>
      <c r="G6" s="693"/>
      <c r="H6" s="693"/>
      <c r="I6" s="693"/>
      <c r="J6" s="693"/>
      <c r="K6" s="693"/>
      <c r="L6" s="693"/>
      <c r="M6" s="693"/>
      <c r="N6" s="693"/>
      <c r="O6" s="693"/>
      <c r="P6" s="693"/>
      <c r="Q6" s="693"/>
      <c r="R6" s="693"/>
      <c r="S6" s="693"/>
      <c r="T6" s="693"/>
      <c r="U6" s="693"/>
      <c r="V6" s="693"/>
      <c r="W6" s="693"/>
    </row>
    <row r="7" spans="1:23" s="389" customFormat="1" ht="79.5" customHeight="1" outlineLevel="1">
      <c r="A7" s="691" t="s">
        <v>15</v>
      </c>
      <c r="B7" s="691"/>
      <c r="C7" s="691"/>
      <c r="D7" s="691"/>
      <c r="E7" s="450"/>
      <c r="F7" s="451" t="s">
        <v>406</v>
      </c>
      <c r="G7" s="450"/>
      <c r="H7" s="451"/>
      <c r="I7" s="450"/>
      <c r="J7" s="450"/>
      <c r="K7" s="909">
        <v>46156</v>
      </c>
      <c r="L7" s="621"/>
      <c r="M7" s="621"/>
      <c r="N7" s="498"/>
      <c r="O7" s="499"/>
      <c r="P7" s="450"/>
      <c r="Q7" s="450"/>
      <c r="R7" s="692" t="s">
        <v>404</v>
      </c>
      <c r="S7" s="692"/>
      <c r="T7" s="692"/>
      <c r="U7" s="692"/>
      <c r="V7" s="692"/>
      <c r="W7" s="175"/>
    </row>
    <row r="8" spans="1:23" s="389" customFormat="1" ht="70.5" customHeight="1" outlineLevel="1">
      <c r="A8" s="638" t="s">
        <v>16</v>
      </c>
      <c r="B8" s="638"/>
      <c r="C8" s="638"/>
      <c r="D8" s="638"/>
      <c r="E8" s="638"/>
      <c r="F8" s="452"/>
      <c r="G8" s="578">
        <v>15</v>
      </c>
      <c r="H8" s="578" t="s">
        <v>386</v>
      </c>
      <c r="I8" s="390"/>
      <c r="J8" s="450"/>
      <c r="K8" s="498"/>
      <c r="L8" s="499"/>
      <c r="M8" s="390"/>
      <c r="N8" s="390"/>
      <c r="O8" s="390"/>
      <c r="P8" s="390"/>
      <c r="Q8" s="390"/>
      <c r="R8" s="390"/>
      <c r="S8" s="390"/>
      <c r="T8" s="639"/>
      <c r="U8" s="639"/>
      <c r="V8" s="578"/>
      <c r="W8" s="562">
        <v>2026</v>
      </c>
    </row>
    <row r="9" spans="1:23" ht="31.5" customHeight="1" thickBot="1"/>
    <row r="10" spans="1:23" ht="75" customHeight="1" thickBot="1">
      <c r="B10" s="669" t="s">
        <v>7</v>
      </c>
      <c r="C10" s="671" t="s">
        <v>43</v>
      </c>
      <c r="D10" s="491"/>
      <c r="E10" s="683" t="s">
        <v>11</v>
      </c>
      <c r="F10" s="684" t="s">
        <v>9</v>
      </c>
      <c r="G10" s="684" t="s">
        <v>10</v>
      </c>
      <c r="H10" s="683" t="s">
        <v>6</v>
      </c>
      <c r="I10" s="686" t="s">
        <v>69</v>
      </c>
      <c r="J10" s="688" t="s">
        <v>397</v>
      </c>
      <c r="K10" s="688"/>
      <c r="L10" s="688"/>
      <c r="M10" s="688"/>
      <c r="N10" s="688"/>
      <c r="O10" s="681" t="s">
        <v>347</v>
      </c>
      <c r="P10" s="681" t="s">
        <v>348</v>
      </c>
      <c r="Q10" s="681" t="s">
        <v>349</v>
      </c>
      <c r="R10" s="688" t="s">
        <v>398</v>
      </c>
      <c r="S10" s="688"/>
      <c r="T10" s="688"/>
      <c r="U10" s="688"/>
      <c r="V10" s="688"/>
      <c r="W10" s="681" t="s">
        <v>26</v>
      </c>
    </row>
    <row r="11" spans="1:23" ht="162.75" customHeight="1" thickBot="1">
      <c r="B11" s="670"/>
      <c r="C11" s="672"/>
      <c r="D11" s="492"/>
      <c r="E11" s="683"/>
      <c r="F11" s="685"/>
      <c r="G11" s="685"/>
      <c r="H11" s="683"/>
      <c r="I11" s="687"/>
      <c r="J11" s="392" t="s">
        <v>143</v>
      </c>
      <c r="K11" s="392" t="s">
        <v>356</v>
      </c>
      <c r="L11" s="392" t="s">
        <v>12</v>
      </c>
      <c r="M11" s="392" t="s">
        <v>13</v>
      </c>
      <c r="N11" s="393" t="s">
        <v>8</v>
      </c>
      <c r="O11" s="682"/>
      <c r="P11" s="682"/>
      <c r="Q11" s="682"/>
      <c r="R11" s="392" t="s">
        <v>143</v>
      </c>
      <c r="S11" s="392" t="s">
        <v>147</v>
      </c>
      <c r="T11" s="392" t="s">
        <v>12</v>
      </c>
      <c r="U11" s="392" t="s">
        <v>13</v>
      </c>
      <c r="V11" s="393" t="s">
        <v>8</v>
      </c>
      <c r="W11" s="682"/>
    </row>
    <row r="12" spans="1:23" ht="43.5" customHeight="1" thickBot="1">
      <c r="B12" s="394"/>
      <c r="C12" s="493"/>
      <c r="D12" s="494"/>
      <c r="E12" s="383">
        <v>1</v>
      </c>
      <c r="F12" s="383">
        <v>2</v>
      </c>
      <c r="G12" s="383">
        <v>3</v>
      </c>
      <c r="H12" s="383">
        <v>4</v>
      </c>
      <c r="I12" s="383">
        <v>5</v>
      </c>
      <c r="J12" s="413">
        <v>6</v>
      </c>
      <c r="K12" s="413">
        <v>7</v>
      </c>
      <c r="L12" s="413">
        <v>10</v>
      </c>
      <c r="M12" s="413">
        <v>11</v>
      </c>
      <c r="N12" s="413">
        <v>12</v>
      </c>
      <c r="O12" s="383">
        <v>1</v>
      </c>
      <c r="P12" s="383"/>
      <c r="Q12" s="383"/>
      <c r="R12" s="383">
        <v>11</v>
      </c>
      <c r="S12" s="383">
        <v>12</v>
      </c>
      <c r="T12" s="383">
        <v>15</v>
      </c>
      <c r="U12" s="383">
        <v>16</v>
      </c>
      <c r="V12" s="383">
        <v>17</v>
      </c>
      <c r="W12" s="496"/>
    </row>
    <row r="13" spans="1:23" ht="126" customHeight="1" outlineLevel="2">
      <c r="B13" s="667" t="s">
        <v>396</v>
      </c>
      <c r="C13" s="646" t="s">
        <v>373</v>
      </c>
      <c r="D13" s="647"/>
      <c r="E13" s="572" t="s">
        <v>392</v>
      </c>
      <c r="F13" s="677" t="s">
        <v>390</v>
      </c>
      <c r="G13" s="679" t="s">
        <v>160</v>
      </c>
      <c r="H13" s="679">
        <v>0.04</v>
      </c>
      <c r="I13" s="500">
        <v>1</v>
      </c>
      <c r="J13" s="501">
        <v>0</v>
      </c>
      <c r="K13" s="501">
        <v>3041.1699999999996</v>
      </c>
      <c r="L13" s="501">
        <v>108.25</v>
      </c>
      <c r="M13" s="501">
        <v>397.79215199999999</v>
      </c>
      <c r="N13" s="466">
        <v>3547.2121519999996</v>
      </c>
      <c r="O13" s="502">
        <v>1</v>
      </c>
      <c r="P13" s="502">
        <v>1</v>
      </c>
      <c r="Q13" s="503">
        <v>1</v>
      </c>
      <c r="R13" s="467">
        <f>H13*J13*O13*P13*Q13</f>
        <v>0</v>
      </c>
      <c r="S13" s="468">
        <f>H13*K13*O13*P13*Q13</f>
        <v>121.64679999999998</v>
      </c>
      <c r="T13" s="469">
        <f>H13*L13*O13*P13*Q13</f>
        <v>4.33</v>
      </c>
      <c r="U13" s="469">
        <f>H13*M13*O13*P13*Q13</f>
        <v>15.911686079999999</v>
      </c>
      <c r="V13" s="470">
        <f>SUM(R13:U13)</f>
        <v>141.88848607999998</v>
      </c>
      <c r="W13" s="504">
        <f>(R13+S13+T13+U17+U18+U19+U21)*'Прогноз '!$R$11+U16*'Прогноз '!$R$10</f>
        <v>156.57891048629284</v>
      </c>
    </row>
    <row r="14" spans="1:23" ht="36" customHeight="1" outlineLevel="2">
      <c r="B14" s="668"/>
      <c r="C14" s="648"/>
      <c r="D14" s="649"/>
      <c r="E14" s="573" t="s">
        <v>350</v>
      </c>
      <c r="F14" s="678"/>
      <c r="G14" s="680"/>
      <c r="H14" s="680"/>
      <c r="I14" s="505">
        <v>1</v>
      </c>
      <c r="J14" s="723">
        <v>0</v>
      </c>
      <c r="K14" s="724"/>
      <c r="L14" s="724"/>
      <c r="M14" s="724"/>
      <c r="N14" s="725"/>
      <c r="O14" s="700"/>
      <c r="P14" s="701"/>
      <c r="Q14" s="702"/>
      <c r="R14" s="709"/>
      <c r="S14" s="710"/>
      <c r="T14" s="710"/>
      <c r="U14" s="710"/>
      <c r="V14" s="711"/>
      <c r="W14" s="506"/>
    </row>
    <row r="15" spans="1:23" ht="36" customHeight="1" outlineLevel="2">
      <c r="B15" s="668"/>
      <c r="C15" s="648"/>
      <c r="D15" s="649"/>
      <c r="E15" s="697" t="s">
        <v>361</v>
      </c>
      <c r="F15" s="698"/>
      <c r="G15" s="698"/>
      <c r="H15" s="698"/>
      <c r="I15" s="698"/>
      <c r="J15" s="698"/>
      <c r="K15" s="698"/>
      <c r="L15" s="698"/>
      <c r="M15" s="698"/>
      <c r="N15" s="712"/>
      <c r="O15" s="703"/>
      <c r="P15" s="704"/>
      <c r="Q15" s="705"/>
      <c r="R15" s="709"/>
      <c r="S15" s="713"/>
      <c r="T15" s="713"/>
      <c r="U15" s="713"/>
      <c r="V15" s="714"/>
      <c r="W15" s="507"/>
    </row>
    <row r="16" spans="1:23" ht="36" customHeight="1" outlineLevel="2">
      <c r="B16" s="668"/>
      <c r="C16" s="648"/>
      <c r="D16" s="649"/>
      <c r="E16" s="715" t="s">
        <v>352</v>
      </c>
      <c r="F16" s="715"/>
      <c r="G16" s="715"/>
      <c r="H16" s="715"/>
      <c r="I16" s="715"/>
      <c r="J16" s="715"/>
      <c r="K16" s="715"/>
      <c r="L16" s="715"/>
      <c r="M16" s="508">
        <v>99.392151999999996</v>
      </c>
      <c r="N16" s="473">
        <v>99.392151999999996</v>
      </c>
      <c r="O16" s="703"/>
      <c r="P16" s="704"/>
      <c r="Q16" s="705"/>
      <c r="R16" s="716"/>
      <c r="S16" s="717"/>
      <c r="T16" s="718"/>
      <c r="U16" s="471">
        <f>H13*N16*O13*P13*Q13</f>
        <v>3.97568608</v>
      </c>
      <c r="V16" s="472">
        <f>U16</f>
        <v>3.97568608</v>
      </c>
      <c r="W16" s="507"/>
    </row>
    <row r="17" spans="2:23" ht="36" customHeight="1" outlineLevel="2">
      <c r="B17" s="668"/>
      <c r="C17" s="648"/>
      <c r="D17" s="649"/>
      <c r="E17" s="715" t="s">
        <v>353</v>
      </c>
      <c r="F17" s="715"/>
      <c r="G17" s="715"/>
      <c r="H17" s="715"/>
      <c r="I17" s="715"/>
      <c r="J17" s="715"/>
      <c r="K17" s="715"/>
      <c r="L17" s="715"/>
      <c r="M17" s="508">
        <v>67.400000000000006</v>
      </c>
      <c r="N17" s="473">
        <v>67.400000000000006</v>
      </c>
      <c r="O17" s="703"/>
      <c r="P17" s="704"/>
      <c r="Q17" s="705"/>
      <c r="R17" s="716"/>
      <c r="S17" s="717"/>
      <c r="T17" s="718"/>
      <c r="U17" s="471">
        <f>H13*N17*O13*P13*Q13</f>
        <v>2.6960000000000002</v>
      </c>
      <c r="V17" s="472">
        <f>U17</f>
        <v>2.6960000000000002</v>
      </c>
      <c r="W17" s="507"/>
    </row>
    <row r="18" spans="2:23" ht="36" customHeight="1" outlineLevel="2">
      <c r="B18" s="668"/>
      <c r="C18" s="648"/>
      <c r="D18" s="649"/>
      <c r="E18" s="715" t="s">
        <v>354</v>
      </c>
      <c r="F18" s="715"/>
      <c r="G18" s="715"/>
      <c r="H18" s="715"/>
      <c r="I18" s="715"/>
      <c r="J18" s="715"/>
      <c r="K18" s="715"/>
      <c r="L18" s="715"/>
      <c r="M18" s="508">
        <v>103.32000000000001</v>
      </c>
      <c r="N18" s="473">
        <v>103.32000000000001</v>
      </c>
      <c r="O18" s="703"/>
      <c r="P18" s="704"/>
      <c r="Q18" s="705"/>
      <c r="R18" s="716"/>
      <c r="S18" s="717"/>
      <c r="T18" s="718"/>
      <c r="U18" s="471">
        <f>H13*N18*O13*P13*Q13</f>
        <v>4.1328000000000005</v>
      </c>
      <c r="V18" s="472">
        <f>U18</f>
        <v>4.1328000000000005</v>
      </c>
      <c r="W18" s="507"/>
    </row>
    <row r="19" spans="2:23" ht="57" customHeight="1" outlineLevel="2">
      <c r="B19" s="668"/>
      <c r="C19" s="648"/>
      <c r="D19" s="649"/>
      <c r="E19" s="715" t="s">
        <v>372</v>
      </c>
      <c r="F19" s="715"/>
      <c r="G19" s="715"/>
      <c r="H19" s="715"/>
      <c r="I19" s="715"/>
      <c r="J19" s="715"/>
      <c r="K19" s="715"/>
      <c r="L19" s="715"/>
      <c r="M19" s="508"/>
      <c r="N19" s="473">
        <v>0</v>
      </c>
      <c r="O19" s="703"/>
      <c r="P19" s="704"/>
      <c r="Q19" s="705"/>
      <c r="R19" s="716"/>
      <c r="S19" s="717"/>
      <c r="T19" s="718"/>
      <c r="U19" s="474">
        <f>H13*N19*O13*P13*Q13</f>
        <v>0</v>
      </c>
      <c r="V19" s="472">
        <f>U19</f>
        <v>0</v>
      </c>
      <c r="W19" s="507"/>
    </row>
    <row r="20" spans="2:23" ht="36" customHeight="1" outlineLevel="2">
      <c r="B20" s="668"/>
      <c r="C20" s="648"/>
      <c r="D20" s="649"/>
      <c r="E20" s="632" t="s">
        <v>351</v>
      </c>
      <c r="F20" s="633"/>
      <c r="G20" s="633"/>
      <c r="H20" s="633"/>
      <c r="I20" s="633"/>
      <c r="J20" s="633"/>
      <c r="K20" s="633"/>
      <c r="L20" s="633"/>
      <c r="M20" s="633"/>
      <c r="N20" s="673"/>
      <c r="O20" s="703"/>
      <c r="P20" s="704"/>
      <c r="Q20" s="705"/>
      <c r="R20" s="674"/>
      <c r="S20" s="675"/>
      <c r="T20" s="675"/>
      <c r="U20" s="675"/>
      <c r="V20" s="676"/>
      <c r="W20" s="509"/>
    </row>
    <row r="21" spans="2:23" ht="36" customHeight="1" outlineLevel="2" thickBot="1">
      <c r="B21" s="668"/>
      <c r="C21" s="650"/>
      <c r="D21" s="651"/>
      <c r="E21" s="722" t="s">
        <v>393</v>
      </c>
      <c r="F21" s="722"/>
      <c r="G21" s="722"/>
      <c r="H21" s="722"/>
      <c r="I21" s="722"/>
      <c r="J21" s="722"/>
      <c r="K21" s="722"/>
      <c r="L21" s="722"/>
      <c r="M21" s="475">
        <v>127.68</v>
      </c>
      <c r="N21" s="475">
        <v>127.68</v>
      </c>
      <c r="O21" s="706"/>
      <c r="P21" s="707"/>
      <c r="Q21" s="708"/>
      <c r="R21" s="719"/>
      <c r="S21" s="720"/>
      <c r="T21" s="721"/>
      <c r="U21" s="476">
        <f>H13*N21*O13*P13*Q13</f>
        <v>5.1072000000000006</v>
      </c>
      <c r="V21" s="477">
        <f>U21</f>
        <v>5.1072000000000006</v>
      </c>
      <c r="W21" s="510"/>
    </row>
    <row r="22" spans="2:23" s="478" customFormat="1" ht="136.5" hidden="1" customHeight="1" thickBot="1">
      <c r="B22" s="726" t="s">
        <v>385</v>
      </c>
      <c r="C22" s="729" t="s">
        <v>380</v>
      </c>
      <c r="D22" s="730"/>
      <c r="E22" s="159" t="s">
        <v>380</v>
      </c>
      <c r="F22" s="735" t="s">
        <v>384</v>
      </c>
      <c r="G22" s="737" t="s">
        <v>381</v>
      </c>
      <c r="H22" s="679">
        <v>0</v>
      </c>
      <c r="I22" s="500">
        <v>1</v>
      </c>
      <c r="J22" s="555">
        <v>0</v>
      </c>
      <c r="K22" s="555">
        <f>10416.38/1000</f>
        <v>10.416379999999998</v>
      </c>
      <c r="L22" s="555">
        <f>1610.4/1000</f>
        <v>1.6104000000000001</v>
      </c>
      <c r="M22" s="555">
        <f>SUM(M24:M30)</f>
        <v>0.68312110399999992</v>
      </c>
      <c r="N22" s="546">
        <f>SUM(J22:M22)</f>
        <v>12.709901103999998</v>
      </c>
      <c r="O22" s="83">
        <v>1</v>
      </c>
      <c r="P22" s="84">
        <v>1</v>
      </c>
      <c r="Q22" s="163">
        <v>1</v>
      </c>
      <c r="R22" s="164">
        <f>H22*J22*O22*P22*Q22</f>
        <v>0</v>
      </c>
      <c r="S22" s="165">
        <f>H22*K22*O22*P22*Q22</f>
        <v>0</v>
      </c>
      <c r="T22" s="162">
        <f>H22*L22*O22*P22*Q22</f>
        <v>0</v>
      </c>
      <c r="U22" s="162">
        <f>H22*M22*O22*P22*Q22</f>
        <v>0</v>
      </c>
      <c r="V22" s="163">
        <f>SUM(R22:U22)</f>
        <v>0</v>
      </c>
      <c r="W22" s="511">
        <f>(R22+S22+T22+U26+U27+U28+U30)*'Прогноз '!$R$11+U25*'Прогноз '!$R$10</f>
        <v>0</v>
      </c>
    </row>
    <row r="23" spans="2:23" s="478" customFormat="1" ht="33.75" hidden="1" customHeight="1" thickBot="1">
      <c r="B23" s="727"/>
      <c r="C23" s="731"/>
      <c r="D23" s="732"/>
      <c r="E23" s="512" t="s">
        <v>350</v>
      </c>
      <c r="F23" s="736"/>
      <c r="G23" s="738"/>
      <c r="H23" s="680"/>
      <c r="I23" s="513">
        <v>1</v>
      </c>
      <c r="J23" s="555"/>
      <c r="K23" s="555"/>
      <c r="L23" s="555"/>
      <c r="M23" s="555"/>
      <c r="N23" s="556"/>
      <c r="O23" s="514"/>
      <c r="P23" s="515"/>
      <c r="Q23" s="516"/>
      <c r="R23" s="517"/>
      <c r="S23" s="518"/>
      <c r="T23" s="518"/>
      <c r="U23" s="518"/>
      <c r="V23" s="519"/>
      <c r="W23" s="511"/>
    </row>
    <row r="24" spans="2:23" s="478" customFormat="1" ht="35.25" hidden="1" customHeight="1" thickBot="1">
      <c r="B24" s="727"/>
      <c r="C24" s="731"/>
      <c r="D24" s="732"/>
      <c r="E24" s="583" t="s">
        <v>361</v>
      </c>
      <c r="F24" s="584"/>
      <c r="G24" s="584"/>
      <c r="H24" s="584"/>
      <c r="I24" s="584"/>
      <c r="J24" s="584"/>
      <c r="K24" s="584"/>
      <c r="L24" s="584"/>
      <c r="M24" s="584"/>
      <c r="N24" s="520"/>
      <c r="O24" s="521"/>
      <c r="P24" s="522"/>
      <c r="Q24" s="523"/>
      <c r="R24" s="524"/>
      <c r="S24" s="525"/>
      <c r="T24" s="525"/>
      <c r="U24" s="525"/>
      <c r="V24" s="526"/>
      <c r="W24" s="511"/>
    </row>
    <row r="25" spans="2:23" s="478" customFormat="1" ht="39" hidden="1" customHeight="1" thickBot="1">
      <c r="B25" s="727"/>
      <c r="C25" s="731"/>
      <c r="D25" s="732"/>
      <c r="E25" s="697" t="s">
        <v>360</v>
      </c>
      <c r="F25" s="698"/>
      <c r="G25" s="698"/>
      <c r="H25" s="698"/>
      <c r="I25" s="698"/>
      <c r="J25" s="698"/>
      <c r="K25" s="698"/>
      <c r="L25" s="699"/>
      <c r="M25" s="527">
        <f>683.121104/1000</f>
        <v>0.68312110399999992</v>
      </c>
      <c r="N25" s="528">
        <f>M25</f>
        <v>0.68312110399999992</v>
      </c>
      <c r="O25" s="521"/>
      <c r="P25" s="522"/>
      <c r="Q25" s="523"/>
      <c r="R25" s="524"/>
      <c r="S25" s="529"/>
      <c r="T25" s="530"/>
      <c r="U25" s="531">
        <f>H22*N25*O22*P22*Q22</f>
        <v>0</v>
      </c>
      <c r="V25" s="208">
        <f>U25</f>
        <v>0</v>
      </c>
      <c r="W25" s="511"/>
    </row>
    <row r="26" spans="2:23" s="478" customFormat="1" ht="39" hidden="1" customHeight="1" thickBot="1">
      <c r="B26" s="727"/>
      <c r="C26" s="731"/>
      <c r="D26" s="732"/>
      <c r="E26" s="697" t="s">
        <v>353</v>
      </c>
      <c r="F26" s="698"/>
      <c r="G26" s="698"/>
      <c r="H26" s="698"/>
      <c r="I26" s="698"/>
      <c r="J26" s="698"/>
      <c r="K26" s="698"/>
      <c r="L26" s="699"/>
      <c r="M26" s="527">
        <v>0</v>
      </c>
      <c r="N26" s="528">
        <f>M26</f>
        <v>0</v>
      </c>
      <c r="O26" s="521"/>
      <c r="P26" s="522"/>
      <c r="Q26" s="523"/>
      <c r="R26" s="524"/>
      <c r="S26" s="529"/>
      <c r="T26" s="530"/>
      <c r="U26" s="531">
        <f>H22*N26*O22*P22*Q22</f>
        <v>0</v>
      </c>
      <c r="V26" s="208">
        <f>U26</f>
        <v>0</v>
      </c>
      <c r="W26" s="511"/>
    </row>
    <row r="27" spans="2:23" s="478" customFormat="1" ht="39" hidden="1" customHeight="1" thickBot="1">
      <c r="B27" s="727"/>
      <c r="C27" s="731"/>
      <c r="D27" s="732"/>
      <c r="E27" s="697" t="s">
        <v>354</v>
      </c>
      <c r="F27" s="698"/>
      <c r="G27" s="698"/>
      <c r="H27" s="698"/>
      <c r="I27" s="698"/>
      <c r="J27" s="698"/>
      <c r="K27" s="698"/>
      <c r="L27" s="699"/>
      <c r="M27" s="527">
        <v>0</v>
      </c>
      <c r="N27" s="528">
        <f>M27</f>
        <v>0</v>
      </c>
      <c r="O27" s="521"/>
      <c r="P27" s="522"/>
      <c r="Q27" s="523"/>
      <c r="R27" s="524"/>
      <c r="S27" s="529"/>
      <c r="T27" s="530"/>
      <c r="U27" s="531">
        <f>H22*N27*O22*P22*Q22</f>
        <v>0</v>
      </c>
      <c r="V27" s="208">
        <f>U27</f>
        <v>0</v>
      </c>
      <c r="W27" s="511"/>
    </row>
    <row r="28" spans="2:23" s="478" customFormat="1" ht="58.5" hidden="1" customHeight="1" thickBot="1">
      <c r="B28" s="727"/>
      <c r="C28" s="731"/>
      <c r="D28" s="732"/>
      <c r="E28" s="697" t="s">
        <v>372</v>
      </c>
      <c r="F28" s="698"/>
      <c r="G28" s="698"/>
      <c r="H28" s="698"/>
      <c r="I28" s="698"/>
      <c r="J28" s="698"/>
      <c r="K28" s="698"/>
      <c r="L28" s="699"/>
      <c r="M28" s="527">
        <v>0</v>
      </c>
      <c r="N28" s="528">
        <f>M28</f>
        <v>0</v>
      </c>
      <c r="O28" s="521"/>
      <c r="P28" s="522"/>
      <c r="Q28" s="523"/>
      <c r="R28" s="524"/>
      <c r="S28" s="529"/>
      <c r="T28" s="530"/>
      <c r="U28" s="532">
        <f>H22*N28*O22*P22*Q22</f>
        <v>0</v>
      </c>
      <c r="V28" s="208">
        <f>U28</f>
        <v>0</v>
      </c>
      <c r="W28" s="511"/>
    </row>
    <row r="29" spans="2:23" s="478" customFormat="1" ht="31.5" hidden="1" customHeight="1" thickBot="1">
      <c r="B29" s="727"/>
      <c r="C29" s="731"/>
      <c r="D29" s="732"/>
      <c r="E29" s="632" t="s">
        <v>351</v>
      </c>
      <c r="F29" s="633"/>
      <c r="G29" s="633"/>
      <c r="H29" s="633"/>
      <c r="I29" s="633"/>
      <c r="J29" s="633"/>
      <c r="K29" s="633"/>
      <c r="L29" s="633"/>
      <c r="M29" s="633"/>
      <c r="N29" s="673"/>
      <c r="O29" s="521"/>
      <c r="P29" s="522"/>
      <c r="Q29" s="523"/>
      <c r="R29" s="533"/>
      <c r="S29" s="534"/>
      <c r="T29" s="534"/>
      <c r="U29" s="534"/>
      <c r="V29" s="535"/>
      <c r="W29" s="511"/>
    </row>
    <row r="30" spans="2:23" s="478" customFormat="1" ht="45" hidden="1" customHeight="1" thickBot="1">
      <c r="B30" s="728"/>
      <c r="C30" s="733"/>
      <c r="D30" s="734"/>
      <c r="E30" s="694" t="s">
        <v>355</v>
      </c>
      <c r="F30" s="695"/>
      <c r="G30" s="695"/>
      <c r="H30" s="695"/>
      <c r="I30" s="695"/>
      <c r="J30" s="695"/>
      <c r="K30" s="695"/>
      <c r="L30" s="696"/>
      <c r="M30" s="536">
        <v>0</v>
      </c>
      <c r="N30" s="537">
        <f>M30</f>
        <v>0</v>
      </c>
      <c r="O30" s="538"/>
      <c r="P30" s="539"/>
      <c r="Q30" s="540"/>
      <c r="R30" s="541"/>
      <c r="S30" s="542"/>
      <c r="T30" s="543"/>
      <c r="U30" s="544">
        <f>H22*N30*O22*P22*Q22</f>
        <v>0</v>
      </c>
      <c r="V30" s="545">
        <f>U30</f>
        <v>0</v>
      </c>
      <c r="W30" s="546"/>
    </row>
    <row r="31" spans="2:23" ht="40.5" customHeight="1">
      <c r="B31" s="654"/>
      <c r="C31" s="656" t="s">
        <v>8</v>
      </c>
      <c r="D31" s="656"/>
      <c r="E31" s="623" t="s">
        <v>399</v>
      </c>
      <c r="F31" s="624"/>
      <c r="G31" s="624"/>
      <c r="H31" s="624"/>
      <c r="I31" s="624"/>
      <c r="J31" s="624"/>
      <c r="K31" s="624"/>
      <c r="L31" s="624"/>
      <c r="M31" s="624"/>
      <c r="N31" s="625"/>
      <c r="O31" s="658"/>
      <c r="P31" s="659"/>
      <c r="Q31" s="660"/>
      <c r="R31" s="84">
        <f>R13+R22</f>
        <v>0</v>
      </c>
      <c r="S31" s="84">
        <f t="shared" ref="S31:V31" si="0">S13+S22</f>
        <v>121.64679999999998</v>
      </c>
      <c r="T31" s="84">
        <f t="shared" si="0"/>
        <v>4.33</v>
      </c>
      <c r="U31" s="84">
        <f t="shared" si="0"/>
        <v>15.911686079999999</v>
      </c>
      <c r="V31" s="84">
        <f t="shared" si="0"/>
        <v>141.88848607999998</v>
      </c>
      <c r="W31" s="511">
        <f>W13+W22</f>
        <v>156.57891048629284</v>
      </c>
    </row>
    <row r="32" spans="2:23" ht="40.5" customHeight="1">
      <c r="B32" s="654"/>
      <c r="C32" s="656"/>
      <c r="D32" s="656"/>
      <c r="E32" s="626" t="s">
        <v>352</v>
      </c>
      <c r="F32" s="627"/>
      <c r="G32" s="627"/>
      <c r="H32" s="627"/>
      <c r="I32" s="627"/>
      <c r="J32" s="627"/>
      <c r="K32" s="627"/>
      <c r="L32" s="627"/>
      <c r="M32" s="627"/>
      <c r="N32" s="628"/>
      <c r="O32" s="661"/>
      <c r="P32" s="662"/>
      <c r="Q32" s="663"/>
      <c r="R32" s="80"/>
      <c r="S32" s="206"/>
      <c r="T32" s="206"/>
      <c r="U32" s="206">
        <f>U16+U25</f>
        <v>3.97568608</v>
      </c>
      <c r="V32" s="80"/>
      <c r="W32" s="204"/>
    </row>
    <row r="33" spans="1:28" ht="40.5" customHeight="1">
      <c r="B33" s="654"/>
      <c r="C33" s="656"/>
      <c r="D33" s="656"/>
      <c r="E33" s="626" t="s">
        <v>344</v>
      </c>
      <c r="F33" s="627"/>
      <c r="G33" s="627"/>
      <c r="H33" s="627"/>
      <c r="I33" s="627"/>
      <c r="J33" s="627"/>
      <c r="K33" s="627"/>
      <c r="L33" s="627"/>
      <c r="M33" s="627"/>
      <c r="N33" s="628"/>
      <c r="O33" s="661"/>
      <c r="P33" s="662"/>
      <c r="Q33" s="663"/>
      <c r="R33" s="80"/>
      <c r="S33" s="206"/>
      <c r="T33" s="206"/>
      <c r="U33" s="206">
        <f t="shared" ref="U33:U35" si="1">U17+U26</f>
        <v>2.6960000000000002</v>
      </c>
      <c r="V33" s="80"/>
      <c r="W33" s="204"/>
    </row>
    <row r="34" spans="1:28" ht="40.5" customHeight="1">
      <c r="B34" s="654"/>
      <c r="C34" s="656"/>
      <c r="D34" s="656"/>
      <c r="E34" s="626" t="s">
        <v>354</v>
      </c>
      <c r="F34" s="627"/>
      <c r="G34" s="627"/>
      <c r="H34" s="627"/>
      <c r="I34" s="627"/>
      <c r="J34" s="627"/>
      <c r="K34" s="627"/>
      <c r="L34" s="627"/>
      <c r="M34" s="627"/>
      <c r="N34" s="628"/>
      <c r="O34" s="661"/>
      <c r="P34" s="662"/>
      <c r="Q34" s="663"/>
      <c r="R34" s="384"/>
      <c r="S34" s="384"/>
      <c r="T34" s="206"/>
      <c r="U34" s="206">
        <f t="shared" si="1"/>
        <v>4.1328000000000005</v>
      </c>
      <c r="V34" s="384"/>
      <c r="W34" s="204"/>
    </row>
    <row r="35" spans="1:28" ht="40.5" customHeight="1">
      <c r="B35" s="654"/>
      <c r="C35" s="656"/>
      <c r="D35" s="656"/>
      <c r="E35" s="626" t="s">
        <v>366</v>
      </c>
      <c r="F35" s="627"/>
      <c r="G35" s="627"/>
      <c r="H35" s="627"/>
      <c r="I35" s="627"/>
      <c r="J35" s="627"/>
      <c r="K35" s="627"/>
      <c r="L35" s="627"/>
      <c r="M35" s="627"/>
      <c r="N35" s="628"/>
      <c r="O35" s="661"/>
      <c r="P35" s="662"/>
      <c r="Q35" s="663"/>
      <c r="R35" s="109"/>
      <c r="S35" s="384"/>
      <c r="T35" s="206"/>
      <c r="U35" s="206">
        <f t="shared" si="1"/>
        <v>0</v>
      </c>
      <c r="V35" s="109"/>
      <c r="W35" s="204"/>
    </row>
    <row r="36" spans="1:28" ht="40.5" customHeight="1">
      <c r="B36" s="654"/>
      <c r="C36" s="656"/>
      <c r="D36" s="656"/>
      <c r="E36" s="632" t="s">
        <v>351</v>
      </c>
      <c r="F36" s="633"/>
      <c r="G36" s="633"/>
      <c r="H36" s="633"/>
      <c r="I36" s="633"/>
      <c r="J36" s="633"/>
      <c r="K36" s="633"/>
      <c r="L36" s="633"/>
      <c r="M36" s="633"/>
      <c r="N36" s="634"/>
      <c r="O36" s="661"/>
      <c r="P36" s="662"/>
      <c r="Q36" s="663"/>
      <c r="R36" s="635"/>
      <c r="S36" s="636"/>
      <c r="T36" s="636"/>
      <c r="U36" s="636"/>
      <c r="V36" s="636"/>
      <c r="W36" s="637"/>
    </row>
    <row r="37" spans="1:28" ht="40.5" customHeight="1" thickBot="1">
      <c r="B37" s="655"/>
      <c r="C37" s="657"/>
      <c r="D37" s="657"/>
      <c r="E37" s="629" t="s">
        <v>18</v>
      </c>
      <c r="F37" s="630"/>
      <c r="G37" s="630"/>
      <c r="H37" s="630"/>
      <c r="I37" s="630"/>
      <c r="J37" s="630"/>
      <c r="K37" s="630"/>
      <c r="L37" s="630"/>
      <c r="M37" s="630"/>
      <c r="N37" s="631"/>
      <c r="O37" s="664"/>
      <c r="P37" s="665"/>
      <c r="Q37" s="666"/>
      <c r="R37" s="167"/>
      <c r="S37" s="167"/>
      <c r="T37" s="167"/>
      <c r="U37" s="167">
        <f>U21+U30</f>
        <v>5.1072000000000006</v>
      </c>
      <c r="V37" s="167"/>
      <c r="W37" s="205"/>
    </row>
    <row r="38" spans="1:28" hidden="1"/>
    <row r="39" spans="1:28" s="389" customFormat="1" ht="95.25" hidden="1" customHeight="1">
      <c r="A39" s="621" t="s">
        <v>155</v>
      </c>
      <c r="B39" s="621"/>
      <c r="C39" s="621"/>
      <c r="D39" s="621"/>
      <c r="E39" s="621"/>
      <c r="F39" s="621"/>
      <c r="G39" s="621"/>
      <c r="H39" s="621"/>
      <c r="I39" s="621"/>
      <c r="J39" s="621"/>
      <c r="K39" s="621"/>
      <c r="L39" s="621"/>
      <c r="M39" s="621"/>
      <c r="N39" s="621"/>
      <c r="O39" s="621"/>
      <c r="P39" s="621"/>
      <c r="Q39" s="621"/>
      <c r="R39" s="621"/>
      <c r="S39" s="621"/>
      <c r="T39" s="621"/>
      <c r="U39" s="621"/>
      <c r="V39" s="621"/>
      <c r="W39" s="621"/>
      <c r="X39" s="621"/>
      <c r="Y39" s="621"/>
      <c r="Z39" s="621"/>
    </row>
    <row r="40" spans="1:28" s="389" customFormat="1" ht="147" hidden="1" customHeight="1">
      <c r="A40" s="620" t="s">
        <v>141</v>
      </c>
      <c r="B40" s="620"/>
      <c r="C40" s="620"/>
      <c r="D40" s="620"/>
      <c r="E40" s="620"/>
      <c r="F40" s="620"/>
      <c r="G40" s="620"/>
      <c r="H40" s="620"/>
      <c r="I40" s="620"/>
      <c r="J40" s="620"/>
      <c r="K40" s="620"/>
      <c r="L40" s="620"/>
      <c r="M40" s="620"/>
      <c r="N40" s="620"/>
      <c r="O40" s="395"/>
      <c r="P40" s="396"/>
      <c r="Q40" s="397"/>
      <c r="R40" s="397"/>
      <c r="S40" s="397"/>
      <c r="T40" s="398"/>
      <c r="U40" s="622" t="s">
        <v>93</v>
      </c>
      <c r="V40" s="622"/>
      <c r="W40" s="581"/>
    </row>
    <row r="41" spans="1:28" s="389" customFormat="1" ht="57.75" hidden="1" customHeight="1">
      <c r="A41" s="620" t="s">
        <v>142</v>
      </c>
      <c r="B41" s="620"/>
      <c r="C41" s="620"/>
      <c r="D41" s="620"/>
      <c r="E41" s="620"/>
      <c r="F41" s="620"/>
      <c r="G41" s="620"/>
      <c r="H41" s="620"/>
      <c r="I41" s="620"/>
      <c r="J41" s="620"/>
      <c r="K41" s="620"/>
      <c r="L41" s="620"/>
      <c r="M41" s="620"/>
      <c r="N41" s="620"/>
      <c r="O41" s="395"/>
      <c r="P41" s="396"/>
      <c r="Q41" s="397"/>
      <c r="R41" s="397"/>
      <c r="S41" s="397"/>
      <c r="T41" s="398"/>
      <c r="U41" s="622" t="s">
        <v>86</v>
      </c>
      <c r="V41" s="622"/>
      <c r="W41" s="581"/>
      <c r="AB41" s="86"/>
    </row>
    <row r="42" spans="1:28" s="389" customFormat="1" ht="109.5" hidden="1" customHeight="1">
      <c r="A42" s="652" t="s">
        <v>154</v>
      </c>
      <c r="B42" s="652"/>
      <c r="C42" s="652"/>
      <c r="D42" s="652"/>
      <c r="E42" s="652"/>
      <c r="F42" s="399"/>
      <c r="G42" s="399"/>
      <c r="H42" s="399"/>
      <c r="I42" s="68"/>
      <c r="J42" s="399"/>
      <c r="K42" s="399"/>
      <c r="L42" s="399"/>
      <c r="M42" s="399"/>
      <c r="N42" s="399"/>
      <c r="O42" s="400"/>
      <c r="P42" s="400"/>
      <c r="Q42" s="400"/>
      <c r="R42" s="400"/>
      <c r="S42" s="400"/>
      <c r="T42" s="653" t="str">
        <f>Общие!D6</f>
        <v>ф20-       .11.2020</v>
      </c>
      <c r="U42" s="653"/>
      <c r="V42" s="653"/>
      <c r="W42" s="582"/>
      <c r="AB42" s="85"/>
    </row>
    <row r="45" spans="1:28" s="547" customFormat="1" ht="22.5" customHeight="1" outlineLevel="1">
      <c r="A45" s="643" t="s">
        <v>378</v>
      </c>
      <c r="B45" s="644"/>
      <c r="C45" s="643"/>
      <c r="D45" s="643"/>
      <c r="E45" s="643"/>
      <c r="F45" s="643"/>
      <c r="G45" s="644"/>
      <c r="H45" s="643"/>
      <c r="S45" s="402"/>
      <c r="T45" s="403"/>
      <c r="U45" s="548"/>
    </row>
    <row r="46" spans="1:28" s="547" customFormat="1" ht="39.75" customHeight="1" outlineLevel="1">
      <c r="A46" s="643" t="s">
        <v>379</v>
      </c>
      <c r="B46" s="644"/>
      <c r="C46" s="643"/>
      <c r="D46" s="643"/>
      <c r="E46" s="643"/>
      <c r="F46" s="643"/>
      <c r="G46" s="644"/>
      <c r="H46" s="643"/>
      <c r="I46" s="405"/>
      <c r="J46" s="405"/>
      <c r="K46" s="405"/>
      <c r="L46" s="549"/>
      <c r="M46" s="645" t="s">
        <v>387</v>
      </c>
      <c r="N46" s="645"/>
      <c r="O46" s="645"/>
      <c r="P46" s="645"/>
      <c r="Q46" s="550"/>
      <c r="S46" s="402"/>
      <c r="T46" s="403"/>
      <c r="U46" s="548"/>
    </row>
    <row r="47" spans="1:28" s="547" customFormat="1" ht="39.75" customHeight="1" outlineLevel="1">
      <c r="A47" s="643"/>
      <c r="B47" s="644"/>
      <c r="C47" s="643"/>
      <c r="D47" s="643"/>
      <c r="E47" s="643"/>
      <c r="F47" s="643"/>
      <c r="G47" s="644"/>
      <c r="H47" s="643"/>
      <c r="I47" s="405"/>
      <c r="J47" s="405"/>
      <c r="K47" s="405"/>
      <c r="L47" s="549"/>
      <c r="M47" s="645"/>
      <c r="N47" s="645"/>
      <c r="O47" s="645"/>
      <c r="P47" s="645"/>
      <c r="Q47" s="550"/>
      <c r="S47" s="402"/>
      <c r="T47" s="403"/>
      <c r="U47" s="548"/>
    </row>
    <row r="48" spans="1:28" s="401" customFormat="1" ht="36" customHeight="1" outlineLevel="1">
      <c r="A48" s="579"/>
      <c r="B48" s="406"/>
      <c r="C48" s="495"/>
      <c r="D48" s="495"/>
      <c r="E48" s="407"/>
      <c r="F48" s="407"/>
      <c r="G48" s="406"/>
      <c r="H48" s="407"/>
      <c r="I48" s="406"/>
      <c r="J48" s="406"/>
      <c r="K48" s="406"/>
      <c r="L48" s="405"/>
      <c r="M48" s="580"/>
      <c r="N48" s="407"/>
      <c r="O48" s="407"/>
      <c r="P48" s="407"/>
      <c r="Q48" s="406"/>
      <c r="S48" s="402"/>
      <c r="T48" s="403"/>
      <c r="U48" s="404"/>
    </row>
    <row r="49" spans="1:17" s="401" customFormat="1" ht="29.25" customHeight="1" outlineLevel="1">
      <c r="A49" s="408"/>
      <c r="B49" s="405"/>
      <c r="C49" s="405"/>
      <c r="D49" s="405"/>
      <c r="E49" s="405"/>
      <c r="F49" s="405"/>
      <c r="G49" s="405"/>
      <c r="H49" s="405"/>
      <c r="I49" s="405"/>
      <c r="J49" s="405"/>
      <c r="K49" s="405"/>
      <c r="L49" s="406"/>
      <c r="M49" s="407"/>
      <c r="N49" s="407"/>
      <c r="O49" s="407"/>
      <c r="P49" s="407"/>
      <c r="Q49" s="409"/>
    </row>
    <row r="50" spans="1:17" s="401" customFormat="1" ht="30.75" customHeight="1" outlineLevel="1">
      <c r="A50" s="640" t="s">
        <v>370</v>
      </c>
      <c r="B50" s="641"/>
      <c r="C50" s="640"/>
      <c r="D50" s="640"/>
      <c r="E50" s="640"/>
      <c r="F50" s="640"/>
      <c r="G50" s="641"/>
      <c r="H50" s="640"/>
      <c r="I50" s="410"/>
      <c r="J50" s="410"/>
      <c r="K50" s="410"/>
      <c r="L50" s="406"/>
      <c r="M50" s="642"/>
      <c r="N50" s="642"/>
      <c r="O50" s="642"/>
      <c r="P50" s="642"/>
      <c r="Q50" s="411"/>
    </row>
  </sheetData>
  <autoFilter ref="B12:W37"/>
  <mergeCells count="79">
    <mergeCell ref="B22:B30"/>
    <mergeCell ref="C22:D30"/>
    <mergeCell ref="F22:F23"/>
    <mergeCell ref="G22:G23"/>
    <mergeCell ref="H22:H23"/>
    <mergeCell ref="E25:L25"/>
    <mergeCell ref="E26:L26"/>
    <mergeCell ref="E19:L19"/>
    <mergeCell ref="R19:T19"/>
    <mergeCell ref="R21:T21"/>
    <mergeCell ref="H13:H14"/>
    <mergeCell ref="E21:L21"/>
    <mergeCell ref="J14:N14"/>
    <mergeCell ref="R10:V10"/>
    <mergeCell ref="E30:L30"/>
    <mergeCell ref="W10:W11"/>
    <mergeCell ref="E27:L27"/>
    <mergeCell ref="E28:L28"/>
    <mergeCell ref="E29:N29"/>
    <mergeCell ref="O14:Q21"/>
    <mergeCell ref="R14:V14"/>
    <mergeCell ref="E15:N15"/>
    <mergeCell ref="R15:V15"/>
    <mergeCell ref="E16:L16"/>
    <mergeCell ref="R16:T16"/>
    <mergeCell ref="E17:L17"/>
    <mergeCell ref="R17:T17"/>
    <mergeCell ref="E18:L18"/>
    <mergeCell ref="R18:T18"/>
    <mergeCell ref="E3:O3"/>
    <mergeCell ref="A4:V4"/>
    <mergeCell ref="A7:D7"/>
    <mergeCell ref="R7:V7"/>
    <mergeCell ref="K7:M7"/>
    <mergeCell ref="E6:W6"/>
    <mergeCell ref="B13:B21"/>
    <mergeCell ref="B10:B11"/>
    <mergeCell ref="C10:C11"/>
    <mergeCell ref="E20:N20"/>
    <mergeCell ref="R20:V20"/>
    <mergeCell ref="F13:F14"/>
    <mergeCell ref="G13:G14"/>
    <mergeCell ref="O10:O11"/>
    <mergeCell ref="P10:P11"/>
    <mergeCell ref="Q10:Q11"/>
    <mergeCell ref="E10:E11"/>
    <mergeCell ref="F10:F11"/>
    <mergeCell ref="G10:G11"/>
    <mergeCell ref="H10:H11"/>
    <mergeCell ref="I10:I11"/>
    <mergeCell ref="J10:N10"/>
    <mergeCell ref="A8:E8"/>
    <mergeCell ref="T8:U8"/>
    <mergeCell ref="A50:H50"/>
    <mergeCell ref="M50:P50"/>
    <mergeCell ref="A46:H46"/>
    <mergeCell ref="A47:H47"/>
    <mergeCell ref="M47:P47"/>
    <mergeCell ref="A45:H45"/>
    <mergeCell ref="M46:P46"/>
    <mergeCell ref="C13:D21"/>
    <mergeCell ref="U41:V41"/>
    <mergeCell ref="A42:E42"/>
    <mergeCell ref="T42:V42"/>
    <mergeCell ref="B31:B37"/>
    <mergeCell ref="C31:D37"/>
    <mergeCell ref="O31:Q37"/>
    <mergeCell ref="A41:N41"/>
    <mergeCell ref="A39:Z39"/>
    <mergeCell ref="A40:N40"/>
    <mergeCell ref="U40:V40"/>
    <mergeCell ref="E31:N31"/>
    <mergeCell ref="E32:N32"/>
    <mergeCell ref="E33:N33"/>
    <mergeCell ref="E35:N35"/>
    <mergeCell ref="E37:N37"/>
    <mergeCell ref="E34:N34"/>
    <mergeCell ref="E36:N36"/>
    <mergeCell ref="R36:W36"/>
  </mergeCells>
  <pageMargins left="0.19685039370078741" right="0.19685039370078741" top="0.19685039370078741" bottom="0.19685039370078741" header="0.31496062992125984" footer="0.31496062992125984"/>
  <pageSetup paperSize="9" scale="29" fitToHeight="0" orientation="landscape"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tabColor rgb="FFFF0000"/>
    <pageSetUpPr fitToPage="1"/>
  </sheetPr>
  <dimension ref="A1:AH34"/>
  <sheetViews>
    <sheetView tabSelected="1" view="pageBreakPreview" topLeftCell="A7" zoomScale="69" zoomScaleNormal="60" zoomScaleSheetLayoutView="69" workbookViewId="0">
      <selection activeCell="E9" sqref="E9"/>
    </sheetView>
  </sheetViews>
  <sheetFormatPr defaultRowHeight="12.75" outlineLevelRow="1" outlineLevelCol="1"/>
  <cols>
    <col min="1" max="1" width="4.5703125" style="414" customWidth="1"/>
    <col min="2" max="2" width="47.85546875" style="414" customWidth="1"/>
    <col min="3" max="3" width="20.28515625" style="414" customWidth="1"/>
    <col min="4" max="4" width="26" style="414" customWidth="1"/>
    <col min="5" max="5" width="19.5703125" style="414" customWidth="1"/>
    <col min="6" max="6" width="16" style="414" customWidth="1"/>
    <col min="7" max="7" width="17.42578125" style="414" customWidth="1"/>
    <col min="8" max="9" width="16" style="414" customWidth="1"/>
    <col min="10" max="14" width="16" style="414" hidden="1" customWidth="1"/>
    <col min="15" max="15" width="21.140625" style="414" customWidth="1"/>
    <col min="16" max="16" width="15" style="414" hidden="1" customWidth="1"/>
    <col min="17" max="17" width="26.85546875" style="414" hidden="1" customWidth="1"/>
    <col min="18" max="18" width="22.7109375" style="414" customWidth="1" outlineLevel="1"/>
    <col min="19" max="19" width="22.140625" style="414" customWidth="1" outlineLevel="1"/>
    <col min="20" max="20" width="36.7109375" style="414" customWidth="1" outlineLevel="1"/>
    <col min="21" max="21" width="21" style="414" customWidth="1"/>
    <col min="22" max="22" width="22.42578125" style="414" customWidth="1"/>
    <col min="23" max="23" width="17.28515625" style="414" customWidth="1"/>
    <col min="24" max="24" width="16.7109375" style="414" customWidth="1" outlineLevel="1"/>
    <col min="25" max="25" width="18.85546875" style="414" customWidth="1" outlineLevel="1"/>
    <col min="26" max="26" width="15" style="414" customWidth="1" outlineLevel="1"/>
    <col min="27" max="27" width="9.140625" style="414" customWidth="1" outlineLevel="1"/>
    <col min="28" max="29" width="6" style="414" customWidth="1" outlineLevel="1"/>
    <col min="30" max="30" width="15.140625" style="414" customWidth="1" outlineLevel="1"/>
    <col min="31" max="31" width="15.85546875" style="414" customWidth="1" outlineLevel="1"/>
    <col min="32" max="32" width="13.85546875" style="414" customWidth="1" outlineLevel="1"/>
    <col min="33" max="33" width="11" style="414" customWidth="1" outlineLevel="1"/>
    <col min="34" max="16384" width="9.140625" style="414"/>
  </cols>
  <sheetData>
    <row r="1" spans="1:34" ht="100.5" customHeight="1">
      <c r="A1" s="756" t="s">
        <v>114</v>
      </c>
      <c r="B1" s="756"/>
      <c r="C1" s="756"/>
      <c r="D1" s="756"/>
      <c r="E1" s="756"/>
      <c r="F1" s="756"/>
      <c r="G1" s="756"/>
      <c r="H1" s="756"/>
      <c r="I1" s="756"/>
      <c r="J1" s="756"/>
      <c r="K1" s="756"/>
      <c r="L1" s="756"/>
      <c r="M1" s="756"/>
      <c r="N1" s="756"/>
      <c r="O1" s="756"/>
      <c r="P1" s="756"/>
      <c r="Q1" s="756"/>
      <c r="R1" s="101"/>
      <c r="S1" s="101"/>
    </row>
    <row r="2" spans="1:34" ht="112.5" customHeight="1">
      <c r="A2" s="756" t="str">
        <f>НЦС!E6</f>
        <v>Строительство ВЛИ-0,38 кВ от оп. 1/8, Ф-1 от ЗТП-1202 Губино-школа   ПС Губино № 216, МО, г/о Орехово- Зуевский, д. Губино, ул. 2-я Ленинская, з/у 87-А, 50:24:0060102:2000</v>
      </c>
      <c r="B2" s="756"/>
      <c r="C2" s="756"/>
      <c r="D2" s="756"/>
      <c r="E2" s="756"/>
      <c r="F2" s="756"/>
      <c r="G2" s="756"/>
      <c r="H2" s="756"/>
      <c r="I2" s="756"/>
      <c r="J2" s="756"/>
      <c r="K2" s="756"/>
      <c r="L2" s="756"/>
      <c r="M2" s="756"/>
      <c r="N2" s="756"/>
      <c r="O2" s="756"/>
      <c r="P2" s="756"/>
      <c r="Q2" s="756"/>
      <c r="R2" s="101"/>
      <c r="S2" s="101"/>
      <c r="U2" s="497" t="e">
        <f>НЦС!#REF!</f>
        <v>#REF!</v>
      </c>
    </row>
    <row r="3" spans="1:34" ht="15.75" customHeight="1">
      <c r="A3" s="761"/>
      <c r="B3" s="761"/>
      <c r="C3" s="97"/>
      <c r="D3" s="78"/>
      <c r="E3" s="22"/>
      <c r="F3" s="22"/>
      <c r="G3" s="22"/>
      <c r="H3" s="22"/>
      <c r="I3" s="20"/>
      <c r="J3" s="20"/>
      <c r="K3" s="20"/>
      <c r="L3" s="20"/>
      <c r="M3" s="20"/>
      <c r="N3" s="20"/>
      <c r="O3" s="20"/>
      <c r="P3" s="20"/>
    </row>
    <row r="4" spans="1:34" ht="33" customHeight="1">
      <c r="A4" s="455"/>
      <c r="B4" s="415" t="s">
        <v>109</v>
      </c>
      <c r="C4" s="574">
        <f>C5</f>
        <v>2026</v>
      </c>
      <c r="Q4" s="416">
        <f>НЦС!S3</f>
        <v>0</v>
      </c>
    </row>
    <row r="5" spans="1:34" ht="33" customHeight="1">
      <c r="A5" s="417"/>
      <c r="B5" s="415" t="s">
        <v>89</v>
      </c>
      <c r="C5" s="574">
        <f>НЦС!W8</f>
        <v>2026</v>
      </c>
      <c r="U5" s="497"/>
    </row>
    <row r="6" spans="1:34" ht="114.75" customHeight="1">
      <c r="A6" s="762"/>
      <c r="B6" s="765"/>
      <c r="C6" s="768" t="s">
        <v>394</v>
      </c>
      <c r="D6" s="771" t="s">
        <v>401</v>
      </c>
      <c r="E6" s="771"/>
      <c r="F6" s="771"/>
      <c r="G6" s="771"/>
      <c r="H6" s="771"/>
      <c r="I6" s="771"/>
      <c r="J6" s="772"/>
      <c r="K6" s="771"/>
      <c r="L6" s="771"/>
      <c r="M6" s="771"/>
      <c r="N6" s="771"/>
      <c r="O6" s="740" t="s">
        <v>26</v>
      </c>
      <c r="P6" s="757" t="s">
        <v>156</v>
      </c>
      <c r="Q6" s="759" t="s">
        <v>110</v>
      </c>
      <c r="V6" s="445" t="e">
        <f>VLOOKUP(НЦС!#REF!,[27]Sheet1!$B$559:$BP$609,29,0)</f>
        <v>#REF!</v>
      </c>
      <c r="W6" s="443" t="s">
        <v>367</v>
      </c>
      <c r="X6" s="439"/>
      <c r="Y6" s="439"/>
      <c r="Z6" s="439"/>
      <c r="AA6" s="439"/>
      <c r="AB6" s="439"/>
      <c r="AC6" s="439"/>
      <c r="AD6" s="439"/>
      <c r="AE6" s="439"/>
      <c r="AF6" s="439"/>
      <c r="AG6" s="439"/>
      <c r="AH6" s="426"/>
    </row>
    <row r="7" spans="1:34" ht="88.5" customHeight="1">
      <c r="A7" s="763"/>
      <c r="B7" s="766"/>
      <c r="C7" s="769"/>
      <c r="D7" s="464" t="s">
        <v>111</v>
      </c>
      <c r="E7" s="464" t="s">
        <v>113</v>
      </c>
      <c r="F7" s="464" t="s">
        <v>148</v>
      </c>
      <c r="G7" s="464" t="s">
        <v>149</v>
      </c>
      <c r="H7" s="464" t="s">
        <v>150</v>
      </c>
      <c r="I7" s="464" t="s">
        <v>151</v>
      </c>
      <c r="J7" s="464" t="s">
        <v>395</v>
      </c>
      <c r="K7" s="464" t="s">
        <v>151</v>
      </c>
      <c r="L7" s="464" t="s">
        <v>151</v>
      </c>
      <c r="M7" s="464" t="s">
        <v>151</v>
      </c>
      <c r="N7" s="575" t="s">
        <v>151</v>
      </c>
      <c r="O7" s="740"/>
      <c r="P7" s="758"/>
      <c r="Q7" s="760"/>
      <c r="V7" s="444" t="e">
        <f>V6+V6*17%</f>
        <v>#REF!</v>
      </c>
      <c r="W7" s="443" t="s">
        <v>369</v>
      </c>
      <c r="X7" s="439"/>
      <c r="Y7" s="439"/>
      <c r="Z7" s="439"/>
      <c r="AA7" s="439"/>
      <c r="AB7" s="439"/>
      <c r="AC7" s="439"/>
      <c r="AD7" s="439"/>
      <c r="AE7" s="439"/>
      <c r="AF7" s="439"/>
      <c r="AG7" s="439"/>
      <c r="AH7" s="439"/>
    </row>
    <row r="8" spans="1:34" ht="38.25" customHeight="1" outlineLevel="1">
      <c r="A8" s="763"/>
      <c r="B8" s="766"/>
      <c r="C8" s="769"/>
      <c r="D8" s="463">
        <v>2025</v>
      </c>
      <c r="E8" s="463">
        <v>2026</v>
      </c>
      <c r="F8" s="463">
        <v>2027</v>
      </c>
      <c r="G8" s="463">
        <v>2028</v>
      </c>
      <c r="H8" s="463">
        <v>2029</v>
      </c>
      <c r="I8" s="463">
        <v>2030</v>
      </c>
      <c r="J8" s="463">
        <v>2031</v>
      </c>
      <c r="K8" s="463">
        <v>2030</v>
      </c>
      <c r="L8" s="463">
        <v>2030</v>
      </c>
      <c r="M8" s="463">
        <v>2030</v>
      </c>
      <c r="N8" s="463">
        <v>2031</v>
      </c>
      <c r="O8" s="740"/>
      <c r="P8" s="418"/>
      <c r="Q8" s="98"/>
      <c r="V8" s="419"/>
      <c r="W8" s="419"/>
      <c r="X8" s="419"/>
      <c r="Y8" s="419"/>
      <c r="Z8" s="419"/>
      <c r="AA8" s="419"/>
      <c r="AB8" s="419"/>
      <c r="AC8" s="419"/>
      <c r="AD8" s="419"/>
      <c r="AE8" s="419"/>
    </row>
    <row r="9" spans="1:34" ht="36" customHeight="1" outlineLevel="1" thickBot="1">
      <c r="A9" s="764"/>
      <c r="B9" s="767"/>
      <c r="C9" s="770"/>
      <c r="D9" s="462">
        <f>(100+Дефляторы!N3)/200</f>
        <v>1.0369999999999999</v>
      </c>
      <c r="E9" s="462">
        <f>(100+Дефляторы!O3)/200*Дефляторы!$N$3/100</f>
        <v>1.1035350000000002</v>
      </c>
      <c r="F9" s="462">
        <f>(100+Дефляторы!P3)/200*Дефляторы!$N$3/100*Дефляторы!$O$3/100</f>
        <v>1.156297935</v>
      </c>
      <c r="G9" s="462">
        <f>(100+Дефляторы!Q3)/200*Дефляторы!$N$3/100*Дефляторы!$O$3/100*Дефляторы!$P$3/100</f>
        <v>1.2037061503349999</v>
      </c>
      <c r="H9" s="462">
        <f>(100+Дефляторы!R3)/200*Дефляторы!$N$3/100*Дефляторы!$O$3/100*Дефляторы!$P$3/100*Дефляторы!$Q$3/100</f>
        <v>1.2550282339324315</v>
      </c>
      <c r="I9" s="462">
        <f>(100+Дефляторы!S3)/200*Дефляторы!$N$3/100*Дефляторы!$O$3/100*Дефляторы!$P$3/100*Дефляторы!$Q$3/100*Дефляторы!$R$3/100</f>
        <v>1.3105117518919933</v>
      </c>
      <c r="J9" s="462">
        <f>[28]Дефляторы!S5</f>
        <v>1.4411058368266489</v>
      </c>
      <c r="K9" s="462">
        <f>(100+[28]Дефляторы!S3)/200*[28]Дефляторы!$L$3/100*[28]Дефляторы!$M$3/100*[28]Дефляторы!$N$3/100*[28]Дефляторы!$O$3/100*[28]Дефляторы!$P$3/100*[28]Дефляторы!$Q$3/100*[28]Дефляторы!$R$3/100</f>
        <v>1.5721955430563981</v>
      </c>
      <c r="L9" s="462">
        <f>(100+[28]Дефляторы!S3)/200*[28]Дефляторы!$K$3/100*[28]Дефляторы!$L$3/100*[28]Дефляторы!$M$3/100*[28]Дефляторы!$N$3/100*[28]Дефляторы!$O$3/100*[28]Дефляторы!$P$3/100*[28]Дефляторы!$Q$3/100*[28]Дефляторы!$R$3/100</f>
        <v>1.8022301914335264</v>
      </c>
      <c r="M9" s="462">
        <f>(100+[28]Дефляторы!S3)/200*[28]Дефляторы!$J$3/100*[28]Дефляторы!$K$3/100*[28]Дефляторы!$L$3/100*[28]Дефляторы!$M$3/100*[28]Дефляторы!$N$3/100*[28]Дефляторы!$O$3/100*[28]Дефляторы!$P$3/100*[28]Дефляторы!$Q$3/100*[28]Дефляторы!$R$3/100</f>
        <v>1.8911774603015372</v>
      </c>
      <c r="N9" s="462">
        <f>(100+[28]Дефляторы!S3)/200*[28]Дефляторы!$I$3/100*[28]Дефляторы!$J$3/100*[28]Дефляторы!$K$3/100*[28]Дефляторы!$L$3/100*[28]Дефляторы!$M$3/100*[28]Дефляторы!$N$3/100*[28]Дефляторы!$O$3/100*[28]Дефляторы!$P$3/100*[28]Дефляторы!$Q$3/100*[28]Дефляторы!$R$3/100</f>
        <v>1.9963625800437561</v>
      </c>
      <c r="O9" s="741"/>
      <c r="P9" s="420"/>
      <c r="Q9" s="98"/>
      <c r="V9" s="419"/>
      <c r="W9" s="421" t="s">
        <v>165</v>
      </c>
      <c r="X9" s="421"/>
      <c r="Y9" s="421"/>
      <c r="Z9" s="421"/>
      <c r="AA9" s="421"/>
      <c r="AB9" s="421"/>
      <c r="AC9" s="421" t="s">
        <v>166</v>
      </c>
      <c r="AD9" s="419"/>
      <c r="AE9" s="419"/>
    </row>
    <row r="10" spans="1:34" ht="38.25" customHeight="1">
      <c r="A10" s="455"/>
      <c r="B10" s="422" t="s">
        <v>357</v>
      </c>
      <c r="C10" s="423">
        <f>НЦС!U32</f>
        <v>3.97568608</v>
      </c>
      <c r="D10" s="95">
        <f>Дефляторы!$K$3/100</f>
        <v>1.1463142733059362</v>
      </c>
      <c r="E10" s="95">
        <f>Дефляторы!$L$3/100</f>
        <v>1.0909646626082732</v>
      </c>
      <c r="F10" s="95">
        <f>Дефляторы!$M$3/100</f>
        <v>1.0813999999999999</v>
      </c>
      <c r="G10" s="95">
        <f>Дефляторы!$N$3/100</f>
        <v>1.0740000000000001</v>
      </c>
      <c r="H10" s="95">
        <f>Дефляторы!$O$3/100</f>
        <v>1.0549999999999999</v>
      </c>
      <c r="I10" s="95">
        <f>Дефляторы!$P$3/100</f>
        <v>1.0409999999999999</v>
      </c>
      <c r="J10" s="95">
        <f>Дефляторы!$Q$3/100</f>
        <v>1.0409999999999999</v>
      </c>
      <c r="K10" s="95">
        <f>Дефляторы!$R$3/100</f>
        <v>1.0442089798933949</v>
      </c>
      <c r="L10" s="95">
        <f>Дефляторы!$S$3/100</f>
        <v>1.0442089798933949</v>
      </c>
      <c r="M10" s="95">
        <f>Дефляторы!$S$3/100</f>
        <v>1.0442089798933949</v>
      </c>
      <c r="N10" s="95">
        <f>Дефляторы!$S$3/100</f>
        <v>1.0442089798933949</v>
      </c>
      <c r="O10" s="102">
        <f>IF($C$4=$D$8,C10*$D$9,IF($C$4=$E$8,C10*$E$9,IF($C$4=$F$8,C10*$F$9,IF($C$4=$G$8,C10*$G$9,IF($C$4=$H$8,C10*$H$9,IF($C$4=$I$8,C10*$I$9,IF($C$4=$J$8,C10*$J$9,IF($C$4=$K$8,C10*$K$9,IF($C$4=$L$8,C10*$L$9,IF($C$4=$M$8,C10*$M$9,IF($C$4=$N$8,C10*$N$9)))))))))))</f>
        <v>4.3873087382928002</v>
      </c>
      <c r="P10" s="94">
        <v>1</v>
      </c>
      <c r="Q10" s="94">
        <f>O10*P10</f>
        <v>4.3873087382928002</v>
      </c>
      <c r="R10" s="414">
        <f>IF(C10&gt;0,O10/C10,0)</f>
        <v>1.1035350000000002</v>
      </c>
      <c r="S10" s="414">
        <v>102425.533383171</v>
      </c>
      <c r="T10" s="414">
        <v>109682.72</v>
      </c>
      <c r="V10" s="444" t="e">
        <f>V7/(O18*1000)</f>
        <v>#REF!</v>
      </c>
      <c r="W10" s="443" t="s">
        <v>368</v>
      </c>
      <c r="X10" s="439"/>
      <c r="Y10" s="439"/>
      <c r="Z10" s="439"/>
      <c r="AA10" s="439"/>
      <c r="AB10" s="439"/>
      <c r="AC10" s="439"/>
      <c r="AD10" s="439"/>
      <c r="AE10" s="439"/>
      <c r="AF10" s="439"/>
      <c r="AG10" s="439"/>
      <c r="AH10" s="439"/>
    </row>
    <row r="11" spans="1:34" ht="46.5" customHeight="1">
      <c r="A11" s="455"/>
      <c r="B11" s="425" t="s">
        <v>25</v>
      </c>
      <c r="C11" s="423">
        <f>НЦС!S31</f>
        <v>121.64679999999998</v>
      </c>
      <c r="D11" s="95">
        <f>Дефляторы!$K$3/100</f>
        <v>1.1463142733059362</v>
      </c>
      <c r="E11" s="95">
        <f>Дефляторы!$L$3/100</f>
        <v>1.0909646626082732</v>
      </c>
      <c r="F11" s="95">
        <f>Дефляторы!$M$3/100</f>
        <v>1.0813999999999999</v>
      </c>
      <c r="G11" s="95">
        <f>Дефляторы!$N$3/100</f>
        <v>1.0740000000000001</v>
      </c>
      <c r="H11" s="95">
        <f>Дефляторы!$O$3/100</f>
        <v>1.0549999999999999</v>
      </c>
      <c r="I11" s="95">
        <f>Дефляторы!$P$3/100</f>
        <v>1.0409999999999999</v>
      </c>
      <c r="J11" s="95">
        <f>Дефляторы!$Q$3/100</f>
        <v>1.0409999999999999</v>
      </c>
      <c r="K11" s="95">
        <f>Дефляторы!$R$3/100</f>
        <v>1.0442089798933949</v>
      </c>
      <c r="L11" s="95">
        <f>Дефляторы!$S$3/100</f>
        <v>1.0442089798933949</v>
      </c>
      <c r="M11" s="95">
        <f>Дефляторы!$S$3/100</f>
        <v>1.0442089798933949</v>
      </c>
      <c r="N11" s="95">
        <f>Дефляторы!$S$3/100</f>
        <v>1.0442089798933949</v>
      </c>
      <c r="O11" s="102">
        <f t="shared" ref="O11:O17" si="0">IF($C$5=$D$8,C11*$D$9,IF($C$5=$E$8,C11*$E$9,IF($C$5=$F$8,C11*$F$9,IF($C$5=$G$8,C11*$G$9,IF($C$5=$H$8,C11*$H$9,IF($C$5=$I$8,C11*$I$9,IF($C$5=$J$8,C11*$J$9,IF($C$5=$K$8,C11*$K$9,IF($C$5=$L$8,C11*$L$9,IF($C$5=$M$8,C11*$M$9,IF($C$5=$N$8,C11*$N$9)))))))))))</f>
        <v>134.241501438</v>
      </c>
      <c r="P11" s="94">
        <f>$P$10</f>
        <v>1</v>
      </c>
      <c r="Q11" s="94">
        <f t="shared" ref="Q11:Q17" si="1">O11*P11</f>
        <v>134.241501438</v>
      </c>
      <c r="R11" s="414">
        <f>IF(C11&gt;0,O11/C11,0)</f>
        <v>1.1035350000000002</v>
      </c>
      <c r="S11" s="414">
        <v>3224374.8383779898</v>
      </c>
      <c r="T11" s="414">
        <v>3356037.54</v>
      </c>
      <c r="V11" s="444" t="e">
        <f>V7*1.2</f>
        <v>#REF!</v>
      </c>
      <c r="W11" s="443"/>
      <c r="X11" s="439"/>
      <c r="Y11" s="439"/>
      <c r="Z11" s="439"/>
      <c r="AA11" s="439"/>
      <c r="AB11" s="439" t="s">
        <v>25</v>
      </c>
      <c r="AC11" s="439" t="e">
        <f>#REF!*1000</f>
        <v>#REF!</v>
      </c>
      <c r="AD11" s="439"/>
      <c r="AE11" s="439"/>
      <c r="AF11" s="439"/>
      <c r="AG11" s="439"/>
      <c r="AH11" s="439"/>
    </row>
    <row r="12" spans="1:34" ht="33" customHeight="1">
      <c r="A12" s="455"/>
      <c r="B12" s="425" t="s">
        <v>24</v>
      </c>
      <c r="C12" s="423">
        <f>НЦС!R31</f>
        <v>0</v>
      </c>
      <c r="D12" s="95">
        <f>Дефляторы!$K$3/100</f>
        <v>1.1463142733059362</v>
      </c>
      <c r="E12" s="95">
        <f>Дефляторы!$L$3/100</f>
        <v>1.0909646626082732</v>
      </c>
      <c r="F12" s="95">
        <f>Дефляторы!$M$3/100</f>
        <v>1.0813999999999999</v>
      </c>
      <c r="G12" s="95">
        <f>Дефляторы!$N$3/100</f>
        <v>1.0740000000000001</v>
      </c>
      <c r="H12" s="95">
        <f>Дефляторы!$O$3/100</f>
        <v>1.0549999999999999</v>
      </c>
      <c r="I12" s="95">
        <f>Дефляторы!$P$3/100</f>
        <v>1.0409999999999999</v>
      </c>
      <c r="J12" s="95">
        <f>Дефляторы!$Q$3/100</f>
        <v>1.0409999999999999</v>
      </c>
      <c r="K12" s="95">
        <f>Дефляторы!$R$3/100</f>
        <v>1.0442089798933949</v>
      </c>
      <c r="L12" s="95">
        <f>Дефляторы!$S$3/100</f>
        <v>1.0442089798933949</v>
      </c>
      <c r="M12" s="95">
        <f>Дефляторы!$S$3/100</f>
        <v>1.0442089798933949</v>
      </c>
      <c r="N12" s="95">
        <f>Дефляторы!$S$3/100</f>
        <v>1.0442089798933949</v>
      </c>
      <c r="O12" s="102">
        <f t="shared" si="0"/>
        <v>0</v>
      </c>
      <c r="P12" s="94">
        <f t="shared" ref="P12:P17" si="2">$P$10</f>
        <v>1</v>
      </c>
      <c r="Q12" s="94">
        <f t="shared" si="1"/>
        <v>0</v>
      </c>
      <c r="R12" s="414">
        <f t="shared" ref="R12:R17" si="3">IF(C12&gt;0,O12/C12,0)</f>
        <v>0</v>
      </c>
      <c r="S12" s="414">
        <v>0</v>
      </c>
      <c r="T12" s="414">
        <v>0</v>
      </c>
      <c r="V12" s="419"/>
      <c r="W12" s="441"/>
      <c r="X12" s="419"/>
      <c r="Y12" s="419"/>
      <c r="Z12" s="419"/>
      <c r="AA12" s="419"/>
      <c r="AB12" s="419" t="s">
        <v>24</v>
      </c>
      <c r="AC12" s="424" t="e">
        <f>#REF!*1000</f>
        <v>#REF!</v>
      </c>
      <c r="AD12" s="419"/>
      <c r="AE12" s="419"/>
    </row>
    <row r="13" spans="1:34" ht="43.5" customHeight="1">
      <c r="A13" s="455"/>
      <c r="B13" s="425" t="s">
        <v>27</v>
      </c>
      <c r="C13" s="423">
        <f>НЦС!T31</f>
        <v>4.33</v>
      </c>
      <c r="D13" s="95">
        <f>Дефляторы!$K$3/100</f>
        <v>1.1463142733059362</v>
      </c>
      <c r="E13" s="95">
        <f>Дефляторы!$L$3/100</f>
        <v>1.0909646626082732</v>
      </c>
      <c r="F13" s="95">
        <f>Дефляторы!$M$3/100</f>
        <v>1.0813999999999999</v>
      </c>
      <c r="G13" s="95">
        <f>Дефляторы!$N$3/100</f>
        <v>1.0740000000000001</v>
      </c>
      <c r="H13" s="95">
        <f>Дефляторы!$O$3/100</f>
        <v>1.0549999999999999</v>
      </c>
      <c r="I13" s="95">
        <f>Дефляторы!$P$3/100</f>
        <v>1.0409999999999999</v>
      </c>
      <c r="J13" s="95">
        <f>Дефляторы!$Q$3/100</f>
        <v>1.0409999999999999</v>
      </c>
      <c r="K13" s="95">
        <f>Дефляторы!$R$3/100</f>
        <v>1.0442089798933949</v>
      </c>
      <c r="L13" s="95">
        <f>Дефляторы!$S$3/100</f>
        <v>1.0442089798933949</v>
      </c>
      <c r="M13" s="95">
        <f>Дефляторы!$S$3/100</f>
        <v>1.0442089798933949</v>
      </c>
      <c r="N13" s="95">
        <f>Дефляторы!$S$3/100</f>
        <v>1.0442089798933949</v>
      </c>
      <c r="O13" s="102">
        <f t="shared" si="0"/>
        <v>4.7783065500000008</v>
      </c>
      <c r="P13" s="94">
        <f t="shared" si="2"/>
        <v>1</v>
      </c>
      <c r="Q13" s="94">
        <f t="shared" si="1"/>
        <v>4.7783065500000008</v>
      </c>
      <c r="R13" s="414">
        <f t="shared" si="3"/>
        <v>1.1035350000000002</v>
      </c>
      <c r="S13" s="414">
        <v>107470.846904923</v>
      </c>
      <c r="T13" s="414">
        <v>119457.66</v>
      </c>
      <c r="V13" s="419"/>
      <c r="W13" s="441"/>
      <c r="X13" s="419"/>
      <c r="Y13" s="419"/>
      <c r="Z13" s="419"/>
      <c r="AA13" s="419"/>
      <c r="AB13" s="419" t="s">
        <v>27</v>
      </c>
      <c r="AC13" s="426" t="e">
        <f>#REF!*1000</f>
        <v>#REF!</v>
      </c>
      <c r="AD13" s="419"/>
      <c r="AE13" s="419"/>
    </row>
    <row r="14" spans="1:34" ht="48.75" customHeight="1">
      <c r="A14" s="455"/>
      <c r="B14" s="425" t="s">
        <v>23</v>
      </c>
      <c r="C14" s="423">
        <f>НЦС!U37</f>
        <v>5.1072000000000006</v>
      </c>
      <c r="D14" s="95">
        <f>Дефляторы!$K$3/100</f>
        <v>1.1463142733059362</v>
      </c>
      <c r="E14" s="95">
        <f>Дефляторы!$L$3/100</f>
        <v>1.0909646626082732</v>
      </c>
      <c r="F14" s="95">
        <f>Дефляторы!$M$3/100</f>
        <v>1.0813999999999999</v>
      </c>
      <c r="G14" s="95">
        <f>Дефляторы!$N$3/100</f>
        <v>1.0740000000000001</v>
      </c>
      <c r="H14" s="95">
        <f>Дефляторы!$O$3/100</f>
        <v>1.0549999999999999</v>
      </c>
      <c r="I14" s="95">
        <f>Дефляторы!$P$3/100</f>
        <v>1.0409999999999999</v>
      </c>
      <c r="J14" s="95">
        <f>Дефляторы!$Q$3/100</f>
        <v>1.0409999999999999</v>
      </c>
      <c r="K14" s="95">
        <f>Дефляторы!$R$3/100</f>
        <v>1.0442089798933949</v>
      </c>
      <c r="L14" s="95">
        <f>Дефляторы!$S$3/100</f>
        <v>1.0442089798933949</v>
      </c>
      <c r="M14" s="95">
        <f>Дефляторы!$S$3/100</f>
        <v>1.0442089798933949</v>
      </c>
      <c r="N14" s="95">
        <f>Дефляторы!$S$3/100</f>
        <v>1.0442089798933949</v>
      </c>
      <c r="O14" s="102">
        <f t="shared" si="0"/>
        <v>5.6359739520000014</v>
      </c>
      <c r="P14" s="94">
        <f t="shared" si="2"/>
        <v>1</v>
      </c>
      <c r="Q14" s="94">
        <f t="shared" si="1"/>
        <v>5.6359739520000014</v>
      </c>
      <c r="R14" s="414">
        <f t="shared" si="3"/>
        <v>1.1035350000000002</v>
      </c>
      <c r="S14" s="414">
        <v>195066.55986910101</v>
      </c>
      <c r="T14" s="414">
        <v>140899.35</v>
      </c>
      <c r="V14" s="419"/>
      <c r="W14" s="441"/>
      <c r="X14" s="419"/>
      <c r="Y14" s="419"/>
      <c r="Z14" s="419"/>
      <c r="AA14" s="419"/>
      <c r="AB14" s="419" t="s">
        <v>23</v>
      </c>
      <c r="AC14" s="424" t="e">
        <f>#REF!*1000</f>
        <v>#REF!</v>
      </c>
      <c r="AD14" s="419"/>
      <c r="AE14" s="419"/>
    </row>
    <row r="15" spans="1:34" ht="48.75" customHeight="1">
      <c r="A15" s="427"/>
      <c r="B15" s="428" t="s">
        <v>344</v>
      </c>
      <c r="C15" s="429">
        <f>НЦС!U33</f>
        <v>2.6960000000000002</v>
      </c>
      <c r="D15" s="95">
        <f>Дефляторы!$K$3/100</f>
        <v>1.1463142733059362</v>
      </c>
      <c r="E15" s="95">
        <f>Дефляторы!$L$3/100</f>
        <v>1.0909646626082732</v>
      </c>
      <c r="F15" s="95">
        <f>Дефляторы!$M$3/100</f>
        <v>1.0813999999999999</v>
      </c>
      <c r="G15" s="95">
        <f>Дефляторы!$N$3/100</f>
        <v>1.0740000000000001</v>
      </c>
      <c r="H15" s="95">
        <f>Дефляторы!$O$3/100</f>
        <v>1.0549999999999999</v>
      </c>
      <c r="I15" s="95">
        <f>Дефляторы!$P$3/100</f>
        <v>1.0409999999999999</v>
      </c>
      <c r="J15" s="95">
        <f>Дефляторы!$Q$3/100</f>
        <v>1.0409999999999999</v>
      </c>
      <c r="K15" s="95">
        <f>Дефляторы!$R$3/100</f>
        <v>1.0442089798933949</v>
      </c>
      <c r="L15" s="95">
        <f>Дефляторы!$S$3/100</f>
        <v>1.0442089798933949</v>
      </c>
      <c r="M15" s="95">
        <f>Дефляторы!$S$3/100</f>
        <v>1.0442089798933949</v>
      </c>
      <c r="N15" s="95">
        <f>Дефляторы!$S$3/100</f>
        <v>1.0442089798933949</v>
      </c>
      <c r="O15" s="102">
        <f t="shared" si="0"/>
        <v>2.9751303600000005</v>
      </c>
      <c r="P15" s="94">
        <f t="shared" si="2"/>
        <v>1</v>
      </c>
      <c r="Q15" s="94">
        <f t="shared" si="1"/>
        <v>2.9751303600000005</v>
      </c>
      <c r="S15" s="414">
        <v>71303.318513035396</v>
      </c>
      <c r="T15" s="414">
        <v>74378.259999999995</v>
      </c>
      <c r="V15" s="419"/>
      <c r="W15" s="441"/>
      <c r="X15" s="419"/>
      <c r="Y15" s="419"/>
      <c r="Z15" s="419"/>
      <c r="AA15" s="419"/>
      <c r="AB15" s="419"/>
      <c r="AC15" s="424"/>
      <c r="AD15" s="419"/>
      <c r="AE15" s="419"/>
    </row>
    <row r="16" spans="1:34" ht="39.75" customHeight="1">
      <c r="A16" s="455"/>
      <c r="B16" s="430" t="s">
        <v>115</v>
      </c>
      <c r="C16" s="423">
        <f>НЦС!U34</f>
        <v>4.1328000000000005</v>
      </c>
      <c r="D16" s="95">
        <f>Дефляторы!$K$3/100</f>
        <v>1.1463142733059362</v>
      </c>
      <c r="E16" s="95">
        <f>Дефляторы!$L$3/100</f>
        <v>1.0909646626082732</v>
      </c>
      <c r="F16" s="95">
        <f>Дефляторы!$M$3/100</f>
        <v>1.0813999999999999</v>
      </c>
      <c r="G16" s="95">
        <f>Дефляторы!$N$3/100</f>
        <v>1.0740000000000001</v>
      </c>
      <c r="H16" s="95">
        <f>Дефляторы!$O$3/100</f>
        <v>1.0549999999999999</v>
      </c>
      <c r="I16" s="95">
        <f>Дефляторы!$P$3/100</f>
        <v>1.0409999999999999</v>
      </c>
      <c r="J16" s="95">
        <f>Дефляторы!$Q$3/100</f>
        <v>1.0409999999999999</v>
      </c>
      <c r="K16" s="95">
        <f>Дефляторы!$R$3/100</f>
        <v>1.0442089798933949</v>
      </c>
      <c r="L16" s="95">
        <f>Дефляторы!$S$3/100</f>
        <v>1.0442089798933949</v>
      </c>
      <c r="M16" s="95">
        <f>Дефляторы!$S$3/100</f>
        <v>1.0442089798933949</v>
      </c>
      <c r="N16" s="95">
        <f>Дефляторы!$S$3/100</f>
        <v>1.0442089798933949</v>
      </c>
      <c r="O16" s="102">
        <f t="shared" si="0"/>
        <v>4.5606894480000015</v>
      </c>
      <c r="P16" s="94">
        <f t="shared" si="2"/>
        <v>1</v>
      </c>
      <c r="Q16" s="94">
        <f t="shared" ref="Q16" si="4">O16*P16</f>
        <v>4.5606894480000015</v>
      </c>
      <c r="R16" s="414">
        <f t="shared" si="3"/>
        <v>1.1035350000000002</v>
      </c>
      <c r="S16" s="414">
        <v>111019.57304494199</v>
      </c>
      <c r="T16" s="414">
        <v>114017.24</v>
      </c>
      <c r="V16" s="419"/>
      <c r="W16" s="442"/>
      <c r="X16" s="419"/>
      <c r="Y16" s="419"/>
      <c r="Z16" s="419"/>
      <c r="AA16" s="419"/>
      <c r="AB16" s="419" t="s">
        <v>115</v>
      </c>
      <c r="AC16" s="426" t="e">
        <f>#REF!*1000</f>
        <v>#REF!</v>
      </c>
      <c r="AD16" s="419"/>
      <c r="AE16" s="419"/>
    </row>
    <row r="17" spans="1:31" ht="36.75" customHeight="1" thickBot="1">
      <c r="A17" s="455"/>
      <c r="B17" s="425" t="s">
        <v>20</v>
      </c>
      <c r="C17" s="423">
        <f>НЦС!U35</f>
        <v>0</v>
      </c>
      <c r="D17" s="95">
        <f>Дефляторы!$K$3/100</f>
        <v>1.1463142733059362</v>
      </c>
      <c r="E17" s="95">
        <f>Дефляторы!$L$3/100</f>
        <v>1.0909646626082732</v>
      </c>
      <c r="F17" s="95">
        <f>Дефляторы!$M$3/100</f>
        <v>1.0813999999999999</v>
      </c>
      <c r="G17" s="95">
        <f>Дефляторы!$N$3/100</f>
        <v>1.0740000000000001</v>
      </c>
      <c r="H17" s="95">
        <f>Дефляторы!$O$3/100</f>
        <v>1.0549999999999999</v>
      </c>
      <c r="I17" s="95">
        <f>Дефляторы!$P$3/100</f>
        <v>1.0409999999999999</v>
      </c>
      <c r="J17" s="95">
        <f>Дефляторы!$Q$3/100</f>
        <v>1.0409999999999999</v>
      </c>
      <c r="K17" s="95">
        <f>Дефляторы!$R$3/100</f>
        <v>1.0442089798933949</v>
      </c>
      <c r="L17" s="95">
        <f>Дефляторы!$S$3/100</f>
        <v>1.0442089798933949</v>
      </c>
      <c r="M17" s="95">
        <f>Дефляторы!$S$3/100</f>
        <v>1.0442089798933949</v>
      </c>
      <c r="N17" s="95">
        <f>Дефляторы!$S$3/100</f>
        <v>1.0442089798933949</v>
      </c>
      <c r="O17" s="102">
        <f t="shared" si="0"/>
        <v>0</v>
      </c>
      <c r="P17" s="448">
        <f t="shared" si="2"/>
        <v>1</v>
      </c>
      <c r="Q17" s="448">
        <f t="shared" si="1"/>
        <v>0</v>
      </c>
      <c r="R17" s="414">
        <f t="shared" si="3"/>
        <v>0</v>
      </c>
      <c r="S17" s="414">
        <v>0</v>
      </c>
      <c r="T17" s="414">
        <v>0</v>
      </c>
      <c r="U17" s="465"/>
      <c r="V17" s="419"/>
      <c r="W17" s="442"/>
      <c r="X17" s="440">
        <f>W16+W17</f>
        <v>0</v>
      </c>
      <c r="Y17" s="419" t="s">
        <v>167</v>
      </c>
      <c r="Z17" s="419"/>
      <c r="AA17" s="419"/>
      <c r="AB17" s="419" t="s">
        <v>20</v>
      </c>
      <c r="AC17" s="426" t="e">
        <f>#REF!*1000</f>
        <v>#REF!</v>
      </c>
      <c r="AD17" s="424" t="e">
        <f>AC16+AC17+AC13</f>
        <v>#REF!</v>
      </c>
      <c r="AE17" s="419" t="s">
        <v>167</v>
      </c>
    </row>
    <row r="18" spans="1:31" ht="39.75" customHeight="1" thickBot="1">
      <c r="A18" s="431"/>
      <c r="B18" s="432" t="s">
        <v>21</v>
      </c>
      <c r="C18" s="433">
        <f>SUM(C10:C17)</f>
        <v>141.88848608000001</v>
      </c>
      <c r="D18" s="559"/>
      <c r="E18" s="560"/>
      <c r="F18" s="560"/>
      <c r="G18" s="560"/>
      <c r="H18" s="560"/>
      <c r="I18" s="561"/>
      <c r="J18" s="561"/>
      <c r="K18" s="561"/>
      <c r="L18" s="561"/>
      <c r="M18" s="434"/>
      <c r="N18" s="434"/>
      <c r="O18" s="435">
        <f>SUM(O10:O17)</f>
        <v>156.57891048629281</v>
      </c>
      <c r="P18" s="446"/>
      <c r="Q18" s="447">
        <f>SUM(Q10:Q17)</f>
        <v>156.57891048629281</v>
      </c>
      <c r="V18" s="419"/>
      <c r="W18" s="441"/>
      <c r="X18" s="419"/>
      <c r="Y18" s="419"/>
      <c r="Z18" s="419"/>
      <c r="AA18" s="419"/>
      <c r="AB18" s="419"/>
      <c r="AC18" s="419"/>
      <c r="AD18" s="419"/>
      <c r="AE18" s="419"/>
    </row>
    <row r="19" spans="1:31" ht="20.25">
      <c r="A19" s="22"/>
      <c r="B19" s="23"/>
      <c r="C19" s="24"/>
      <c r="D19" s="22"/>
      <c r="E19" s="22"/>
      <c r="F19" s="22"/>
      <c r="G19" s="22"/>
      <c r="H19" s="22"/>
      <c r="I19" s="20"/>
      <c r="J19" s="20"/>
      <c r="K19" s="20"/>
      <c r="L19" s="20"/>
      <c r="M19" s="20"/>
      <c r="N19" s="20"/>
      <c r="O19" s="20"/>
      <c r="P19" s="20"/>
      <c r="Q19" s="25"/>
    </row>
    <row r="20" spans="1:31" ht="39.75" customHeight="1">
      <c r="A20" s="12"/>
      <c r="B20" s="13"/>
      <c r="C20" s="14"/>
      <c r="H20" s="773" t="s">
        <v>87</v>
      </c>
      <c r="I20" s="773"/>
      <c r="J20" s="589"/>
      <c r="L20" s="750" t="s">
        <v>87</v>
      </c>
      <c r="M20" s="751"/>
      <c r="N20" s="752"/>
      <c r="O20" s="753">
        <f>Q18</f>
        <v>156.57891048629281</v>
      </c>
      <c r="P20" s="754"/>
      <c r="Q20" s="755"/>
      <c r="R20" s="99">
        <f>Q18</f>
        <v>156.57891048629281</v>
      </c>
      <c r="S20" s="99">
        <f>Q18</f>
        <v>156.57891048629281</v>
      </c>
    </row>
    <row r="21" spans="1:31" ht="25.5" customHeight="1">
      <c r="A21" s="12"/>
      <c r="B21" s="13"/>
      <c r="C21" s="15"/>
      <c r="H21" s="773" t="s">
        <v>402</v>
      </c>
      <c r="I21" s="773"/>
      <c r="J21" s="773"/>
      <c r="L21" s="750" t="s">
        <v>116</v>
      </c>
      <c r="M21" s="751"/>
      <c r="N21" s="752"/>
      <c r="O21" s="753">
        <f>O20*0.22</f>
        <v>34.447360306984422</v>
      </c>
      <c r="P21" s="754"/>
      <c r="Q21" s="755"/>
      <c r="R21" s="99">
        <f>R20*0.2</f>
        <v>31.315782097258563</v>
      </c>
      <c r="S21" s="99"/>
    </row>
    <row r="22" spans="1:31" ht="25.5" customHeight="1">
      <c r="A22" s="13"/>
      <c r="B22" s="16"/>
      <c r="C22" s="15"/>
      <c r="H22" s="773" t="s">
        <v>88</v>
      </c>
      <c r="I22" s="773"/>
      <c r="J22" s="773"/>
      <c r="L22" s="750" t="s">
        <v>88</v>
      </c>
      <c r="M22" s="751"/>
      <c r="N22" s="752"/>
      <c r="O22" s="753">
        <f>O20+O21</f>
        <v>191.02627079327723</v>
      </c>
      <c r="P22" s="754"/>
      <c r="Q22" s="755"/>
      <c r="R22" s="99">
        <f>R20+R21</f>
        <v>187.89469258355138</v>
      </c>
      <c r="S22" s="99"/>
      <c r="T22" s="436">
        <f>O18*1000</f>
        <v>156578.91048629282</v>
      </c>
    </row>
    <row r="23" spans="1:31" ht="18.75" customHeight="1">
      <c r="A23" s="16"/>
      <c r="B23" s="17"/>
      <c r="C23" s="18"/>
      <c r="H23" s="19"/>
      <c r="I23" s="775"/>
      <c r="J23" s="775"/>
      <c r="L23" s="744"/>
      <c r="M23" s="744"/>
      <c r="N23" s="744"/>
      <c r="O23" s="488"/>
      <c r="P23" s="488"/>
      <c r="Q23" s="489"/>
      <c r="R23" s="437"/>
    </row>
    <row r="24" spans="1:31" ht="32.25" customHeight="1">
      <c r="A24" s="16"/>
      <c r="B24" s="412" t="s">
        <v>365</v>
      </c>
      <c r="C24" s="15"/>
      <c r="D24" s="421"/>
      <c r="E24" s="588" t="s">
        <v>364</v>
      </c>
      <c r="F24" s="421"/>
      <c r="G24" s="588"/>
      <c r="H24" s="774" t="s">
        <v>22</v>
      </c>
      <c r="I24" s="774"/>
      <c r="J24" s="774"/>
      <c r="L24" s="745" t="s">
        <v>22</v>
      </c>
      <c r="M24" s="746"/>
      <c r="N24" s="747"/>
      <c r="O24" s="748">
        <f>O10</f>
        <v>4.3873087382928002</v>
      </c>
      <c r="P24" s="749"/>
      <c r="Q24" s="748"/>
      <c r="S24" s="437"/>
    </row>
    <row r="25" spans="1:31" ht="51.75" customHeight="1">
      <c r="A25" s="16"/>
      <c r="B25" s="17"/>
      <c r="C25" s="18"/>
      <c r="H25" s="774" t="s">
        <v>157</v>
      </c>
      <c r="I25" s="774"/>
      <c r="J25" s="774"/>
      <c r="L25" s="745" t="s">
        <v>157</v>
      </c>
      <c r="M25" s="746"/>
      <c r="N25" s="747"/>
      <c r="O25" s="748">
        <f>O20-O24</f>
        <v>152.19160174800001</v>
      </c>
      <c r="P25" s="749"/>
      <c r="Q25" s="748"/>
    </row>
    <row r="26" spans="1:31" ht="26.25" customHeight="1">
      <c r="A26" s="16"/>
      <c r="B26" s="742"/>
      <c r="C26" s="742"/>
      <c r="D26" s="742"/>
      <c r="N26" s="96"/>
      <c r="O26" s="96"/>
      <c r="P26" s="96"/>
      <c r="Q26" s="96"/>
    </row>
    <row r="27" spans="1:31" ht="26.25" customHeight="1">
      <c r="A27" s="16"/>
      <c r="B27" s="21"/>
      <c r="C27" s="743"/>
      <c r="D27" s="743"/>
      <c r="N27" s="96"/>
      <c r="O27" s="96"/>
      <c r="P27" s="96"/>
      <c r="Q27" s="113"/>
    </row>
    <row r="28" spans="1:31" ht="15.75">
      <c r="B28" s="21"/>
      <c r="C28" s="456"/>
      <c r="D28" s="21"/>
    </row>
    <row r="29" spans="1:31" ht="23.25">
      <c r="G29" s="438"/>
      <c r="H29" s="438"/>
      <c r="I29" s="438"/>
      <c r="J29" s="438"/>
      <c r="K29" s="438"/>
      <c r="L29" s="438"/>
      <c r="M29" s="438"/>
      <c r="N29" s="438"/>
      <c r="O29" s="438"/>
      <c r="P29" s="438"/>
    </row>
    <row r="31" spans="1:31" ht="63">
      <c r="B31" s="449" t="s">
        <v>8</v>
      </c>
      <c r="C31" s="454" t="s">
        <v>42</v>
      </c>
      <c r="D31" s="454" t="s">
        <v>374</v>
      </c>
      <c r="E31" s="454" t="s">
        <v>371</v>
      </c>
      <c r="F31" s="454" t="s">
        <v>376</v>
      </c>
      <c r="G31" s="454" t="s">
        <v>27</v>
      </c>
      <c r="H31" s="454" t="s">
        <v>375</v>
      </c>
      <c r="I31" s="454" t="s">
        <v>377</v>
      </c>
      <c r="J31" s="428" t="s">
        <v>344</v>
      </c>
      <c r="K31" s="481" t="s">
        <v>13</v>
      </c>
      <c r="L31" s="482"/>
      <c r="M31" s="483"/>
      <c r="N31" s="453"/>
      <c r="O31" s="453"/>
    </row>
    <row r="32" spans="1:31" ht="24" customHeight="1">
      <c r="B32" s="484">
        <f>SUM(C32:G32)</f>
        <v>141888.49</v>
      </c>
      <c r="C32" s="484">
        <f>ROUND((C10*1000),2)</f>
        <v>3975.69</v>
      </c>
      <c r="D32" s="484">
        <f>ROUND((C11*1000),2)</f>
        <v>121646.8</v>
      </c>
      <c r="E32" s="484">
        <f>ROUND((C12*1000),2)</f>
        <v>0</v>
      </c>
      <c r="F32" s="484">
        <f>ROUND((C14*1000),2)+ROUND((C15*1000),2)+ROUND((C16*1000),2)+ROUND((C17*1000),2)</f>
        <v>11936</v>
      </c>
      <c r="G32" s="484">
        <f>ROUND((C13*1000),2)</f>
        <v>4330</v>
      </c>
      <c r="H32" s="484">
        <f>ROUND((C14*1000),2)</f>
        <v>5107.2</v>
      </c>
      <c r="I32" s="484">
        <f>ROUND((C16*1000),2)</f>
        <v>4132.8</v>
      </c>
      <c r="J32" s="484">
        <f>ROUND((C15*1000),2)</f>
        <v>2696</v>
      </c>
      <c r="K32" s="484">
        <f>ROUND((C17*1000),2)</f>
        <v>0</v>
      </c>
      <c r="L32" s="485"/>
      <c r="M32" s="485"/>
    </row>
    <row r="33" spans="2:13" ht="38.25" customHeight="1">
      <c r="B33" s="480">
        <f>B32</f>
        <v>141888.49</v>
      </c>
      <c r="C33" s="480">
        <f t="shared" ref="C33:K33" si="5">C32</f>
        <v>3975.69</v>
      </c>
      <c r="D33" s="480">
        <f t="shared" si="5"/>
        <v>121646.8</v>
      </c>
      <c r="E33" s="480">
        <f t="shared" si="5"/>
        <v>0</v>
      </c>
      <c r="F33" s="480">
        <f t="shared" si="5"/>
        <v>11936</v>
      </c>
      <c r="G33" s="480">
        <f t="shared" si="5"/>
        <v>4330</v>
      </c>
      <c r="H33" s="480">
        <f t="shared" si="5"/>
        <v>5107.2</v>
      </c>
      <c r="I33" s="480">
        <f t="shared" si="5"/>
        <v>4132.8</v>
      </c>
      <c r="J33" s="480">
        <f t="shared" si="5"/>
        <v>2696</v>
      </c>
      <c r="K33" s="480">
        <f t="shared" si="5"/>
        <v>0</v>
      </c>
      <c r="L33" s="739" t="s">
        <v>382</v>
      </c>
      <c r="M33" s="739"/>
    </row>
    <row r="34" spans="2:13" ht="33" customHeight="1">
      <c r="B34" s="486">
        <f>B32*$L$34</f>
        <v>153365.1580279296</v>
      </c>
      <c r="C34" s="486">
        <f t="shared" ref="C34:K34" si="6">C32*$L$34</f>
        <v>4297.2641763969687</v>
      </c>
      <c r="D34" s="486">
        <f t="shared" si="6"/>
        <v>131486.21643370757</v>
      </c>
      <c r="E34" s="486">
        <f t="shared" si="6"/>
        <v>0</v>
      </c>
      <c r="F34" s="486">
        <f t="shared" si="6"/>
        <v>12901.444833343197</v>
      </c>
      <c r="G34" s="486">
        <f t="shared" si="6"/>
        <v>4680.232584481907</v>
      </c>
      <c r="H34" s="486">
        <f t="shared" si="6"/>
        <v>5520.296502417089</v>
      </c>
      <c r="I34" s="486">
        <f t="shared" si="6"/>
        <v>4467.0820381401445</v>
      </c>
      <c r="J34" s="486">
        <f t="shared" si="6"/>
        <v>2914.0662927859635</v>
      </c>
      <c r="K34" s="486">
        <f t="shared" si="6"/>
        <v>0</v>
      </c>
      <c r="L34" s="480">
        <v>1.0808851234369301</v>
      </c>
      <c r="M34" s="487" t="s">
        <v>383</v>
      </c>
    </row>
  </sheetData>
  <mergeCells count="31">
    <mergeCell ref="H21:J21"/>
    <mergeCell ref="H22:J22"/>
    <mergeCell ref="H24:J24"/>
    <mergeCell ref="H25:J25"/>
    <mergeCell ref="I23:J23"/>
    <mergeCell ref="A2:Q2"/>
    <mergeCell ref="A1:Q1"/>
    <mergeCell ref="P6:P7"/>
    <mergeCell ref="Q6:Q7"/>
    <mergeCell ref="A3:B3"/>
    <mergeCell ref="A6:A9"/>
    <mergeCell ref="B6:B9"/>
    <mergeCell ref="C6:C9"/>
    <mergeCell ref="D6:J6"/>
    <mergeCell ref="K6:N6"/>
    <mergeCell ref="L33:M33"/>
    <mergeCell ref="O6:O9"/>
    <mergeCell ref="B26:D26"/>
    <mergeCell ref="C27:D27"/>
    <mergeCell ref="L23:N23"/>
    <mergeCell ref="L24:N24"/>
    <mergeCell ref="O24:Q24"/>
    <mergeCell ref="L25:N25"/>
    <mergeCell ref="O25:Q25"/>
    <mergeCell ref="L20:N20"/>
    <mergeCell ref="O20:Q20"/>
    <mergeCell ref="L21:N21"/>
    <mergeCell ref="O21:Q21"/>
    <mergeCell ref="L22:N22"/>
    <mergeCell ref="O22:Q22"/>
    <mergeCell ref="H20:I20"/>
  </mergeCells>
  <conditionalFormatting sqref="O19:P19 M18:N18">
    <cfRule type="expression" dxfId="21" priority="48" stopIfTrue="1">
      <formula>#REF!&gt;#REF!</formula>
    </cfRule>
  </conditionalFormatting>
  <conditionalFormatting sqref="N19">
    <cfRule type="expression" dxfId="20" priority="47" stopIfTrue="1">
      <formula>#REF!&gt;#REF!</formula>
    </cfRule>
  </conditionalFormatting>
  <conditionalFormatting sqref="M19">
    <cfRule type="expression" dxfId="19" priority="46" stopIfTrue="1">
      <formula>#REF!&gt;#REF!</formula>
    </cfRule>
  </conditionalFormatting>
  <conditionalFormatting sqref="L19">
    <cfRule type="expression" dxfId="18" priority="45" stopIfTrue="1">
      <formula>#REF!&gt;#REF!</formula>
    </cfRule>
  </conditionalFormatting>
  <conditionalFormatting sqref="K19:K22">
    <cfRule type="expression" dxfId="17" priority="44" stopIfTrue="1">
      <formula>#REF!&gt;#REF!</formula>
    </cfRule>
  </conditionalFormatting>
  <conditionalFormatting sqref="J19">
    <cfRule type="expression" dxfId="16" priority="43" stopIfTrue="1">
      <formula>#REF!&gt;#REF!</formula>
    </cfRule>
  </conditionalFormatting>
  <conditionalFormatting sqref="I19">
    <cfRule type="expression" dxfId="15" priority="42" stopIfTrue="1">
      <formula>#REF!&gt;#REF!</formula>
    </cfRule>
  </conditionalFormatting>
  <conditionalFormatting sqref="H19">
    <cfRule type="expression" dxfId="14" priority="41" stopIfTrue="1">
      <formula>#REF!&gt;#REF!</formula>
    </cfRule>
  </conditionalFormatting>
  <conditionalFormatting sqref="N10">
    <cfRule type="expression" dxfId="13" priority="15">
      <formula>$C$4&lt;N$8</formula>
    </cfRule>
  </conditionalFormatting>
  <conditionalFormatting sqref="N11:N17">
    <cfRule type="expression" dxfId="12" priority="13">
      <formula>$C$5&lt;N$8</formula>
    </cfRule>
  </conditionalFormatting>
  <conditionalFormatting sqref="M10">
    <cfRule type="expression" dxfId="11" priority="12">
      <formula>$C$4&lt;M$8</formula>
    </cfRule>
  </conditionalFormatting>
  <conditionalFormatting sqref="M11:M17">
    <cfRule type="expression" dxfId="10" priority="11">
      <formula>$C$5&lt;M$8</formula>
    </cfRule>
  </conditionalFormatting>
  <conditionalFormatting sqref="K18:L18">
    <cfRule type="expression" dxfId="9" priority="10" stopIfTrue="1">
      <formula>#REF!&gt;#REF!</formula>
    </cfRule>
  </conditionalFormatting>
  <conditionalFormatting sqref="J18">
    <cfRule type="expression" dxfId="8" priority="9" stopIfTrue="1">
      <formula>#REF!&gt;#REF!</formula>
    </cfRule>
  </conditionalFormatting>
  <conditionalFormatting sqref="I18">
    <cfRule type="expression" dxfId="7" priority="8" stopIfTrue="1">
      <formula>#REF!&gt;#REF!</formula>
    </cfRule>
  </conditionalFormatting>
  <conditionalFormatting sqref="H18">
    <cfRule type="expression" dxfId="6" priority="7" stopIfTrue="1">
      <formula>#REF!&gt;#REF!</formula>
    </cfRule>
  </conditionalFormatting>
  <conditionalFormatting sqref="G18">
    <cfRule type="expression" dxfId="5" priority="6" stopIfTrue="1">
      <formula>#REF!&gt;#REF!</formula>
    </cfRule>
  </conditionalFormatting>
  <conditionalFormatting sqref="F18">
    <cfRule type="expression" dxfId="4" priority="5" stopIfTrue="1">
      <formula>#REF!&gt;#REF!</formula>
    </cfRule>
  </conditionalFormatting>
  <conditionalFormatting sqref="E18">
    <cfRule type="expression" dxfId="3" priority="4" stopIfTrue="1">
      <formula>#REF!&gt;#REF!</formula>
    </cfRule>
  </conditionalFormatting>
  <conditionalFormatting sqref="D18">
    <cfRule type="expression" dxfId="2" priority="3" stopIfTrue="1">
      <formula>#REF!&gt;#REF!</formula>
    </cfRule>
  </conditionalFormatting>
  <conditionalFormatting sqref="D10:L10">
    <cfRule type="expression" dxfId="1" priority="2">
      <formula>$C$4&lt;D$8</formula>
    </cfRule>
  </conditionalFormatting>
  <conditionalFormatting sqref="D11:L17">
    <cfRule type="expression" dxfId="0" priority="1">
      <formula>$C$5&lt;D$8</formula>
    </cfRule>
  </conditionalFormatting>
  <pageMargins left="0" right="0" top="0" bottom="0" header="0" footer="0"/>
  <pageSetup paperSize="9" scale="48" orientation="landscape" r:id="rId1"/>
  <colBreaks count="1" manualBreakCount="1">
    <brk id="17" max="25" man="1"/>
  </col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tabColor theme="7" tint="0.39997558519241921"/>
    <pageSetUpPr fitToPage="1"/>
  </sheetPr>
  <dimension ref="A1:AD77"/>
  <sheetViews>
    <sheetView view="pageBreakPreview" topLeftCell="A7" zoomScale="46" zoomScaleNormal="40" zoomScaleSheetLayoutView="46" workbookViewId="0">
      <selection activeCell="B41" sqref="B41"/>
    </sheetView>
  </sheetViews>
  <sheetFormatPr defaultRowHeight="12.75" outlineLevelCol="1"/>
  <cols>
    <col min="1" max="1" width="10.7109375" customWidth="1"/>
    <col min="2" max="2" width="11.28515625" customWidth="1" outlineLevel="1"/>
    <col min="3" max="3" width="11.28515625" style="107" customWidth="1" outlineLevel="1"/>
    <col min="4" max="4" width="105.5703125" customWidth="1"/>
    <col min="5" max="5" width="106.85546875" customWidth="1"/>
    <col min="6" max="6" width="10.5703125" customWidth="1"/>
    <col min="7" max="7" width="14.140625" customWidth="1"/>
    <col min="8" max="8" width="14.140625" hidden="1" customWidth="1" outlineLevel="1"/>
    <col min="9" max="9" width="27.140625" customWidth="1" collapsed="1"/>
    <col min="10" max="12" width="20.5703125" customWidth="1"/>
    <col min="13" max="13" width="19.140625" customWidth="1"/>
    <col min="14" max="15" width="22" customWidth="1"/>
    <col min="16" max="16" width="24.5703125" customWidth="1"/>
    <col min="17" max="19" width="23.85546875" customWidth="1"/>
    <col min="20" max="20" width="22.7109375" customWidth="1"/>
    <col min="21" max="21" width="21.28515625" customWidth="1"/>
    <col min="22" max="22" width="29.28515625" customWidth="1"/>
    <col min="23" max="23" width="34.28515625" style="143" customWidth="1"/>
    <col min="24" max="24" width="27.28515625" customWidth="1"/>
    <col min="25" max="25" width="17.7109375" customWidth="1"/>
    <col min="26" max="26" width="19" customWidth="1"/>
    <col min="27" max="27" width="19" style="107" customWidth="1"/>
    <col min="28" max="28" width="16.42578125" customWidth="1"/>
    <col min="29" max="29" width="3.7109375" customWidth="1"/>
    <col min="30" max="30" width="20.140625" customWidth="1"/>
  </cols>
  <sheetData>
    <row r="1" spans="1:30" ht="51" customHeight="1">
      <c r="A1" s="323"/>
      <c r="B1" s="323"/>
      <c r="C1" s="323"/>
      <c r="D1" s="87"/>
      <c r="E1" s="689" t="s">
        <v>28</v>
      </c>
      <c r="F1" s="689"/>
      <c r="G1" s="689"/>
      <c r="H1" s="689"/>
      <c r="I1" s="689"/>
      <c r="J1" s="689"/>
      <c r="K1" s="689"/>
      <c r="L1" s="689"/>
      <c r="M1" s="689"/>
      <c r="N1" s="689"/>
      <c r="O1" s="689"/>
      <c r="P1" s="324"/>
      <c r="Q1" s="324"/>
      <c r="R1" s="324"/>
      <c r="S1" s="803" t="str">
        <f>Общие!D6</f>
        <v>ф20-       .11.2020</v>
      </c>
      <c r="T1" s="804"/>
      <c r="U1" s="804"/>
      <c r="V1" s="804"/>
      <c r="W1" s="804"/>
    </row>
    <row r="2" spans="1:30" ht="68.25" customHeight="1">
      <c r="A2" s="805" t="s">
        <v>337</v>
      </c>
      <c r="B2" s="805"/>
      <c r="C2" s="805"/>
      <c r="D2" s="805"/>
      <c r="E2" s="805"/>
      <c r="F2" s="805"/>
      <c r="G2" s="805"/>
      <c r="H2" s="805"/>
      <c r="I2" s="805"/>
      <c r="J2" s="805"/>
      <c r="K2" s="805"/>
      <c r="L2" s="805"/>
      <c r="M2" s="805"/>
      <c r="N2" s="805"/>
      <c r="O2" s="805"/>
      <c r="P2" s="805"/>
      <c r="Q2" s="805"/>
      <c r="R2" s="805"/>
      <c r="S2" s="805"/>
      <c r="T2" s="805"/>
      <c r="U2" s="805"/>
      <c r="V2" s="805"/>
      <c r="W2" s="322"/>
    </row>
    <row r="3" spans="1:30" ht="51.75" customHeight="1">
      <c r="A3" s="806">
        <f>Общие!D8</f>
        <v>0</v>
      </c>
      <c r="B3" s="806"/>
      <c r="C3" s="806"/>
      <c r="D3" s="806"/>
      <c r="E3" s="806"/>
      <c r="F3" s="806"/>
      <c r="G3" s="806"/>
      <c r="H3" s="806"/>
      <c r="I3" s="806"/>
      <c r="J3" s="806"/>
      <c r="K3" s="806"/>
      <c r="L3" s="806"/>
      <c r="M3" s="806"/>
      <c r="N3" s="806"/>
      <c r="O3" s="806"/>
      <c r="P3" s="806"/>
      <c r="Q3" s="806"/>
      <c r="R3" s="806"/>
      <c r="S3" s="806"/>
      <c r="T3" s="806"/>
      <c r="U3" s="806"/>
      <c r="V3" s="806"/>
      <c r="W3" s="325"/>
    </row>
    <row r="4" spans="1:30" ht="42" customHeight="1">
      <c r="A4" s="808" t="s">
        <v>15</v>
      </c>
      <c r="B4" s="808"/>
      <c r="C4" s="808"/>
      <c r="D4" s="808"/>
      <c r="E4" s="621">
        <f>Общие!D10</f>
        <v>0</v>
      </c>
      <c r="F4" s="621"/>
      <c r="G4" s="621"/>
      <c r="H4" s="621"/>
      <c r="I4" s="621"/>
      <c r="J4" s="621"/>
      <c r="K4" s="621"/>
      <c r="L4" s="621"/>
      <c r="M4" s="621"/>
      <c r="N4" s="621"/>
      <c r="O4" s="621"/>
      <c r="P4" s="621"/>
      <c r="Q4" s="621"/>
      <c r="R4" s="621"/>
      <c r="S4" s="621"/>
      <c r="T4" s="621"/>
      <c r="U4" s="621"/>
      <c r="V4" s="621"/>
      <c r="W4" s="175"/>
    </row>
    <row r="5" spans="1:30" ht="42" customHeight="1" thickBot="1">
      <c r="A5" s="809" t="s">
        <v>16</v>
      </c>
      <c r="B5" s="809"/>
      <c r="C5" s="809"/>
      <c r="D5" s="809"/>
      <c r="E5" s="809"/>
      <c r="F5" s="75"/>
      <c r="G5" s="75"/>
      <c r="H5" s="75"/>
      <c r="I5" s="75"/>
      <c r="J5" s="75"/>
      <c r="K5" s="75"/>
      <c r="L5" s="75"/>
      <c r="M5" s="75"/>
      <c r="N5" s="75"/>
      <c r="O5" s="75"/>
      <c r="P5" s="75"/>
      <c r="Q5" s="75"/>
      <c r="R5" s="75"/>
      <c r="S5" s="75"/>
      <c r="T5" s="807">
        <f>Общие!D12</f>
        <v>0</v>
      </c>
      <c r="U5" s="807"/>
      <c r="V5" s="76" t="s">
        <v>14</v>
      </c>
      <c r="W5" s="93"/>
    </row>
    <row r="6" spans="1:30" ht="44.25" customHeight="1" thickBot="1">
      <c r="A6" s="811" t="s">
        <v>7</v>
      </c>
      <c r="B6" s="799" t="s">
        <v>43</v>
      </c>
      <c r="C6" s="111"/>
      <c r="D6" s="796" t="s">
        <v>11</v>
      </c>
      <c r="E6" s="801" t="s">
        <v>9</v>
      </c>
      <c r="F6" s="801" t="s">
        <v>10</v>
      </c>
      <c r="G6" s="796" t="s">
        <v>6</v>
      </c>
      <c r="H6" s="797" t="s">
        <v>69</v>
      </c>
      <c r="I6" s="796" t="s">
        <v>341</v>
      </c>
      <c r="J6" s="796"/>
      <c r="K6" s="796"/>
      <c r="L6" s="796"/>
      <c r="M6" s="796"/>
      <c r="N6" s="796"/>
      <c r="O6" s="796"/>
      <c r="P6" s="796" t="s">
        <v>342</v>
      </c>
      <c r="Q6" s="796"/>
      <c r="R6" s="796"/>
      <c r="S6" s="796"/>
      <c r="T6" s="796"/>
      <c r="U6" s="796"/>
      <c r="V6" s="796"/>
      <c r="W6" s="801" t="s">
        <v>26</v>
      </c>
    </row>
    <row r="7" spans="1:30" ht="66" customHeight="1" thickBot="1">
      <c r="A7" s="812"/>
      <c r="B7" s="800"/>
      <c r="C7" s="112"/>
      <c r="D7" s="796"/>
      <c r="E7" s="802"/>
      <c r="F7" s="802"/>
      <c r="G7" s="796"/>
      <c r="H7" s="798"/>
      <c r="I7" s="178" t="s">
        <v>143</v>
      </c>
      <c r="J7" s="178" t="s">
        <v>144</v>
      </c>
      <c r="K7" s="178" t="s">
        <v>145</v>
      </c>
      <c r="L7" s="178" t="s">
        <v>146</v>
      </c>
      <c r="M7" s="178" t="s">
        <v>12</v>
      </c>
      <c r="N7" s="178" t="s">
        <v>13</v>
      </c>
      <c r="O7" s="179" t="s">
        <v>8</v>
      </c>
      <c r="P7" s="178" t="s">
        <v>143</v>
      </c>
      <c r="Q7" s="178" t="s">
        <v>147</v>
      </c>
      <c r="R7" s="178" t="s">
        <v>145</v>
      </c>
      <c r="S7" s="178" t="s">
        <v>146</v>
      </c>
      <c r="T7" s="178" t="s">
        <v>12</v>
      </c>
      <c r="U7" s="178" t="s">
        <v>13</v>
      </c>
      <c r="V7" s="179" t="s">
        <v>8</v>
      </c>
      <c r="W7" s="810"/>
    </row>
    <row r="8" spans="1:30" ht="24" thickBot="1">
      <c r="A8" s="73"/>
      <c r="B8" s="73"/>
      <c r="C8" s="73"/>
      <c r="D8" s="92">
        <v>1</v>
      </c>
      <c r="E8" s="74">
        <v>2</v>
      </c>
      <c r="F8" s="74">
        <v>3</v>
      </c>
      <c r="G8" s="74">
        <v>4</v>
      </c>
      <c r="H8" s="74">
        <v>5</v>
      </c>
      <c r="I8" s="74">
        <v>6</v>
      </c>
      <c r="J8" s="74">
        <v>7</v>
      </c>
      <c r="K8" s="74">
        <v>8</v>
      </c>
      <c r="L8" s="74">
        <v>9</v>
      </c>
      <c r="M8" s="74">
        <v>10</v>
      </c>
      <c r="N8" s="74">
        <v>11</v>
      </c>
      <c r="O8" s="74">
        <v>12</v>
      </c>
      <c r="P8" s="74">
        <v>11</v>
      </c>
      <c r="Q8" s="74">
        <v>12</v>
      </c>
      <c r="R8" s="74">
        <v>13</v>
      </c>
      <c r="S8" s="74">
        <v>14</v>
      </c>
      <c r="T8" s="74">
        <v>15</v>
      </c>
      <c r="U8" s="74">
        <v>16</v>
      </c>
      <c r="V8" s="74">
        <v>17</v>
      </c>
      <c r="W8" s="802"/>
    </row>
    <row r="9" spans="1:30" s="127" customFormat="1" ht="263.25" customHeight="1">
      <c r="A9" s="776">
        <v>1</v>
      </c>
      <c r="B9" s="187">
        <v>10</v>
      </c>
      <c r="C9" s="188"/>
      <c r="D9" s="332" t="s">
        <v>273</v>
      </c>
      <c r="E9" s="159" t="s">
        <v>338</v>
      </c>
      <c r="F9" s="160" t="s">
        <v>139</v>
      </c>
      <c r="G9" s="173">
        <v>2</v>
      </c>
      <c r="H9" s="173">
        <f>G9</f>
        <v>2</v>
      </c>
      <c r="I9" s="160">
        <f>986917.04/1000/4.44</f>
        <v>222.27861261261259</v>
      </c>
      <c r="J9" s="160">
        <f>22590.12/1000/7.24</f>
        <v>3.1201823204419887</v>
      </c>
      <c r="K9" s="212"/>
      <c r="L9" s="212"/>
      <c r="M9" s="212">
        <f>70860.27/1000/18.69</f>
        <v>3.7913467094703046</v>
      </c>
      <c r="N9" s="212">
        <f>(I9+J9)*0.2632</f>
        <v>59.324962826379959</v>
      </c>
      <c r="O9" s="163">
        <f>SUM(I9:N9)</f>
        <v>288.51510446890484</v>
      </c>
      <c r="P9" s="164">
        <f>G9*I9</f>
        <v>444.55722522522518</v>
      </c>
      <c r="Q9" s="165">
        <f>G9*J9</f>
        <v>6.2403646408839775</v>
      </c>
      <c r="R9" s="165"/>
      <c r="S9" s="165"/>
      <c r="T9" s="162">
        <f>G9*M9</f>
        <v>7.5826934189406092</v>
      </c>
      <c r="U9" s="162">
        <f>G9*N9</f>
        <v>118.64992565275992</v>
      </c>
      <c r="V9" s="163">
        <f>SUM(P9:U9)</f>
        <v>577.03020893780968</v>
      </c>
      <c r="W9" s="203" t="e">
        <f>P9*'Прогноз '!#REF!*'Прогноз '!$R$12+Q9*'Прогноз '!#REF!*'Прогноз '!$R$11+R9*'Прогноз '!#REF!*'Прогноз '!#REF!+S9*'Прогноз '!#REF!*'Прогноз '!#REF!+T9*'Прогноз '!#REF!*'Прогноз '!$R$13+W10+W11+W12+W13</f>
        <v>#REF!</v>
      </c>
      <c r="X9" s="145">
        <f t="shared" ref="X9" si="0">U9</f>
        <v>118.64992565275992</v>
      </c>
      <c r="Y9" s="144"/>
      <c r="Z9" s="26"/>
      <c r="AA9" s="26"/>
      <c r="AB9" s="26"/>
      <c r="AD9" s="182" t="e">
        <f>W9</f>
        <v>#REF!</v>
      </c>
    </row>
    <row r="10" spans="1:30" s="127" customFormat="1" ht="64.5" customHeight="1">
      <c r="A10" s="777"/>
      <c r="B10" s="187">
        <v>1010</v>
      </c>
      <c r="C10" s="195"/>
      <c r="D10" s="779" t="s">
        <v>19</v>
      </c>
      <c r="E10" s="627"/>
      <c r="F10" s="627"/>
      <c r="G10" s="627"/>
      <c r="H10" s="627"/>
      <c r="I10" s="627"/>
      <c r="J10" s="627"/>
      <c r="K10" s="627"/>
      <c r="L10" s="627"/>
      <c r="M10" s="627"/>
      <c r="N10" s="627"/>
      <c r="O10" s="628"/>
      <c r="P10" s="207"/>
      <c r="Q10" s="206"/>
      <c r="R10" s="206"/>
      <c r="S10" s="206"/>
      <c r="T10" s="206"/>
      <c r="U10" s="206">
        <f>U9/26.32*7.5</f>
        <v>33.809819239958188</v>
      </c>
      <c r="V10" s="208">
        <f>U10</f>
        <v>33.809819239958188</v>
      </c>
      <c r="W10" s="204" t="e">
        <f>V10*'Прогноз '!#REF!*1.25*'Прогноз '!$R$10</f>
        <v>#REF!</v>
      </c>
      <c r="X10" s="146"/>
      <c r="Y10" s="147">
        <f t="shared" ref="Y10" si="1">U10</f>
        <v>33.809819239958188</v>
      </c>
      <c r="Z10" s="70"/>
      <c r="AA10" s="70"/>
      <c r="AB10" s="70"/>
      <c r="AD10" s="183"/>
    </row>
    <row r="11" spans="1:30" s="127" customFormat="1" ht="42.75" customHeight="1">
      <c r="A11" s="777"/>
      <c r="B11" s="187"/>
      <c r="C11" s="197"/>
      <c r="D11" s="779" t="s">
        <v>18</v>
      </c>
      <c r="E11" s="627"/>
      <c r="F11" s="627"/>
      <c r="G11" s="627"/>
      <c r="H11" s="627"/>
      <c r="I11" s="627"/>
      <c r="J11" s="627"/>
      <c r="K11" s="627"/>
      <c r="L11" s="627"/>
      <c r="M11" s="627"/>
      <c r="N11" s="627"/>
      <c r="O11" s="628"/>
      <c r="P11" s="207"/>
      <c r="Q11" s="206"/>
      <c r="R11" s="206"/>
      <c r="S11" s="206"/>
      <c r="T11" s="206"/>
      <c r="U11" s="213">
        <f>U9/26.32*7.82</f>
        <v>35.252371527529739</v>
      </c>
      <c r="V11" s="208">
        <f>U11</f>
        <v>35.252371527529739</v>
      </c>
      <c r="W11" s="204" t="e">
        <f>V11*'Прогноз '!#REF!*'Прогноз '!$R$14</f>
        <v>#REF!</v>
      </c>
      <c r="X11" s="146"/>
      <c r="Y11" s="148"/>
      <c r="Z11" s="69">
        <f t="shared" ref="Z11" si="2">U11</f>
        <v>35.252371527529739</v>
      </c>
      <c r="AA11" s="69"/>
      <c r="AB11" s="70"/>
      <c r="AD11" s="183"/>
    </row>
    <row r="12" spans="1:30" s="127" customFormat="1" ht="42" customHeight="1">
      <c r="A12" s="777"/>
      <c r="B12" s="187"/>
      <c r="C12" s="198"/>
      <c r="D12" s="626" t="s">
        <v>115</v>
      </c>
      <c r="E12" s="627"/>
      <c r="F12" s="627"/>
      <c r="G12" s="627"/>
      <c r="H12" s="627"/>
      <c r="I12" s="627"/>
      <c r="J12" s="627"/>
      <c r="K12" s="627"/>
      <c r="L12" s="627"/>
      <c r="M12" s="627"/>
      <c r="N12" s="627"/>
      <c r="O12" s="628"/>
      <c r="P12" s="207"/>
      <c r="Q12" s="206"/>
      <c r="R12" s="206"/>
      <c r="S12" s="206"/>
      <c r="T12" s="206"/>
      <c r="U12" s="206">
        <f>U9/26.32*3</f>
        <v>13.523927695983275</v>
      </c>
      <c r="V12" s="208">
        <f>U12</f>
        <v>13.523927695983275</v>
      </c>
      <c r="W12" s="204" t="e">
        <f>V12*'Прогноз '!#REF!*'Прогноз '!$R$16</f>
        <v>#REF!</v>
      </c>
      <c r="X12" s="146"/>
      <c r="Y12" s="148"/>
      <c r="Z12" s="69"/>
      <c r="AA12" s="69">
        <f>U12</f>
        <v>13.523927695983275</v>
      </c>
      <c r="AB12" s="70"/>
      <c r="AD12" s="183"/>
    </row>
    <row r="13" spans="1:30" s="127" customFormat="1" ht="42" customHeight="1" thickBot="1">
      <c r="A13" s="778"/>
      <c r="B13" s="187"/>
      <c r="C13" s="199"/>
      <c r="D13" s="629" t="s">
        <v>140</v>
      </c>
      <c r="E13" s="630"/>
      <c r="F13" s="630"/>
      <c r="G13" s="630"/>
      <c r="H13" s="630"/>
      <c r="I13" s="630"/>
      <c r="J13" s="630"/>
      <c r="K13" s="630"/>
      <c r="L13" s="630"/>
      <c r="M13" s="630"/>
      <c r="N13" s="630"/>
      <c r="O13" s="631"/>
      <c r="P13" s="166"/>
      <c r="Q13" s="167"/>
      <c r="R13" s="167"/>
      <c r="S13" s="167"/>
      <c r="T13" s="167"/>
      <c r="U13" s="167">
        <f>U9-U10-U11-U12</f>
        <v>36.063807189288717</v>
      </c>
      <c r="V13" s="168">
        <f>U13</f>
        <v>36.063807189288717</v>
      </c>
      <c r="W13" s="204" t="e">
        <f>V13*'Прогноз '!#REF!*'Прогноз '!$R$17</f>
        <v>#REF!</v>
      </c>
      <c r="X13" s="146"/>
      <c r="Y13" s="148"/>
      <c r="Z13" s="70"/>
      <c r="AA13" s="70"/>
      <c r="AB13" s="71">
        <f t="shared" ref="AB13" si="3">U13</f>
        <v>36.063807189288717</v>
      </c>
      <c r="AD13" s="183"/>
    </row>
    <row r="14" spans="1:30" s="143" customFormat="1" ht="235.5" customHeight="1">
      <c r="A14" s="776">
        <v>2</v>
      </c>
      <c r="B14" s="214">
        <v>10</v>
      </c>
      <c r="C14" s="215"/>
      <c r="D14" s="332" t="s">
        <v>158</v>
      </c>
      <c r="E14" s="159" t="s">
        <v>339</v>
      </c>
      <c r="F14" s="160" t="s">
        <v>139</v>
      </c>
      <c r="G14" s="173">
        <f>G9</f>
        <v>2</v>
      </c>
      <c r="H14" s="173">
        <f>G14</f>
        <v>2</v>
      </c>
      <c r="I14" s="216">
        <v>33.076097130242822</v>
      </c>
      <c r="J14" s="216">
        <v>13.711440991145176</v>
      </c>
      <c r="K14" s="161"/>
      <c r="L14" s="161"/>
      <c r="M14" s="216">
        <v>2.3153267991169977</v>
      </c>
      <c r="N14" s="217">
        <f>(I14+J14)*0.2632</f>
        <v>12.314480033549319</v>
      </c>
      <c r="O14" s="163">
        <f>SUM(I14:N14)</f>
        <v>61.417344954054315</v>
      </c>
      <c r="P14" s="164">
        <f>G14*I14</f>
        <v>66.152194260485643</v>
      </c>
      <c r="Q14" s="165">
        <f>G14*J14</f>
        <v>27.422881982290352</v>
      </c>
      <c r="R14" s="165"/>
      <c r="S14" s="165"/>
      <c r="T14" s="162">
        <f>G14*M14</f>
        <v>4.6306535982339954</v>
      </c>
      <c r="U14" s="162">
        <f>G14*N14</f>
        <v>24.628960067098639</v>
      </c>
      <c r="V14" s="163">
        <f>SUM(P14:U14)</f>
        <v>122.83468990810863</v>
      </c>
      <c r="W14" s="203" t="e">
        <f>P14*'Прогноз '!#REF!*'Прогноз '!$R$12+Q14*'Прогноз '!#REF!*'Прогноз '!$R$11+R14*'Прогноз '!#REF!*'Прогноз '!#REF!+S14*'Прогноз '!#REF!*'Прогноз '!#REF!+T14*'Прогноз '!#REF!*'Прогноз '!$R$13+W15+W16+W17+W18</f>
        <v>#REF!</v>
      </c>
      <c r="X14" s="145">
        <f t="shared" ref="X14" si="4">U14</f>
        <v>24.628960067098639</v>
      </c>
      <c r="Y14" s="144"/>
      <c r="Z14" s="144"/>
      <c r="AA14" s="144"/>
      <c r="AB14" s="144"/>
      <c r="AD14" s="182" t="e">
        <f t="shared" ref="AD14" si="5">W14</f>
        <v>#REF!</v>
      </c>
    </row>
    <row r="15" spans="1:30" s="143" customFormat="1" ht="73.5" customHeight="1">
      <c r="A15" s="777"/>
      <c r="B15" s="214">
        <v>1010</v>
      </c>
      <c r="C15" s="218"/>
      <c r="D15" s="779" t="s">
        <v>19</v>
      </c>
      <c r="E15" s="627"/>
      <c r="F15" s="627"/>
      <c r="G15" s="627"/>
      <c r="H15" s="627"/>
      <c r="I15" s="627"/>
      <c r="J15" s="627"/>
      <c r="K15" s="627"/>
      <c r="L15" s="627"/>
      <c r="M15" s="627"/>
      <c r="N15" s="627"/>
      <c r="O15" s="628"/>
      <c r="P15" s="207"/>
      <c r="Q15" s="206"/>
      <c r="R15" s="206"/>
      <c r="S15" s="206"/>
      <c r="T15" s="206"/>
      <c r="U15" s="206">
        <f>U14/26.32*7.5</f>
        <v>7.018130718208198</v>
      </c>
      <c r="V15" s="208">
        <f>U15</f>
        <v>7.018130718208198</v>
      </c>
      <c r="W15" s="204" t="e">
        <f>V15*'Прогноз '!#REF!*1.25*'Прогноз '!$R$10</f>
        <v>#REF!</v>
      </c>
      <c r="X15" s="146"/>
      <c r="Y15" s="147">
        <f t="shared" ref="Y15" si="6">U15</f>
        <v>7.018130718208198</v>
      </c>
      <c r="Z15" s="148"/>
      <c r="AA15" s="148"/>
      <c r="AB15" s="148"/>
      <c r="AD15" s="183"/>
    </row>
    <row r="16" spans="1:30" s="143" customFormat="1" ht="43.5" customHeight="1">
      <c r="A16" s="777"/>
      <c r="B16" s="214"/>
      <c r="C16" s="218"/>
      <c r="D16" s="779" t="s">
        <v>18</v>
      </c>
      <c r="E16" s="627"/>
      <c r="F16" s="627"/>
      <c r="G16" s="627"/>
      <c r="H16" s="627"/>
      <c r="I16" s="627"/>
      <c r="J16" s="627"/>
      <c r="K16" s="627"/>
      <c r="L16" s="627"/>
      <c r="M16" s="627"/>
      <c r="N16" s="627"/>
      <c r="O16" s="628"/>
      <c r="P16" s="207"/>
      <c r="Q16" s="206"/>
      <c r="R16" s="206"/>
      <c r="S16" s="206"/>
      <c r="T16" s="206"/>
      <c r="U16" s="209">
        <f>U14/26.32*7.82</f>
        <v>7.3175709621850817</v>
      </c>
      <c r="V16" s="208">
        <f>U16</f>
        <v>7.3175709621850817</v>
      </c>
      <c r="W16" s="204" t="e">
        <f>V16*'Прогноз '!#REF!*'Прогноз '!$R$14</f>
        <v>#REF!</v>
      </c>
      <c r="X16" s="146"/>
      <c r="Y16" s="148"/>
      <c r="Z16" s="147">
        <f t="shared" ref="Z16" si="7">U16</f>
        <v>7.3175709621850817</v>
      </c>
      <c r="AA16" s="147"/>
      <c r="AB16" s="148"/>
      <c r="AD16" s="183"/>
    </row>
    <row r="17" spans="1:30" s="143" customFormat="1" ht="42.75" customHeight="1">
      <c r="A17" s="777"/>
      <c r="B17" s="214"/>
      <c r="C17" s="219"/>
      <c r="D17" s="626" t="s">
        <v>115</v>
      </c>
      <c r="E17" s="627"/>
      <c r="F17" s="627"/>
      <c r="G17" s="627"/>
      <c r="H17" s="627"/>
      <c r="I17" s="627"/>
      <c r="J17" s="627"/>
      <c r="K17" s="627"/>
      <c r="L17" s="627"/>
      <c r="M17" s="627"/>
      <c r="N17" s="627"/>
      <c r="O17" s="628"/>
      <c r="P17" s="207"/>
      <c r="Q17" s="206"/>
      <c r="R17" s="206"/>
      <c r="S17" s="206"/>
      <c r="T17" s="206"/>
      <c r="U17" s="206">
        <f>U14/26.32*3</f>
        <v>2.8072522872832795</v>
      </c>
      <c r="V17" s="208">
        <f>U17</f>
        <v>2.8072522872832795</v>
      </c>
      <c r="W17" s="204" t="e">
        <f>V17*'Прогноз '!#REF!*'Прогноз '!$R$16</f>
        <v>#REF!</v>
      </c>
      <c r="X17" s="146"/>
      <c r="Y17" s="148"/>
      <c r="Z17" s="147"/>
      <c r="AA17" s="147">
        <f t="shared" ref="AA17" si="8">U17</f>
        <v>2.8072522872832795</v>
      </c>
      <c r="AB17" s="148"/>
      <c r="AD17" s="183"/>
    </row>
    <row r="18" spans="1:30" s="143" customFormat="1" ht="41.25" customHeight="1" thickBot="1">
      <c r="A18" s="778"/>
      <c r="B18" s="214"/>
      <c r="C18" s="220"/>
      <c r="D18" s="629" t="s">
        <v>140</v>
      </c>
      <c r="E18" s="630"/>
      <c r="F18" s="630"/>
      <c r="G18" s="630"/>
      <c r="H18" s="630"/>
      <c r="I18" s="630"/>
      <c r="J18" s="630"/>
      <c r="K18" s="630"/>
      <c r="L18" s="630"/>
      <c r="M18" s="630"/>
      <c r="N18" s="630"/>
      <c r="O18" s="631"/>
      <c r="P18" s="166"/>
      <c r="Q18" s="167"/>
      <c r="R18" s="167"/>
      <c r="S18" s="167"/>
      <c r="T18" s="167"/>
      <c r="U18" s="167">
        <f>U14-U15-U16-U17</f>
        <v>7.4860060994220792</v>
      </c>
      <c r="V18" s="168">
        <f>U18</f>
        <v>7.4860060994220792</v>
      </c>
      <c r="W18" s="204" t="e">
        <f>V18*'Прогноз '!#REF!*'Прогноз '!$R$17</f>
        <v>#REF!</v>
      </c>
      <c r="X18" s="146"/>
      <c r="Y18" s="148"/>
      <c r="Z18" s="148"/>
      <c r="AA18" s="148"/>
      <c r="AB18" s="149">
        <f t="shared" ref="AB18" si="9">U18</f>
        <v>7.4860060994220792</v>
      </c>
      <c r="AD18" s="183"/>
    </row>
    <row r="19" spans="1:30" s="143" customFormat="1" ht="212.25" customHeight="1">
      <c r="A19" s="776">
        <v>3</v>
      </c>
      <c r="B19" s="328">
        <v>5</v>
      </c>
      <c r="C19" s="329"/>
      <c r="D19" s="237" t="s">
        <v>274</v>
      </c>
      <c r="E19" s="159" t="s">
        <v>340</v>
      </c>
      <c r="F19" s="160" t="s">
        <v>139</v>
      </c>
      <c r="G19" s="173">
        <v>1</v>
      </c>
      <c r="H19" s="173">
        <v>1</v>
      </c>
      <c r="I19" s="372"/>
      <c r="J19" s="372"/>
      <c r="K19" s="373"/>
      <c r="L19" s="373"/>
      <c r="M19" s="373"/>
      <c r="N19" s="373"/>
      <c r="O19" s="163">
        <v>1962.13</v>
      </c>
      <c r="P19" s="164">
        <f>G19*I19</f>
        <v>0</v>
      </c>
      <c r="Q19" s="165">
        <f>G19*J19</f>
        <v>0</v>
      </c>
      <c r="R19" s="165"/>
      <c r="S19" s="165"/>
      <c r="T19" s="162">
        <f>G19*M19</f>
        <v>0</v>
      </c>
      <c r="U19" s="162">
        <f>G19*N19</f>
        <v>0</v>
      </c>
      <c r="V19" s="163">
        <f>SUM(P19:U19)</f>
        <v>0</v>
      </c>
      <c r="W19" s="203" t="e">
        <f>P19*'Прогноз '!#REF!*'Прогноз '!$R$12+Q19*'Прогноз '!#REF!*'Прогноз '!$R$11+R19*'Прогноз '!#REF!*'Прогноз '!#REF!+S19*'Прогноз '!#REF!*'Прогноз '!#REF!+T19*'Прогноз '!#REF!*'Прогноз '!$R$13+W20+W21+W22+W23</f>
        <v>#REF!</v>
      </c>
      <c r="X19" s="145">
        <f t="shared" ref="X19" si="10">U19</f>
        <v>0</v>
      </c>
      <c r="Y19" s="144"/>
      <c r="Z19" s="144"/>
      <c r="AA19" s="144"/>
      <c r="AB19" s="144"/>
      <c r="AD19" s="182" t="e">
        <f t="shared" ref="AD19" si="11">W19</f>
        <v>#REF!</v>
      </c>
    </row>
    <row r="20" spans="1:30" s="143" customFormat="1" ht="56.25" customHeight="1">
      <c r="A20" s="777"/>
      <c r="B20" s="328">
        <v>55</v>
      </c>
      <c r="C20" s="329"/>
      <c r="D20" s="626" t="s">
        <v>19</v>
      </c>
      <c r="E20" s="627"/>
      <c r="F20" s="627"/>
      <c r="G20" s="627"/>
      <c r="H20" s="627"/>
      <c r="I20" s="627"/>
      <c r="J20" s="627"/>
      <c r="K20" s="627"/>
      <c r="L20" s="627"/>
      <c r="M20" s="627"/>
      <c r="N20" s="627"/>
      <c r="O20" s="628"/>
      <c r="P20" s="207"/>
      <c r="Q20" s="206"/>
      <c r="R20" s="206"/>
      <c r="S20" s="206"/>
      <c r="T20" s="206"/>
      <c r="U20" s="206">
        <f>U19/26.32*7.5</f>
        <v>0</v>
      </c>
      <c r="V20" s="208">
        <f>U20</f>
        <v>0</v>
      </c>
      <c r="W20" s="204" t="e">
        <f>V20*'Прогноз '!#REF!*1.25*'Прогноз '!$R$10</f>
        <v>#REF!</v>
      </c>
      <c r="X20" s="146"/>
      <c r="Y20" s="147">
        <f t="shared" ref="Y20" si="12">U20</f>
        <v>0</v>
      </c>
      <c r="Z20" s="148"/>
      <c r="AA20" s="148"/>
      <c r="AB20" s="148"/>
      <c r="AD20" s="183"/>
    </row>
    <row r="21" spans="1:30" s="143" customFormat="1" ht="41.25" customHeight="1">
      <c r="A21" s="777"/>
      <c r="B21" s="328"/>
      <c r="C21" s="329"/>
      <c r="D21" s="626" t="s">
        <v>344</v>
      </c>
      <c r="E21" s="627"/>
      <c r="F21" s="627"/>
      <c r="G21" s="627"/>
      <c r="H21" s="627"/>
      <c r="I21" s="627"/>
      <c r="J21" s="627"/>
      <c r="K21" s="627"/>
      <c r="L21" s="627"/>
      <c r="M21" s="627"/>
      <c r="N21" s="627"/>
      <c r="O21" s="628"/>
      <c r="P21" s="207"/>
      <c r="Q21" s="206"/>
      <c r="R21" s="206"/>
      <c r="S21" s="206"/>
      <c r="T21" s="206"/>
      <c r="U21" s="209">
        <f>U19/26.32*7.82</f>
        <v>0</v>
      </c>
      <c r="V21" s="208">
        <f>U21</f>
        <v>0</v>
      </c>
      <c r="W21" s="204" t="e">
        <f>V21*'Прогноз '!#REF!*'Прогноз '!$R$14</f>
        <v>#REF!</v>
      </c>
      <c r="X21" s="146"/>
      <c r="Y21" s="148"/>
      <c r="Z21" s="147">
        <f t="shared" ref="Z21" si="13">U21</f>
        <v>0</v>
      </c>
      <c r="AA21" s="147"/>
      <c r="AB21" s="148"/>
      <c r="AD21" s="183"/>
    </row>
    <row r="22" spans="1:30" s="143" customFormat="1" ht="41.25" customHeight="1">
      <c r="A22" s="777"/>
      <c r="B22" s="328"/>
      <c r="C22" s="329"/>
      <c r="D22" s="626" t="s">
        <v>115</v>
      </c>
      <c r="E22" s="627"/>
      <c r="F22" s="627"/>
      <c r="G22" s="627"/>
      <c r="H22" s="627"/>
      <c r="I22" s="627"/>
      <c r="J22" s="627"/>
      <c r="K22" s="627"/>
      <c r="L22" s="627"/>
      <c r="M22" s="627"/>
      <c r="N22" s="627"/>
      <c r="O22" s="327"/>
      <c r="P22" s="207"/>
      <c r="Q22" s="206"/>
      <c r="R22" s="206"/>
      <c r="S22" s="206"/>
      <c r="T22" s="206"/>
      <c r="U22" s="209">
        <f>U19/26.32*3</f>
        <v>0</v>
      </c>
      <c r="V22" s="208">
        <f>U22</f>
        <v>0</v>
      </c>
      <c r="W22" s="204" t="e">
        <f>V22*'Прогноз '!#REF!*'Прогноз '!$R$16</f>
        <v>#REF!</v>
      </c>
      <c r="X22" s="146"/>
      <c r="Y22" s="148"/>
      <c r="Z22" s="147"/>
      <c r="AA22" s="147">
        <f t="shared" ref="AA22" si="14">U22</f>
        <v>0</v>
      </c>
      <c r="AB22" s="148"/>
      <c r="AD22" s="183"/>
    </row>
    <row r="23" spans="1:30" s="143" customFormat="1" ht="41.25" customHeight="1">
      <c r="A23" s="778"/>
      <c r="B23" s="328"/>
      <c r="C23" s="329"/>
      <c r="D23" s="794" t="s">
        <v>140</v>
      </c>
      <c r="E23" s="795"/>
      <c r="F23" s="795"/>
      <c r="G23" s="795"/>
      <c r="H23" s="795"/>
      <c r="I23" s="795"/>
      <c r="J23" s="795"/>
      <c r="K23" s="795"/>
      <c r="L23" s="795"/>
      <c r="M23" s="795"/>
      <c r="N23" s="795"/>
      <c r="O23" s="628"/>
      <c r="P23" s="207"/>
      <c r="Q23" s="206"/>
      <c r="R23" s="206"/>
      <c r="S23" s="206"/>
      <c r="T23" s="206"/>
      <c r="U23" s="236">
        <f>U19-U20-U21-U22</f>
        <v>0</v>
      </c>
      <c r="V23" s="208">
        <f>U23</f>
        <v>0</v>
      </c>
      <c r="W23" s="204" t="e">
        <f>V23*'Прогноз '!#REF!*'Прогноз '!$R$17</f>
        <v>#REF!</v>
      </c>
      <c r="X23" s="146"/>
      <c r="Y23" s="148"/>
      <c r="Z23" s="148"/>
      <c r="AA23" s="148"/>
      <c r="AB23" s="149">
        <f t="shared" ref="AB23" si="15">U23</f>
        <v>0</v>
      </c>
      <c r="AD23" s="183"/>
    </row>
    <row r="24" spans="1:30" s="143" customFormat="1" ht="41.25" customHeight="1" thickBot="1">
      <c r="A24" s="371"/>
      <c r="B24" s="328"/>
      <c r="C24" s="329"/>
      <c r="D24" s="381" t="s">
        <v>345</v>
      </c>
      <c r="E24" s="382" t="s">
        <v>346</v>
      </c>
      <c r="F24" s="370"/>
      <c r="G24" s="370"/>
      <c r="H24" s="370"/>
      <c r="I24" s="370"/>
      <c r="J24" s="370"/>
      <c r="K24" s="370"/>
      <c r="L24" s="370"/>
      <c r="M24" s="370"/>
      <c r="N24" s="370"/>
      <c r="O24" s="374"/>
      <c r="P24" s="375"/>
      <c r="Q24" s="376"/>
      <c r="R24" s="376"/>
      <c r="S24" s="376"/>
      <c r="T24" s="377"/>
      <c r="U24" s="378"/>
      <c r="V24" s="379"/>
      <c r="W24" s="380"/>
      <c r="X24" s="146"/>
      <c r="Y24" s="148"/>
      <c r="Z24" s="148"/>
      <c r="AA24" s="148"/>
      <c r="AB24" s="149"/>
      <c r="AD24" s="183"/>
    </row>
    <row r="25" spans="1:30" s="143" customFormat="1" ht="236.25" customHeight="1">
      <c r="A25" s="776">
        <v>4</v>
      </c>
      <c r="B25" s="328">
        <v>5</v>
      </c>
      <c r="C25" s="329"/>
      <c r="D25" s="237" t="s">
        <v>275</v>
      </c>
      <c r="E25" s="159" t="s">
        <v>343</v>
      </c>
      <c r="F25" s="160" t="s">
        <v>139</v>
      </c>
      <c r="G25" s="173">
        <v>1</v>
      </c>
      <c r="H25" s="173">
        <v>1</v>
      </c>
      <c r="I25" s="162"/>
      <c r="J25" s="162"/>
      <c r="K25" s="161"/>
      <c r="L25" s="161"/>
      <c r="M25" s="161"/>
      <c r="N25" s="161"/>
      <c r="O25" s="163">
        <v>1481.46</v>
      </c>
      <c r="P25" s="164">
        <f>G25*I25</f>
        <v>0</v>
      </c>
      <c r="Q25" s="165">
        <f>G25*J25</f>
        <v>0</v>
      </c>
      <c r="R25" s="165"/>
      <c r="S25" s="165"/>
      <c r="T25" s="162">
        <f>G25*M25</f>
        <v>0</v>
      </c>
      <c r="U25" s="162">
        <f>G25*N25</f>
        <v>0</v>
      </c>
      <c r="V25" s="163">
        <f>SUM(P25:U25)</f>
        <v>0</v>
      </c>
      <c r="W25" s="203" t="e">
        <f>P25*'Прогноз '!#REF!*'Прогноз '!$R$12+Q25*'Прогноз '!#REF!*'Прогноз '!$R$11+R25*'Прогноз '!#REF!*'Прогноз '!#REF!+S25*'Прогноз '!#REF!*'Прогноз '!#REF!+T25*'Прогноз '!#REF!*'Прогноз '!$R$13+W26+W27+W28+W29</f>
        <v>#REF!</v>
      </c>
      <c r="X25" s="145">
        <f t="shared" ref="X25" si="16">U25</f>
        <v>0</v>
      </c>
      <c r="Y25" s="144"/>
      <c r="Z25" s="144"/>
      <c r="AA25" s="144"/>
      <c r="AB25" s="144"/>
      <c r="AD25" s="182" t="e">
        <f t="shared" ref="AD25" si="17">W25</f>
        <v>#REF!</v>
      </c>
    </row>
    <row r="26" spans="1:30" s="143" customFormat="1" ht="60" customHeight="1">
      <c r="A26" s="777"/>
      <c r="B26" s="328">
        <v>55</v>
      </c>
      <c r="C26" s="329"/>
      <c r="D26" s="626" t="s">
        <v>19</v>
      </c>
      <c r="E26" s="627"/>
      <c r="F26" s="627"/>
      <c r="G26" s="627"/>
      <c r="H26" s="627"/>
      <c r="I26" s="627"/>
      <c r="J26" s="627"/>
      <c r="K26" s="627"/>
      <c r="L26" s="627"/>
      <c r="M26" s="627"/>
      <c r="N26" s="627"/>
      <c r="O26" s="628"/>
      <c r="P26" s="207"/>
      <c r="Q26" s="206"/>
      <c r="R26" s="206"/>
      <c r="S26" s="206"/>
      <c r="T26" s="206"/>
      <c r="U26" s="206">
        <f>U25/26.32*7.5</f>
        <v>0</v>
      </c>
      <c r="V26" s="208">
        <f>U26</f>
        <v>0</v>
      </c>
      <c r="W26" s="204" t="e">
        <f>V26*'Прогноз '!#REF!*1.25*'Прогноз '!$R$10</f>
        <v>#REF!</v>
      </c>
      <c r="X26" s="146"/>
      <c r="Y26" s="147">
        <f t="shared" ref="Y26" si="18">U26</f>
        <v>0</v>
      </c>
      <c r="Z26" s="148"/>
      <c r="AA26" s="148"/>
      <c r="AB26" s="148"/>
      <c r="AD26" s="183"/>
    </row>
    <row r="27" spans="1:30" s="143" customFormat="1" ht="41.25" customHeight="1">
      <c r="A27" s="777"/>
      <c r="B27" s="328"/>
      <c r="C27" s="329"/>
      <c r="D27" s="626" t="s">
        <v>23</v>
      </c>
      <c r="E27" s="627"/>
      <c r="F27" s="627"/>
      <c r="G27" s="627"/>
      <c r="H27" s="627"/>
      <c r="I27" s="627"/>
      <c r="J27" s="627"/>
      <c r="K27" s="627"/>
      <c r="L27" s="627"/>
      <c r="M27" s="627"/>
      <c r="N27" s="627"/>
      <c r="O27" s="628"/>
      <c r="P27" s="207"/>
      <c r="Q27" s="206"/>
      <c r="R27" s="206"/>
      <c r="S27" s="206"/>
      <c r="T27" s="206"/>
      <c r="U27" s="209">
        <f>U25/26.32*7.82</f>
        <v>0</v>
      </c>
      <c r="V27" s="208">
        <f>U27</f>
        <v>0</v>
      </c>
      <c r="W27" s="204" t="e">
        <f>V27*'Прогноз '!#REF!*'Прогноз '!$R$14</f>
        <v>#REF!</v>
      </c>
      <c r="X27" s="146"/>
      <c r="Y27" s="148"/>
      <c r="Z27" s="147">
        <f t="shared" ref="Z27" si="19">U27</f>
        <v>0</v>
      </c>
      <c r="AA27" s="147"/>
      <c r="AB27" s="148"/>
      <c r="AD27" s="183"/>
    </row>
    <row r="28" spans="1:30" s="143" customFormat="1" ht="41.25" customHeight="1">
      <c r="A28" s="777"/>
      <c r="B28" s="328"/>
      <c r="C28" s="329"/>
      <c r="D28" s="626" t="s">
        <v>115</v>
      </c>
      <c r="E28" s="627"/>
      <c r="F28" s="627"/>
      <c r="G28" s="627"/>
      <c r="H28" s="627"/>
      <c r="I28" s="627"/>
      <c r="J28" s="627"/>
      <c r="K28" s="627"/>
      <c r="L28" s="627"/>
      <c r="M28" s="627"/>
      <c r="N28" s="627"/>
      <c r="O28" s="327"/>
      <c r="P28" s="207"/>
      <c r="Q28" s="206"/>
      <c r="R28" s="206"/>
      <c r="S28" s="206"/>
      <c r="T28" s="206"/>
      <c r="U28" s="209">
        <f>U25/26.32*3</f>
        <v>0</v>
      </c>
      <c r="V28" s="208">
        <f>U28</f>
        <v>0</v>
      </c>
      <c r="W28" s="204" t="e">
        <f>V28*'Прогноз '!#REF!*'Прогноз '!$R$16</f>
        <v>#REF!</v>
      </c>
      <c r="X28" s="146"/>
      <c r="Y28" s="148"/>
      <c r="Z28" s="147"/>
      <c r="AA28" s="147">
        <f t="shared" ref="AA28" si="20">U28</f>
        <v>0</v>
      </c>
      <c r="AB28" s="148"/>
      <c r="AD28" s="183"/>
    </row>
    <row r="29" spans="1:30" s="143" customFormat="1" ht="41.25" customHeight="1" thickBot="1">
      <c r="A29" s="778"/>
      <c r="B29" s="328"/>
      <c r="C29" s="329"/>
      <c r="D29" s="794" t="s">
        <v>140</v>
      </c>
      <c r="E29" s="795"/>
      <c r="F29" s="795"/>
      <c r="G29" s="795"/>
      <c r="H29" s="795"/>
      <c r="I29" s="795"/>
      <c r="J29" s="795"/>
      <c r="K29" s="795"/>
      <c r="L29" s="795"/>
      <c r="M29" s="795"/>
      <c r="N29" s="795"/>
      <c r="O29" s="628"/>
      <c r="P29" s="207"/>
      <c r="Q29" s="206"/>
      <c r="R29" s="206"/>
      <c r="S29" s="206"/>
      <c r="T29" s="206"/>
      <c r="U29" s="236">
        <f>U25-U26-U27-U28</f>
        <v>0</v>
      </c>
      <c r="V29" s="208">
        <f>U29</f>
        <v>0</v>
      </c>
      <c r="W29" s="204" t="e">
        <f>V29*'Прогноз '!#REF!*'Прогноз '!$R$17</f>
        <v>#REF!</v>
      </c>
      <c r="X29" s="146"/>
      <c r="Y29" s="148"/>
      <c r="Z29" s="148"/>
      <c r="AA29" s="148"/>
      <c r="AB29" s="149">
        <f t="shared" ref="AB29" si="21">U29</f>
        <v>0</v>
      </c>
      <c r="AD29" s="183"/>
    </row>
    <row r="30" spans="1:30" s="143" customFormat="1" ht="208.5" customHeight="1">
      <c r="A30" s="776">
        <v>5</v>
      </c>
      <c r="B30" s="328">
        <v>2</v>
      </c>
      <c r="C30" s="188">
        <v>80</v>
      </c>
      <c r="D30" s="237" t="s">
        <v>276</v>
      </c>
      <c r="E30" s="189" t="s">
        <v>159</v>
      </c>
      <c r="F30" s="190" t="s">
        <v>160</v>
      </c>
      <c r="G30" s="190">
        <v>1.68</v>
      </c>
      <c r="H30" s="190">
        <f>G30*2</f>
        <v>3.36</v>
      </c>
      <c r="I30" s="191">
        <f>O30*0</f>
        <v>0</v>
      </c>
      <c r="J30" s="192"/>
      <c r="K30" s="192">
        <f>5419944.09/1000/6.79</f>
        <v>798.22446097201771</v>
      </c>
      <c r="L30" s="192"/>
      <c r="M30" s="193">
        <f>6475.25/1000/20.23</f>
        <v>0.32008156203657934</v>
      </c>
      <c r="N30" s="193">
        <f>(K30+M30)*0.2332</f>
        <v>186.22058731894145</v>
      </c>
      <c r="O30" s="135">
        <f>K30+M30+N30</f>
        <v>984.76512985299564</v>
      </c>
      <c r="P30" s="194">
        <f>G30*I30</f>
        <v>0</v>
      </c>
      <c r="Q30" s="192"/>
      <c r="R30" s="192">
        <f>G30*K30</f>
        <v>1341.0170944329898</v>
      </c>
      <c r="S30" s="192"/>
      <c r="T30" s="191">
        <f>G30*M30</f>
        <v>0.53773702422145331</v>
      </c>
      <c r="U30" s="191">
        <f>G30*N30</f>
        <v>312.85058669582162</v>
      </c>
      <c r="V30" s="135">
        <f>SUM(P30:U30)</f>
        <v>1654.405418153033</v>
      </c>
      <c r="W30" s="203" t="e">
        <f>P30*'Прогноз '!#REF!*'Прогноз '!$R$12+Q30*'Прогноз '!#REF!*'Прогноз '!$R$11+R30*'Прогноз '!#REF!*'Прогноз '!#REF!+S30*'Прогноз '!#REF!*'Прогноз '!#REF!+T30*'Прогноз '!#REF!*'Прогноз '!$R$13+W31+W32+W33+W34</f>
        <v>#REF!</v>
      </c>
      <c r="X30" s="145">
        <f t="shared" ref="X30" si="22">U30</f>
        <v>312.85058669582162</v>
      </c>
      <c r="Y30" s="144"/>
      <c r="Z30" s="144"/>
      <c r="AA30" s="144"/>
      <c r="AB30" s="144"/>
      <c r="AD30" s="182" t="e">
        <f t="shared" ref="AD30" si="23">W30</f>
        <v>#REF!</v>
      </c>
    </row>
    <row r="31" spans="1:30" s="143" customFormat="1" ht="58.5" customHeight="1">
      <c r="A31" s="777"/>
      <c r="B31" s="328">
        <v>22</v>
      </c>
      <c r="C31" s="195"/>
      <c r="D31" s="813" t="s">
        <v>19</v>
      </c>
      <c r="E31" s="814"/>
      <c r="F31" s="814"/>
      <c r="G31" s="814"/>
      <c r="H31" s="814"/>
      <c r="I31" s="814"/>
      <c r="J31" s="814"/>
      <c r="K31" s="814"/>
      <c r="L31" s="814"/>
      <c r="M31" s="814"/>
      <c r="N31" s="814"/>
      <c r="O31" s="815"/>
      <c r="P31" s="181"/>
      <c r="Q31" s="221"/>
      <c r="R31" s="210"/>
      <c r="S31" s="210"/>
      <c r="T31" s="210"/>
      <c r="U31" s="211">
        <f>U30/23.32*7.5</f>
        <v>100.61661235929083</v>
      </c>
      <c r="V31" s="196">
        <f>U31</f>
        <v>100.61661235929083</v>
      </c>
      <c r="W31" s="204" t="e">
        <f>V31*'Прогноз '!#REF!*1.25*'Прогноз '!$R$10</f>
        <v>#REF!</v>
      </c>
      <c r="X31" s="146"/>
      <c r="Y31" s="147">
        <f t="shared" ref="Y31" si="24">U31</f>
        <v>100.61661235929083</v>
      </c>
      <c r="Z31" s="148"/>
      <c r="AA31" s="148"/>
      <c r="AB31" s="148"/>
      <c r="AD31" s="183"/>
    </row>
    <row r="32" spans="1:30" s="143" customFormat="1" ht="41.25" customHeight="1">
      <c r="A32" s="777"/>
      <c r="B32" s="328"/>
      <c r="C32" s="195"/>
      <c r="D32" s="813" t="s">
        <v>18</v>
      </c>
      <c r="E32" s="814"/>
      <c r="F32" s="814"/>
      <c r="G32" s="814"/>
      <c r="H32" s="814"/>
      <c r="I32" s="814"/>
      <c r="J32" s="814"/>
      <c r="K32" s="814"/>
      <c r="L32" s="814"/>
      <c r="M32" s="814"/>
      <c r="N32" s="814"/>
      <c r="O32" s="815"/>
      <c r="P32" s="181"/>
      <c r="Q32" s="221"/>
      <c r="R32" s="210"/>
      <c r="S32" s="210"/>
      <c r="T32" s="210"/>
      <c r="U32" s="211">
        <f>U30/23.32*7.82</f>
        <v>104.9095878199539</v>
      </c>
      <c r="V32" s="196">
        <f>U32</f>
        <v>104.9095878199539</v>
      </c>
      <c r="W32" s="204" t="e">
        <f>V32*'Прогноз '!#REF!*'Прогноз '!$R$14</f>
        <v>#REF!</v>
      </c>
      <c r="X32" s="146"/>
      <c r="Y32" s="148"/>
      <c r="Z32" s="147">
        <f t="shared" ref="Z32" si="25">U32</f>
        <v>104.9095878199539</v>
      </c>
      <c r="AA32" s="147"/>
      <c r="AB32" s="148"/>
      <c r="AD32" s="183"/>
    </row>
    <row r="33" spans="1:30" s="143" customFormat="1" ht="41.25" customHeight="1">
      <c r="A33" s="777"/>
      <c r="B33" s="328"/>
      <c r="C33" s="330"/>
      <c r="D33" s="813" t="s">
        <v>115</v>
      </c>
      <c r="E33" s="814"/>
      <c r="F33" s="814"/>
      <c r="G33" s="814"/>
      <c r="H33" s="814"/>
      <c r="I33" s="814"/>
      <c r="J33" s="814"/>
      <c r="K33" s="814"/>
      <c r="L33" s="814"/>
      <c r="M33" s="814"/>
      <c r="N33" s="814"/>
      <c r="O33" s="326"/>
      <c r="P33" s="181"/>
      <c r="Q33" s="210"/>
      <c r="R33" s="210"/>
      <c r="S33" s="210"/>
      <c r="T33" s="210"/>
      <c r="U33" s="222">
        <f>U30/23.32*3</f>
        <v>40.246644943716333</v>
      </c>
      <c r="V33" s="196">
        <f>U33</f>
        <v>40.246644943716333</v>
      </c>
      <c r="W33" s="204" t="e">
        <f>V33*'Прогноз '!#REF!*'Прогноз '!$R$16</f>
        <v>#REF!</v>
      </c>
      <c r="X33" s="146"/>
      <c r="Y33" s="148"/>
      <c r="Z33" s="147"/>
      <c r="AA33" s="147">
        <f t="shared" ref="AA33" si="26">U33</f>
        <v>40.246644943716333</v>
      </c>
      <c r="AB33" s="148"/>
      <c r="AD33" s="183"/>
    </row>
    <row r="34" spans="1:30" s="143" customFormat="1" ht="41.25" customHeight="1" thickBot="1">
      <c r="A34" s="778"/>
      <c r="B34" s="328"/>
      <c r="C34" s="199"/>
      <c r="D34" s="816" t="s">
        <v>140</v>
      </c>
      <c r="E34" s="817"/>
      <c r="F34" s="817"/>
      <c r="G34" s="817"/>
      <c r="H34" s="817"/>
      <c r="I34" s="817"/>
      <c r="J34" s="817"/>
      <c r="K34" s="817"/>
      <c r="L34" s="817"/>
      <c r="M34" s="817"/>
      <c r="N34" s="817"/>
      <c r="O34" s="815"/>
      <c r="P34" s="181"/>
      <c r="Q34" s="210"/>
      <c r="R34" s="210"/>
      <c r="S34" s="210"/>
      <c r="T34" s="210"/>
      <c r="U34" s="223">
        <f>U30-U31-U32-U33</f>
        <v>67.07774157286056</v>
      </c>
      <c r="V34" s="196">
        <f>U34</f>
        <v>67.07774157286056</v>
      </c>
      <c r="W34" s="204" t="e">
        <f>V34*'Прогноз '!#REF!*'Прогноз '!$R$17</f>
        <v>#REF!</v>
      </c>
      <c r="X34" s="146"/>
      <c r="Y34" s="148"/>
      <c r="Z34" s="148"/>
      <c r="AA34" s="148"/>
      <c r="AB34" s="149">
        <f t="shared" ref="AB34" si="27">U34</f>
        <v>67.07774157286056</v>
      </c>
      <c r="AD34" s="183"/>
    </row>
    <row r="35" spans="1:30" s="143" customFormat="1" ht="223.5" customHeight="1">
      <c r="A35" s="776">
        <v>6</v>
      </c>
      <c r="B35" s="328">
        <v>2</v>
      </c>
      <c r="C35" s="331" t="s">
        <v>277</v>
      </c>
      <c r="D35" s="237" t="s">
        <v>278</v>
      </c>
      <c r="E35" s="189" t="s">
        <v>159</v>
      </c>
      <c r="F35" s="190" t="s">
        <v>160</v>
      </c>
      <c r="G35" s="190">
        <f>G40/10/2</f>
        <v>0.42000000000000004</v>
      </c>
      <c r="H35" s="190">
        <f>G35*2</f>
        <v>0.84000000000000008</v>
      </c>
      <c r="I35" s="191">
        <f>O35*0</f>
        <v>0</v>
      </c>
      <c r="J35" s="192"/>
      <c r="K35" s="192">
        <f>5419944.09/1000/6.79</f>
        <v>798.22446097201771</v>
      </c>
      <c r="L35" s="192"/>
      <c r="M35" s="193">
        <f>6475.25/1000/20.23</f>
        <v>0.32008156203657934</v>
      </c>
      <c r="N35" s="193">
        <f>(K35+M35)*0.2332</f>
        <v>186.22058731894145</v>
      </c>
      <c r="O35" s="135">
        <f>K35+M35+N35</f>
        <v>984.76512985299564</v>
      </c>
      <c r="P35" s="194">
        <f>G35*I35</f>
        <v>0</v>
      </c>
      <c r="Q35" s="192"/>
      <c r="R35" s="192">
        <f>G35*K35</f>
        <v>335.25427360824744</v>
      </c>
      <c r="S35" s="192"/>
      <c r="T35" s="191">
        <f>G35*M35</f>
        <v>0.13443425605536333</v>
      </c>
      <c r="U35" s="191">
        <f>G35*N35</f>
        <v>78.212646673955419</v>
      </c>
      <c r="V35" s="135">
        <f>SUM(P35:U35)</f>
        <v>413.60135453825825</v>
      </c>
      <c r="W35" s="203" t="e">
        <f>P35*'Прогноз '!#REF!*'Прогноз '!$R$12+Q35*'Прогноз '!#REF!*'Прогноз '!$R$11+R35*'Прогноз '!#REF!*'Прогноз '!#REF!+S35*'Прогноз '!#REF!*'Прогноз '!#REF!+T35*'Прогноз '!#REF!*'Прогноз '!$R$13+W36+W37+W38+W39</f>
        <v>#REF!</v>
      </c>
      <c r="X35" s="145">
        <f t="shared" ref="X35" si="28">U35</f>
        <v>78.212646673955419</v>
      </c>
      <c r="Y35" s="144"/>
      <c r="Z35" s="144"/>
      <c r="AA35" s="144"/>
      <c r="AB35" s="144"/>
      <c r="AD35" s="182" t="e">
        <f t="shared" ref="AD35" si="29">W35</f>
        <v>#REF!</v>
      </c>
    </row>
    <row r="36" spans="1:30" s="143" customFormat="1" ht="62.25" customHeight="1">
      <c r="A36" s="777"/>
      <c r="B36" s="328">
        <v>22</v>
      </c>
      <c r="C36" s="195"/>
      <c r="D36" s="813" t="s">
        <v>19</v>
      </c>
      <c r="E36" s="814"/>
      <c r="F36" s="814"/>
      <c r="G36" s="814"/>
      <c r="H36" s="814"/>
      <c r="I36" s="814"/>
      <c r="J36" s="814"/>
      <c r="K36" s="814"/>
      <c r="L36" s="814"/>
      <c r="M36" s="814"/>
      <c r="N36" s="814"/>
      <c r="O36" s="815"/>
      <c r="P36" s="181"/>
      <c r="Q36" s="221"/>
      <c r="R36" s="210"/>
      <c r="S36" s="210"/>
      <c r="T36" s="210"/>
      <c r="U36" s="211">
        <f>U35/23.32*7.5</f>
        <v>25.154153089822714</v>
      </c>
      <c r="V36" s="196">
        <f>U36</f>
        <v>25.154153089822714</v>
      </c>
      <c r="W36" s="204" t="e">
        <f>V36*'Прогноз '!#REF!*1.25*'Прогноз '!$R$10</f>
        <v>#REF!</v>
      </c>
      <c r="X36" s="146"/>
      <c r="Y36" s="147">
        <f t="shared" ref="Y36" si="30">U36</f>
        <v>25.154153089822714</v>
      </c>
      <c r="Z36" s="148"/>
      <c r="AA36" s="148"/>
      <c r="AB36" s="148"/>
      <c r="AD36" s="183"/>
    </row>
    <row r="37" spans="1:30" s="143" customFormat="1" ht="41.25" customHeight="1">
      <c r="A37" s="777"/>
      <c r="B37" s="328"/>
      <c r="C37" s="195"/>
      <c r="D37" s="813" t="s">
        <v>18</v>
      </c>
      <c r="E37" s="814"/>
      <c r="F37" s="814"/>
      <c r="G37" s="814"/>
      <c r="H37" s="814"/>
      <c r="I37" s="814"/>
      <c r="J37" s="814"/>
      <c r="K37" s="814"/>
      <c r="L37" s="814"/>
      <c r="M37" s="814"/>
      <c r="N37" s="814"/>
      <c r="O37" s="815"/>
      <c r="P37" s="181"/>
      <c r="Q37" s="221"/>
      <c r="R37" s="210"/>
      <c r="S37" s="210"/>
      <c r="T37" s="210"/>
      <c r="U37" s="211">
        <f>U35/23.32*7.82</f>
        <v>26.227396954988482</v>
      </c>
      <c r="V37" s="196">
        <f>U37</f>
        <v>26.227396954988482</v>
      </c>
      <c r="W37" s="204" t="e">
        <f>V37*'Прогноз '!#REF!*'Прогноз '!$R$14</f>
        <v>#REF!</v>
      </c>
      <c r="X37" s="146"/>
      <c r="Y37" s="148"/>
      <c r="Z37" s="147">
        <f t="shared" ref="Z37" si="31">U37</f>
        <v>26.227396954988482</v>
      </c>
      <c r="AA37" s="147"/>
      <c r="AB37" s="148"/>
      <c r="AD37" s="183"/>
    </row>
    <row r="38" spans="1:30" s="143" customFormat="1" ht="41.25" customHeight="1">
      <c r="A38" s="777"/>
      <c r="B38" s="328"/>
      <c r="C38" s="330"/>
      <c r="D38" s="813" t="s">
        <v>115</v>
      </c>
      <c r="E38" s="814"/>
      <c r="F38" s="814"/>
      <c r="G38" s="814"/>
      <c r="H38" s="814"/>
      <c r="I38" s="814"/>
      <c r="J38" s="814"/>
      <c r="K38" s="814"/>
      <c r="L38" s="814"/>
      <c r="M38" s="814"/>
      <c r="N38" s="814"/>
      <c r="O38" s="326"/>
      <c r="P38" s="181"/>
      <c r="Q38" s="210"/>
      <c r="R38" s="210"/>
      <c r="S38" s="210"/>
      <c r="T38" s="210"/>
      <c r="U38" s="222">
        <f>U35/23.32*3</f>
        <v>10.061661235929085</v>
      </c>
      <c r="V38" s="196">
        <f>U38</f>
        <v>10.061661235929085</v>
      </c>
      <c r="W38" s="204" t="e">
        <f>V38*'Прогноз '!#REF!*'Прогноз '!$R$16</f>
        <v>#REF!</v>
      </c>
      <c r="X38" s="146"/>
      <c r="Y38" s="148"/>
      <c r="Z38" s="147"/>
      <c r="AA38" s="147">
        <f t="shared" ref="AA38" si="32">U38</f>
        <v>10.061661235929085</v>
      </c>
      <c r="AB38" s="148"/>
      <c r="AD38" s="183"/>
    </row>
    <row r="39" spans="1:30" s="143" customFormat="1" ht="41.25" customHeight="1" thickBot="1">
      <c r="A39" s="778"/>
      <c r="B39" s="328"/>
      <c r="C39" s="199"/>
      <c r="D39" s="816" t="s">
        <v>140</v>
      </c>
      <c r="E39" s="817"/>
      <c r="F39" s="817"/>
      <c r="G39" s="817"/>
      <c r="H39" s="817"/>
      <c r="I39" s="817"/>
      <c r="J39" s="817"/>
      <c r="K39" s="817"/>
      <c r="L39" s="817"/>
      <c r="M39" s="817"/>
      <c r="N39" s="817"/>
      <c r="O39" s="815"/>
      <c r="P39" s="181"/>
      <c r="Q39" s="210"/>
      <c r="R39" s="210"/>
      <c r="S39" s="210"/>
      <c r="T39" s="210"/>
      <c r="U39" s="223">
        <f>U35-U36-U37-U38</f>
        <v>16.76943539321514</v>
      </c>
      <c r="V39" s="196">
        <f>U39</f>
        <v>16.76943539321514</v>
      </c>
      <c r="W39" s="204" t="e">
        <f>V39*'Прогноз '!#REF!*'Прогноз '!$R$17</f>
        <v>#REF!</v>
      </c>
      <c r="X39" s="146"/>
      <c r="Y39" s="148"/>
      <c r="Z39" s="148"/>
      <c r="AA39" s="148"/>
      <c r="AB39" s="149">
        <f t="shared" ref="AB39" si="33">U39</f>
        <v>16.76943539321514</v>
      </c>
      <c r="AD39" s="183"/>
    </row>
    <row r="40" spans="1:30" s="143" customFormat="1" ht="277.5" customHeight="1">
      <c r="A40" s="776">
        <v>7</v>
      </c>
      <c r="B40" s="224" t="s">
        <v>119</v>
      </c>
      <c r="C40" s="225" t="s">
        <v>279</v>
      </c>
      <c r="D40" s="237" t="s">
        <v>161</v>
      </c>
      <c r="E40" s="159" t="s">
        <v>162</v>
      </c>
      <c r="F40" s="160" t="s">
        <v>163</v>
      </c>
      <c r="G40" s="226">
        <v>8.4</v>
      </c>
      <c r="H40" s="226">
        <f>G40</f>
        <v>8.4</v>
      </c>
      <c r="I40" s="162">
        <v>0</v>
      </c>
      <c r="J40" s="162"/>
      <c r="K40" s="162">
        <f>1892535.74/1000/10</f>
        <v>189.25357400000001</v>
      </c>
      <c r="L40" s="161"/>
      <c r="M40" s="161">
        <v>0</v>
      </c>
      <c r="N40" s="161">
        <f>(I40+K40)*0.2182</f>
        <v>41.295129846800002</v>
      </c>
      <c r="O40" s="163">
        <f>SUM(I40:N40)</f>
        <v>230.54870384680001</v>
      </c>
      <c r="P40" s="164">
        <f>G40*I40</f>
        <v>0</v>
      </c>
      <c r="Q40" s="165"/>
      <c r="R40" s="165">
        <f>G40*K40</f>
        <v>1589.7300216000001</v>
      </c>
      <c r="S40" s="165"/>
      <c r="T40" s="162">
        <f>G40*M40</f>
        <v>0</v>
      </c>
      <c r="U40" s="162">
        <f>G40*N40</f>
        <v>346.87909071312004</v>
      </c>
      <c r="V40" s="163">
        <f>SUM(P40:U40)</f>
        <v>1936.60911231312</v>
      </c>
      <c r="W40" s="203" t="e">
        <f>P40*'Прогноз '!#REF!*'Прогноз '!$R$12+Q40*'Прогноз '!#REF!*'Прогноз '!$R$11+R40*'Прогноз '!#REF!*'Прогноз '!#REF!+S40*'Прогноз '!#REF!*'Прогноз '!#REF!+T40*'Прогноз '!#REF!*'Прогноз '!$R$13+W41+W42+W43+W44</f>
        <v>#REF!</v>
      </c>
      <c r="X40" s="145">
        <f t="shared" ref="X40" si="34">U40</f>
        <v>346.87909071312004</v>
      </c>
      <c r="Y40" s="144"/>
      <c r="Z40" s="144"/>
      <c r="AA40" s="144"/>
      <c r="AB40" s="144"/>
      <c r="AD40" s="182" t="e">
        <f t="shared" ref="AD40" si="35">W40</f>
        <v>#REF!</v>
      </c>
    </row>
    <row r="41" spans="1:30" s="143" customFormat="1" ht="62.25" customHeight="1">
      <c r="A41" s="777"/>
      <c r="B41" s="227" t="s">
        <v>164</v>
      </c>
      <c r="C41" s="228"/>
      <c r="D41" s="626" t="s">
        <v>19</v>
      </c>
      <c r="E41" s="627"/>
      <c r="F41" s="627"/>
      <c r="G41" s="627"/>
      <c r="H41" s="627"/>
      <c r="I41" s="627"/>
      <c r="J41" s="627"/>
      <c r="K41" s="627"/>
      <c r="L41" s="627"/>
      <c r="M41" s="627"/>
      <c r="N41" s="627"/>
      <c r="O41" s="628"/>
      <c r="P41" s="207"/>
      <c r="Q41" s="229"/>
      <c r="R41" s="206"/>
      <c r="S41" s="206"/>
      <c r="T41" s="206"/>
      <c r="U41" s="206">
        <f>U40/21.82*7.5</f>
        <v>119.22975162000002</v>
      </c>
      <c r="V41" s="208">
        <f>U41</f>
        <v>119.22975162000002</v>
      </c>
      <c r="W41" s="204" t="e">
        <f>V41*'Прогноз '!#REF!*1.25*'Прогноз '!$R$10</f>
        <v>#REF!</v>
      </c>
      <c r="X41" s="146"/>
      <c r="Y41" s="147">
        <f t="shared" ref="Y41" si="36">U41</f>
        <v>119.22975162000002</v>
      </c>
      <c r="Z41" s="148"/>
      <c r="AA41" s="148"/>
      <c r="AB41" s="148"/>
      <c r="AD41" s="183"/>
    </row>
    <row r="42" spans="1:30" s="143" customFormat="1" ht="41.25" customHeight="1">
      <c r="A42" s="777"/>
      <c r="B42" s="230"/>
      <c r="C42" s="231"/>
      <c r="D42" s="626" t="s">
        <v>18</v>
      </c>
      <c r="E42" s="627"/>
      <c r="F42" s="627"/>
      <c r="G42" s="627"/>
      <c r="H42" s="627"/>
      <c r="I42" s="627"/>
      <c r="J42" s="627"/>
      <c r="K42" s="627"/>
      <c r="L42" s="627"/>
      <c r="M42" s="627"/>
      <c r="N42" s="627"/>
      <c r="O42" s="628"/>
      <c r="P42" s="207"/>
      <c r="Q42" s="229"/>
      <c r="R42" s="206"/>
      <c r="S42" s="206"/>
      <c r="T42" s="206"/>
      <c r="U42" s="209">
        <f>U40/21.82*7.82</f>
        <v>124.31688768912002</v>
      </c>
      <c r="V42" s="208">
        <f>U42</f>
        <v>124.31688768912002</v>
      </c>
      <c r="W42" s="204" t="e">
        <f>V42*'Прогноз '!#REF!*'Прогноз '!$R$14</f>
        <v>#REF!</v>
      </c>
      <c r="X42" s="146"/>
      <c r="Y42" s="148"/>
      <c r="Z42" s="147">
        <f t="shared" ref="Z42" si="37">U42</f>
        <v>124.31688768912002</v>
      </c>
      <c r="AA42" s="147"/>
      <c r="AB42" s="148"/>
      <c r="AD42" s="183"/>
    </row>
    <row r="43" spans="1:30" s="143" customFormat="1" ht="41.25" customHeight="1">
      <c r="A43" s="777"/>
      <c r="B43" s="232"/>
      <c r="C43" s="233"/>
      <c r="D43" s="626" t="s">
        <v>115</v>
      </c>
      <c r="E43" s="627"/>
      <c r="F43" s="627"/>
      <c r="G43" s="627"/>
      <c r="H43" s="627"/>
      <c r="I43" s="627"/>
      <c r="J43" s="627"/>
      <c r="K43" s="627"/>
      <c r="L43" s="627"/>
      <c r="M43" s="627"/>
      <c r="N43" s="627"/>
      <c r="O43" s="327"/>
      <c r="P43" s="207"/>
      <c r="Q43" s="206"/>
      <c r="R43" s="206"/>
      <c r="S43" s="206"/>
      <c r="T43" s="206"/>
      <c r="U43" s="209">
        <f>U40/21.82*3</f>
        <v>47.691900648000001</v>
      </c>
      <c r="V43" s="208">
        <f>U43</f>
        <v>47.691900648000001</v>
      </c>
      <c r="W43" s="204" t="e">
        <f>V43*'Прогноз '!#REF!*'Прогноз '!$R$16</f>
        <v>#REF!</v>
      </c>
      <c r="X43" s="146"/>
      <c r="Y43" s="148"/>
      <c r="Z43" s="147"/>
      <c r="AA43" s="147">
        <f t="shared" ref="AA43" si="38">U43</f>
        <v>47.691900648000001</v>
      </c>
      <c r="AB43" s="148"/>
      <c r="AD43" s="183"/>
    </row>
    <row r="44" spans="1:30" s="143" customFormat="1" ht="41.25" customHeight="1" thickBot="1">
      <c r="A44" s="778"/>
      <c r="B44" s="234"/>
      <c r="C44" s="235"/>
      <c r="D44" s="794" t="s">
        <v>140</v>
      </c>
      <c r="E44" s="795"/>
      <c r="F44" s="795"/>
      <c r="G44" s="795"/>
      <c r="H44" s="795"/>
      <c r="I44" s="795"/>
      <c r="J44" s="795"/>
      <c r="K44" s="795"/>
      <c r="L44" s="795"/>
      <c r="M44" s="795"/>
      <c r="N44" s="795"/>
      <c r="O44" s="628"/>
      <c r="P44" s="207"/>
      <c r="Q44" s="206"/>
      <c r="R44" s="206"/>
      <c r="S44" s="206"/>
      <c r="T44" s="206"/>
      <c r="U44" s="236">
        <f>U40-U41-U42-U43</f>
        <v>55.64055075600001</v>
      </c>
      <c r="V44" s="208">
        <f>U44</f>
        <v>55.64055075600001</v>
      </c>
      <c r="W44" s="204" t="e">
        <f>V44*'Прогноз '!#REF!*'Прогноз '!$R$17</f>
        <v>#REF!</v>
      </c>
      <c r="X44" s="146"/>
      <c r="Y44" s="148"/>
      <c r="Z44" s="148"/>
      <c r="AA44" s="148"/>
      <c r="AB44" s="149">
        <f t="shared" ref="AB44" si="39">U44</f>
        <v>55.64055075600001</v>
      </c>
      <c r="AD44" s="183"/>
    </row>
    <row r="45" spans="1:30" s="143" customFormat="1" ht="225" customHeight="1">
      <c r="A45" s="776">
        <v>8</v>
      </c>
      <c r="B45" s="328">
        <v>2</v>
      </c>
      <c r="C45" s="188">
        <v>80</v>
      </c>
      <c r="D45" s="237" t="s">
        <v>280</v>
      </c>
      <c r="E45" s="189" t="s">
        <v>159</v>
      </c>
      <c r="F45" s="190" t="s">
        <v>160</v>
      </c>
      <c r="G45" s="190">
        <v>0.32</v>
      </c>
      <c r="H45" s="190">
        <f>G45*2</f>
        <v>0.64</v>
      </c>
      <c r="I45" s="191">
        <f>O45*0</f>
        <v>0</v>
      </c>
      <c r="J45" s="192"/>
      <c r="K45" s="192">
        <f>5419944.09/1000/6.79</f>
        <v>798.22446097201771</v>
      </c>
      <c r="L45" s="192"/>
      <c r="M45" s="193">
        <f>6475.25/1000/20.23</f>
        <v>0.32008156203657934</v>
      </c>
      <c r="N45" s="193">
        <f>(K45+M45)*0.2332</f>
        <v>186.22058731894145</v>
      </c>
      <c r="O45" s="135">
        <f>K45+M45+N45</f>
        <v>984.76512985299564</v>
      </c>
      <c r="P45" s="194">
        <f>G45*I45</f>
        <v>0</v>
      </c>
      <c r="Q45" s="192"/>
      <c r="R45" s="192">
        <f>G45*K45</f>
        <v>255.43182751104567</v>
      </c>
      <c r="S45" s="192"/>
      <c r="T45" s="191">
        <f>G45*M45</f>
        <v>0.10242609985170539</v>
      </c>
      <c r="U45" s="191">
        <f>G45*N45</f>
        <v>59.590587942061269</v>
      </c>
      <c r="V45" s="135">
        <f>SUM(P45:U45)</f>
        <v>315.12484155295863</v>
      </c>
      <c r="W45" s="203" t="e">
        <f>P45*'Прогноз '!#REF!*'Прогноз '!$R$12+Q45*'Прогноз '!#REF!*'Прогноз '!$R$11+R45*'Прогноз '!#REF!*'Прогноз '!#REF!+S45*'Прогноз '!#REF!*'Прогноз '!#REF!+T45*'Прогноз '!#REF!*'Прогноз '!$R$13+W46+W47+W48+W49</f>
        <v>#REF!</v>
      </c>
      <c r="X45" s="145">
        <f t="shared" ref="X45" si="40">U45</f>
        <v>59.590587942061269</v>
      </c>
      <c r="Y45" s="144"/>
      <c r="Z45" s="144"/>
      <c r="AA45" s="144"/>
      <c r="AB45" s="144"/>
      <c r="AD45" s="182" t="e">
        <f t="shared" ref="AD45" si="41">W45</f>
        <v>#REF!</v>
      </c>
    </row>
    <row r="46" spans="1:30" s="143" customFormat="1" ht="73.5" customHeight="1">
      <c r="A46" s="777"/>
      <c r="B46" s="328">
        <v>22</v>
      </c>
      <c r="C46" s="195"/>
      <c r="D46" s="813" t="s">
        <v>19</v>
      </c>
      <c r="E46" s="814"/>
      <c r="F46" s="814"/>
      <c r="G46" s="814"/>
      <c r="H46" s="814"/>
      <c r="I46" s="814"/>
      <c r="J46" s="814"/>
      <c r="K46" s="814"/>
      <c r="L46" s="814"/>
      <c r="M46" s="814"/>
      <c r="N46" s="814"/>
      <c r="O46" s="815"/>
      <c r="P46" s="181"/>
      <c r="Q46" s="221"/>
      <c r="R46" s="210"/>
      <c r="S46" s="210"/>
      <c r="T46" s="210"/>
      <c r="U46" s="211">
        <f>U45/23.32*7.5</f>
        <v>19.165069020817302</v>
      </c>
      <c r="V46" s="196">
        <f>U46</f>
        <v>19.165069020817302</v>
      </c>
      <c r="W46" s="204" t="e">
        <f>V46*'Прогноз '!#REF!*1.25*'Прогноз '!$R$10</f>
        <v>#REF!</v>
      </c>
      <c r="X46" s="146"/>
      <c r="Y46" s="147">
        <f t="shared" ref="Y46" si="42">U46</f>
        <v>19.165069020817302</v>
      </c>
      <c r="Z46" s="148"/>
      <c r="AA46" s="148"/>
      <c r="AB46" s="148"/>
      <c r="AD46" s="183"/>
    </row>
    <row r="47" spans="1:30" s="143" customFormat="1" ht="41.25" customHeight="1">
      <c r="A47" s="777"/>
      <c r="B47" s="328"/>
      <c r="C47" s="195"/>
      <c r="D47" s="813" t="s">
        <v>18</v>
      </c>
      <c r="E47" s="814"/>
      <c r="F47" s="814"/>
      <c r="G47" s="814"/>
      <c r="H47" s="814"/>
      <c r="I47" s="814"/>
      <c r="J47" s="814"/>
      <c r="K47" s="814"/>
      <c r="L47" s="814"/>
      <c r="M47" s="814"/>
      <c r="N47" s="814"/>
      <c r="O47" s="815"/>
      <c r="P47" s="181"/>
      <c r="Q47" s="221"/>
      <c r="R47" s="210"/>
      <c r="S47" s="210"/>
      <c r="T47" s="210"/>
      <c r="U47" s="211">
        <f>U45/23.32*7.82</f>
        <v>19.982778632372174</v>
      </c>
      <c r="V47" s="196">
        <f>U47</f>
        <v>19.982778632372174</v>
      </c>
      <c r="W47" s="204" t="e">
        <f>V47*'Прогноз '!#REF!*'Прогноз '!$R$14</f>
        <v>#REF!</v>
      </c>
      <c r="X47" s="146"/>
      <c r="Y47" s="148"/>
      <c r="Z47" s="147">
        <f t="shared" ref="Z47" si="43">U47</f>
        <v>19.982778632372174</v>
      </c>
      <c r="AA47" s="147"/>
      <c r="AB47" s="148"/>
      <c r="AD47" s="183"/>
    </row>
    <row r="48" spans="1:30" s="143" customFormat="1" ht="41.25" customHeight="1">
      <c r="A48" s="777"/>
      <c r="B48" s="328"/>
      <c r="C48" s="330"/>
      <c r="D48" s="813" t="s">
        <v>115</v>
      </c>
      <c r="E48" s="814"/>
      <c r="F48" s="814"/>
      <c r="G48" s="814"/>
      <c r="H48" s="814"/>
      <c r="I48" s="814"/>
      <c r="J48" s="814"/>
      <c r="K48" s="814"/>
      <c r="L48" s="814"/>
      <c r="M48" s="814"/>
      <c r="N48" s="814"/>
      <c r="O48" s="326"/>
      <c r="P48" s="181"/>
      <c r="Q48" s="210"/>
      <c r="R48" s="210"/>
      <c r="S48" s="210"/>
      <c r="T48" s="210"/>
      <c r="U48" s="222">
        <f>U45/23.32*3</f>
        <v>7.666027608326921</v>
      </c>
      <c r="V48" s="196">
        <f>U48</f>
        <v>7.666027608326921</v>
      </c>
      <c r="W48" s="204" t="e">
        <f>V48*'Прогноз '!#REF!*'Прогноз '!$R$16</f>
        <v>#REF!</v>
      </c>
      <c r="X48" s="146"/>
      <c r="Y48" s="148"/>
      <c r="Z48" s="147"/>
      <c r="AA48" s="147">
        <f t="shared" ref="AA48" si="44">U48</f>
        <v>7.666027608326921</v>
      </c>
      <c r="AB48" s="148"/>
      <c r="AD48" s="183"/>
    </row>
    <row r="49" spans="1:30" s="143" customFormat="1" ht="41.25" customHeight="1" thickBot="1">
      <c r="A49" s="778"/>
      <c r="B49" s="328"/>
      <c r="C49" s="199"/>
      <c r="D49" s="816" t="s">
        <v>140</v>
      </c>
      <c r="E49" s="817"/>
      <c r="F49" s="817"/>
      <c r="G49" s="817"/>
      <c r="H49" s="817"/>
      <c r="I49" s="817"/>
      <c r="J49" s="817"/>
      <c r="K49" s="817"/>
      <c r="L49" s="817"/>
      <c r="M49" s="817"/>
      <c r="N49" s="817"/>
      <c r="O49" s="815"/>
      <c r="P49" s="181"/>
      <c r="Q49" s="210"/>
      <c r="R49" s="210"/>
      <c r="S49" s="210"/>
      <c r="T49" s="210"/>
      <c r="U49" s="223">
        <f>U45-U46-U47-U48</f>
        <v>12.776712680544868</v>
      </c>
      <c r="V49" s="196">
        <f>U49</f>
        <v>12.776712680544868</v>
      </c>
      <c r="W49" s="204" t="e">
        <f>V49*'Прогноз '!#REF!*'Прогноз '!$R$17</f>
        <v>#REF!</v>
      </c>
      <c r="X49" s="146"/>
      <c r="Y49" s="148"/>
      <c r="Z49" s="148"/>
      <c r="AA49" s="148"/>
      <c r="AB49" s="149">
        <f t="shared" ref="AB49" si="45">U49</f>
        <v>12.776712680544868</v>
      </c>
      <c r="AD49" s="183"/>
    </row>
    <row r="50" spans="1:30" s="143" customFormat="1" ht="198.75" customHeight="1">
      <c r="A50" s="776">
        <v>9</v>
      </c>
      <c r="B50" s="328">
        <v>2</v>
      </c>
      <c r="C50" s="331" t="s">
        <v>277</v>
      </c>
      <c r="D50" s="237" t="s">
        <v>278</v>
      </c>
      <c r="E50" s="189" t="s">
        <v>159</v>
      </c>
      <c r="F50" s="190" t="s">
        <v>160</v>
      </c>
      <c r="G50" s="190">
        <f>G55/10/2</f>
        <v>0.08</v>
      </c>
      <c r="H50" s="190">
        <f>G50*2</f>
        <v>0.16</v>
      </c>
      <c r="I50" s="191">
        <f>O50*0</f>
        <v>0</v>
      </c>
      <c r="J50" s="192"/>
      <c r="K50" s="192">
        <f>5419944.09/1000/6.79</f>
        <v>798.22446097201771</v>
      </c>
      <c r="L50" s="192"/>
      <c r="M50" s="193">
        <f>6475.25/1000/20.23</f>
        <v>0.32008156203657934</v>
      </c>
      <c r="N50" s="193">
        <f>(K50+M50)*0.2332</f>
        <v>186.22058731894145</v>
      </c>
      <c r="O50" s="135">
        <f>K50+M50+N50</f>
        <v>984.76512985299564</v>
      </c>
      <c r="P50" s="194">
        <f>G50*I50</f>
        <v>0</v>
      </c>
      <c r="Q50" s="192"/>
      <c r="R50" s="192">
        <f>G50*K50</f>
        <v>63.857956877761417</v>
      </c>
      <c r="S50" s="192"/>
      <c r="T50" s="191">
        <f>G50*M50</f>
        <v>2.5606524962926348E-2</v>
      </c>
      <c r="U50" s="191">
        <f>G50*N50</f>
        <v>14.897646985515317</v>
      </c>
      <c r="V50" s="135">
        <f>SUM(P50:U50)</f>
        <v>78.781210388239657</v>
      </c>
      <c r="W50" s="203" t="e">
        <f>P50*'Прогноз '!#REF!*'Прогноз '!$R$12+Q50*'Прогноз '!#REF!*'Прогноз '!$R$11+R50*'Прогноз '!#REF!*'Прогноз '!#REF!+S50*'Прогноз '!#REF!*'Прогноз '!#REF!+T50*'Прогноз '!#REF!*'Прогноз '!$R$13+W51+W52+W53+W54</f>
        <v>#REF!</v>
      </c>
      <c r="X50" s="145">
        <f t="shared" ref="X50" si="46">U50</f>
        <v>14.897646985515317</v>
      </c>
      <c r="Y50" s="144"/>
      <c r="Z50" s="144"/>
      <c r="AA50" s="144"/>
      <c r="AB50" s="144"/>
      <c r="AD50" s="182" t="e">
        <f t="shared" ref="AD50" si="47">W50</f>
        <v>#REF!</v>
      </c>
    </row>
    <row r="51" spans="1:30" s="143" customFormat="1" ht="58.5" customHeight="1">
      <c r="A51" s="777"/>
      <c r="B51" s="328">
        <v>22</v>
      </c>
      <c r="C51" s="195"/>
      <c r="D51" s="813" t="s">
        <v>19</v>
      </c>
      <c r="E51" s="814"/>
      <c r="F51" s="814"/>
      <c r="G51" s="814"/>
      <c r="H51" s="814"/>
      <c r="I51" s="814"/>
      <c r="J51" s="814"/>
      <c r="K51" s="814"/>
      <c r="L51" s="814"/>
      <c r="M51" s="814"/>
      <c r="N51" s="814"/>
      <c r="O51" s="815"/>
      <c r="P51" s="181"/>
      <c r="Q51" s="221"/>
      <c r="R51" s="210"/>
      <c r="S51" s="210"/>
      <c r="T51" s="210"/>
      <c r="U51" s="211">
        <f>U50/23.32*7.5</f>
        <v>4.7912672552043256</v>
      </c>
      <c r="V51" s="196">
        <f>U51</f>
        <v>4.7912672552043256</v>
      </c>
      <c r="W51" s="204" t="e">
        <f>V51*'Прогноз '!#REF!*1.25*'Прогноз '!$R$10</f>
        <v>#REF!</v>
      </c>
      <c r="X51" s="146"/>
      <c r="Y51" s="147">
        <f t="shared" ref="Y51" si="48">U51</f>
        <v>4.7912672552043256</v>
      </c>
      <c r="Z51" s="148"/>
      <c r="AA51" s="148"/>
      <c r="AB51" s="148"/>
      <c r="AD51" s="183"/>
    </row>
    <row r="52" spans="1:30" s="143" customFormat="1" ht="41.25" customHeight="1">
      <c r="A52" s="777"/>
      <c r="B52" s="328"/>
      <c r="C52" s="195"/>
      <c r="D52" s="813" t="s">
        <v>18</v>
      </c>
      <c r="E52" s="814"/>
      <c r="F52" s="814"/>
      <c r="G52" s="814"/>
      <c r="H52" s="814"/>
      <c r="I52" s="814"/>
      <c r="J52" s="814"/>
      <c r="K52" s="814"/>
      <c r="L52" s="814"/>
      <c r="M52" s="814"/>
      <c r="N52" s="814"/>
      <c r="O52" s="815"/>
      <c r="P52" s="181"/>
      <c r="Q52" s="221"/>
      <c r="R52" s="210"/>
      <c r="S52" s="210"/>
      <c r="T52" s="210"/>
      <c r="U52" s="211">
        <f>U50/23.32*7.82</f>
        <v>4.9956946580930435</v>
      </c>
      <c r="V52" s="196">
        <f>U52</f>
        <v>4.9956946580930435</v>
      </c>
      <c r="W52" s="204" t="e">
        <f>V52*'Прогноз '!#REF!*'Прогноз '!$R$14</f>
        <v>#REF!</v>
      </c>
      <c r="X52" s="146"/>
      <c r="Y52" s="148"/>
      <c r="Z52" s="147">
        <f t="shared" ref="Z52" si="49">U52</f>
        <v>4.9956946580930435</v>
      </c>
      <c r="AA52" s="147"/>
      <c r="AB52" s="148"/>
      <c r="AD52" s="183"/>
    </row>
    <row r="53" spans="1:30" s="143" customFormat="1" ht="41.25" customHeight="1">
      <c r="A53" s="777"/>
      <c r="B53" s="328"/>
      <c r="C53" s="330"/>
      <c r="D53" s="813" t="s">
        <v>115</v>
      </c>
      <c r="E53" s="814"/>
      <c r="F53" s="814"/>
      <c r="G53" s="814"/>
      <c r="H53" s="814"/>
      <c r="I53" s="814"/>
      <c r="J53" s="814"/>
      <c r="K53" s="814"/>
      <c r="L53" s="814"/>
      <c r="M53" s="814"/>
      <c r="N53" s="814"/>
      <c r="O53" s="326"/>
      <c r="P53" s="181"/>
      <c r="Q53" s="210"/>
      <c r="R53" s="210"/>
      <c r="S53" s="210"/>
      <c r="T53" s="210"/>
      <c r="U53" s="222">
        <f>U50/23.32*3</f>
        <v>1.9165069020817302</v>
      </c>
      <c r="V53" s="196">
        <f>U53</f>
        <v>1.9165069020817302</v>
      </c>
      <c r="W53" s="204" t="e">
        <f>V53*'Прогноз '!#REF!*'Прогноз '!$R$16</f>
        <v>#REF!</v>
      </c>
      <c r="X53" s="146"/>
      <c r="Y53" s="148"/>
      <c r="Z53" s="147"/>
      <c r="AA53" s="147">
        <f t="shared" ref="AA53" si="50">U53</f>
        <v>1.9165069020817302</v>
      </c>
      <c r="AB53" s="148"/>
      <c r="AD53" s="183"/>
    </row>
    <row r="54" spans="1:30" s="143" customFormat="1" ht="41.25" customHeight="1" thickBot="1">
      <c r="A54" s="778"/>
      <c r="B54" s="328"/>
      <c r="C54" s="199"/>
      <c r="D54" s="816" t="s">
        <v>140</v>
      </c>
      <c r="E54" s="817"/>
      <c r="F54" s="817"/>
      <c r="G54" s="817"/>
      <c r="H54" s="817"/>
      <c r="I54" s="817"/>
      <c r="J54" s="817"/>
      <c r="K54" s="817"/>
      <c r="L54" s="817"/>
      <c r="M54" s="817"/>
      <c r="N54" s="817"/>
      <c r="O54" s="815"/>
      <c r="P54" s="181"/>
      <c r="Q54" s="210"/>
      <c r="R54" s="210"/>
      <c r="S54" s="210"/>
      <c r="T54" s="210"/>
      <c r="U54" s="223">
        <f>U50-U51-U52-U53</f>
        <v>3.1941781701362171</v>
      </c>
      <c r="V54" s="196">
        <f>U54</f>
        <v>3.1941781701362171</v>
      </c>
      <c r="W54" s="204" t="e">
        <f>V54*'Прогноз '!#REF!*'Прогноз '!$R$17</f>
        <v>#REF!</v>
      </c>
      <c r="X54" s="146"/>
      <c r="Y54" s="148"/>
      <c r="Z54" s="148"/>
      <c r="AA54" s="148"/>
      <c r="AB54" s="149">
        <f t="shared" ref="AB54" si="51">U54</f>
        <v>3.1941781701362171</v>
      </c>
      <c r="AD54" s="183"/>
    </row>
    <row r="55" spans="1:30" s="143" customFormat="1" ht="257.25" customHeight="1">
      <c r="A55" s="776">
        <v>10</v>
      </c>
      <c r="B55" s="224" t="s">
        <v>119</v>
      </c>
      <c r="C55" s="225" t="s">
        <v>279</v>
      </c>
      <c r="D55" s="237" t="s">
        <v>161</v>
      </c>
      <c r="E55" s="159" t="s">
        <v>162</v>
      </c>
      <c r="F55" s="160" t="s">
        <v>163</v>
      </c>
      <c r="G55" s="226">
        <v>1.6</v>
      </c>
      <c r="H55" s="226">
        <f>G55</f>
        <v>1.6</v>
      </c>
      <c r="I55" s="162">
        <v>0</v>
      </c>
      <c r="J55" s="162"/>
      <c r="K55" s="162">
        <f>1892535.74/1000/10</f>
        <v>189.25357400000001</v>
      </c>
      <c r="L55" s="161"/>
      <c r="M55" s="161">
        <v>0</v>
      </c>
      <c r="N55" s="161">
        <f>(I55+K55)*0.2182</f>
        <v>41.295129846800002</v>
      </c>
      <c r="O55" s="163">
        <f>SUM(I55:N55)</f>
        <v>230.54870384680001</v>
      </c>
      <c r="P55" s="164">
        <f>G55*I55</f>
        <v>0</v>
      </c>
      <c r="Q55" s="165"/>
      <c r="R55" s="165">
        <f>G55*K55</f>
        <v>302.80571840000005</v>
      </c>
      <c r="S55" s="165"/>
      <c r="T55" s="162">
        <f>G55*M55</f>
        <v>0</v>
      </c>
      <c r="U55" s="162">
        <f>G55*N55</f>
        <v>66.072207754880012</v>
      </c>
      <c r="V55" s="163">
        <f>SUM(P55:U55)</f>
        <v>368.87792615488007</v>
      </c>
      <c r="W55" s="203" t="e">
        <f>P55*'Прогноз '!#REF!*'Прогноз '!$R$12+Q55*'Прогноз '!#REF!*'Прогноз '!$R$11+R55*'Прогноз '!#REF!*'Прогноз '!#REF!+S55*'Прогноз '!#REF!*'Прогноз '!#REF!+T55*'Прогноз '!#REF!*'Прогноз '!$R$13+W56+W57+W58+W59</f>
        <v>#REF!</v>
      </c>
      <c r="X55" s="145">
        <f t="shared" ref="X55" si="52">U55</f>
        <v>66.072207754880012</v>
      </c>
      <c r="Y55" s="144"/>
      <c r="Z55" s="144"/>
      <c r="AA55" s="144"/>
      <c r="AB55" s="144"/>
      <c r="AD55" s="182" t="e">
        <f t="shared" ref="AD55" si="53">W55</f>
        <v>#REF!</v>
      </c>
    </row>
    <row r="56" spans="1:30" s="143" customFormat="1" ht="67.5" customHeight="1">
      <c r="A56" s="777"/>
      <c r="B56" s="227" t="s">
        <v>164</v>
      </c>
      <c r="C56" s="228"/>
      <c r="D56" s="626" t="s">
        <v>19</v>
      </c>
      <c r="E56" s="627"/>
      <c r="F56" s="627"/>
      <c r="G56" s="627"/>
      <c r="H56" s="627"/>
      <c r="I56" s="627"/>
      <c r="J56" s="627"/>
      <c r="K56" s="627"/>
      <c r="L56" s="627"/>
      <c r="M56" s="627"/>
      <c r="N56" s="627"/>
      <c r="O56" s="628"/>
      <c r="P56" s="207"/>
      <c r="Q56" s="229"/>
      <c r="R56" s="206"/>
      <c r="S56" s="206"/>
      <c r="T56" s="206"/>
      <c r="U56" s="206">
        <f>U55/21.82*7.5</f>
        <v>22.710428880000006</v>
      </c>
      <c r="V56" s="208">
        <f>U56</f>
        <v>22.710428880000006</v>
      </c>
      <c r="W56" s="204" t="e">
        <f>V56*'Прогноз '!#REF!*1.25*'Прогноз '!$R$10</f>
        <v>#REF!</v>
      </c>
      <c r="X56" s="146"/>
      <c r="Y56" s="147">
        <f t="shared" ref="Y56" si="54">U56</f>
        <v>22.710428880000006</v>
      </c>
      <c r="Z56" s="148"/>
      <c r="AA56" s="148"/>
      <c r="AB56" s="148"/>
      <c r="AD56" s="183"/>
    </row>
    <row r="57" spans="1:30" s="143" customFormat="1" ht="41.25" customHeight="1">
      <c r="A57" s="777"/>
      <c r="B57" s="230"/>
      <c r="C57" s="231"/>
      <c r="D57" s="626" t="s">
        <v>18</v>
      </c>
      <c r="E57" s="627"/>
      <c r="F57" s="627"/>
      <c r="G57" s="627"/>
      <c r="H57" s="627"/>
      <c r="I57" s="627"/>
      <c r="J57" s="627"/>
      <c r="K57" s="627"/>
      <c r="L57" s="627"/>
      <c r="M57" s="627"/>
      <c r="N57" s="627"/>
      <c r="O57" s="628"/>
      <c r="P57" s="207"/>
      <c r="Q57" s="229"/>
      <c r="R57" s="206"/>
      <c r="S57" s="206"/>
      <c r="T57" s="206"/>
      <c r="U57" s="209">
        <f>U55/21.82*7.82</f>
        <v>23.679407178880005</v>
      </c>
      <c r="V57" s="208">
        <f>U57</f>
        <v>23.679407178880005</v>
      </c>
      <c r="W57" s="204" t="e">
        <f>V57*'Прогноз '!#REF!*'Прогноз '!$R$14</f>
        <v>#REF!</v>
      </c>
      <c r="X57" s="146"/>
      <c r="Y57" s="148"/>
      <c r="Z57" s="147">
        <f t="shared" ref="Z57" si="55">U57</f>
        <v>23.679407178880005</v>
      </c>
      <c r="AA57" s="147"/>
      <c r="AB57" s="148"/>
      <c r="AD57" s="183"/>
    </row>
    <row r="58" spans="1:30" s="143" customFormat="1" ht="41.25" customHeight="1">
      <c r="A58" s="777"/>
      <c r="B58" s="232"/>
      <c r="C58" s="233"/>
      <c r="D58" s="626" t="s">
        <v>115</v>
      </c>
      <c r="E58" s="627"/>
      <c r="F58" s="627"/>
      <c r="G58" s="627"/>
      <c r="H58" s="627"/>
      <c r="I58" s="627"/>
      <c r="J58" s="627"/>
      <c r="K58" s="627"/>
      <c r="L58" s="627"/>
      <c r="M58" s="627"/>
      <c r="N58" s="627"/>
      <c r="O58" s="327"/>
      <c r="P58" s="207"/>
      <c r="Q58" s="206"/>
      <c r="R58" s="206"/>
      <c r="S58" s="206"/>
      <c r="T58" s="206"/>
      <c r="U58" s="209">
        <f>U55/21.82*3</f>
        <v>9.0841715520000008</v>
      </c>
      <c r="V58" s="208">
        <f>U58</f>
        <v>9.0841715520000008</v>
      </c>
      <c r="W58" s="204" t="e">
        <f>V58*'Прогноз '!#REF!*'Прогноз '!$R$16</f>
        <v>#REF!</v>
      </c>
      <c r="X58" s="146"/>
      <c r="Y58" s="148"/>
      <c r="Z58" s="147"/>
      <c r="AA58" s="147">
        <f t="shared" ref="AA58" si="56">U58</f>
        <v>9.0841715520000008</v>
      </c>
      <c r="AB58" s="148"/>
      <c r="AD58" s="183"/>
    </row>
    <row r="59" spans="1:30" s="143" customFormat="1" ht="41.25" customHeight="1" thickBot="1">
      <c r="A59" s="778"/>
      <c r="B59" s="234"/>
      <c r="C59" s="235"/>
      <c r="D59" s="794" t="s">
        <v>140</v>
      </c>
      <c r="E59" s="795"/>
      <c r="F59" s="795"/>
      <c r="G59" s="795"/>
      <c r="H59" s="795"/>
      <c r="I59" s="795"/>
      <c r="J59" s="795"/>
      <c r="K59" s="795"/>
      <c r="L59" s="795"/>
      <c r="M59" s="795"/>
      <c r="N59" s="795"/>
      <c r="O59" s="628"/>
      <c r="P59" s="207"/>
      <c r="Q59" s="206"/>
      <c r="R59" s="206"/>
      <c r="S59" s="206"/>
      <c r="T59" s="206"/>
      <c r="U59" s="236">
        <f>U55-U56-U57-U58</f>
        <v>10.598200143999996</v>
      </c>
      <c r="V59" s="208">
        <f>U59</f>
        <v>10.598200143999996</v>
      </c>
      <c r="W59" s="204" t="e">
        <f>V59*'Прогноз '!#REF!*'Прогноз '!$R$17</f>
        <v>#REF!</v>
      </c>
      <c r="X59" s="146"/>
      <c r="Y59" s="148"/>
      <c r="Z59" s="148"/>
      <c r="AA59" s="148"/>
      <c r="AB59" s="149">
        <f t="shared" ref="AB59" si="57">U59</f>
        <v>10.598200143999996</v>
      </c>
      <c r="AD59" s="183"/>
    </row>
    <row r="60" spans="1:30" ht="53.25" customHeight="1">
      <c r="A60" s="169"/>
      <c r="B60" s="172"/>
      <c r="C60" s="172"/>
      <c r="D60" s="781" t="s">
        <v>152</v>
      </c>
      <c r="E60" s="782"/>
      <c r="F60" s="782"/>
      <c r="G60" s="782"/>
      <c r="H60" s="782"/>
      <c r="I60" s="782"/>
      <c r="J60" s="782"/>
      <c r="K60" s="782"/>
      <c r="L60" s="782"/>
      <c r="M60" s="782"/>
      <c r="N60" s="782"/>
      <c r="O60" s="783"/>
      <c r="P60" s="83">
        <f>SUBTOTAL(9,P9:P59)</f>
        <v>510.70941948571084</v>
      </c>
      <c r="Q60" s="84">
        <f>SUBTOTAL(9,Q9:Q59)</f>
        <v>33.663246623174331</v>
      </c>
      <c r="R60" s="84">
        <f>SUM(R9:R59)</f>
        <v>3888.0968924300446</v>
      </c>
      <c r="S60" s="84">
        <f>SUM(S9:S59)</f>
        <v>0</v>
      </c>
      <c r="T60" s="84">
        <f>SUBTOTAL(9,T9:T59)</f>
        <v>13.013550922266054</v>
      </c>
      <c r="U60" s="84">
        <f>X60</f>
        <v>1021.7816524852121</v>
      </c>
      <c r="V60" s="135">
        <f>SUM(P60:U60)</f>
        <v>5467.2647619464087</v>
      </c>
      <c r="W60" s="200" t="e">
        <f>AD60</f>
        <v>#REF!</v>
      </c>
      <c r="X60" s="27">
        <f>SUBTOTAL(9,X9:X59)</f>
        <v>1021.7816524852121</v>
      </c>
      <c r="Y60" s="70"/>
      <c r="Z60" s="70"/>
      <c r="AA60" s="70"/>
      <c r="AB60" s="70"/>
      <c r="AD60" s="184" t="e">
        <f>SUM(AD9:AD59)</f>
        <v>#REF!</v>
      </c>
    </row>
    <row r="61" spans="1:30" ht="53.25" customHeight="1">
      <c r="A61" s="170"/>
      <c r="B61" s="30"/>
      <c r="C61" s="30"/>
      <c r="D61" s="785" t="s">
        <v>17</v>
      </c>
      <c r="E61" s="786"/>
      <c r="F61" s="786"/>
      <c r="G61" s="786"/>
      <c r="H61" s="786"/>
      <c r="I61" s="786"/>
      <c r="J61" s="786"/>
      <c r="K61" s="786"/>
      <c r="L61" s="786"/>
      <c r="M61" s="786"/>
      <c r="N61" s="786"/>
      <c r="O61" s="787"/>
      <c r="P61" s="79"/>
      <c r="Q61" s="80"/>
      <c r="R61" s="80"/>
      <c r="S61" s="80"/>
      <c r="T61" s="80"/>
      <c r="U61" s="80">
        <f>Y61</f>
        <v>332.4952321833016</v>
      </c>
      <c r="V61" s="136"/>
      <c r="W61" s="201"/>
      <c r="X61" s="28"/>
      <c r="Y61" s="69">
        <f>SUBTOTAL(9,Y9:Y60)</f>
        <v>332.4952321833016</v>
      </c>
      <c r="Z61" s="70"/>
      <c r="AA61" s="70"/>
      <c r="AB61" s="70"/>
    </row>
    <row r="62" spans="1:30" ht="53.25" customHeight="1">
      <c r="A62" s="170"/>
      <c r="B62" s="30"/>
      <c r="C62" s="30"/>
      <c r="D62" s="785" t="s">
        <v>18</v>
      </c>
      <c r="E62" s="786"/>
      <c r="F62" s="786"/>
      <c r="G62" s="786"/>
      <c r="H62" s="786"/>
      <c r="I62" s="786"/>
      <c r="J62" s="786"/>
      <c r="K62" s="786"/>
      <c r="L62" s="786"/>
      <c r="M62" s="786"/>
      <c r="N62" s="786"/>
      <c r="O62" s="787"/>
      <c r="P62" s="79"/>
      <c r="Q62" s="80"/>
      <c r="R62" s="80"/>
      <c r="S62" s="80"/>
      <c r="T62" s="80"/>
      <c r="U62" s="80">
        <f>Z62</f>
        <v>346.68169542312245</v>
      </c>
      <c r="V62" s="136"/>
      <c r="W62" s="201"/>
      <c r="X62" s="28"/>
      <c r="Y62" s="70"/>
      <c r="Z62" s="69">
        <f>SUBTOTAL(9,Z9:Z61)</f>
        <v>346.68169542312245</v>
      </c>
      <c r="AA62" s="69"/>
      <c r="AB62" s="70"/>
    </row>
    <row r="63" spans="1:30" s="107" customFormat="1" ht="53.25" customHeight="1">
      <c r="A63" s="170"/>
      <c r="B63" s="110"/>
      <c r="C63" s="110"/>
      <c r="D63" s="790" t="s">
        <v>115</v>
      </c>
      <c r="E63" s="791"/>
      <c r="F63" s="791"/>
      <c r="G63" s="791"/>
      <c r="H63" s="791"/>
      <c r="I63" s="791"/>
      <c r="J63" s="791"/>
      <c r="K63" s="791"/>
      <c r="L63" s="791"/>
      <c r="M63" s="791"/>
      <c r="N63" s="791"/>
      <c r="O63" s="792"/>
      <c r="P63" s="108"/>
      <c r="Q63" s="109"/>
      <c r="R63" s="109"/>
      <c r="S63" s="109"/>
      <c r="T63" s="109"/>
      <c r="U63" s="109">
        <f>AA63</f>
        <v>132.99809287332062</v>
      </c>
      <c r="V63" s="133"/>
      <c r="W63" s="201"/>
      <c r="X63" s="28"/>
      <c r="Y63" s="70"/>
      <c r="Z63" s="69"/>
      <c r="AA63" s="71">
        <f>SUBTOTAL(9,AA8:AA61)</f>
        <v>132.99809287332062</v>
      </c>
      <c r="AB63" s="70"/>
    </row>
    <row r="64" spans="1:30" ht="53.25" customHeight="1" thickBot="1">
      <c r="A64" s="171"/>
      <c r="B64" s="31"/>
      <c r="C64" s="31"/>
      <c r="D64" s="629" t="s">
        <v>117</v>
      </c>
      <c r="E64" s="630"/>
      <c r="F64" s="630"/>
      <c r="G64" s="630"/>
      <c r="H64" s="630"/>
      <c r="I64" s="630"/>
      <c r="J64" s="630"/>
      <c r="K64" s="630"/>
      <c r="L64" s="630"/>
      <c r="M64" s="630"/>
      <c r="N64" s="630"/>
      <c r="O64" s="631"/>
      <c r="P64" s="81"/>
      <c r="Q64" s="82"/>
      <c r="R64" s="82"/>
      <c r="S64" s="82"/>
      <c r="T64" s="82"/>
      <c r="U64" s="82">
        <f>AB64</f>
        <v>209.60663200546759</v>
      </c>
      <c r="V64" s="134"/>
      <c r="W64" s="202"/>
      <c r="X64" s="28"/>
      <c r="Y64" s="70"/>
      <c r="Z64" s="70"/>
      <c r="AA64" s="70"/>
      <c r="AB64" s="71">
        <f>SUBTOTAL(9,AB9:AB62)</f>
        <v>209.60663200546759</v>
      </c>
    </row>
    <row r="65" spans="1:30" ht="16.5" customHeight="1">
      <c r="A65" s="10"/>
      <c r="B65" s="10"/>
      <c r="C65" s="10"/>
      <c r="D65" s="10"/>
      <c r="E65" s="10"/>
      <c r="F65" s="10"/>
      <c r="G65" s="10"/>
      <c r="H65" s="10"/>
      <c r="I65" s="10"/>
      <c r="J65" s="10"/>
      <c r="K65" s="10"/>
      <c r="L65" s="10"/>
      <c r="M65" s="10"/>
      <c r="N65" s="10"/>
      <c r="O65" s="8"/>
      <c r="P65" s="8"/>
      <c r="Q65" s="8"/>
      <c r="R65" s="8"/>
      <c r="S65" s="8"/>
      <c r="T65" s="8"/>
      <c r="U65" s="9"/>
      <c r="V65" s="9"/>
      <c r="W65" s="180"/>
    </row>
    <row r="66" spans="1:30" s="107" customFormat="1" ht="95.25" customHeight="1">
      <c r="A66" s="793" t="s">
        <v>155</v>
      </c>
      <c r="B66" s="793"/>
      <c r="C66" s="793"/>
      <c r="D66" s="793"/>
      <c r="E66" s="793"/>
      <c r="F66" s="793"/>
      <c r="G66" s="793"/>
      <c r="H66" s="793"/>
      <c r="I66" s="793"/>
      <c r="J66" s="793"/>
      <c r="K66" s="793"/>
      <c r="L66" s="793"/>
      <c r="M66" s="793"/>
      <c r="N66" s="793"/>
      <c r="O66" s="793"/>
      <c r="P66" s="793"/>
      <c r="Q66" s="793"/>
      <c r="R66" s="793"/>
      <c r="S66" s="793"/>
      <c r="T66" s="793"/>
      <c r="U66" s="793"/>
      <c r="V66" s="793"/>
      <c r="W66" s="793"/>
      <c r="X66" s="793"/>
      <c r="Y66" s="793"/>
      <c r="Z66" s="793"/>
      <c r="AA66" s="793"/>
      <c r="AB66" s="793"/>
    </row>
    <row r="67" spans="1:30" ht="147" customHeight="1">
      <c r="A67" s="788" t="s">
        <v>141</v>
      </c>
      <c r="B67" s="788"/>
      <c r="C67" s="788"/>
      <c r="D67" s="788"/>
      <c r="E67" s="788"/>
      <c r="F67" s="788"/>
      <c r="G67" s="788"/>
      <c r="H67" s="788"/>
      <c r="I67" s="788"/>
      <c r="J67" s="788"/>
      <c r="K67" s="788"/>
      <c r="L67" s="788"/>
      <c r="M67" s="788"/>
      <c r="N67" s="788"/>
      <c r="O67" s="88"/>
      <c r="P67" s="89"/>
      <c r="Q67" s="90"/>
      <c r="R67" s="90"/>
      <c r="S67" s="90"/>
      <c r="T67" s="91"/>
      <c r="U67" s="789" t="s">
        <v>93</v>
      </c>
      <c r="V67" s="789"/>
      <c r="W67" s="177"/>
    </row>
    <row r="68" spans="1:30" ht="57.75" customHeight="1">
      <c r="A68" s="788" t="s">
        <v>142</v>
      </c>
      <c r="B68" s="788"/>
      <c r="C68" s="788"/>
      <c r="D68" s="788"/>
      <c r="E68" s="788"/>
      <c r="F68" s="788"/>
      <c r="G68" s="788"/>
      <c r="H68" s="788"/>
      <c r="I68" s="788"/>
      <c r="J68" s="788"/>
      <c r="K68" s="788"/>
      <c r="L68" s="788"/>
      <c r="M68" s="788"/>
      <c r="N68" s="788"/>
      <c r="O68" s="88"/>
      <c r="P68" s="89"/>
      <c r="Q68" s="90"/>
      <c r="R68" s="90"/>
      <c r="S68" s="90"/>
      <c r="T68" s="91"/>
      <c r="U68" s="789" t="s">
        <v>86</v>
      </c>
      <c r="V68" s="789"/>
      <c r="W68" s="177"/>
      <c r="AD68" s="86"/>
    </row>
    <row r="69" spans="1:30" ht="109.5" customHeight="1">
      <c r="A69" s="784" t="s">
        <v>154</v>
      </c>
      <c r="B69" s="784"/>
      <c r="C69" s="784"/>
      <c r="D69" s="784"/>
      <c r="E69" s="784"/>
      <c r="F69" s="29"/>
      <c r="G69" s="29"/>
      <c r="H69" s="29"/>
      <c r="I69" s="68"/>
      <c r="J69" s="29"/>
      <c r="K69" s="29"/>
      <c r="L69" s="29"/>
      <c r="M69" s="29"/>
      <c r="N69" s="29"/>
      <c r="O69" s="11"/>
      <c r="P69" s="11"/>
      <c r="Q69" s="11"/>
      <c r="R69" s="11"/>
      <c r="S69" s="11"/>
      <c r="T69" s="780" t="str">
        <f>Общие!D6</f>
        <v>ф20-       .11.2020</v>
      </c>
      <c r="U69" s="780"/>
      <c r="V69" s="780"/>
      <c r="W69" s="176"/>
      <c r="AD69" s="85"/>
    </row>
    <row r="70" spans="1:30" ht="49.5" customHeight="1">
      <c r="U70" s="59"/>
      <c r="AD70" s="85"/>
    </row>
    <row r="71" spans="1:30" ht="56.25" customHeight="1"/>
    <row r="72" spans="1:30" ht="18" customHeight="1"/>
    <row r="73" spans="1:30" ht="47.25" customHeight="1"/>
    <row r="74" spans="1:30" ht="51.75" customHeight="1"/>
    <row r="75" spans="1:30" ht="36.75" customHeight="1"/>
    <row r="76" spans="1:30" ht="40.5" customHeight="1"/>
    <row r="77" spans="1:30" ht="39" customHeight="1"/>
  </sheetData>
  <mergeCells count="80">
    <mergeCell ref="D56:O56"/>
    <mergeCell ref="D57:O57"/>
    <mergeCell ref="D58:N58"/>
    <mergeCell ref="D59:O59"/>
    <mergeCell ref="D49:O49"/>
    <mergeCell ref="D51:O51"/>
    <mergeCell ref="D52:O52"/>
    <mergeCell ref="D53:N53"/>
    <mergeCell ref="D54:O54"/>
    <mergeCell ref="D43:N43"/>
    <mergeCell ref="D44:O44"/>
    <mergeCell ref="D46:O46"/>
    <mergeCell ref="D47:O47"/>
    <mergeCell ref="D48:N48"/>
    <mergeCell ref="D37:O37"/>
    <mergeCell ref="D38:N38"/>
    <mergeCell ref="D39:O39"/>
    <mergeCell ref="D41:O41"/>
    <mergeCell ref="D42:O42"/>
    <mergeCell ref="D31:O31"/>
    <mergeCell ref="D32:O32"/>
    <mergeCell ref="D33:N33"/>
    <mergeCell ref="D34:O34"/>
    <mergeCell ref="D36:O36"/>
    <mergeCell ref="D22:N22"/>
    <mergeCell ref="D23:O23"/>
    <mergeCell ref="D26:O26"/>
    <mergeCell ref="D27:O27"/>
    <mergeCell ref="D28:N28"/>
    <mergeCell ref="S1:W1"/>
    <mergeCell ref="D17:O17"/>
    <mergeCell ref="D20:O20"/>
    <mergeCell ref="D21:O21"/>
    <mergeCell ref="E1:O1"/>
    <mergeCell ref="A2:V2"/>
    <mergeCell ref="A3:V3"/>
    <mergeCell ref="E4:V4"/>
    <mergeCell ref="T5:U5"/>
    <mergeCell ref="A4:D4"/>
    <mergeCell ref="A5:E5"/>
    <mergeCell ref="W6:W8"/>
    <mergeCell ref="D18:O18"/>
    <mergeCell ref="P6:V6"/>
    <mergeCell ref="D15:O15"/>
    <mergeCell ref="A6:A7"/>
    <mergeCell ref="D11:O11"/>
    <mergeCell ref="D6:D7"/>
    <mergeCell ref="H6:H7"/>
    <mergeCell ref="D10:O10"/>
    <mergeCell ref="B6:B7"/>
    <mergeCell ref="I6:O6"/>
    <mergeCell ref="F6:F7"/>
    <mergeCell ref="E6:E7"/>
    <mergeCell ref="G6:G7"/>
    <mergeCell ref="D12:O12"/>
    <mergeCell ref="D16:O16"/>
    <mergeCell ref="D13:O13"/>
    <mergeCell ref="T69:V69"/>
    <mergeCell ref="D60:O60"/>
    <mergeCell ref="A69:E69"/>
    <mergeCell ref="D61:O61"/>
    <mergeCell ref="A68:N68"/>
    <mergeCell ref="D62:O62"/>
    <mergeCell ref="U67:V67"/>
    <mergeCell ref="A67:N67"/>
    <mergeCell ref="U68:V68"/>
    <mergeCell ref="D64:O64"/>
    <mergeCell ref="D63:O63"/>
    <mergeCell ref="A66:AB66"/>
    <mergeCell ref="D29:O29"/>
    <mergeCell ref="A9:A13"/>
    <mergeCell ref="A14:A18"/>
    <mergeCell ref="A19:A23"/>
    <mergeCell ref="A25:A29"/>
    <mergeCell ref="A30:A34"/>
    <mergeCell ref="A35:A39"/>
    <mergeCell ref="A40:A44"/>
    <mergeCell ref="A45:A49"/>
    <mergeCell ref="A50:A54"/>
    <mergeCell ref="A55:A59"/>
  </mergeCells>
  <phoneticPr fontId="31" type="noConversion"/>
  <pageMargins left="0" right="0" top="0" bottom="0" header="0" footer="0"/>
  <pageSetup paperSize="9" scale="23" fitToHeight="0" orientation="landscape"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W314"/>
  <sheetViews>
    <sheetView view="pageBreakPreview" zoomScale="70" zoomScaleNormal="70" zoomScaleSheetLayoutView="70" workbookViewId="0">
      <selection activeCell="H14" sqref="H14"/>
    </sheetView>
  </sheetViews>
  <sheetFormatPr defaultRowHeight="15.75" outlineLevelRow="1"/>
  <cols>
    <col min="1" max="1" width="30.28515625" style="238" customWidth="1"/>
    <col min="2" max="2" width="68.140625" style="114" customWidth="1"/>
    <col min="3" max="3" width="27.85546875" style="114" customWidth="1"/>
    <col min="4" max="4" width="20" style="114" customWidth="1"/>
    <col min="5" max="5" width="19.85546875" style="114" customWidth="1"/>
    <col min="6" max="6" width="19.28515625" style="114" customWidth="1"/>
    <col min="7" max="9" width="15.7109375" style="114" customWidth="1"/>
    <col min="10" max="10" width="15.85546875" style="114" customWidth="1"/>
    <col min="11" max="11" width="15.7109375" style="114" customWidth="1"/>
    <col min="12" max="12" width="14.28515625" style="114" bestFit="1" customWidth="1"/>
    <col min="13" max="13" width="9.140625" style="114"/>
    <col min="14" max="18" width="15.28515625" style="114" customWidth="1"/>
    <col min="19" max="19" width="12.42578125" style="114" customWidth="1"/>
    <col min="20" max="16384" width="9.140625" style="114"/>
  </cols>
  <sheetData>
    <row r="1" spans="1:23" ht="18.75" customHeight="1">
      <c r="A1" s="824" t="s">
        <v>168</v>
      </c>
      <c r="B1" s="824"/>
      <c r="C1" s="824"/>
      <c r="D1" s="824"/>
      <c r="E1" s="824"/>
      <c r="F1" s="824"/>
      <c r="G1" s="824"/>
      <c r="H1" s="824"/>
      <c r="I1" s="824"/>
      <c r="J1" s="115"/>
      <c r="K1" s="115"/>
      <c r="L1" s="115"/>
      <c r="M1" s="115"/>
      <c r="Q1" s="116"/>
    </row>
    <row r="2" spans="1:23" ht="15.75" customHeight="1">
      <c r="A2" s="825" t="s">
        <v>282</v>
      </c>
      <c r="B2" s="825"/>
      <c r="C2" s="825"/>
      <c r="D2" s="825"/>
      <c r="E2" s="825"/>
      <c r="F2" s="825"/>
      <c r="G2" s="825"/>
      <c r="H2" s="825"/>
      <c r="I2" s="825"/>
      <c r="J2" s="115"/>
      <c r="K2" s="115"/>
      <c r="L2" s="115"/>
      <c r="M2" s="115"/>
      <c r="Q2" s="116"/>
    </row>
    <row r="3" spans="1:23" ht="39" customHeight="1">
      <c r="A3" s="826" t="s">
        <v>169</v>
      </c>
      <c r="B3" s="826"/>
      <c r="C3" s="826"/>
      <c r="D3" s="826"/>
      <c r="E3" s="826"/>
      <c r="F3" s="826"/>
      <c r="G3" s="826"/>
      <c r="H3" s="826"/>
      <c r="I3" s="826"/>
      <c r="J3" s="115"/>
      <c r="K3" s="115"/>
      <c r="L3" s="115"/>
      <c r="M3" s="115"/>
      <c r="N3" s="294">
        <f>'Прогноз '!T22</f>
        <v>156578.91048629282</v>
      </c>
      <c r="O3" s="294">
        <f>C14</f>
        <v>34053729.159999996</v>
      </c>
      <c r="P3" s="294" t="e">
        <f>#REF!/1.2</f>
        <v>#REF!</v>
      </c>
      <c r="Q3" s="294" t="e">
        <f>#REF!</f>
        <v>#REF!</v>
      </c>
      <c r="R3" s="294" t="e">
        <f>#REF!/1.2</f>
        <v>#REF!</v>
      </c>
    </row>
    <row r="4" spans="1:23" ht="15" customHeight="1">
      <c r="A4" s="827" t="s">
        <v>94</v>
      </c>
      <c r="B4" s="827"/>
      <c r="C4" s="827"/>
      <c r="D4" s="827"/>
      <c r="E4" s="827"/>
      <c r="F4" s="827"/>
      <c r="G4" s="827"/>
      <c r="H4" s="827"/>
      <c r="I4" s="827"/>
      <c r="J4" s="115"/>
      <c r="K4" s="115"/>
      <c r="L4" s="115"/>
      <c r="M4" s="115"/>
      <c r="Q4" s="116"/>
    </row>
    <row r="5" spans="1:23">
      <c r="B5" s="823"/>
      <c r="C5" s="823"/>
      <c r="D5" s="823"/>
      <c r="E5" s="342"/>
      <c r="F5" s="342"/>
      <c r="H5" s="115"/>
      <c r="I5" s="115"/>
      <c r="J5" s="115"/>
      <c r="K5" s="115"/>
      <c r="L5" s="115"/>
      <c r="M5" s="115"/>
      <c r="N5" s="117"/>
      <c r="P5" s="117"/>
      <c r="Q5" s="118"/>
      <c r="R5" s="117"/>
      <c r="S5" s="117"/>
      <c r="T5" s="117"/>
      <c r="U5" s="117"/>
      <c r="V5" s="117"/>
      <c r="W5" s="117"/>
    </row>
    <row r="6" spans="1:23" ht="15">
      <c r="A6" s="821" t="s">
        <v>73</v>
      </c>
      <c r="B6" s="821"/>
      <c r="C6" s="822">
        <f>Общие!D12</f>
        <v>0</v>
      </c>
      <c r="D6" s="822"/>
      <c r="E6" s="347">
        <v>0</v>
      </c>
      <c r="F6" s="115"/>
      <c r="G6" s="115"/>
      <c r="H6" s="115"/>
      <c r="I6" s="115"/>
      <c r="J6" s="115"/>
      <c r="K6" s="115"/>
      <c r="L6" s="115"/>
      <c r="N6" s="117"/>
      <c r="O6" s="118"/>
      <c r="P6" s="117"/>
      <c r="Q6" s="117"/>
      <c r="R6" s="117"/>
      <c r="S6" s="117"/>
      <c r="T6" s="117"/>
      <c r="U6" s="117"/>
    </row>
    <row r="7" spans="1:23" ht="15">
      <c r="A7" s="821" t="s">
        <v>72</v>
      </c>
      <c r="B7" s="821"/>
      <c r="C7" s="828">
        <f>Общие!E11</f>
        <v>2</v>
      </c>
      <c r="D7" s="828"/>
      <c r="E7" s="347">
        <v>1</v>
      </c>
      <c r="F7" s="115"/>
      <c r="G7" s="115"/>
      <c r="H7" s="115"/>
      <c r="I7" s="115"/>
      <c r="J7" s="115"/>
      <c r="K7" s="115"/>
      <c r="L7" s="115"/>
      <c r="N7" s="117"/>
      <c r="O7" s="118"/>
      <c r="P7" s="117"/>
      <c r="Q7" s="117"/>
      <c r="R7" s="117"/>
      <c r="S7" s="117"/>
      <c r="T7" s="117"/>
      <c r="U7" s="117"/>
    </row>
    <row r="8" spans="1:23" ht="15">
      <c r="A8" s="821" t="s">
        <v>85</v>
      </c>
      <c r="B8" s="821"/>
      <c r="C8" s="828">
        <f>Общие!E18</f>
        <v>2020</v>
      </c>
      <c r="D8" s="828"/>
      <c r="F8" s="115"/>
      <c r="G8" s="115"/>
      <c r="H8" s="115"/>
      <c r="I8" s="115"/>
      <c r="J8" s="115"/>
      <c r="K8" s="115"/>
      <c r="L8" s="115"/>
      <c r="N8" s="117"/>
      <c r="O8" s="118"/>
      <c r="P8" s="117"/>
      <c r="Q8" s="117"/>
      <c r="R8" s="117"/>
      <c r="S8" s="117"/>
      <c r="T8" s="117"/>
      <c r="U8" s="117"/>
    </row>
    <row r="9" spans="1:23" ht="28.5" customHeight="1">
      <c r="A9" s="834" t="s">
        <v>281</v>
      </c>
      <c r="B9" s="835"/>
      <c r="C9" s="828">
        <v>0</v>
      </c>
      <c r="D9" s="828"/>
      <c r="E9" s="348" t="str">
        <f>IF(C9=1,IF(C6&gt;150,"Не ПП РФ 262, должно быть 0",IF(C7=1,"Не ПП РФ 262, должно быть 0","")),"")</f>
        <v/>
      </c>
      <c r="F9" s="119"/>
      <c r="H9" s="115"/>
      <c r="I9" s="115"/>
      <c r="J9" s="115"/>
      <c r="K9" s="115"/>
      <c r="L9" s="115"/>
      <c r="M9" s="115"/>
      <c r="N9" s="117"/>
      <c r="P9" s="117"/>
      <c r="Q9" s="118"/>
      <c r="R9" s="117"/>
      <c r="S9" s="117"/>
      <c r="T9" s="117"/>
      <c r="U9" s="117"/>
      <c r="V9" s="117"/>
      <c r="W9" s="117"/>
    </row>
    <row r="10" spans="1:23" ht="18" customHeight="1">
      <c r="A10" s="829"/>
      <c r="B10" s="829"/>
      <c r="C10" s="341" t="s">
        <v>95</v>
      </c>
      <c r="D10" s="341" t="s">
        <v>118</v>
      </c>
      <c r="E10" s="341" t="s">
        <v>96</v>
      </c>
      <c r="F10" s="239"/>
      <c r="H10" s="115"/>
      <c r="I10" s="115"/>
      <c r="J10" s="115"/>
      <c r="K10" s="115"/>
      <c r="L10" s="115"/>
      <c r="M10" s="115"/>
      <c r="N10" s="117"/>
      <c r="P10" s="117"/>
      <c r="Q10" s="118"/>
      <c r="R10" s="117"/>
      <c r="S10" s="117"/>
      <c r="T10" s="117"/>
      <c r="U10" s="117"/>
      <c r="V10" s="117"/>
      <c r="W10" s="117"/>
    </row>
    <row r="11" spans="1:23" ht="15" hidden="1" outlineLevel="1">
      <c r="A11" s="830" t="s">
        <v>97</v>
      </c>
      <c r="B11" s="830"/>
      <c r="C11" s="240" t="e">
        <f>IF(AND($C$6&gt;150,$C$9=1),"Ошибка",ROUND(F150,2))</f>
        <v>#VALUE!</v>
      </c>
      <c r="D11" s="240" t="e">
        <f>IF(AND($C$6&gt;150,$C$9=1),"Ошибка",C11*20/100)</f>
        <v>#VALUE!</v>
      </c>
      <c r="E11" s="241" t="e">
        <f>IF(AND($C$6&gt;150,$C$9=1),"Ошибка",C11*1.2)</f>
        <v>#VALUE!</v>
      </c>
      <c r="F11" s="242"/>
      <c r="H11" s="115"/>
      <c r="I11" s="115"/>
      <c r="J11" s="115"/>
      <c r="K11" s="115"/>
      <c r="L11" s="115"/>
      <c r="M11" s="115"/>
      <c r="N11" s="117"/>
      <c r="P11" s="117"/>
      <c r="Q11" s="118"/>
      <c r="R11" s="117"/>
      <c r="S11" s="117"/>
      <c r="T11" s="117"/>
      <c r="U11" s="117"/>
      <c r="V11" s="117"/>
      <c r="W11" s="117"/>
    </row>
    <row r="12" spans="1:23" s="121" customFormat="1" ht="15" hidden="1" outlineLevel="1">
      <c r="A12" s="831" t="s">
        <v>98</v>
      </c>
      <c r="B12" s="831"/>
      <c r="C12" s="243" t="e">
        <f>IF(AND($C$6&gt;150,$C$9=1),"Ошибка",ROUND(C11/C6,2))</f>
        <v>#VALUE!</v>
      </c>
      <c r="D12" s="243" t="e">
        <f>IF(AND($C$6&gt;150,$C$9=1),"Ошибка",C12*20/100)</f>
        <v>#VALUE!</v>
      </c>
      <c r="E12" s="244" t="e">
        <f>IF(AND($C$6&gt;150,$C$9=1),"Ошибка",C12*1.2)</f>
        <v>#VALUE!</v>
      </c>
      <c r="F12" s="242"/>
      <c r="H12" s="120"/>
      <c r="I12" s="120"/>
      <c r="J12" s="120"/>
      <c r="K12" s="120"/>
      <c r="L12" s="120"/>
      <c r="M12" s="120"/>
      <c r="N12" s="122"/>
      <c r="P12" s="122"/>
      <c r="Q12" s="123"/>
      <c r="R12" s="122"/>
      <c r="S12" s="122"/>
      <c r="T12" s="122"/>
      <c r="U12" s="122"/>
      <c r="V12" s="122"/>
      <c r="W12" s="122"/>
    </row>
    <row r="13" spans="1:23" ht="15" collapsed="1">
      <c r="A13" s="830" t="s">
        <v>99</v>
      </c>
      <c r="B13" s="830"/>
      <c r="C13" s="245">
        <f>IF(AND($C$6&gt;150,$C$9=1),"Ошибка",ROUND(H94,2))</f>
        <v>34053729.159999996</v>
      </c>
      <c r="D13" s="245">
        <f>IF(AND($C$6&gt;150,$C$9=1),"Ошибка",C13*20/100)</f>
        <v>6810745.8319999995</v>
      </c>
      <c r="E13" s="246">
        <f>IF(AND($C$6&gt;150,$C$9=1),"Ошибка",C13*1.2)</f>
        <v>40864474.991999991</v>
      </c>
      <c r="F13" s="242"/>
      <c r="H13" s="115"/>
      <c r="I13" s="115"/>
      <c r="J13" s="115"/>
      <c r="K13" s="115"/>
      <c r="L13" s="115"/>
      <c r="M13" s="115"/>
      <c r="N13" s="117"/>
      <c r="P13" s="117"/>
      <c r="Q13" s="118"/>
      <c r="R13" s="117"/>
      <c r="S13" s="117"/>
      <c r="T13" s="117"/>
      <c r="U13" s="117"/>
      <c r="V13" s="117"/>
      <c r="W13" s="117"/>
    </row>
    <row r="14" spans="1:23" ht="28.5" customHeight="1">
      <c r="A14" s="830" t="s">
        <v>170</v>
      </c>
      <c r="B14" s="830"/>
      <c r="C14" s="247">
        <f>IF(AND($C$6&gt;150,$C$9=1),"Ошибка",ROUND(IF(C8=2020,C13,IF(C8=2021,C13,
IF(C8=2022,C24+((C13-(C24))/2+(C13-(C24))/2*Дефляторы!F106),
IF(C8=2023,C24+((C13-(C24))/2+(C13-(C24))/2*Дефляторы!F106),
IF(C8=2024,C24+((C13-(C24))/2+(C13-(C24))/2*Дефляторы!F106),
))))),2))</f>
        <v>34053729.159999996</v>
      </c>
      <c r="D14" s="240">
        <f>IF(AND($C$6&gt;150,$C$9=1),"Ошибка",C14*20/100)</f>
        <v>6810745.8319999995</v>
      </c>
      <c r="E14" s="241">
        <f>IF(AND($C$6&gt;150,$C$9=1),"Ошибка",C14*1.2)</f>
        <v>40864474.991999991</v>
      </c>
      <c r="F14" s="242"/>
      <c r="H14" s="115"/>
      <c r="I14" s="115"/>
      <c r="J14" s="115"/>
      <c r="K14" s="115"/>
      <c r="L14" s="115"/>
      <c r="M14" s="115"/>
      <c r="N14" s="117"/>
      <c r="P14" s="117"/>
      <c r="Q14" s="118"/>
      <c r="R14" s="117"/>
      <c r="S14" s="117"/>
      <c r="T14" s="117"/>
      <c r="U14" s="117"/>
      <c r="V14" s="117"/>
      <c r="W14" s="117"/>
    </row>
    <row r="15" spans="1:23" s="121" customFormat="1" ht="17.25" hidden="1" customHeight="1" outlineLevel="1">
      <c r="A15" s="831" t="s">
        <v>100</v>
      </c>
      <c r="B15" s="831"/>
      <c r="C15" s="248" t="e">
        <f>IF(AND($C$6&gt;150,$C$9=1),"Ошибка",ROUND(C13/C6,2))</f>
        <v>#DIV/0!</v>
      </c>
      <c r="D15" s="248" t="e">
        <f>IF(AND($C$6&gt;150,$C$9=1),"Ошибка",C15*20/100)</f>
        <v>#DIV/0!</v>
      </c>
      <c r="E15" s="244" t="e">
        <f>IF(AND($C$6&gt;150,$C$9=1),"Ошибка",C15*1.2)</f>
        <v>#DIV/0!</v>
      </c>
      <c r="F15" s="242"/>
      <c r="H15" s="120"/>
      <c r="I15" s="120"/>
      <c r="J15" s="120"/>
      <c r="K15" s="120"/>
      <c r="L15" s="120"/>
      <c r="M15" s="120"/>
      <c r="N15" s="122"/>
      <c r="P15" s="122"/>
      <c r="Q15" s="123"/>
      <c r="R15" s="122"/>
      <c r="S15" s="122"/>
      <c r="T15" s="122"/>
      <c r="U15" s="122"/>
      <c r="V15" s="122"/>
      <c r="W15" s="122"/>
    </row>
    <row r="16" spans="1:23" ht="15.75" customHeight="1" collapsed="1">
      <c r="A16" s="832" t="s">
        <v>171</v>
      </c>
      <c r="B16" s="833"/>
      <c r="C16" s="833"/>
    </row>
    <row r="17" spans="1:9" ht="44.25" customHeight="1">
      <c r="A17" s="818" t="s">
        <v>172</v>
      </c>
      <c r="B17" s="819"/>
      <c r="C17" s="819"/>
      <c r="D17" s="819"/>
      <c r="E17" s="820"/>
      <c r="F17" s="820"/>
    </row>
    <row r="18" spans="1:9" ht="21" customHeight="1">
      <c r="A18" s="818" t="s">
        <v>173</v>
      </c>
      <c r="B18" s="820"/>
      <c r="C18" s="820"/>
      <c r="D18" s="820"/>
      <c r="E18" s="820"/>
      <c r="F18" s="820"/>
    </row>
    <row r="19" spans="1:9" ht="18" customHeight="1">
      <c r="A19" s="818" t="s">
        <v>283</v>
      </c>
      <c r="B19" s="820"/>
      <c r="C19" s="820"/>
      <c r="D19" s="820"/>
      <c r="E19" s="338"/>
      <c r="F19" s="338"/>
    </row>
    <row r="20" spans="1:9" ht="23.25" customHeight="1">
      <c r="A20" s="249" t="s">
        <v>284</v>
      </c>
      <c r="B20" s="345"/>
      <c r="C20" s="345"/>
      <c r="D20" s="345"/>
      <c r="E20" s="338"/>
      <c r="F20" s="338"/>
    </row>
    <row r="21" spans="1:9" ht="64.5" hidden="1" customHeight="1" outlineLevel="1">
      <c r="A21" s="848" t="s">
        <v>174</v>
      </c>
      <c r="B21" s="848"/>
      <c r="C21" s="848"/>
      <c r="D21" s="848"/>
      <c r="E21" s="848"/>
      <c r="F21" s="848"/>
      <c r="G21" s="848"/>
      <c r="H21" s="848"/>
      <c r="I21" s="848"/>
    </row>
    <row r="22" spans="1:9" ht="64.5" hidden="1" customHeight="1" outlineLevel="1">
      <c r="A22" s="849" t="s">
        <v>101</v>
      </c>
      <c r="B22" s="850"/>
      <c r="C22" s="843" t="s">
        <v>175</v>
      </c>
      <c r="D22" s="844"/>
      <c r="E22" s="250"/>
      <c r="F22" s="251"/>
    </row>
    <row r="23" spans="1:9" ht="23.25" hidden="1" customHeight="1" outlineLevel="1">
      <c r="A23" s="252">
        <v>1</v>
      </c>
      <c r="B23" s="335">
        <v>2</v>
      </c>
      <c r="C23" s="845">
        <v>3</v>
      </c>
      <c r="D23" s="846"/>
      <c r="E23" s="253"/>
      <c r="F23" s="251"/>
    </row>
    <row r="24" spans="1:9" ht="106.5" hidden="1" customHeight="1" outlineLevel="1">
      <c r="A24" s="254" t="s">
        <v>176</v>
      </c>
      <c r="B24" s="255" t="s">
        <v>177</v>
      </c>
      <c r="C24" s="847">
        <v>8923.9500000000007</v>
      </c>
      <c r="D24" s="847"/>
      <c r="E24" s="174"/>
      <c r="F24" s="251"/>
    </row>
    <row r="25" spans="1:9" ht="49.5" hidden="1" customHeight="1" outlineLevel="1">
      <c r="A25" s="254" t="s">
        <v>178</v>
      </c>
      <c r="B25" s="255" t="s">
        <v>179</v>
      </c>
      <c r="C25" s="847">
        <v>5205.34</v>
      </c>
      <c r="D25" s="847"/>
      <c r="E25" s="174"/>
      <c r="F25" s="251"/>
    </row>
    <row r="26" spans="1:9" ht="49.5" hidden="1" customHeight="1" outlineLevel="1">
      <c r="A26" s="254" t="s">
        <v>180</v>
      </c>
      <c r="B26" s="255" t="s">
        <v>181</v>
      </c>
      <c r="C26" s="847">
        <v>3718.61</v>
      </c>
      <c r="D26" s="847"/>
      <c r="E26" s="174"/>
      <c r="F26" s="251"/>
    </row>
    <row r="27" spans="1:9" ht="9.75" hidden="1" customHeight="1" outlineLevel="1">
      <c r="A27" s="337"/>
      <c r="B27" s="256"/>
      <c r="C27" s="345"/>
      <c r="D27" s="345"/>
      <c r="E27" s="251"/>
      <c r="F27" s="251"/>
    </row>
    <row r="28" spans="1:9" ht="9.75" hidden="1" customHeight="1" outlineLevel="1">
      <c r="A28" s="337"/>
      <c r="B28" s="345"/>
      <c r="C28" s="345"/>
      <c r="D28" s="345"/>
      <c r="E28" s="338"/>
      <c r="F28" s="338"/>
    </row>
    <row r="29" spans="1:9" ht="19.5" customHeight="1" collapsed="1">
      <c r="A29" s="337"/>
      <c r="B29" s="345"/>
      <c r="C29" s="345"/>
      <c r="D29" s="345"/>
      <c r="E29" s="338"/>
      <c r="F29" s="338"/>
    </row>
    <row r="30" spans="1:9">
      <c r="A30" s="249" t="s">
        <v>285</v>
      </c>
    </row>
    <row r="31" spans="1:9" ht="26.25" customHeight="1">
      <c r="A31" s="848" t="s">
        <v>182</v>
      </c>
      <c r="B31" s="848"/>
      <c r="C31" s="848"/>
      <c r="D31" s="848"/>
      <c r="E31" s="848"/>
      <c r="F31" s="848"/>
      <c r="G31" s="848"/>
      <c r="H31" s="848"/>
      <c r="I31" s="848"/>
    </row>
    <row r="32" spans="1:9">
      <c r="A32" s="257"/>
    </row>
    <row r="33" spans="1:13" ht="15" customHeight="1">
      <c r="A33" s="843" t="s">
        <v>101</v>
      </c>
      <c r="B33" s="843"/>
      <c r="C33" s="849" t="s">
        <v>183</v>
      </c>
      <c r="D33" s="851"/>
      <c r="E33" s="852"/>
      <c r="F33" s="829" t="s">
        <v>102</v>
      </c>
      <c r="G33" s="843" t="s">
        <v>184</v>
      </c>
      <c r="H33" s="843"/>
      <c r="I33" s="855" t="s">
        <v>185</v>
      </c>
      <c r="J33" s="855"/>
      <c r="K33" s="855" t="s">
        <v>186</v>
      </c>
      <c r="L33" s="855"/>
    </row>
    <row r="34" spans="1:13" ht="15">
      <c r="A34" s="843"/>
      <c r="B34" s="843"/>
      <c r="C34" s="334" t="s">
        <v>184</v>
      </c>
      <c r="D34" s="346" t="s">
        <v>185</v>
      </c>
      <c r="E34" s="346" t="s">
        <v>186</v>
      </c>
      <c r="F34" s="829"/>
      <c r="G34" s="843"/>
      <c r="H34" s="843"/>
      <c r="I34" s="855"/>
      <c r="J34" s="855"/>
      <c r="K34" s="855"/>
      <c r="L34" s="855"/>
    </row>
    <row r="35" spans="1:13" ht="28.5">
      <c r="A35" s="843"/>
      <c r="B35" s="843"/>
      <c r="C35" s="845" t="s">
        <v>187</v>
      </c>
      <c r="D35" s="856"/>
      <c r="E35" s="857"/>
      <c r="F35" s="829"/>
      <c r="G35" s="339" t="s">
        <v>188</v>
      </c>
      <c r="H35" s="258" t="s">
        <v>108</v>
      </c>
      <c r="I35" s="339" t="s">
        <v>188</v>
      </c>
      <c r="J35" s="258" t="s">
        <v>108</v>
      </c>
      <c r="K35" s="339" t="s">
        <v>188</v>
      </c>
      <c r="L35" s="258" t="s">
        <v>108</v>
      </c>
    </row>
    <row r="36" spans="1:13">
      <c r="A36" s="252">
        <v>1</v>
      </c>
      <c r="B36" s="335">
        <v>2</v>
      </c>
      <c r="C36" s="335">
        <v>3</v>
      </c>
      <c r="D36" s="336">
        <v>4</v>
      </c>
      <c r="E36" s="335">
        <v>5</v>
      </c>
      <c r="F36" s="336">
        <v>6</v>
      </c>
      <c r="G36" s="335">
        <v>7</v>
      </c>
      <c r="H36" s="336">
        <v>8</v>
      </c>
      <c r="I36" s="335">
        <v>9</v>
      </c>
      <c r="J36" s="336">
        <v>10</v>
      </c>
      <c r="K36" s="335">
        <v>11</v>
      </c>
      <c r="L36" s="336">
        <v>12</v>
      </c>
    </row>
    <row r="37" spans="1:13" ht="30.75" customHeight="1">
      <c r="A37" s="858" t="s">
        <v>189</v>
      </c>
      <c r="B37" s="836" t="s">
        <v>286</v>
      </c>
      <c r="C37" s="837"/>
      <c r="D37" s="838"/>
      <c r="E37" s="259"/>
      <c r="F37" s="260"/>
      <c r="G37" s="261"/>
      <c r="H37" s="262"/>
      <c r="I37" s="261"/>
      <c r="J37" s="263"/>
      <c r="K37" s="264"/>
      <c r="L37" s="349"/>
    </row>
    <row r="38" spans="1:13" ht="15.75" customHeight="1" outlineLevel="1">
      <c r="A38" s="859"/>
      <c r="B38" s="255" t="s">
        <v>190</v>
      </c>
      <c r="C38" s="265">
        <v>1489506.46</v>
      </c>
      <c r="D38" s="265">
        <v>2012940.68</v>
      </c>
      <c r="E38" s="266" t="s">
        <v>106</v>
      </c>
      <c r="F38" s="267" t="s">
        <v>160</v>
      </c>
      <c r="G38" s="268"/>
      <c r="H38" s="269">
        <f t="shared" ref="H38:H41" si="0">G38*C38</f>
        <v>0</v>
      </c>
      <c r="I38" s="268">
        <f>SUMIF(СУПСС!$C$8:$C$999,60,СУПСС!$G$8:$G$999)</f>
        <v>0</v>
      </c>
      <c r="J38" s="270">
        <f>I38*D38</f>
        <v>0</v>
      </c>
      <c r="K38" s="271" t="s">
        <v>106</v>
      </c>
      <c r="L38" s="271" t="s">
        <v>106</v>
      </c>
    </row>
    <row r="39" spans="1:13" ht="15.75" customHeight="1" outlineLevel="1">
      <c r="A39" s="859"/>
      <c r="B39" s="255" t="s">
        <v>191</v>
      </c>
      <c r="C39" s="344">
        <v>1883961.57</v>
      </c>
      <c r="D39" s="344">
        <v>2358657.5099999998</v>
      </c>
      <c r="E39" s="266" t="s">
        <v>106</v>
      </c>
      <c r="F39" s="340" t="s">
        <v>160</v>
      </c>
      <c r="G39" s="272"/>
      <c r="H39" s="273">
        <f t="shared" si="0"/>
        <v>0</v>
      </c>
      <c r="I39" s="268">
        <f>SUMIF(СУПСС!$C$8:$C$999,61,СУПСС!$G$8:$G$999)</f>
        <v>0</v>
      </c>
      <c r="J39" s="274">
        <f t="shared" ref="J39:J41" si="1">I39*D39</f>
        <v>0</v>
      </c>
      <c r="K39" s="271" t="s">
        <v>106</v>
      </c>
      <c r="L39" s="271" t="s">
        <v>106</v>
      </c>
    </row>
    <row r="40" spans="1:13" ht="15.75" customHeight="1" outlineLevel="1">
      <c r="A40" s="859"/>
      <c r="B40" s="255" t="s">
        <v>192</v>
      </c>
      <c r="C40" s="344">
        <v>1913398.02</v>
      </c>
      <c r="D40" s="344">
        <v>2374385.7000000002</v>
      </c>
      <c r="E40" s="266" t="s">
        <v>106</v>
      </c>
      <c r="F40" s="340" t="s">
        <v>160</v>
      </c>
      <c r="G40" s="272"/>
      <c r="H40" s="273">
        <f t="shared" si="0"/>
        <v>0</v>
      </c>
      <c r="I40" s="268">
        <f>SUMIF(СУПСС!$C$8:$C$999,62,СУПСС!$G$8:$G$999)</f>
        <v>0</v>
      </c>
      <c r="J40" s="274">
        <f t="shared" si="1"/>
        <v>0</v>
      </c>
      <c r="K40" s="271" t="s">
        <v>106</v>
      </c>
      <c r="L40" s="271" t="s">
        <v>106</v>
      </c>
    </row>
    <row r="41" spans="1:13" ht="15.75" customHeight="1" outlineLevel="1">
      <c r="A41" s="859"/>
      <c r="B41" s="255" t="s">
        <v>193</v>
      </c>
      <c r="C41" s="344">
        <v>1948452.72</v>
      </c>
      <c r="D41" s="344">
        <v>2484474.4</v>
      </c>
      <c r="E41" s="266" t="s">
        <v>106</v>
      </c>
      <c r="F41" s="340" t="s">
        <v>160</v>
      </c>
      <c r="G41" s="272"/>
      <c r="H41" s="273">
        <f t="shared" si="0"/>
        <v>0</v>
      </c>
      <c r="I41" s="268">
        <f>SUMIF(СУПСС!$C$8:$C$999,63,СУПСС!$G$8:$G$999)</f>
        <v>0</v>
      </c>
      <c r="J41" s="274">
        <f t="shared" si="1"/>
        <v>0</v>
      </c>
      <c r="K41" s="271" t="s">
        <v>106</v>
      </c>
      <c r="L41" s="271" t="s">
        <v>106</v>
      </c>
    </row>
    <row r="42" spans="1:13" ht="15.75" customHeight="1" outlineLevel="1">
      <c r="A42" s="859"/>
      <c r="B42" s="255" t="s">
        <v>194</v>
      </c>
      <c r="C42" s="271" t="s">
        <v>106</v>
      </c>
      <c r="D42" s="271" t="s">
        <v>106</v>
      </c>
      <c r="E42" s="333">
        <v>19549179.789999999</v>
      </c>
      <c r="F42" s="340" t="s">
        <v>160</v>
      </c>
      <c r="G42" s="271" t="s">
        <v>106</v>
      </c>
      <c r="H42" s="271" t="s">
        <v>106</v>
      </c>
      <c r="I42" s="271" t="s">
        <v>106</v>
      </c>
      <c r="J42" s="271" t="s">
        <v>106</v>
      </c>
      <c r="K42" s="272"/>
      <c r="L42" s="274">
        <f>K42*E42</f>
        <v>0</v>
      </c>
    </row>
    <row r="43" spans="1:13" ht="15.75" customHeight="1" outlineLevel="1">
      <c r="A43" s="859"/>
      <c r="B43" s="255" t="s">
        <v>195</v>
      </c>
      <c r="C43" s="271" t="s">
        <v>106</v>
      </c>
      <c r="D43" s="271" t="s">
        <v>106</v>
      </c>
      <c r="E43" s="333">
        <v>18180431</v>
      </c>
      <c r="F43" s="340" t="s">
        <v>160</v>
      </c>
      <c r="G43" s="271" t="s">
        <v>106</v>
      </c>
      <c r="H43" s="271" t="s">
        <v>106</v>
      </c>
      <c r="I43" s="271" t="s">
        <v>106</v>
      </c>
      <c r="J43" s="271" t="s">
        <v>106</v>
      </c>
      <c r="K43" s="272"/>
      <c r="L43" s="274">
        <f>K43*2*E43</f>
        <v>0</v>
      </c>
      <c r="M43" s="124"/>
    </row>
    <row r="44" spans="1:13" ht="15.75" customHeight="1" outlineLevel="1">
      <c r="A44" s="859"/>
      <c r="B44" s="255" t="s">
        <v>196</v>
      </c>
      <c r="C44" s="271" t="s">
        <v>106</v>
      </c>
      <c r="D44" s="271" t="s">
        <v>106</v>
      </c>
      <c r="E44" s="333">
        <v>10733620.77</v>
      </c>
      <c r="F44" s="340" t="s">
        <v>160</v>
      </c>
      <c r="G44" s="271" t="s">
        <v>106</v>
      </c>
      <c r="H44" s="271" t="s">
        <v>106</v>
      </c>
      <c r="I44" s="271" t="s">
        <v>106</v>
      </c>
      <c r="J44" s="271" t="s">
        <v>106</v>
      </c>
      <c r="K44" s="272"/>
      <c r="L44" s="274">
        <f t="shared" ref="L44" si="2">K44*E44</f>
        <v>0</v>
      </c>
    </row>
    <row r="45" spans="1:13" ht="15.75" customHeight="1" outlineLevel="1">
      <c r="A45" s="859"/>
      <c r="B45" s="255" t="s">
        <v>197</v>
      </c>
      <c r="C45" s="271" t="s">
        <v>106</v>
      </c>
      <c r="D45" s="271" t="s">
        <v>106</v>
      </c>
      <c r="E45" s="333">
        <v>9310061.0199999996</v>
      </c>
      <c r="F45" s="340" t="s">
        <v>160</v>
      </c>
      <c r="G45" s="271" t="s">
        <v>106</v>
      </c>
      <c r="H45" s="271" t="s">
        <v>106</v>
      </c>
      <c r="I45" s="271" t="s">
        <v>106</v>
      </c>
      <c r="J45" s="271" t="s">
        <v>106</v>
      </c>
      <c r="K45" s="272"/>
      <c r="L45" s="274">
        <f>K45*2*E45</f>
        <v>0</v>
      </c>
      <c r="M45" s="124"/>
    </row>
    <row r="46" spans="1:13" ht="32.25" customHeight="1">
      <c r="A46" s="858" t="s">
        <v>198</v>
      </c>
      <c r="B46" s="861" t="s">
        <v>326</v>
      </c>
      <c r="C46" s="861"/>
      <c r="D46" s="861"/>
      <c r="E46" s="259"/>
      <c r="F46" s="260"/>
      <c r="G46" s="261"/>
      <c r="H46" s="262"/>
      <c r="I46" s="261"/>
      <c r="J46" s="263"/>
      <c r="K46" s="264"/>
      <c r="L46" s="349"/>
      <c r="M46" s="117"/>
    </row>
    <row r="47" spans="1:13" ht="16.5">
      <c r="A47" s="859"/>
      <c r="B47" s="255" t="s">
        <v>190</v>
      </c>
      <c r="C47" s="344">
        <v>1492938.28</v>
      </c>
      <c r="D47" s="344">
        <v>2290250.38</v>
      </c>
      <c r="E47" s="266" t="s">
        <v>106</v>
      </c>
      <c r="F47" s="340" t="s">
        <v>160</v>
      </c>
      <c r="G47" s="272"/>
      <c r="H47" s="273">
        <f>G47*C47</f>
        <v>0</v>
      </c>
      <c r="I47" s="268">
        <f>SUMIF(СУПСС!$C$8:$C$999,72,СУПСС!$G$8:$G$999)</f>
        <v>0</v>
      </c>
      <c r="J47" s="273">
        <f>I47*D47</f>
        <v>0</v>
      </c>
      <c r="K47" s="271" t="s">
        <v>106</v>
      </c>
      <c r="L47" s="271" t="s">
        <v>106</v>
      </c>
    </row>
    <row r="48" spans="1:13" ht="16.5">
      <c r="A48" s="859"/>
      <c r="B48" s="255" t="s">
        <v>191</v>
      </c>
      <c r="C48" s="344">
        <v>1771709.83</v>
      </c>
      <c r="D48" s="344">
        <v>2999585.45</v>
      </c>
      <c r="E48" s="266" t="s">
        <v>106</v>
      </c>
      <c r="F48" s="340" t="s">
        <v>160</v>
      </c>
      <c r="G48" s="272"/>
      <c r="H48" s="273">
        <f t="shared" ref="H48:H51" si="3">G48*C48</f>
        <v>0</v>
      </c>
      <c r="I48" s="268">
        <f>SUMIF(СУПСС!$C$8:$C$999,73,СУПСС!$G$8:$G$999)</f>
        <v>0</v>
      </c>
      <c r="J48" s="273">
        <f>I48*D48</f>
        <v>0</v>
      </c>
      <c r="K48" s="271" t="s">
        <v>106</v>
      </c>
      <c r="L48" s="271" t="s">
        <v>106</v>
      </c>
    </row>
    <row r="49" spans="1:13" ht="16.5">
      <c r="A49" s="859"/>
      <c r="B49" s="255" t="s">
        <v>192</v>
      </c>
      <c r="C49" s="344">
        <v>1909763.23</v>
      </c>
      <c r="D49" s="344">
        <v>3268623.22</v>
      </c>
      <c r="E49" s="266" t="s">
        <v>106</v>
      </c>
      <c r="F49" s="340" t="s">
        <v>160</v>
      </c>
      <c r="G49" s="272"/>
      <c r="H49" s="273">
        <f t="shared" si="3"/>
        <v>0</v>
      </c>
      <c r="I49" s="268">
        <f>SUMIF(СУПСС!$C$8:$C$999,74,СУПСС!$G$8:$G$999)</f>
        <v>0</v>
      </c>
      <c r="J49" s="273">
        <f>I49*D49</f>
        <v>0</v>
      </c>
      <c r="K49" s="271" t="s">
        <v>106</v>
      </c>
      <c r="L49" s="271" t="s">
        <v>106</v>
      </c>
    </row>
    <row r="50" spans="1:13" ht="16.5">
      <c r="A50" s="859"/>
      <c r="B50" s="255" t="s">
        <v>199</v>
      </c>
      <c r="C50" s="344">
        <v>2115003.91</v>
      </c>
      <c r="D50" s="344">
        <v>3506254.54</v>
      </c>
      <c r="E50" s="266" t="s">
        <v>106</v>
      </c>
      <c r="F50" s="340" t="s">
        <v>160</v>
      </c>
      <c r="G50" s="272"/>
      <c r="H50" s="273">
        <f t="shared" si="3"/>
        <v>0</v>
      </c>
      <c r="I50" s="268">
        <f>SUMIF(СУПСС!$C$8:$C$999,75,СУПСС!$G$8:$G$999)</f>
        <v>0</v>
      </c>
      <c r="J50" s="273">
        <f>I50*D50</f>
        <v>0</v>
      </c>
      <c r="K50" s="271" t="s">
        <v>106</v>
      </c>
      <c r="L50" s="271" t="s">
        <v>106</v>
      </c>
    </row>
    <row r="51" spans="1:13" ht="16.5">
      <c r="A51" s="859"/>
      <c r="B51" s="255" t="s">
        <v>200</v>
      </c>
      <c r="C51" s="344">
        <v>2523466.64</v>
      </c>
      <c r="D51" s="344">
        <v>4856697.07</v>
      </c>
      <c r="E51" s="266" t="s">
        <v>106</v>
      </c>
      <c r="F51" s="340" t="s">
        <v>160</v>
      </c>
      <c r="G51" s="272"/>
      <c r="H51" s="273">
        <f t="shared" si="3"/>
        <v>0</v>
      </c>
      <c r="I51" s="268">
        <f>SUMIF(СУПСС!$C$8:$C$999,76,СУПСС!$G$8:$G$999)</f>
        <v>0</v>
      </c>
      <c r="J51" s="273">
        <f>I51*D51</f>
        <v>0</v>
      </c>
      <c r="K51" s="271" t="s">
        <v>106</v>
      </c>
      <c r="L51" s="271" t="s">
        <v>106</v>
      </c>
    </row>
    <row r="52" spans="1:13" ht="36.75" customHeight="1">
      <c r="A52" s="859"/>
      <c r="B52" s="836" t="s">
        <v>327</v>
      </c>
      <c r="C52" s="837"/>
      <c r="D52" s="838"/>
      <c r="E52" s="259"/>
      <c r="F52" s="260"/>
      <c r="G52" s="261"/>
      <c r="H52" s="262"/>
      <c r="I52" s="261"/>
      <c r="J52" s="263"/>
      <c r="K52" s="264"/>
      <c r="L52" s="349"/>
      <c r="M52" s="117"/>
    </row>
    <row r="53" spans="1:13" ht="16.5">
      <c r="A53" s="859"/>
      <c r="B53" s="255" t="s">
        <v>190</v>
      </c>
      <c r="C53" s="271" t="s">
        <v>106</v>
      </c>
      <c r="D53" s="271" t="s">
        <v>106</v>
      </c>
      <c r="E53" s="266" t="s">
        <v>106</v>
      </c>
      <c r="F53" s="340" t="s">
        <v>160</v>
      </c>
      <c r="G53" s="271" t="s">
        <v>106</v>
      </c>
      <c r="H53" s="271" t="s">
        <v>106</v>
      </c>
      <c r="I53" s="271" t="s">
        <v>106</v>
      </c>
      <c r="J53" s="271" t="s">
        <v>106</v>
      </c>
      <c r="K53" s="271" t="s">
        <v>106</v>
      </c>
      <c r="L53" s="271" t="s">
        <v>106</v>
      </c>
    </row>
    <row r="54" spans="1:13" ht="16.5">
      <c r="A54" s="859"/>
      <c r="B54" s="255" t="s">
        <v>191</v>
      </c>
      <c r="C54" s="271" t="s">
        <v>106</v>
      </c>
      <c r="D54" s="344">
        <v>4746547.07</v>
      </c>
      <c r="E54" s="266" t="s">
        <v>106</v>
      </c>
      <c r="F54" s="340" t="s">
        <v>160</v>
      </c>
      <c r="G54" s="271" t="s">
        <v>106</v>
      </c>
      <c r="H54" s="271" t="s">
        <v>106</v>
      </c>
      <c r="I54" s="268">
        <f>SUMIF(СУПСС!$C$8:$C$999,77,СУПСС!$G$8:$G$999)</f>
        <v>0</v>
      </c>
      <c r="J54" s="273">
        <f>I54*D54</f>
        <v>0</v>
      </c>
      <c r="K54" s="271" t="s">
        <v>106</v>
      </c>
      <c r="L54" s="271" t="s">
        <v>106</v>
      </c>
    </row>
    <row r="55" spans="1:13" ht="16.5">
      <c r="A55" s="859"/>
      <c r="B55" s="255" t="s">
        <v>192</v>
      </c>
      <c r="C55" s="271" t="s">
        <v>106</v>
      </c>
      <c r="D55" s="344">
        <v>6679937.7699999996</v>
      </c>
      <c r="E55" s="266" t="s">
        <v>106</v>
      </c>
      <c r="F55" s="340" t="s">
        <v>160</v>
      </c>
      <c r="G55" s="271" t="s">
        <v>106</v>
      </c>
      <c r="H55" s="271" t="s">
        <v>106</v>
      </c>
      <c r="I55" s="268">
        <f>SUMIF(СУПСС!$C$8:$C$999,78,СУПСС!$G$8:$G$999)</f>
        <v>0</v>
      </c>
      <c r="J55" s="273">
        <f>I55*D55</f>
        <v>0</v>
      </c>
      <c r="K55" s="271" t="s">
        <v>106</v>
      </c>
      <c r="L55" s="271" t="s">
        <v>106</v>
      </c>
    </row>
    <row r="56" spans="1:13" ht="16.5">
      <c r="A56" s="859"/>
      <c r="B56" s="255" t="s">
        <v>199</v>
      </c>
      <c r="C56" s="344">
        <v>2960997.38</v>
      </c>
      <c r="D56" s="333">
        <v>6889014.1500000004</v>
      </c>
      <c r="E56" s="266" t="s">
        <v>106</v>
      </c>
      <c r="F56" s="340" t="s">
        <v>160</v>
      </c>
      <c r="G56" s="268">
        <f>SUMIF(СУПСС!$C$8:$C$999,70,СУПСС!$G$8:$G$999)</f>
        <v>0</v>
      </c>
      <c r="H56" s="273">
        <f t="shared" ref="H56:H57" si="4">G56*C56</f>
        <v>0</v>
      </c>
      <c r="I56" s="268">
        <f>SUMIF(СУПСС!$C$8:$C$999,79,СУПСС!$G$8:$G$999)</f>
        <v>0</v>
      </c>
      <c r="J56" s="273">
        <f t="shared" ref="J56:J58" si="5">I56*D56</f>
        <v>0</v>
      </c>
      <c r="K56" s="271" t="s">
        <v>106</v>
      </c>
      <c r="L56" s="271" t="s">
        <v>106</v>
      </c>
    </row>
    <row r="57" spans="1:13" ht="16.5">
      <c r="A57" s="859"/>
      <c r="B57" s="255" t="s">
        <v>201</v>
      </c>
      <c r="C57" s="344">
        <v>3407985.24</v>
      </c>
      <c r="D57" s="333">
        <v>7543596.0499999998</v>
      </c>
      <c r="E57" s="275" t="s">
        <v>106</v>
      </c>
      <c r="F57" s="276" t="s">
        <v>160</v>
      </c>
      <c r="G57" s="268">
        <f>SUMIF(СУПСС!$C$8:$C$999,71,СУПСС!$G$8:$G$999)</f>
        <v>0</v>
      </c>
      <c r="H57" s="277">
        <f t="shared" si="4"/>
        <v>0</v>
      </c>
      <c r="I57" s="268">
        <f>SUMIF(СУПСС!$C$8:$C$999,80,СУПСС!$G$8:$G$999)</f>
        <v>2</v>
      </c>
      <c r="J57" s="277">
        <f t="shared" si="5"/>
        <v>15087192.1</v>
      </c>
      <c r="K57" s="271" t="s">
        <v>106</v>
      </c>
      <c r="L57" s="271" t="s">
        <v>106</v>
      </c>
    </row>
    <row r="58" spans="1:13" ht="16.5">
      <c r="A58" s="860"/>
      <c r="B58" s="255" t="s">
        <v>202</v>
      </c>
      <c r="C58" s="271" t="s">
        <v>106</v>
      </c>
      <c r="D58" s="333">
        <v>11006808.939999999</v>
      </c>
      <c r="E58" s="275" t="s">
        <v>106</v>
      </c>
      <c r="F58" s="276" t="s">
        <v>160</v>
      </c>
      <c r="G58" s="271" t="s">
        <v>106</v>
      </c>
      <c r="H58" s="271" t="s">
        <v>106</v>
      </c>
      <c r="I58" s="268">
        <f>SUMIF(СУПСС!$C$8:$C$999,81,СУПСС!$G$8:$G$999)</f>
        <v>0</v>
      </c>
      <c r="J58" s="277">
        <f t="shared" si="5"/>
        <v>0</v>
      </c>
      <c r="K58" s="271" t="s">
        <v>106</v>
      </c>
      <c r="L58" s="271" t="s">
        <v>106</v>
      </c>
    </row>
    <row r="59" spans="1:13" ht="48.75" customHeight="1">
      <c r="A59" s="862" t="s">
        <v>203</v>
      </c>
      <c r="B59" s="836" t="s">
        <v>287</v>
      </c>
      <c r="C59" s="837"/>
      <c r="D59" s="838"/>
      <c r="E59" s="350"/>
      <c r="F59" s="350"/>
      <c r="G59" s="350"/>
      <c r="H59" s="350"/>
      <c r="I59" s="350"/>
      <c r="J59" s="350"/>
      <c r="K59" s="350"/>
      <c r="L59" s="266"/>
      <c r="M59" s="117"/>
    </row>
    <row r="60" spans="1:13" ht="15">
      <c r="A60" s="863"/>
      <c r="B60" s="255" t="s">
        <v>204</v>
      </c>
      <c r="C60" s="841">
        <v>13704971.640000001</v>
      </c>
      <c r="D60" s="842"/>
      <c r="E60" s="278" t="s">
        <v>106</v>
      </c>
      <c r="F60" s="279" t="s">
        <v>160</v>
      </c>
      <c r="G60" s="268"/>
      <c r="H60" s="269">
        <f>G60*C60</f>
        <v>0</v>
      </c>
      <c r="I60" s="268"/>
      <c r="J60" s="269">
        <f>I60*C60</f>
        <v>0</v>
      </c>
      <c r="K60" s="279" t="s">
        <v>106</v>
      </c>
      <c r="L60" s="279" t="s">
        <v>106</v>
      </c>
    </row>
    <row r="61" spans="1:13" ht="15">
      <c r="A61" s="863"/>
      <c r="B61" s="255" t="s">
        <v>205</v>
      </c>
      <c r="C61" s="841">
        <v>18957613.109999999</v>
      </c>
      <c r="D61" s="842"/>
      <c r="E61" s="266" t="s">
        <v>106</v>
      </c>
      <c r="F61" s="271" t="s">
        <v>160</v>
      </c>
      <c r="G61" s="268">
        <f>SUMIF(СУПСС!$C$8:$C$999,82,СУПСС!$G$8:$G$999)</f>
        <v>0</v>
      </c>
      <c r="H61" s="273">
        <f>G61*C61</f>
        <v>0</v>
      </c>
      <c r="I61" s="268">
        <f>SUMIF(СУПСС!$C$8:$C$999,84,СУПСС!$G$8:$G$999)/10</f>
        <v>1</v>
      </c>
      <c r="J61" s="273">
        <f>I61*C61</f>
        <v>18957613.109999999</v>
      </c>
      <c r="K61" s="271" t="s">
        <v>106</v>
      </c>
      <c r="L61" s="271" t="s">
        <v>106</v>
      </c>
    </row>
    <row r="62" spans="1:13" ht="15">
      <c r="A62" s="864"/>
      <c r="B62" s="255" t="s">
        <v>206</v>
      </c>
      <c r="C62" s="841">
        <v>23014071.460000001</v>
      </c>
      <c r="D62" s="842"/>
      <c r="E62" s="266" t="s">
        <v>106</v>
      </c>
      <c r="F62" s="271" t="s">
        <v>160</v>
      </c>
      <c r="G62" s="268">
        <f>SUMIF(СУПСС!$C$8:$C$999,83,СУПСС!$G$8:$G$999)</f>
        <v>0</v>
      </c>
      <c r="H62" s="273">
        <f>G62*C62</f>
        <v>0</v>
      </c>
      <c r="I62" s="268">
        <f>SUMIF(СУПСС!$C$8:$C$999,85,СУПСС!$G$8:$G$999)/10</f>
        <v>0</v>
      </c>
      <c r="J62" s="273">
        <f>I62*C62</f>
        <v>0</v>
      </c>
      <c r="K62" s="271" t="s">
        <v>106</v>
      </c>
      <c r="L62" s="271" t="s">
        <v>106</v>
      </c>
    </row>
    <row r="63" spans="1:13" ht="41.25" customHeight="1">
      <c r="A63" s="254" t="s">
        <v>207</v>
      </c>
      <c r="B63" s="836" t="s">
        <v>288</v>
      </c>
      <c r="C63" s="837"/>
      <c r="D63" s="838"/>
      <c r="E63" s="350"/>
      <c r="F63" s="350"/>
      <c r="G63" s="350"/>
      <c r="H63" s="350"/>
      <c r="I63" s="350"/>
      <c r="J63" s="350"/>
      <c r="K63" s="350"/>
      <c r="L63" s="266"/>
    </row>
    <row r="64" spans="1:13" ht="17.25">
      <c r="A64" s="254" t="s">
        <v>208</v>
      </c>
      <c r="B64" s="255" t="s">
        <v>328</v>
      </c>
      <c r="C64" s="271" t="s">
        <v>106</v>
      </c>
      <c r="D64" s="344">
        <v>1741819.65</v>
      </c>
      <c r="E64" s="266" t="s">
        <v>106</v>
      </c>
      <c r="F64" s="340" t="s">
        <v>209</v>
      </c>
      <c r="G64" s="271" t="s">
        <v>106</v>
      </c>
      <c r="H64" s="271" t="s">
        <v>106</v>
      </c>
      <c r="I64" s="280"/>
      <c r="J64" s="274">
        <f>I64*D64</f>
        <v>0</v>
      </c>
      <c r="K64" s="271" t="s">
        <v>106</v>
      </c>
      <c r="L64" s="271" t="s">
        <v>106</v>
      </c>
      <c r="M64" s="115" t="s">
        <v>103</v>
      </c>
    </row>
    <row r="65" spans="1:13" ht="15.75" customHeight="1">
      <c r="A65" s="254" t="s">
        <v>210</v>
      </c>
      <c r="B65" s="255" t="s">
        <v>289</v>
      </c>
      <c r="C65" s="271" t="s">
        <v>106</v>
      </c>
      <c r="D65" s="344">
        <v>1944003.63</v>
      </c>
      <c r="E65" s="266" t="s">
        <v>106</v>
      </c>
      <c r="F65" s="340" t="s">
        <v>209</v>
      </c>
      <c r="G65" s="271" t="s">
        <v>106</v>
      </c>
      <c r="H65" s="271" t="s">
        <v>106</v>
      </c>
      <c r="I65" s="280"/>
      <c r="J65" s="274">
        <f>I65*D65</f>
        <v>0</v>
      </c>
      <c r="K65" s="271" t="s">
        <v>106</v>
      </c>
      <c r="L65" s="271" t="s">
        <v>106</v>
      </c>
      <c r="M65" s="115" t="s">
        <v>211</v>
      </c>
    </row>
    <row r="66" spans="1:13" ht="32.25" customHeight="1">
      <c r="A66" s="254" t="s">
        <v>207</v>
      </c>
      <c r="B66" s="836" t="s">
        <v>290</v>
      </c>
      <c r="C66" s="837"/>
      <c r="D66" s="838"/>
      <c r="E66" s="350"/>
      <c r="F66" s="350"/>
      <c r="G66" s="350"/>
      <c r="H66" s="350"/>
      <c r="I66" s="350"/>
      <c r="J66" s="350"/>
      <c r="K66" s="350"/>
      <c r="L66" s="266"/>
    </row>
    <row r="67" spans="1:13" ht="26.25" customHeight="1">
      <c r="A67" s="254" t="s">
        <v>212</v>
      </c>
      <c r="B67" s="255" t="s">
        <v>329</v>
      </c>
      <c r="C67" s="271" t="s">
        <v>106</v>
      </c>
      <c r="D67" s="344">
        <v>16626357.77</v>
      </c>
      <c r="E67" s="266" t="s">
        <v>106</v>
      </c>
      <c r="F67" s="340" t="s">
        <v>209</v>
      </c>
      <c r="G67" s="271" t="s">
        <v>106</v>
      </c>
      <c r="H67" s="271" t="s">
        <v>106</v>
      </c>
      <c r="I67" s="280"/>
      <c r="J67" s="274">
        <f>D67*I67</f>
        <v>0</v>
      </c>
      <c r="K67" s="271" t="s">
        <v>106</v>
      </c>
      <c r="L67" s="271" t="s">
        <v>106</v>
      </c>
      <c r="M67" s="115" t="s">
        <v>104</v>
      </c>
    </row>
    <row r="68" spans="1:13" ht="27" customHeight="1">
      <c r="A68" s="254" t="s">
        <v>213</v>
      </c>
      <c r="B68" s="255" t="s">
        <v>214</v>
      </c>
      <c r="C68" s="271" t="s">
        <v>106</v>
      </c>
      <c r="D68" s="344">
        <v>1196394.19</v>
      </c>
      <c r="E68" s="266" t="s">
        <v>106</v>
      </c>
      <c r="F68" s="340" t="s">
        <v>209</v>
      </c>
      <c r="G68" s="271" t="s">
        <v>106</v>
      </c>
      <c r="H68" s="271" t="s">
        <v>106</v>
      </c>
      <c r="I68" s="280"/>
      <c r="J68" s="274">
        <f>D68*I68</f>
        <v>0</v>
      </c>
      <c r="K68" s="271" t="s">
        <v>106</v>
      </c>
      <c r="L68" s="271" t="s">
        <v>106</v>
      </c>
      <c r="M68" s="115" t="s">
        <v>215</v>
      </c>
    </row>
    <row r="69" spans="1:13" ht="54.75" customHeight="1">
      <c r="A69" s="858" t="s">
        <v>216</v>
      </c>
      <c r="B69" s="836" t="s">
        <v>217</v>
      </c>
      <c r="C69" s="837"/>
      <c r="D69" s="838"/>
      <c r="E69" s="350"/>
      <c r="F69" s="350"/>
      <c r="G69" s="350"/>
      <c r="H69" s="350"/>
      <c r="I69" s="350"/>
      <c r="J69" s="350"/>
      <c r="K69" s="350"/>
      <c r="L69" s="266"/>
      <c r="M69" s="117"/>
    </row>
    <row r="70" spans="1:13" ht="18.75" customHeight="1">
      <c r="A70" s="859"/>
      <c r="B70" s="865" t="s">
        <v>261</v>
      </c>
      <c r="C70" s="866"/>
      <c r="D70" s="867"/>
      <c r="E70" s="266"/>
      <c r="F70" s="271"/>
      <c r="G70" s="281"/>
      <c r="H70" s="282"/>
      <c r="I70" s="281"/>
      <c r="J70" s="282"/>
      <c r="K70" s="271"/>
      <c r="L70" s="271"/>
    </row>
    <row r="71" spans="1:13" ht="18.75" hidden="1" customHeight="1" outlineLevel="1">
      <c r="A71" s="859"/>
      <c r="B71" s="255" t="s">
        <v>219</v>
      </c>
      <c r="C71" s="839">
        <v>16864.5</v>
      </c>
      <c r="D71" s="840"/>
      <c r="E71" s="266" t="s">
        <v>106</v>
      </c>
      <c r="F71" s="271" t="s">
        <v>105</v>
      </c>
      <c r="G71" s="272"/>
      <c r="H71" s="273">
        <f>IF($C$7=3,$C$6*C71*G71,$C$6*C71*G71*2)</f>
        <v>0</v>
      </c>
      <c r="I71" s="272"/>
      <c r="J71" s="273">
        <f>IF($C$7=3,$C$6*C71*I71,$C$6*C71*I71*2)</f>
        <v>0</v>
      </c>
      <c r="K71" s="271" t="s">
        <v>106</v>
      </c>
      <c r="L71" s="271" t="s">
        <v>106</v>
      </c>
    </row>
    <row r="72" spans="1:13" ht="18.75" hidden="1" customHeight="1" outlineLevel="1">
      <c r="A72" s="859"/>
      <c r="B72" s="255" t="s">
        <v>220</v>
      </c>
      <c r="C72" s="841">
        <v>9568.85</v>
      </c>
      <c r="D72" s="842"/>
      <c r="E72" s="266" t="s">
        <v>106</v>
      </c>
      <c r="F72" s="271" t="s">
        <v>105</v>
      </c>
      <c r="G72" s="272"/>
      <c r="H72" s="273">
        <f t="shared" ref="H72:H78" si="6">IF($C$7=3,$C$6*C72*G72,$C$6*C72*G72*2)</f>
        <v>0</v>
      </c>
      <c r="I72" s="272"/>
      <c r="J72" s="273">
        <f t="shared" ref="J72:J78" si="7">IF($C$7=3,$C$6*C72*I72,$C$6*C72*I72*2)</f>
        <v>0</v>
      </c>
      <c r="K72" s="271" t="s">
        <v>106</v>
      </c>
      <c r="L72" s="271" t="s">
        <v>106</v>
      </c>
    </row>
    <row r="73" spans="1:13" ht="18.75" hidden="1" customHeight="1" outlineLevel="1">
      <c r="A73" s="859"/>
      <c r="B73" s="255" t="s">
        <v>221</v>
      </c>
      <c r="C73" s="841">
        <v>6647.67</v>
      </c>
      <c r="D73" s="842"/>
      <c r="E73" s="266" t="s">
        <v>106</v>
      </c>
      <c r="F73" s="271" t="s">
        <v>105</v>
      </c>
      <c r="G73" s="272"/>
      <c r="H73" s="273">
        <f t="shared" si="6"/>
        <v>0</v>
      </c>
      <c r="I73" s="272"/>
      <c r="J73" s="273">
        <f t="shared" si="7"/>
        <v>0</v>
      </c>
      <c r="K73" s="271" t="s">
        <v>106</v>
      </c>
      <c r="L73" s="271" t="s">
        <v>106</v>
      </c>
    </row>
    <row r="74" spans="1:13" ht="18.75" hidden="1" customHeight="1" outlineLevel="1">
      <c r="A74" s="859"/>
      <c r="B74" s="255" t="s">
        <v>222</v>
      </c>
      <c r="C74" s="841">
        <v>5289.4</v>
      </c>
      <c r="D74" s="842"/>
      <c r="E74" s="266" t="s">
        <v>106</v>
      </c>
      <c r="F74" s="271" t="s">
        <v>105</v>
      </c>
      <c r="G74" s="272"/>
      <c r="H74" s="273">
        <f t="shared" si="6"/>
        <v>0</v>
      </c>
      <c r="I74" s="272"/>
      <c r="J74" s="273">
        <f t="shared" si="7"/>
        <v>0</v>
      </c>
      <c r="K74" s="271" t="s">
        <v>106</v>
      </c>
      <c r="L74" s="271" t="s">
        <v>106</v>
      </c>
    </row>
    <row r="75" spans="1:13" ht="18.75" hidden="1" customHeight="1" outlineLevel="1">
      <c r="A75" s="859"/>
      <c r="B75" s="255" t="s">
        <v>223</v>
      </c>
      <c r="C75" s="841">
        <v>4047.48</v>
      </c>
      <c r="D75" s="842"/>
      <c r="E75" s="266" t="s">
        <v>106</v>
      </c>
      <c r="F75" s="271" t="s">
        <v>105</v>
      </c>
      <c r="G75" s="272"/>
      <c r="H75" s="273">
        <f t="shared" si="6"/>
        <v>0</v>
      </c>
      <c r="I75" s="272"/>
      <c r="J75" s="273">
        <f t="shared" si="7"/>
        <v>0</v>
      </c>
      <c r="K75" s="271" t="s">
        <v>106</v>
      </c>
      <c r="L75" s="271" t="s">
        <v>106</v>
      </c>
    </row>
    <row r="76" spans="1:13" ht="18.75" hidden="1" customHeight="1" outlineLevel="1">
      <c r="A76" s="859"/>
      <c r="B76" s="255" t="s">
        <v>224</v>
      </c>
      <c r="C76" s="841">
        <v>3341.02</v>
      </c>
      <c r="D76" s="842"/>
      <c r="E76" s="266" t="s">
        <v>106</v>
      </c>
      <c r="F76" s="271" t="s">
        <v>105</v>
      </c>
      <c r="G76" s="272"/>
      <c r="H76" s="273">
        <f t="shared" si="6"/>
        <v>0</v>
      </c>
      <c r="I76" s="272"/>
      <c r="J76" s="273">
        <f t="shared" si="7"/>
        <v>0</v>
      </c>
      <c r="K76" s="271" t="s">
        <v>106</v>
      </c>
      <c r="L76" s="271" t="s">
        <v>106</v>
      </c>
    </row>
    <row r="77" spans="1:13" ht="18.75" hidden="1" customHeight="1" outlineLevel="1">
      <c r="A77" s="859"/>
      <c r="B77" s="255" t="s">
        <v>225</v>
      </c>
      <c r="C77" s="841">
        <v>3187.34</v>
      </c>
      <c r="D77" s="842"/>
      <c r="E77" s="266" t="s">
        <v>106</v>
      </c>
      <c r="F77" s="271" t="s">
        <v>105</v>
      </c>
      <c r="G77" s="272"/>
      <c r="H77" s="273">
        <f t="shared" si="6"/>
        <v>0</v>
      </c>
      <c r="I77" s="272"/>
      <c r="J77" s="273">
        <f t="shared" si="7"/>
        <v>0</v>
      </c>
      <c r="K77" s="271" t="s">
        <v>106</v>
      </c>
      <c r="L77" s="271" t="s">
        <v>106</v>
      </c>
    </row>
    <row r="78" spans="1:13" ht="18.75" hidden="1" customHeight="1" outlineLevel="1">
      <c r="A78" s="859"/>
      <c r="B78" s="255" t="s">
        <v>226</v>
      </c>
      <c r="C78" s="868">
        <v>3115.03</v>
      </c>
      <c r="D78" s="869"/>
      <c r="E78" s="266" t="s">
        <v>106</v>
      </c>
      <c r="F78" s="271" t="s">
        <v>105</v>
      </c>
      <c r="G78" s="272"/>
      <c r="H78" s="273">
        <f t="shared" si="6"/>
        <v>0</v>
      </c>
      <c r="I78" s="272"/>
      <c r="J78" s="273">
        <f t="shared" si="7"/>
        <v>0</v>
      </c>
      <c r="K78" s="271" t="s">
        <v>106</v>
      </c>
      <c r="L78" s="271" t="s">
        <v>106</v>
      </c>
    </row>
    <row r="79" spans="1:13" ht="18.75" customHeight="1" collapsed="1">
      <c r="A79" s="859"/>
      <c r="B79" s="865" t="s">
        <v>330</v>
      </c>
      <c r="C79" s="866"/>
      <c r="D79" s="867"/>
      <c r="E79" s="266"/>
      <c r="F79" s="271"/>
      <c r="G79" s="283"/>
      <c r="H79" s="284"/>
      <c r="I79" s="283"/>
      <c r="J79" s="284"/>
      <c r="K79" s="271"/>
      <c r="L79" s="271"/>
    </row>
    <row r="80" spans="1:13" ht="18.75" hidden="1" customHeight="1" outlineLevel="1">
      <c r="A80" s="859"/>
      <c r="B80" s="255" t="s">
        <v>228</v>
      </c>
      <c r="C80" s="839">
        <v>9299.59</v>
      </c>
      <c r="D80" s="840"/>
      <c r="E80" s="266" t="s">
        <v>106</v>
      </c>
      <c r="F80" s="271" t="s">
        <v>105</v>
      </c>
      <c r="G80" s="272"/>
      <c r="H80" s="273">
        <f t="shared" ref="H80:H85" si="8">IF($C$7=3,$C$6*C80*G80,$C$6*C80*G80*2)</f>
        <v>0</v>
      </c>
      <c r="I80" s="272"/>
      <c r="J80" s="273">
        <f t="shared" ref="J80:J85" si="9">IF($C$7=3,$C$6*C80*I80,$C$6*C80*I80*2)</f>
        <v>0</v>
      </c>
      <c r="K80" s="271" t="s">
        <v>106</v>
      </c>
      <c r="L80" s="271" t="s">
        <v>106</v>
      </c>
    </row>
    <row r="81" spans="1:13" ht="18.75" hidden="1" customHeight="1" outlineLevel="1">
      <c r="A81" s="859"/>
      <c r="B81" s="255" t="s">
        <v>229</v>
      </c>
      <c r="C81" s="841">
        <v>7134.24</v>
      </c>
      <c r="D81" s="842"/>
      <c r="E81" s="266" t="s">
        <v>106</v>
      </c>
      <c r="F81" s="271" t="s">
        <v>105</v>
      </c>
      <c r="G81" s="272"/>
      <c r="H81" s="273">
        <f t="shared" si="8"/>
        <v>0</v>
      </c>
      <c r="I81" s="272"/>
      <c r="J81" s="273">
        <f t="shared" si="9"/>
        <v>0</v>
      </c>
      <c r="K81" s="271" t="s">
        <v>106</v>
      </c>
      <c r="L81" s="271" t="s">
        <v>106</v>
      </c>
    </row>
    <row r="82" spans="1:13" ht="18.75" hidden="1" customHeight="1" outlineLevel="1">
      <c r="A82" s="859"/>
      <c r="B82" s="255" t="s">
        <v>230</v>
      </c>
      <c r="C82" s="841">
        <v>5018.8599999999997</v>
      </c>
      <c r="D82" s="842"/>
      <c r="E82" s="266" t="s">
        <v>106</v>
      </c>
      <c r="F82" s="271" t="s">
        <v>105</v>
      </c>
      <c r="G82" s="272"/>
      <c r="H82" s="273">
        <f t="shared" si="8"/>
        <v>0</v>
      </c>
      <c r="I82" s="272"/>
      <c r="J82" s="273">
        <f t="shared" si="9"/>
        <v>0</v>
      </c>
      <c r="K82" s="271" t="s">
        <v>106</v>
      </c>
      <c r="L82" s="271" t="s">
        <v>106</v>
      </c>
    </row>
    <row r="83" spans="1:13" ht="18.75" hidden="1" customHeight="1" outlineLevel="1">
      <c r="A83" s="859"/>
      <c r="B83" s="255" t="s">
        <v>231</v>
      </c>
      <c r="C83" s="841">
        <v>3306.62</v>
      </c>
      <c r="D83" s="842"/>
      <c r="E83" s="266" t="s">
        <v>106</v>
      </c>
      <c r="F83" s="271" t="s">
        <v>105</v>
      </c>
      <c r="G83" s="272"/>
      <c r="H83" s="273">
        <f t="shared" si="8"/>
        <v>0</v>
      </c>
      <c r="I83" s="272"/>
      <c r="J83" s="273">
        <f t="shared" si="9"/>
        <v>0</v>
      </c>
      <c r="K83" s="271" t="s">
        <v>106</v>
      </c>
      <c r="L83" s="271" t="s">
        <v>106</v>
      </c>
    </row>
    <row r="84" spans="1:13" ht="18.75" hidden="1" customHeight="1" outlineLevel="1">
      <c r="A84" s="859"/>
      <c r="B84" s="255" t="s">
        <v>232</v>
      </c>
      <c r="C84" s="841">
        <v>2192.5700000000002</v>
      </c>
      <c r="D84" s="842"/>
      <c r="E84" s="266" t="s">
        <v>106</v>
      </c>
      <c r="F84" s="271" t="s">
        <v>105</v>
      </c>
      <c r="G84" s="272"/>
      <c r="H84" s="273">
        <f t="shared" si="8"/>
        <v>0</v>
      </c>
      <c r="I84" s="272"/>
      <c r="J84" s="273">
        <f t="shared" si="9"/>
        <v>0</v>
      </c>
      <c r="K84" s="271" t="s">
        <v>106</v>
      </c>
      <c r="L84" s="271" t="s">
        <v>106</v>
      </c>
    </row>
    <row r="85" spans="1:13" ht="37.5" customHeight="1" collapsed="1">
      <c r="A85" s="859"/>
      <c r="B85" s="255" t="s">
        <v>331</v>
      </c>
      <c r="C85" s="841">
        <v>6711.12</v>
      </c>
      <c r="D85" s="842"/>
      <c r="E85" s="266" t="s">
        <v>106</v>
      </c>
      <c r="F85" s="271" t="s">
        <v>105</v>
      </c>
      <c r="G85" s="272"/>
      <c r="H85" s="273">
        <f t="shared" si="8"/>
        <v>0</v>
      </c>
      <c r="I85" s="272"/>
      <c r="J85" s="273">
        <f t="shared" si="9"/>
        <v>0</v>
      </c>
      <c r="K85" s="271" t="s">
        <v>106</v>
      </c>
      <c r="L85" s="271" t="s">
        <v>106</v>
      </c>
    </row>
    <row r="86" spans="1:13" ht="27" customHeight="1">
      <c r="A86" s="859"/>
      <c r="B86" s="865" t="s">
        <v>332</v>
      </c>
      <c r="C86" s="866"/>
      <c r="D86" s="867"/>
      <c r="E86" s="266"/>
      <c r="F86" s="271"/>
      <c r="G86" s="283"/>
      <c r="H86" s="284"/>
      <c r="I86" s="283"/>
      <c r="J86" s="284"/>
      <c r="K86" s="271"/>
      <c r="L86" s="271"/>
    </row>
    <row r="87" spans="1:13" ht="18.75" customHeight="1">
      <c r="A87" s="859"/>
      <c r="B87" s="255" t="s">
        <v>235</v>
      </c>
      <c r="C87" s="841">
        <v>10011.06</v>
      </c>
      <c r="D87" s="842"/>
      <c r="E87" s="266" t="s">
        <v>106</v>
      </c>
      <c r="F87" s="271" t="s">
        <v>105</v>
      </c>
      <c r="G87" s="272"/>
      <c r="H87" s="273">
        <f t="shared" ref="H87:H90" si="10">IF($C$7=3,$C$6*C87*G87,$C$6*C87*G87*2)</f>
        <v>0</v>
      </c>
      <c r="I87" s="272"/>
      <c r="J87" s="273">
        <f t="shared" ref="J87:J91" si="11">IF($C$7=3,$C$6*C87*I87,$C$6*C87*I87*2)</f>
        <v>0</v>
      </c>
      <c r="K87" s="271" t="s">
        <v>106</v>
      </c>
      <c r="L87" s="271" t="s">
        <v>106</v>
      </c>
    </row>
    <row r="88" spans="1:13" ht="18.75" customHeight="1">
      <c r="A88" s="859"/>
      <c r="B88" s="255" t="s">
        <v>236</v>
      </c>
      <c r="C88" s="841">
        <v>6314.77</v>
      </c>
      <c r="D88" s="842"/>
      <c r="E88" s="266" t="s">
        <v>106</v>
      </c>
      <c r="F88" s="271" t="s">
        <v>105</v>
      </c>
      <c r="G88" s="272"/>
      <c r="H88" s="273">
        <f t="shared" si="10"/>
        <v>0</v>
      </c>
      <c r="I88" s="272"/>
      <c r="J88" s="273">
        <f t="shared" si="11"/>
        <v>0</v>
      </c>
      <c r="K88" s="271" t="s">
        <v>106</v>
      </c>
      <c r="L88" s="271" t="s">
        <v>106</v>
      </c>
    </row>
    <row r="89" spans="1:13" ht="18.75" customHeight="1">
      <c r="A89" s="859"/>
      <c r="B89" s="255" t="s">
        <v>237</v>
      </c>
      <c r="C89" s="841">
        <v>4304.47</v>
      </c>
      <c r="D89" s="842"/>
      <c r="E89" s="266" t="s">
        <v>106</v>
      </c>
      <c r="F89" s="271" t="s">
        <v>105</v>
      </c>
      <c r="G89" s="272"/>
      <c r="H89" s="273">
        <f t="shared" si="10"/>
        <v>0</v>
      </c>
      <c r="I89" s="272"/>
      <c r="J89" s="273">
        <f t="shared" si="11"/>
        <v>0</v>
      </c>
      <c r="K89" s="271" t="s">
        <v>106</v>
      </c>
      <c r="L89" s="271" t="s">
        <v>106</v>
      </c>
    </row>
    <row r="90" spans="1:13" ht="18.75" customHeight="1">
      <c r="A90" s="860"/>
      <c r="B90" s="255" t="s">
        <v>238</v>
      </c>
      <c r="C90" s="841">
        <v>2923.05</v>
      </c>
      <c r="D90" s="842"/>
      <c r="E90" s="266" t="s">
        <v>106</v>
      </c>
      <c r="F90" s="271" t="s">
        <v>105</v>
      </c>
      <c r="G90" s="272"/>
      <c r="H90" s="273">
        <f t="shared" si="10"/>
        <v>0</v>
      </c>
      <c r="I90" s="272"/>
      <c r="J90" s="273">
        <f t="shared" si="11"/>
        <v>0</v>
      </c>
      <c r="K90" s="271" t="s">
        <v>106</v>
      </c>
      <c r="L90" s="271" t="s">
        <v>106</v>
      </c>
    </row>
    <row r="91" spans="1:13" ht="45">
      <c r="A91" s="254" t="s">
        <v>239</v>
      </c>
      <c r="B91" s="255" t="s">
        <v>260</v>
      </c>
      <c r="C91" s="841">
        <v>9269.25</v>
      </c>
      <c r="D91" s="842"/>
      <c r="E91" s="266" t="s">
        <v>106</v>
      </c>
      <c r="F91" s="271" t="s">
        <v>105</v>
      </c>
      <c r="G91" s="272"/>
      <c r="H91" s="273">
        <f>IF($C$7=3,$C$6*C91*G91,$C$6*C91*G91*2)</f>
        <v>0</v>
      </c>
      <c r="I91" s="272"/>
      <c r="J91" s="273">
        <f t="shared" si="11"/>
        <v>0</v>
      </c>
      <c r="K91" s="271" t="s">
        <v>106</v>
      </c>
      <c r="L91" s="271" t="s">
        <v>106</v>
      </c>
      <c r="M91" s="124"/>
    </row>
    <row r="92" spans="1:13" ht="45">
      <c r="A92" s="254" t="s">
        <v>240</v>
      </c>
      <c r="B92" s="255" t="s">
        <v>241</v>
      </c>
      <c r="C92" s="271" t="s">
        <v>106</v>
      </c>
      <c r="D92" s="271" t="s">
        <v>106</v>
      </c>
      <c r="E92" s="271" t="s">
        <v>106</v>
      </c>
      <c r="F92" s="271" t="s">
        <v>106</v>
      </c>
      <c r="G92" s="271" t="s">
        <v>106</v>
      </c>
      <c r="H92" s="271" t="s">
        <v>106</v>
      </c>
      <c r="I92" s="271" t="s">
        <v>106</v>
      </c>
      <c r="J92" s="271" t="s">
        <v>106</v>
      </c>
      <c r="K92" s="271" t="s">
        <v>106</v>
      </c>
      <c r="L92" s="271" t="s">
        <v>106</v>
      </c>
    </row>
    <row r="93" spans="1:13">
      <c r="A93" s="285">
        <v>1</v>
      </c>
      <c r="G93" s="286" t="s">
        <v>242</v>
      </c>
      <c r="H93" s="287">
        <f>SUM(H38:H91)</f>
        <v>0</v>
      </c>
      <c r="I93" s="286" t="s">
        <v>242</v>
      </c>
      <c r="J93" s="287">
        <f>SUM(J38:J91)</f>
        <v>34044805.210000001</v>
      </c>
      <c r="K93" s="286" t="s">
        <v>242</v>
      </c>
      <c r="L93" s="287">
        <f>SUM(L42:L92)</f>
        <v>0</v>
      </c>
    </row>
    <row r="94" spans="1:13" ht="18.75" customHeight="1">
      <c r="A94" s="285">
        <v>0</v>
      </c>
      <c r="G94" s="288" t="s">
        <v>243</v>
      </c>
      <c r="H94" s="289">
        <f>IF(C9=0,H93+J93+L93+C24+E106,H93+J93+L93+C25+E106)</f>
        <v>34053729.160000004</v>
      </c>
      <c r="I94" s="290"/>
      <c r="J94" s="290"/>
    </row>
    <row r="95" spans="1:13" ht="18.75" customHeight="1">
      <c r="A95" s="285"/>
      <c r="G95" s="351"/>
      <c r="H95" s="352"/>
      <c r="I95" s="290"/>
      <c r="J95" s="290"/>
    </row>
    <row r="96" spans="1:13" ht="18.75" customHeight="1">
      <c r="A96" s="249" t="s">
        <v>291</v>
      </c>
      <c r="G96" s="351"/>
      <c r="H96" s="352"/>
      <c r="I96" s="290"/>
      <c r="J96" s="290"/>
    </row>
    <row r="97" spans="1:10" ht="48" customHeight="1">
      <c r="A97" s="848" t="s">
        <v>292</v>
      </c>
      <c r="B97" s="848"/>
      <c r="C97" s="848"/>
      <c r="D97" s="848"/>
      <c r="E97" s="848"/>
      <c r="F97" s="848"/>
      <c r="G97" s="848"/>
      <c r="H97" s="848"/>
      <c r="I97" s="290"/>
      <c r="J97" s="290"/>
    </row>
    <row r="98" spans="1:10" ht="18.75" customHeight="1">
      <c r="A98" s="285"/>
      <c r="F98" s="117"/>
      <c r="G98" s="351"/>
      <c r="H98" s="352"/>
      <c r="I98" s="290"/>
      <c r="J98" s="290"/>
    </row>
    <row r="99" spans="1:10" ht="62.25" customHeight="1">
      <c r="A99" s="849" t="s">
        <v>101</v>
      </c>
      <c r="B99" s="850"/>
      <c r="C99" s="334" t="s">
        <v>293</v>
      </c>
      <c r="D99" s="334" t="s">
        <v>294</v>
      </c>
      <c r="E99" s="334" t="s">
        <v>295</v>
      </c>
      <c r="F99" s="353"/>
      <c r="G99" s="351"/>
      <c r="H99" s="352"/>
      <c r="I99" s="290"/>
      <c r="J99" s="290"/>
    </row>
    <row r="100" spans="1:10" ht="18.75" customHeight="1">
      <c r="A100" s="853">
        <v>1</v>
      </c>
      <c r="B100" s="850"/>
      <c r="C100" s="335">
        <v>2</v>
      </c>
      <c r="D100" s="336">
        <v>3</v>
      </c>
      <c r="E100" s="336">
        <v>4</v>
      </c>
      <c r="F100" s="354"/>
      <c r="G100" s="351"/>
      <c r="H100" s="352"/>
      <c r="I100" s="290"/>
      <c r="J100" s="290"/>
    </row>
    <row r="101" spans="1:10" ht="53.25" customHeight="1">
      <c r="A101" s="853" t="s">
        <v>296</v>
      </c>
      <c r="B101" s="854"/>
      <c r="C101" s="850"/>
      <c r="D101" s="336"/>
      <c r="E101" s="336"/>
      <c r="F101" s="354"/>
      <c r="G101" s="351"/>
      <c r="H101" s="352"/>
      <c r="I101" s="290"/>
      <c r="J101" s="290"/>
    </row>
    <row r="102" spans="1:10" ht="30.75" customHeight="1">
      <c r="A102" s="355" t="s">
        <v>297</v>
      </c>
      <c r="B102" s="255" t="s">
        <v>322</v>
      </c>
      <c r="C102" s="344">
        <v>17119.91</v>
      </c>
      <c r="D102" s="268">
        <f>SUMIF(СУПСС!$C$8:$C$999,90,СУПСС!$G$8:$G$999)</f>
        <v>0</v>
      </c>
      <c r="E102" s="273">
        <f>IF(D102&gt;0,C102*D102,0)</f>
        <v>0</v>
      </c>
      <c r="F102" s="356"/>
      <c r="G102" s="351"/>
      <c r="H102" s="352"/>
      <c r="I102" s="290"/>
      <c r="J102" s="290"/>
    </row>
    <row r="103" spans="1:10" ht="30.75" customHeight="1">
      <c r="A103" s="355" t="s">
        <v>299</v>
      </c>
      <c r="B103" s="255" t="s">
        <v>323</v>
      </c>
      <c r="C103" s="344">
        <v>24224.22</v>
      </c>
      <c r="D103" s="268">
        <f>SUMIF(СУПСС!$C$8:$C$999,91,СУПСС!$G$8:$G$999)</f>
        <v>0</v>
      </c>
      <c r="E103" s="273">
        <f t="shared" ref="E103:E105" si="12">IF(D103&gt;0,C103*D103,0)</f>
        <v>0</v>
      </c>
      <c r="F103" s="356"/>
      <c r="G103" s="351"/>
      <c r="H103" s="352"/>
      <c r="I103" s="290"/>
      <c r="J103" s="290"/>
    </row>
    <row r="104" spans="1:10" ht="30.75" customHeight="1">
      <c r="A104" s="355" t="s">
        <v>301</v>
      </c>
      <c r="B104" s="255" t="s">
        <v>324</v>
      </c>
      <c r="C104" s="344">
        <v>32797.660000000003</v>
      </c>
      <c r="D104" s="268">
        <f>SUMIF(СУПСС!$C$8:$C$999,92,СУПСС!$G$8:$G$999)</f>
        <v>0</v>
      </c>
      <c r="E104" s="273">
        <f t="shared" si="12"/>
        <v>0</v>
      </c>
      <c r="F104" s="356"/>
      <c r="G104" s="351"/>
      <c r="H104" s="352"/>
      <c r="I104" s="290"/>
      <c r="J104" s="290"/>
    </row>
    <row r="105" spans="1:10" ht="30.75" customHeight="1">
      <c r="A105" s="355" t="s">
        <v>303</v>
      </c>
      <c r="B105" s="255" t="s">
        <v>325</v>
      </c>
      <c r="C105" s="344">
        <v>345647.15</v>
      </c>
      <c r="D105" s="268">
        <f>SUMIF(СУПСС!$C$8:$C$999,93,СУПСС!$G$8:$G$999)</f>
        <v>0</v>
      </c>
      <c r="E105" s="273">
        <f t="shared" si="12"/>
        <v>0</v>
      </c>
      <c r="F105" s="357"/>
      <c r="G105" s="351"/>
      <c r="H105" s="352"/>
      <c r="I105" s="290"/>
      <c r="J105" s="290"/>
    </row>
    <row r="106" spans="1:10" ht="63" customHeight="1">
      <c r="A106" s="285"/>
      <c r="D106" s="358" t="s">
        <v>304</v>
      </c>
      <c r="E106" s="359">
        <f>SUM(E102:E105)</f>
        <v>0</v>
      </c>
      <c r="F106" s="117"/>
      <c r="G106" s="351"/>
      <c r="H106" s="352"/>
      <c r="I106" s="290"/>
      <c r="J106" s="290"/>
    </row>
    <row r="107" spans="1:10" ht="18.75" customHeight="1">
      <c r="A107" s="285"/>
      <c r="G107" s="351"/>
      <c r="H107" s="352"/>
      <c r="I107" s="290"/>
      <c r="J107" s="290"/>
    </row>
    <row r="108" spans="1:10" ht="18.75" customHeight="1">
      <c r="A108" s="285"/>
      <c r="G108" s="351"/>
      <c r="H108" s="352"/>
      <c r="I108" s="290"/>
      <c r="J108" s="290"/>
    </row>
    <row r="110" spans="1:10">
      <c r="A110" s="249" t="s">
        <v>244</v>
      </c>
    </row>
    <row r="111" spans="1:10" ht="81" customHeight="1">
      <c r="A111" s="848" t="s">
        <v>245</v>
      </c>
      <c r="B111" s="848"/>
      <c r="C111" s="848"/>
      <c r="D111" s="848"/>
      <c r="E111" s="848"/>
      <c r="F111" s="848"/>
      <c r="G111" s="848"/>
      <c r="H111" s="848"/>
    </row>
    <row r="113" spans="1:9" ht="15">
      <c r="A113" s="843" t="s">
        <v>246</v>
      </c>
      <c r="B113" s="843"/>
      <c r="C113" s="870" t="s">
        <v>247</v>
      </c>
      <c r="D113" s="870"/>
      <c r="E113" s="870" t="s">
        <v>184</v>
      </c>
      <c r="F113" s="870"/>
      <c r="G113" s="875" t="s">
        <v>185</v>
      </c>
      <c r="H113" s="875"/>
    </row>
    <row r="114" spans="1:9" ht="15">
      <c r="A114" s="843"/>
      <c r="B114" s="843"/>
      <c r="C114" s="334" t="s">
        <v>184</v>
      </c>
      <c r="D114" s="346" t="s">
        <v>185</v>
      </c>
      <c r="E114" s="870"/>
      <c r="F114" s="870"/>
      <c r="G114" s="875"/>
      <c r="H114" s="875"/>
    </row>
    <row r="115" spans="1:9" ht="29.25">
      <c r="A115" s="843"/>
      <c r="B115" s="843"/>
      <c r="C115" s="870" t="s">
        <v>187</v>
      </c>
      <c r="D115" s="870"/>
      <c r="E115" s="291" t="s">
        <v>107</v>
      </c>
      <c r="F115" s="292" t="s">
        <v>108</v>
      </c>
      <c r="G115" s="291" t="s">
        <v>107</v>
      </c>
      <c r="H115" s="292" t="s">
        <v>108</v>
      </c>
    </row>
    <row r="116" spans="1:9">
      <c r="A116" s="252">
        <v>1</v>
      </c>
      <c r="B116" s="335">
        <v>2</v>
      </c>
      <c r="C116" s="335">
        <v>3</v>
      </c>
      <c r="D116" s="336">
        <v>4</v>
      </c>
      <c r="E116" s="336">
        <v>5</v>
      </c>
      <c r="F116" s="336">
        <v>6</v>
      </c>
      <c r="G116" s="293">
        <v>7</v>
      </c>
      <c r="H116" s="293">
        <v>8</v>
      </c>
    </row>
    <row r="117" spans="1:9" ht="75">
      <c r="A117" s="254" t="s">
        <v>248</v>
      </c>
      <c r="B117" s="255" t="s">
        <v>249</v>
      </c>
      <c r="C117" s="871" t="s">
        <v>333</v>
      </c>
      <c r="D117" s="871"/>
      <c r="E117" s="340" t="s">
        <v>106</v>
      </c>
      <c r="F117" s="294" t="s">
        <v>106</v>
      </c>
      <c r="G117" s="294" t="s">
        <v>106</v>
      </c>
      <c r="H117" s="294" t="s">
        <v>106</v>
      </c>
    </row>
    <row r="118" spans="1:9" ht="30">
      <c r="A118" s="254" t="s">
        <v>250</v>
      </c>
      <c r="B118" s="255" t="s">
        <v>251</v>
      </c>
      <c r="C118" s="871" t="s">
        <v>334</v>
      </c>
      <c r="D118" s="871"/>
      <c r="E118" s="340" t="s">
        <v>106</v>
      </c>
      <c r="F118" s="294" t="s">
        <v>106</v>
      </c>
      <c r="G118" s="294" t="s">
        <v>106</v>
      </c>
      <c r="H118" s="294" t="s">
        <v>106</v>
      </c>
    </row>
    <row r="119" spans="1:9" ht="30">
      <c r="A119" s="254" t="s">
        <v>252</v>
      </c>
      <c r="B119" s="255" t="s">
        <v>253</v>
      </c>
      <c r="C119" s="871" t="s">
        <v>335</v>
      </c>
      <c r="D119" s="871"/>
      <c r="E119" s="340" t="s">
        <v>106</v>
      </c>
      <c r="F119" s="294" t="s">
        <v>106</v>
      </c>
      <c r="G119" s="294" t="s">
        <v>106</v>
      </c>
      <c r="H119" s="294" t="s">
        <v>106</v>
      </c>
      <c r="I119" s="360" t="str">
        <f>IF(C9=1,IF(G119=1,"При критериях ПП РФ 262 и при 0,4 кВ или ниже должно быть 0",""),"")</f>
        <v/>
      </c>
    </row>
    <row r="120" spans="1:9" ht="45">
      <c r="A120" s="254" t="s">
        <v>254</v>
      </c>
      <c r="B120" s="255" t="s">
        <v>305</v>
      </c>
      <c r="C120" s="344">
        <v>2988.02</v>
      </c>
      <c r="D120" s="344">
        <v>930.39</v>
      </c>
      <c r="E120" s="280">
        <v>0</v>
      </c>
      <c r="F120" s="273">
        <f>IF($C$7=3,$C$6*C120*E120,$C$6*C120*E120*2)</f>
        <v>0</v>
      </c>
      <c r="G120" s="280">
        <v>0</v>
      </c>
      <c r="H120" s="273">
        <f>IF($C$7=3,D120*$C$6*G120,D120*$C$6*G120*2)</f>
        <v>0</v>
      </c>
    </row>
    <row r="121" spans="1:9" ht="45">
      <c r="A121" s="254" t="s">
        <v>255</v>
      </c>
      <c r="B121" s="255" t="s">
        <v>306</v>
      </c>
      <c r="C121" s="344">
        <v>4056.16</v>
      </c>
      <c r="D121" s="344">
        <v>2059.8200000000002</v>
      </c>
      <c r="E121" s="280">
        <v>0</v>
      </c>
      <c r="F121" s="273">
        <f>IF($C$7=3,$C$6*C121*E121,$C$6*C121*E121*2)</f>
        <v>0</v>
      </c>
      <c r="G121" s="280">
        <v>0</v>
      </c>
      <c r="H121" s="273">
        <f t="shared" ref="H121" si="13">IF($C$7=3,D121*$C$6*G121,D121*$C$6*G121*2)</f>
        <v>0</v>
      </c>
    </row>
    <row r="122" spans="1:9" ht="78" customHeight="1">
      <c r="A122" s="254" t="s">
        <v>203</v>
      </c>
      <c r="B122" s="255" t="s">
        <v>307</v>
      </c>
      <c r="C122" s="841">
        <v>2138.64</v>
      </c>
      <c r="D122" s="842">
        <v>2138.64</v>
      </c>
      <c r="E122" s="280">
        <v>0</v>
      </c>
      <c r="F122" s="273">
        <f>IF($C$7=3,$C$6*C122*E122,$C$6*C122*E122*2)</f>
        <v>0</v>
      </c>
      <c r="G122" s="280">
        <v>0</v>
      </c>
      <c r="H122" s="273">
        <f>IF($C$7=3,D122*$C$6*G122,D122*$C$6*G122*2)</f>
        <v>0</v>
      </c>
    </row>
    <row r="123" spans="1:9" ht="62.25" customHeight="1">
      <c r="A123" s="254" t="s">
        <v>256</v>
      </c>
      <c r="B123" s="255" t="s">
        <v>308</v>
      </c>
      <c r="C123" s="841">
        <v>614.51</v>
      </c>
      <c r="D123" s="842">
        <v>614.51</v>
      </c>
      <c r="E123" s="280">
        <v>0</v>
      </c>
      <c r="F123" s="273">
        <f t="shared" ref="F123:F124" si="14">IF($C$7=3,$C$6*C123*E123,$C$6*C123*E123*2)</f>
        <v>0</v>
      </c>
      <c r="G123" s="280">
        <v>0</v>
      </c>
      <c r="H123" s="273">
        <f t="shared" ref="H123:H124" si="15">IF($C$7=3,D123*$C$6*G123,D123*$C$6*G123*2)</f>
        <v>0</v>
      </c>
    </row>
    <row r="124" spans="1:9" ht="45">
      <c r="A124" s="254" t="s">
        <v>257</v>
      </c>
      <c r="B124" s="255" t="s">
        <v>309</v>
      </c>
      <c r="C124" s="841">
        <v>2364.61</v>
      </c>
      <c r="D124" s="842">
        <v>2364.61</v>
      </c>
      <c r="E124" s="280">
        <v>0</v>
      </c>
      <c r="F124" s="273">
        <f t="shared" si="14"/>
        <v>0</v>
      </c>
      <c r="G124" s="280">
        <v>0</v>
      </c>
      <c r="H124" s="273">
        <f t="shared" si="15"/>
        <v>0</v>
      </c>
      <c r="I124" s="116"/>
    </row>
    <row r="125" spans="1:9" ht="50.25" customHeight="1">
      <c r="A125" s="858" t="s">
        <v>258</v>
      </c>
      <c r="B125" s="836" t="s">
        <v>310</v>
      </c>
      <c r="C125" s="837"/>
      <c r="D125" s="838"/>
      <c r="E125" s="295"/>
      <c r="F125" s="262"/>
      <c r="G125" s="296"/>
      <c r="H125" s="297"/>
    </row>
    <row r="126" spans="1:9" ht="15.75" customHeight="1">
      <c r="A126" s="859"/>
      <c r="B126" s="865" t="s">
        <v>218</v>
      </c>
      <c r="C126" s="866"/>
      <c r="D126" s="867"/>
      <c r="E126" s="295"/>
      <c r="F126" s="262"/>
      <c r="G126" s="296"/>
      <c r="H126" s="297"/>
    </row>
    <row r="127" spans="1:9" ht="15.75" customHeight="1">
      <c r="A127" s="859"/>
      <c r="B127" s="255" t="s">
        <v>219</v>
      </c>
      <c r="C127" s="839">
        <v>16864.5</v>
      </c>
      <c r="D127" s="840"/>
      <c r="E127" s="280">
        <v>0</v>
      </c>
      <c r="F127" s="273">
        <f>IF($C$7=3,$C$6*C127*E127,$C$6*$C127*E127*2)</f>
        <v>0</v>
      </c>
      <c r="G127" s="280">
        <v>0</v>
      </c>
      <c r="H127" s="273">
        <f>IF($C$7=3,$C$6*G127*C127,$C$6*$C127*G127*2)</f>
        <v>0</v>
      </c>
    </row>
    <row r="128" spans="1:9" ht="15.75" customHeight="1">
      <c r="A128" s="859"/>
      <c r="B128" s="255" t="s">
        <v>220</v>
      </c>
      <c r="C128" s="841">
        <v>9568.85</v>
      </c>
      <c r="D128" s="842"/>
      <c r="E128" s="280">
        <v>0</v>
      </c>
      <c r="F128" s="273">
        <f t="shared" ref="F128:F134" si="16">IF($C$7=3,$C$6*C128*E128,$C$6*C128*E128*2)</f>
        <v>0</v>
      </c>
      <c r="G128" s="280">
        <v>0</v>
      </c>
      <c r="H128" s="273">
        <f t="shared" ref="H128:H133" si="17">IF($C$7=3,$C$6*G128*C128,$C$6*$C128*G128*2)</f>
        <v>0</v>
      </c>
    </row>
    <row r="129" spans="1:8" ht="15.75" customHeight="1">
      <c r="A129" s="859"/>
      <c r="B129" s="255" t="s">
        <v>221</v>
      </c>
      <c r="C129" s="841">
        <v>6647.67</v>
      </c>
      <c r="D129" s="842"/>
      <c r="E129" s="280">
        <v>0</v>
      </c>
      <c r="F129" s="273">
        <f t="shared" si="16"/>
        <v>0</v>
      </c>
      <c r="G129" s="280">
        <v>0</v>
      </c>
      <c r="H129" s="273">
        <f t="shared" si="17"/>
        <v>0</v>
      </c>
    </row>
    <row r="130" spans="1:8" ht="15.75" customHeight="1">
      <c r="A130" s="859"/>
      <c r="B130" s="255" t="s">
        <v>222</v>
      </c>
      <c r="C130" s="841">
        <v>5289.4</v>
      </c>
      <c r="D130" s="842"/>
      <c r="E130" s="280">
        <v>0</v>
      </c>
      <c r="F130" s="273">
        <f t="shared" si="16"/>
        <v>0</v>
      </c>
      <c r="G130" s="280">
        <v>0</v>
      </c>
      <c r="H130" s="273">
        <f t="shared" si="17"/>
        <v>0</v>
      </c>
    </row>
    <row r="131" spans="1:8" ht="15.75" customHeight="1">
      <c r="A131" s="859"/>
      <c r="B131" s="255" t="s">
        <v>223</v>
      </c>
      <c r="C131" s="841">
        <v>4047.48</v>
      </c>
      <c r="D131" s="842"/>
      <c r="E131" s="280">
        <v>0</v>
      </c>
      <c r="F131" s="273">
        <f t="shared" si="16"/>
        <v>0</v>
      </c>
      <c r="G131" s="280">
        <v>0</v>
      </c>
      <c r="H131" s="273">
        <f t="shared" si="17"/>
        <v>0</v>
      </c>
    </row>
    <row r="132" spans="1:8" ht="15.75" customHeight="1">
      <c r="A132" s="859"/>
      <c r="B132" s="255" t="s">
        <v>224</v>
      </c>
      <c r="C132" s="841">
        <v>3341.02</v>
      </c>
      <c r="D132" s="842"/>
      <c r="E132" s="280">
        <v>0</v>
      </c>
      <c r="F132" s="273">
        <f t="shared" si="16"/>
        <v>0</v>
      </c>
      <c r="G132" s="280">
        <v>0</v>
      </c>
      <c r="H132" s="273">
        <f t="shared" si="17"/>
        <v>0</v>
      </c>
    </row>
    <row r="133" spans="1:8" ht="15.75" customHeight="1">
      <c r="A133" s="859"/>
      <c r="B133" s="255" t="s">
        <v>225</v>
      </c>
      <c r="C133" s="841">
        <v>3187.34</v>
      </c>
      <c r="D133" s="842"/>
      <c r="E133" s="280">
        <v>0</v>
      </c>
      <c r="F133" s="273">
        <f t="shared" si="16"/>
        <v>0</v>
      </c>
      <c r="G133" s="280">
        <v>0</v>
      </c>
      <c r="H133" s="273">
        <f t="shared" si="17"/>
        <v>0</v>
      </c>
    </row>
    <row r="134" spans="1:8" ht="15.75" customHeight="1">
      <c r="A134" s="859"/>
      <c r="B134" s="255" t="s">
        <v>226</v>
      </c>
      <c r="C134" s="868">
        <v>3115.03</v>
      </c>
      <c r="D134" s="869"/>
      <c r="E134" s="280">
        <v>0</v>
      </c>
      <c r="F134" s="273">
        <f t="shared" si="16"/>
        <v>0</v>
      </c>
      <c r="G134" s="280">
        <v>0</v>
      </c>
      <c r="H134" s="273">
        <f>IF($C$7=3,$C$6*G134*C134,$C$6*$C134*G134*2)</f>
        <v>0</v>
      </c>
    </row>
    <row r="135" spans="1:8" ht="15.75" customHeight="1">
      <c r="A135" s="859"/>
      <c r="B135" s="865" t="s">
        <v>227</v>
      </c>
      <c r="C135" s="866"/>
      <c r="D135" s="867"/>
      <c r="E135" s="295"/>
      <c r="F135" s="262"/>
      <c r="G135" s="296"/>
      <c r="H135" s="297"/>
    </row>
    <row r="136" spans="1:8" ht="15.75" customHeight="1">
      <c r="A136" s="859"/>
      <c r="B136" s="255" t="s">
        <v>228</v>
      </c>
      <c r="C136" s="839">
        <v>9299.59</v>
      </c>
      <c r="D136" s="840"/>
      <c r="E136" s="280">
        <v>0</v>
      </c>
      <c r="F136" s="273">
        <f t="shared" ref="F136:F141" si="18">IF($C$7=3,$C$6*C136*E136,$C$6*C136*E136*2)</f>
        <v>0</v>
      </c>
      <c r="G136" s="280">
        <v>0</v>
      </c>
      <c r="H136" s="273">
        <f t="shared" ref="H136:H141" si="19">IF($C$7=3,$C$6*G136*C136,$C$6*$C136*G136*2)</f>
        <v>0</v>
      </c>
    </row>
    <row r="137" spans="1:8" ht="15.75" customHeight="1">
      <c r="A137" s="859"/>
      <c r="B137" s="255" t="s">
        <v>229</v>
      </c>
      <c r="C137" s="841">
        <v>7134.24</v>
      </c>
      <c r="D137" s="842"/>
      <c r="E137" s="280">
        <v>0</v>
      </c>
      <c r="F137" s="273">
        <f t="shared" si="18"/>
        <v>0</v>
      </c>
      <c r="G137" s="280">
        <v>0</v>
      </c>
      <c r="H137" s="273">
        <f t="shared" si="19"/>
        <v>0</v>
      </c>
    </row>
    <row r="138" spans="1:8" ht="15.75" customHeight="1">
      <c r="A138" s="859"/>
      <c r="B138" s="255" t="s">
        <v>230</v>
      </c>
      <c r="C138" s="841">
        <v>5018.8599999999997</v>
      </c>
      <c r="D138" s="842"/>
      <c r="E138" s="280">
        <v>0</v>
      </c>
      <c r="F138" s="273">
        <f t="shared" si="18"/>
        <v>0</v>
      </c>
      <c r="G138" s="280">
        <v>0</v>
      </c>
      <c r="H138" s="273">
        <f t="shared" si="19"/>
        <v>0</v>
      </c>
    </row>
    <row r="139" spans="1:8" ht="15.75" customHeight="1">
      <c r="A139" s="859"/>
      <c r="B139" s="255" t="s">
        <v>231</v>
      </c>
      <c r="C139" s="841">
        <v>3306.62</v>
      </c>
      <c r="D139" s="842"/>
      <c r="E139" s="280">
        <v>0</v>
      </c>
      <c r="F139" s="273">
        <f t="shared" si="18"/>
        <v>0</v>
      </c>
      <c r="G139" s="280">
        <v>0</v>
      </c>
      <c r="H139" s="273">
        <f t="shared" si="19"/>
        <v>0</v>
      </c>
    </row>
    <row r="140" spans="1:8" ht="15.75" customHeight="1">
      <c r="A140" s="859"/>
      <c r="B140" s="255" t="s">
        <v>232</v>
      </c>
      <c r="C140" s="841">
        <v>2192.5700000000002</v>
      </c>
      <c r="D140" s="842"/>
      <c r="E140" s="280">
        <v>0</v>
      </c>
      <c r="F140" s="273">
        <f t="shared" si="18"/>
        <v>0</v>
      </c>
      <c r="G140" s="280">
        <v>0</v>
      </c>
      <c r="H140" s="273">
        <f t="shared" si="19"/>
        <v>0</v>
      </c>
    </row>
    <row r="141" spans="1:8" ht="32.25" customHeight="1">
      <c r="A141" s="859"/>
      <c r="B141" s="255" t="s">
        <v>233</v>
      </c>
      <c r="C141" s="841">
        <v>6711.12</v>
      </c>
      <c r="D141" s="842"/>
      <c r="E141" s="280">
        <v>0</v>
      </c>
      <c r="F141" s="273">
        <f t="shared" si="18"/>
        <v>0</v>
      </c>
      <c r="G141" s="280">
        <v>0</v>
      </c>
      <c r="H141" s="273">
        <f t="shared" si="19"/>
        <v>0</v>
      </c>
    </row>
    <row r="142" spans="1:8" ht="21.75" customHeight="1">
      <c r="A142" s="859"/>
      <c r="B142" s="865" t="s">
        <v>234</v>
      </c>
      <c r="C142" s="866"/>
      <c r="D142" s="867"/>
      <c r="E142" s="295"/>
      <c r="F142" s="262"/>
      <c r="G142" s="296"/>
      <c r="H142" s="297"/>
    </row>
    <row r="143" spans="1:8" ht="15.75" customHeight="1">
      <c r="A143" s="859"/>
      <c r="B143" s="255" t="s">
        <v>235</v>
      </c>
      <c r="C143" s="841">
        <v>10011.06</v>
      </c>
      <c r="D143" s="842"/>
      <c r="E143" s="280">
        <v>0</v>
      </c>
      <c r="F143" s="273">
        <f t="shared" ref="F143:F146" si="20">IF($C$7=3,$C$6*C143*E143,$C$6*C143*E143*2)</f>
        <v>0</v>
      </c>
      <c r="G143" s="280">
        <v>0</v>
      </c>
      <c r="H143" s="273">
        <f t="shared" ref="H143:H146" si="21">IF($C$7=3,$C$6*G143*C143,$C$6*$C143*G143*2)</f>
        <v>0</v>
      </c>
    </row>
    <row r="144" spans="1:8" ht="15.75" customHeight="1">
      <c r="A144" s="859"/>
      <c r="B144" s="255" t="s">
        <v>236</v>
      </c>
      <c r="C144" s="841">
        <v>6314.77</v>
      </c>
      <c r="D144" s="842"/>
      <c r="E144" s="280">
        <v>0</v>
      </c>
      <c r="F144" s="273">
        <f t="shared" si="20"/>
        <v>0</v>
      </c>
      <c r="G144" s="280">
        <v>0</v>
      </c>
      <c r="H144" s="273">
        <f t="shared" si="21"/>
        <v>0</v>
      </c>
    </row>
    <row r="145" spans="1:8" ht="15.75" customHeight="1">
      <c r="A145" s="859"/>
      <c r="B145" s="255" t="s">
        <v>237</v>
      </c>
      <c r="C145" s="841">
        <v>4304.47</v>
      </c>
      <c r="D145" s="842"/>
      <c r="E145" s="280">
        <v>0</v>
      </c>
      <c r="F145" s="273">
        <f t="shared" si="20"/>
        <v>0</v>
      </c>
      <c r="G145" s="280">
        <v>0</v>
      </c>
      <c r="H145" s="273">
        <f t="shared" si="21"/>
        <v>0</v>
      </c>
    </row>
    <row r="146" spans="1:8" ht="15.75" customHeight="1">
      <c r="A146" s="860"/>
      <c r="B146" s="255" t="s">
        <v>238</v>
      </c>
      <c r="C146" s="841">
        <v>2923.05</v>
      </c>
      <c r="D146" s="842"/>
      <c r="E146" s="280">
        <v>0</v>
      </c>
      <c r="F146" s="273">
        <f t="shared" si="20"/>
        <v>0</v>
      </c>
      <c r="G146" s="280">
        <v>0</v>
      </c>
      <c r="H146" s="273">
        <f t="shared" si="21"/>
        <v>0</v>
      </c>
    </row>
    <row r="147" spans="1:8" ht="60">
      <c r="A147" s="254" t="s">
        <v>239</v>
      </c>
      <c r="B147" s="255" t="s">
        <v>311</v>
      </c>
      <c r="C147" s="344">
        <v>9269.25</v>
      </c>
      <c r="D147" s="344">
        <v>9269.25</v>
      </c>
      <c r="E147" s="280">
        <v>0</v>
      </c>
      <c r="F147" s="273">
        <f>IF($C$7=3,$C$6*C147*E147,$C$6*C147*E147*2)</f>
        <v>0</v>
      </c>
      <c r="G147" s="280">
        <v>0</v>
      </c>
      <c r="H147" s="273">
        <f>IF($C$7=3,D147*$C$6*G147,D147*$C$6*G147*2)</f>
        <v>0</v>
      </c>
    </row>
    <row r="148" spans="1:8" ht="45">
      <c r="A148" s="254" t="s">
        <v>240</v>
      </c>
      <c r="B148" s="255" t="s">
        <v>259</v>
      </c>
      <c r="C148" s="335" t="s">
        <v>112</v>
      </c>
      <c r="D148" s="343" t="s">
        <v>112</v>
      </c>
      <c r="E148" s="340" t="s">
        <v>106</v>
      </c>
      <c r="F148" s="294" t="s">
        <v>106</v>
      </c>
      <c r="G148" s="294" t="s">
        <v>106</v>
      </c>
      <c r="H148" s="294" t="s">
        <v>106</v>
      </c>
    </row>
    <row r="149" spans="1:8" ht="15">
      <c r="A149" s="298">
        <v>1</v>
      </c>
      <c r="E149" s="299" t="s">
        <v>242</v>
      </c>
      <c r="F149" s="300">
        <f>SUBTOTAL(109,F120:F124,F127:F134,F136:F141,F143:F147)</f>
        <v>0</v>
      </c>
      <c r="G149" s="299" t="s">
        <v>242</v>
      </c>
      <c r="H149" s="300">
        <f>SUBTOTAL(109,H120:H124,H127:H134,H136:H141,H143:H147)</f>
        <v>0</v>
      </c>
    </row>
    <row r="150" spans="1:8" ht="15">
      <c r="A150" s="298">
        <v>0</v>
      </c>
      <c r="E150" s="301" t="s">
        <v>243</v>
      </c>
      <c r="F150" s="302" t="e">
        <f>IF(C9=0,F149+H149+E164+C6*C117,F149+H149+E164+C6*C118)</f>
        <v>#VALUE!</v>
      </c>
    </row>
    <row r="153" spans="1:8">
      <c r="A153" s="249" t="s">
        <v>312</v>
      </c>
    </row>
    <row r="155" spans="1:8" ht="68.25" customHeight="1">
      <c r="A155" s="848" t="s">
        <v>313</v>
      </c>
      <c r="B155" s="848"/>
      <c r="C155" s="848"/>
      <c r="D155" s="848"/>
    </row>
    <row r="156" spans="1:8">
      <c r="A156" s="361"/>
      <c r="E156" s="117"/>
      <c r="F156" s="117"/>
    </row>
    <row r="157" spans="1:8" ht="114">
      <c r="A157" s="849" t="s">
        <v>314</v>
      </c>
      <c r="B157" s="850"/>
      <c r="C157" s="334" t="s">
        <v>315</v>
      </c>
      <c r="D157" s="339" t="s">
        <v>316</v>
      </c>
      <c r="E157" s="339" t="s">
        <v>295</v>
      </c>
      <c r="F157" s="362">
        <v>0</v>
      </c>
    </row>
    <row r="158" spans="1:8" ht="15">
      <c r="A158" s="853">
        <v>1</v>
      </c>
      <c r="B158" s="850"/>
      <c r="C158" s="335">
        <v>2</v>
      </c>
      <c r="D158" s="336">
        <v>3</v>
      </c>
      <c r="E158" s="336">
        <v>4</v>
      </c>
      <c r="F158" s="363">
        <v>1</v>
      </c>
    </row>
    <row r="159" spans="1:8" ht="51" customHeight="1">
      <c r="A159" s="872" t="s">
        <v>317</v>
      </c>
      <c r="B159" s="873"/>
      <c r="C159" s="874"/>
      <c r="D159" s="336"/>
      <c r="E159" s="336"/>
      <c r="F159" s="117"/>
    </row>
    <row r="160" spans="1:8" ht="30">
      <c r="A160" s="355" t="s">
        <v>318</v>
      </c>
      <c r="B160" s="364" t="s">
        <v>298</v>
      </c>
      <c r="C160" s="333">
        <v>1282.04</v>
      </c>
      <c r="D160" s="280">
        <v>0</v>
      </c>
      <c r="E160" s="273">
        <f>IF($C$7=3,$C$6*C160*D160,$C$6*C160*D160*2)</f>
        <v>0</v>
      </c>
      <c r="F160" s="117"/>
    </row>
    <row r="161" spans="1:6" ht="30">
      <c r="A161" s="355" t="s">
        <v>319</v>
      </c>
      <c r="B161" s="364" t="s">
        <v>300</v>
      </c>
      <c r="C161" s="333">
        <v>783.58</v>
      </c>
      <c r="D161" s="280">
        <v>0</v>
      </c>
      <c r="E161" s="273">
        <f t="shared" ref="E161:E163" si="22">IF($C$7=3,$C$6*C161*D161,$C$6*C161*D161*2)</f>
        <v>0</v>
      </c>
      <c r="F161" s="117"/>
    </row>
    <row r="162" spans="1:6" ht="30">
      <c r="A162" s="355" t="s">
        <v>320</v>
      </c>
      <c r="B162" s="364" t="s">
        <v>302</v>
      </c>
      <c r="C162" s="333">
        <v>143.16999999999999</v>
      </c>
      <c r="D162" s="280">
        <v>0</v>
      </c>
      <c r="E162" s="273">
        <f t="shared" si="22"/>
        <v>0</v>
      </c>
      <c r="F162" s="117"/>
    </row>
    <row r="163" spans="1:6" ht="30" customHeight="1">
      <c r="A163" s="355" t="s">
        <v>303</v>
      </c>
      <c r="B163" s="365" t="s">
        <v>321</v>
      </c>
      <c r="C163" s="344">
        <v>635.76</v>
      </c>
      <c r="D163" s="280">
        <v>0</v>
      </c>
      <c r="E163" s="273">
        <f t="shared" si="22"/>
        <v>0</v>
      </c>
      <c r="F163" s="117"/>
    </row>
    <row r="164" spans="1:6" ht="57">
      <c r="A164" s="285"/>
      <c r="C164" s="366"/>
      <c r="D164" s="339" t="s">
        <v>304</v>
      </c>
      <c r="E164" s="359">
        <f>SUM(E160:E163)</f>
        <v>0</v>
      </c>
      <c r="F164" s="117"/>
    </row>
    <row r="165" spans="1:6">
      <c r="E165" s="117"/>
      <c r="F165" s="117"/>
    </row>
    <row r="166" spans="1:6">
      <c r="E166" s="117"/>
      <c r="F166" s="117"/>
    </row>
    <row r="177" spans="1:1" ht="15">
      <c r="A177" s="114"/>
    </row>
    <row r="178" spans="1:1" ht="15">
      <c r="A178" s="114"/>
    </row>
    <row r="179" spans="1:1" ht="15">
      <c r="A179" s="114"/>
    </row>
    <row r="180" spans="1:1" ht="15">
      <c r="A180" s="114"/>
    </row>
    <row r="181" spans="1:1" ht="15">
      <c r="A181" s="114"/>
    </row>
    <row r="182" spans="1:1" ht="15">
      <c r="A182" s="114"/>
    </row>
    <row r="183" spans="1:1" ht="15">
      <c r="A183" s="114"/>
    </row>
    <row r="184" spans="1:1" ht="15">
      <c r="A184" s="114"/>
    </row>
    <row r="185" spans="1:1" ht="15">
      <c r="A185" s="114"/>
    </row>
    <row r="186" spans="1:1" ht="15">
      <c r="A186" s="114"/>
    </row>
    <row r="187" spans="1:1" ht="15">
      <c r="A187" s="114"/>
    </row>
    <row r="188" spans="1:1" ht="15">
      <c r="A188" s="114"/>
    </row>
    <row r="189" spans="1:1" ht="15">
      <c r="A189" s="114"/>
    </row>
    <row r="190" spans="1:1" ht="15">
      <c r="A190" s="114"/>
    </row>
    <row r="191" spans="1:1" ht="15">
      <c r="A191" s="114"/>
    </row>
    <row r="192" spans="1:1" ht="15">
      <c r="A192" s="114"/>
    </row>
    <row r="193" spans="1:1" ht="15">
      <c r="A193" s="114"/>
    </row>
    <row r="194" spans="1:1" ht="15">
      <c r="A194" s="114"/>
    </row>
    <row r="195" spans="1:1" ht="15">
      <c r="A195" s="114"/>
    </row>
    <row r="196" spans="1:1" ht="15">
      <c r="A196" s="114"/>
    </row>
    <row r="197" spans="1:1" ht="15">
      <c r="A197" s="114"/>
    </row>
    <row r="198" spans="1:1" ht="15">
      <c r="A198" s="114"/>
    </row>
    <row r="199" spans="1:1" ht="15">
      <c r="A199" s="114"/>
    </row>
    <row r="200" spans="1:1" ht="15">
      <c r="A200" s="114"/>
    </row>
    <row r="201" spans="1:1" ht="15">
      <c r="A201" s="114"/>
    </row>
    <row r="202" spans="1:1" ht="15">
      <c r="A202" s="114"/>
    </row>
    <row r="203" spans="1:1" ht="15">
      <c r="A203" s="114"/>
    </row>
    <row r="204" spans="1:1" ht="15">
      <c r="A204" s="114"/>
    </row>
    <row r="205" spans="1:1" ht="15">
      <c r="A205" s="114"/>
    </row>
    <row r="206" spans="1:1" ht="15">
      <c r="A206" s="114"/>
    </row>
    <row r="207" spans="1:1" ht="15">
      <c r="A207" s="114"/>
    </row>
    <row r="208" spans="1:1" ht="15">
      <c r="A208" s="114"/>
    </row>
    <row r="209" spans="1:1" ht="15">
      <c r="A209" s="114"/>
    </row>
    <row r="210" spans="1:1" ht="15">
      <c r="A210" s="114"/>
    </row>
    <row r="211" spans="1:1" ht="15">
      <c r="A211" s="114"/>
    </row>
    <row r="212" spans="1:1" ht="15">
      <c r="A212" s="114"/>
    </row>
    <row r="213" spans="1:1" ht="15">
      <c r="A213" s="114"/>
    </row>
    <row r="214" spans="1:1" ht="15">
      <c r="A214" s="114"/>
    </row>
    <row r="215" spans="1:1" ht="15">
      <c r="A215" s="114"/>
    </row>
    <row r="216" spans="1:1" ht="15">
      <c r="A216" s="114"/>
    </row>
    <row r="217" spans="1:1" ht="15">
      <c r="A217" s="114"/>
    </row>
    <row r="218" spans="1:1" ht="15">
      <c r="A218" s="114"/>
    </row>
    <row r="219" spans="1:1" ht="15">
      <c r="A219" s="114"/>
    </row>
    <row r="220" spans="1:1" ht="15">
      <c r="A220" s="114"/>
    </row>
    <row r="221" spans="1:1" ht="15">
      <c r="A221" s="114"/>
    </row>
    <row r="222" spans="1:1" ht="15">
      <c r="A222" s="114"/>
    </row>
    <row r="223" spans="1:1" ht="15">
      <c r="A223" s="114"/>
    </row>
    <row r="224" spans="1:1" ht="15">
      <c r="A224" s="114"/>
    </row>
    <row r="225" spans="1:1" ht="15">
      <c r="A225" s="114"/>
    </row>
    <row r="226" spans="1:1" ht="15">
      <c r="A226" s="114"/>
    </row>
    <row r="227" spans="1:1" ht="15">
      <c r="A227" s="114"/>
    </row>
    <row r="228" spans="1:1" ht="15">
      <c r="A228" s="114"/>
    </row>
    <row r="229" spans="1:1" ht="15">
      <c r="A229" s="114"/>
    </row>
    <row r="230" spans="1:1" ht="15">
      <c r="A230" s="114"/>
    </row>
    <row r="231" spans="1:1" ht="15">
      <c r="A231" s="114"/>
    </row>
    <row r="232" spans="1:1" ht="15">
      <c r="A232" s="114"/>
    </row>
    <row r="233" spans="1:1" ht="15">
      <c r="A233" s="114"/>
    </row>
    <row r="234" spans="1:1" ht="15">
      <c r="A234" s="114"/>
    </row>
    <row r="235" spans="1:1" ht="15">
      <c r="A235" s="114"/>
    </row>
    <row r="236" spans="1:1" ht="15">
      <c r="A236" s="114"/>
    </row>
    <row r="237" spans="1:1" ht="15">
      <c r="A237" s="114"/>
    </row>
    <row r="238" spans="1:1" ht="15">
      <c r="A238" s="114"/>
    </row>
    <row r="239" spans="1:1" ht="15">
      <c r="A239" s="114"/>
    </row>
    <row r="240" spans="1:1" ht="15">
      <c r="A240" s="114"/>
    </row>
    <row r="241" spans="1:1" ht="15">
      <c r="A241" s="114"/>
    </row>
    <row r="242" spans="1:1" ht="15">
      <c r="A242" s="114"/>
    </row>
    <row r="243" spans="1:1" ht="15">
      <c r="A243" s="114"/>
    </row>
    <row r="244" spans="1:1" ht="15">
      <c r="A244" s="114"/>
    </row>
    <row r="245" spans="1:1" ht="15">
      <c r="A245" s="114"/>
    </row>
    <row r="246" spans="1:1" ht="15">
      <c r="A246" s="114"/>
    </row>
    <row r="247" spans="1:1" ht="15">
      <c r="A247" s="114"/>
    </row>
    <row r="248" spans="1:1" ht="15">
      <c r="A248" s="114"/>
    </row>
    <row r="249" spans="1:1" ht="15">
      <c r="A249" s="114"/>
    </row>
    <row r="250" spans="1:1" ht="15">
      <c r="A250" s="114"/>
    </row>
    <row r="251" spans="1:1" ht="15">
      <c r="A251" s="114"/>
    </row>
    <row r="252" spans="1:1" ht="15">
      <c r="A252" s="114"/>
    </row>
    <row r="253" spans="1:1" ht="15">
      <c r="A253" s="114"/>
    </row>
    <row r="254" spans="1:1" ht="15">
      <c r="A254" s="114"/>
    </row>
    <row r="255" spans="1:1" ht="15">
      <c r="A255" s="114"/>
    </row>
    <row r="256" spans="1:1" ht="15">
      <c r="A256" s="114"/>
    </row>
    <row r="257" spans="1:1" ht="15">
      <c r="A257" s="114"/>
    </row>
    <row r="258" spans="1:1" ht="15">
      <c r="A258" s="114"/>
    </row>
    <row r="259" spans="1:1" ht="15">
      <c r="A259" s="114"/>
    </row>
    <row r="260" spans="1:1" ht="15">
      <c r="A260" s="114"/>
    </row>
    <row r="261" spans="1:1" ht="15">
      <c r="A261" s="114"/>
    </row>
    <row r="262" spans="1:1" ht="15">
      <c r="A262" s="114"/>
    </row>
    <row r="263" spans="1:1" ht="15">
      <c r="A263" s="114"/>
    </row>
    <row r="264" spans="1:1" ht="15">
      <c r="A264" s="114"/>
    </row>
    <row r="265" spans="1:1" ht="15">
      <c r="A265" s="114"/>
    </row>
    <row r="266" spans="1:1" ht="15">
      <c r="A266" s="114"/>
    </row>
    <row r="267" spans="1:1" ht="15">
      <c r="A267" s="114"/>
    </row>
    <row r="268" spans="1:1" ht="15">
      <c r="A268" s="114"/>
    </row>
    <row r="269" spans="1:1" ht="15">
      <c r="A269" s="114"/>
    </row>
    <row r="270" spans="1:1" ht="15">
      <c r="A270" s="114"/>
    </row>
    <row r="271" spans="1:1" ht="15">
      <c r="A271" s="114"/>
    </row>
    <row r="272" spans="1:1" ht="15">
      <c r="A272" s="114"/>
    </row>
    <row r="273" spans="1:1" ht="15">
      <c r="A273" s="114"/>
    </row>
    <row r="274" spans="1:1" ht="15">
      <c r="A274" s="114"/>
    </row>
    <row r="275" spans="1:1" ht="15">
      <c r="A275" s="114"/>
    </row>
    <row r="276" spans="1:1" ht="15">
      <c r="A276" s="114"/>
    </row>
    <row r="277" spans="1:1" ht="15">
      <c r="A277" s="114"/>
    </row>
    <row r="278" spans="1:1" ht="15">
      <c r="A278" s="114"/>
    </row>
    <row r="279" spans="1:1" ht="15">
      <c r="A279" s="114"/>
    </row>
    <row r="280" spans="1:1" ht="15">
      <c r="A280" s="114"/>
    </row>
    <row r="281" spans="1:1" ht="15">
      <c r="A281" s="114"/>
    </row>
    <row r="282" spans="1:1" ht="15">
      <c r="A282" s="114"/>
    </row>
    <row r="283" spans="1:1" ht="15">
      <c r="A283" s="114"/>
    </row>
    <row r="284" spans="1:1" ht="15">
      <c r="A284" s="114"/>
    </row>
    <row r="285" spans="1:1" ht="15">
      <c r="A285" s="114"/>
    </row>
    <row r="286" spans="1:1" ht="15">
      <c r="A286" s="114"/>
    </row>
    <row r="287" spans="1:1" ht="15">
      <c r="A287" s="114"/>
    </row>
    <row r="288" spans="1:1" ht="15">
      <c r="A288" s="114"/>
    </row>
    <row r="289" spans="1:1" ht="15">
      <c r="A289" s="114"/>
    </row>
    <row r="290" spans="1:1" ht="15">
      <c r="A290" s="114"/>
    </row>
    <row r="291" spans="1:1" ht="15">
      <c r="A291" s="114"/>
    </row>
    <row r="292" spans="1:1" ht="15">
      <c r="A292" s="114"/>
    </row>
    <row r="293" spans="1:1" ht="15">
      <c r="A293" s="114"/>
    </row>
    <row r="294" spans="1:1" ht="15">
      <c r="A294" s="114"/>
    </row>
    <row r="295" spans="1:1" ht="15">
      <c r="A295" s="114"/>
    </row>
    <row r="296" spans="1:1" ht="15">
      <c r="A296" s="114"/>
    </row>
    <row r="297" spans="1:1" ht="15">
      <c r="A297" s="114"/>
    </row>
    <row r="298" spans="1:1" ht="15">
      <c r="A298" s="114"/>
    </row>
    <row r="299" spans="1:1" ht="15">
      <c r="A299" s="114"/>
    </row>
    <row r="300" spans="1:1" ht="15">
      <c r="A300" s="114"/>
    </row>
    <row r="301" spans="1:1" ht="15">
      <c r="A301" s="114"/>
    </row>
    <row r="302" spans="1:1" ht="15">
      <c r="A302" s="114"/>
    </row>
    <row r="303" spans="1:1" ht="15">
      <c r="A303" s="114"/>
    </row>
    <row r="304" spans="1:1" ht="15">
      <c r="A304" s="114"/>
    </row>
    <row r="305" spans="1:1" ht="15">
      <c r="A305" s="114"/>
    </row>
    <row r="306" spans="1:1" ht="15">
      <c r="A306" s="114"/>
    </row>
    <row r="307" spans="1:1" ht="15">
      <c r="A307" s="114"/>
    </row>
    <row r="308" spans="1:1" ht="15">
      <c r="A308" s="114"/>
    </row>
    <row r="309" spans="1:1" ht="15">
      <c r="A309" s="114"/>
    </row>
    <row r="310" spans="1:1" ht="15">
      <c r="A310" s="114"/>
    </row>
    <row r="311" spans="1:1" ht="15">
      <c r="A311" s="114"/>
    </row>
    <row r="312" spans="1:1" ht="15">
      <c r="A312" s="114"/>
    </row>
    <row r="313" spans="1:1" ht="15">
      <c r="A313" s="114"/>
    </row>
    <row r="314" spans="1:1" ht="15">
      <c r="A314" s="114"/>
    </row>
  </sheetData>
  <mergeCells count="117">
    <mergeCell ref="A155:D155"/>
    <mergeCell ref="A157:B157"/>
    <mergeCell ref="A158:B158"/>
    <mergeCell ref="A159:C159"/>
    <mergeCell ref="A113:B115"/>
    <mergeCell ref="E113:F114"/>
    <mergeCell ref="G113:H114"/>
    <mergeCell ref="A125:A146"/>
    <mergeCell ref="B125:D125"/>
    <mergeCell ref="B126:D126"/>
    <mergeCell ref="C127:D127"/>
    <mergeCell ref="C132:D132"/>
    <mergeCell ref="C133:D133"/>
    <mergeCell ref="C134:D134"/>
    <mergeCell ref="B135:D135"/>
    <mergeCell ref="C136:D136"/>
    <mergeCell ref="C137:D137"/>
    <mergeCell ref="C138:D138"/>
    <mergeCell ref="C139:D139"/>
    <mergeCell ref="C140:D140"/>
    <mergeCell ref="C141:D141"/>
    <mergeCell ref="B142:D142"/>
    <mergeCell ref="C143:D143"/>
    <mergeCell ref="C144:D144"/>
    <mergeCell ref="C145:D145"/>
    <mergeCell ref="C146:D146"/>
    <mergeCell ref="B63:D63"/>
    <mergeCell ref="B66:D66"/>
    <mergeCell ref="A69:A90"/>
    <mergeCell ref="B70:D70"/>
    <mergeCell ref="C78:D78"/>
    <mergeCell ref="B79:D79"/>
    <mergeCell ref="C85:D85"/>
    <mergeCell ref="B86:D86"/>
    <mergeCell ref="C91:D91"/>
    <mergeCell ref="C113:D113"/>
    <mergeCell ref="C115:D115"/>
    <mergeCell ref="C117:D117"/>
    <mergeCell ref="C118:D118"/>
    <mergeCell ref="C119:D119"/>
    <mergeCell ref="C122:D122"/>
    <mergeCell ref="C123:D123"/>
    <mergeCell ref="C129:D129"/>
    <mergeCell ref="C130:D130"/>
    <mergeCell ref="C131:D131"/>
    <mergeCell ref="C124:D124"/>
    <mergeCell ref="C128:D128"/>
    <mergeCell ref="A111:H111"/>
    <mergeCell ref="I33:J34"/>
    <mergeCell ref="K33:L34"/>
    <mergeCell ref="C35:E35"/>
    <mergeCell ref="A37:A45"/>
    <mergeCell ref="B37:D37"/>
    <mergeCell ref="A46:A58"/>
    <mergeCell ref="B46:D46"/>
    <mergeCell ref="B52:D52"/>
    <mergeCell ref="A59:A62"/>
    <mergeCell ref="B59:D59"/>
    <mergeCell ref="C62:D62"/>
    <mergeCell ref="C90:D90"/>
    <mergeCell ref="A97:H97"/>
    <mergeCell ref="A99:B99"/>
    <mergeCell ref="A100:B100"/>
    <mergeCell ref="A101:C101"/>
    <mergeCell ref="C80:D80"/>
    <mergeCell ref="C81:D81"/>
    <mergeCell ref="C82:D82"/>
    <mergeCell ref="C83:D83"/>
    <mergeCell ref="C84:D84"/>
    <mergeCell ref="C87:D87"/>
    <mergeCell ref="C88:D88"/>
    <mergeCell ref="C89:D89"/>
    <mergeCell ref="A18:F18"/>
    <mergeCell ref="B69:D69"/>
    <mergeCell ref="C71:D71"/>
    <mergeCell ref="C72:D72"/>
    <mergeCell ref="C73:D73"/>
    <mergeCell ref="C74:D74"/>
    <mergeCell ref="C75:D75"/>
    <mergeCell ref="C76:D76"/>
    <mergeCell ref="C77:D77"/>
    <mergeCell ref="C60:D60"/>
    <mergeCell ref="C22:D22"/>
    <mergeCell ref="C23:D23"/>
    <mergeCell ref="C24:D24"/>
    <mergeCell ref="C25:D25"/>
    <mergeCell ref="C61:D61"/>
    <mergeCell ref="A19:D19"/>
    <mergeCell ref="A21:I21"/>
    <mergeCell ref="A22:B22"/>
    <mergeCell ref="C26:D26"/>
    <mergeCell ref="A31:I31"/>
    <mergeCell ref="A33:B35"/>
    <mergeCell ref="C33:E33"/>
    <mergeCell ref="F33:F35"/>
    <mergeCell ref="G33:H34"/>
    <mergeCell ref="A17:F17"/>
    <mergeCell ref="A6:B6"/>
    <mergeCell ref="C6:D6"/>
    <mergeCell ref="B5:D5"/>
    <mergeCell ref="A1:I1"/>
    <mergeCell ref="A2:I2"/>
    <mergeCell ref="A3:I3"/>
    <mergeCell ref="A4:I4"/>
    <mergeCell ref="A7:B7"/>
    <mergeCell ref="C7:D7"/>
    <mergeCell ref="A8:B8"/>
    <mergeCell ref="C8:D8"/>
    <mergeCell ref="A10:B10"/>
    <mergeCell ref="A11:B11"/>
    <mergeCell ref="A12:B12"/>
    <mergeCell ref="A13:B13"/>
    <mergeCell ref="A14:B14"/>
    <mergeCell ref="A15:B15"/>
    <mergeCell ref="A16:C16"/>
    <mergeCell ref="A9:B9"/>
    <mergeCell ref="C9:D9"/>
  </mergeCells>
  <dataValidations count="3">
    <dataValidation type="list" allowBlank="1" showInputMessage="1" showErrorMessage="1" sqref="C9:D9">
      <formula1>$E$6:$E$7</formula1>
    </dataValidation>
    <dataValidation type="list" allowBlank="1" showInputMessage="1" showErrorMessage="1" sqref="D160:D163">
      <formula1>$F$157:$F$158</formula1>
    </dataValidation>
    <dataValidation type="list" allowBlank="1" showInputMessage="1" showErrorMessage="1" sqref="G120:G124 E120:E124 I87:I91 G127:G134 G136:G141 E127:E134 E136:E141 E143:E147 G71:G78 G80:G85 G87:G91 I71:I78 I80:I85 G143:G147">
      <formula1>$A$149:$A$150</formula1>
    </dataValidation>
  </dataValidations>
  <pageMargins left="0" right="0" top="0" bottom="0" header="0" footer="0"/>
  <pageSetup paperSize="9" scale="51" fitToHeight="0" orientation="landscape" r:id="rId1"/>
  <rowBreaks count="1" manualBreakCount="1">
    <brk id="65" max="12"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tabColor theme="2" tint="-0.499984740745262"/>
  </sheetPr>
  <dimension ref="A4:R51"/>
  <sheetViews>
    <sheetView topLeftCell="A43" workbookViewId="0">
      <selection activeCell="F63" sqref="F63"/>
    </sheetView>
  </sheetViews>
  <sheetFormatPr defaultRowHeight="18"/>
  <cols>
    <col min="1" max="16384" width="9.140625" style="37"/>
  </cols>
  <sheetData>
    <row r="4" spans="1:1">
      <c r="A4" s="37" t="s">
        <v>45</v>
      </c>
    </row>
    <row r="5" spans="1:1" ht="33" customHeight="1">
      <c r="A5" s="37" t="s">
        <v>46</v>
      </c>
    </row>
    <row r="6" spans="1:1" ht="33" customHeight="1">
      <c r="A6" s="37" t="s">
        <v>47</v>
      </c>
    </row>
    <row r="7" spans="1:1" ht="33" customHeight="1">
      <c r="A7" s="37" t="s">
        <v>48</v>
      </c>
    </row>
    <row r="8" spans="1:1" ht="33" customHeight="1">
      <c r="A8" s="37" t="s">
        <v>57</v>
      </c>
    </row>
    <row r="10" spans="1:1">
      <c r="A10" s="37" t="s">
        <v>63</v>
      </c>
    </row>
    <row r="12" spans="1:1" ht="28.5" customHeight="1">
      <c r="A12" s="37" t="s">
        <v>49</v>
      </c>
    </row>
    <row r="13" spans="1:1" ht="28.5" customHeight="1">
      <c r="A13" s="54" t="s">
        <v>70</v>
      </c>
    </row>
    <row r="14" spans="1:1" ht="28.5" customHeight="1">
      <c r="A14" s="37" t="s">
        <v>50</v>
      </c>
    </row>
    <row r="15" spans="1:1" ht="28.5" customHeight="1">
      <c r="A15" s="37" t="s">
        <v>51</v>
      </c>
    </row>
    <row r="16" spans="1:1" ht="18.75" thickBot="1"/>
    <row r="17" spans="2:13">
      <c r="B17" s="62">
        <v>1</v>
      </c>
      <c r="C17" s="884" t="s">
        <v>52</v>
      </c>
      <c r="D17" s="885"/>
      <c r="E17" s="885"/>
      <c r="F17" s="886"/>
      <c r="G17"/>
      <c r="H17"/>
      <c r="I17"/>
      <c r="J17"/>
      <c r="K17"/>
      <c r="L17"/>
      <c r="M17"/>
    </row>
    <row r="18" spans="2:13" ht="18.75" thickBot="1">
      <c r="B18" s="63">
        <v>11</v>
      </c>
      <c r="C18" s="887"/>
      <c r="D18" s="887"/>
      <c r="E18" s="887"/>
      <c r="F18" s="888"/>
      <c r="G18"/>
      <c r="H18"/>
      <c r="I18"/>
      <c r="J18"/>
      <c r="K18"/>
      <c r="L18"/>
      <c r="M18"/>
    </row>
    <row r="19" spans="2:13">
      <c r="B19" s="64">
        <v>2</v>
      </c>
      <c r="C19" s="893" t="s">
        <v>76</v>
      </c>
      <c r="D19" s="894"/>
      <c r="E19" s="894"/>
      <c r="F19" s="895"/>
      <c r="G19"/>
      <c r="H19"/>
      <c r="I19"/>
      <c r="J19"/>
      <c r="K19"/>
      <c r="L19"/>
      <c r="M19"/>
    </row>
    <row r="20" spans="2:13" ht="18.75" thickBot="1">
      <c r="B20" s="65">
        <v>22</v>
      </c>
      <c r="C20" s="896"/>
      <c r="D20" s="896"/>
      <c r="E20" s="896"/>
      <c r="F20" s="897"/>
      <c r="G20"/>
      <c r="H20"/>
      <c r="I20"/>
      <c r="J20"/>
      <c r="K20"/>
      <c r="L20"/>
      <c r="M20"/>
    </row>
    <row r="21" spans="2:13">
      <c r="B21" s="62">
        <v>3</v>
      </c>
      <c r="C21" s="884" t="s">
        <v>53</v>
      </c>
      <c r="D21" s="885"/>
      <c r="E21" s="885"/>
      <c r="F21" s="886"/>
      <c r="G21"/>
      <c r="H21"/>
      <c r="I21"/>
      <c r="J21"/>
      <c r="K21"/>
      <c r="L21"/>
      <c r="M21"/>
    </row>
    <row r="22" spans="2:13" ht="18.75" thickBot="1">
      <c r="B22" s="63">
        <v>33</v>
      </c>
      <c r="C22" s="887"/>
      <c r="D22" s="887"/>
      <c r="E22" s="887"/>
      <c r="F22" s="888"/>
      <c r="G22"/>
      <c r="H22"/>
      <c r="I22"/>
      <c r="J22"/>
      <c r="K22"/>
      <c r="L22"/>
      <c r="M22"/>
    </row>
    <row r="23" spans="2:13">
      <c r="B23" s="64">
        <v>4</v>
      </c>
      <c r="C23" s="893" t="s">
        <v>77</v>
      </c>
      <c r="D23" s="894"/>
      <c r="E23" s="894"/>
      <c r="F23" s="895"/>
      <c r="G23"/>
      <c r="H23"/>
      <c r="I23"/>
      <c r="J23"/>
      <c r="K23"/>
      <c r="L23"/>
      <c r="M23"/>
    </row>
    <row r="24" spans="2:13" ht="18.75" thickBot="1">
      <c r="B24" s="65">
        <v>44</v>
      </c>
      <c r="C24" s="896"/>
      <c r="D24" s="896"/>
      <c r="E24" s="896"/>
      <c r="F24" s="897"/>
      <c r="G24"/>
      <c r="H24"/>
      <c r="I24"/>
      <c r="J24"/>
      <c r="K24"/>
      <c r="L24"/>
      <c r="M24"/>
    </row>
    <row r="25" spans="2:13">
      <c r="B25" s="62">
        <v>5</v>
      </c>
      <c r="C25" s="884" t="s">
        <v>54</v>
      </c>
      <c r="D25" s="885"/>
      <c r="E25" s="885"/>
      <c r="F25" s="886"/>
      <c r="G25"/>
      <c r="H25" s="67" t="s">
        <v>78</v>
      </c>
      <c r="I25" s="67"/>
      <c r="J25" s="67"/>
      <c r="K25"/>
      <c r="L25"/>
      <c r="M25"/>
    </row>
    <row r="26" spans="2:13" ht="18.75" thickBot="1">
      <c r="B26" s="63">
        <v>55</v>
      </c>
      <c r="C26" s="887"/>
      <c r="D26" s="887"/>
      <c r="E26" s="887"/>
      <c r="F26" s="888"/>
      <c r="G26"/>
      <c r="H26" s="67" t="s">
        <v>79</v>
      </c>
      <c r="I26" s="67"/>
      <c r="J26" s="67"/>
      <c r="K26"/>
      <c r="L26"/>
      <c r="M26"/>
    </row>
    <row r="27" spans="2:13">
      <c r="B27" s="64">
        <v>6</v>
      </c>
      <c r="C27" s="876" t="s">
        <v>80</v>
      </c>
      <c r="D27" s="877"/>
      <c r="E27" s="877"/>
      <c r="F27" s="878"/>
      <c r="G27"/>
      <c r="H27"/>
      <c r="I27"/>
      <c r="J27"/>
      <c r="K27"/>
      <c r="L27"/>
      <c r="M27"/>
    </row>
    <row r="28" spans="2:13">
      <c r="B28" s="66">
        <v>66</v>
      </c>
      <c r="C28" s="879"/>
      <c r="D28" s="880"/>
      <c r="E28" s="880"/>
      <c r="F28" s="881"/>
      <c r="G28"/>
      <c r="H28"/>
      <c r="I28"/>
      <c r="J28"/>
      <c r="K28"/>
      <c r="L28"/>
      <c r="M28"/>
    </row>
    <row r="29" spans="2:13">
      <c r="B29" s="66">
        <v>7</v>
      </c>
      <c r="C29" s="889" t="s">
        <v>81</v>
      </c>
      <c r="D29" s="890"/>
      <c r="E29" s="890"/>
      <c r="F29" s="891"/>
      <c r="G29"/>
      <c r="H29"/>
      <c r="I29"/>
      <c r="J29"/>
      <c r="K29"/>
      <c r="L29"/>
      <c r="M29"/>
    </row>
    <row r="30" spans="2:13">
      <c r="B30" s="66">
        <v>77</v>
      </c>
      <c r="C30" s="879"/>
      <c r="D30" s="880"/>
      <c r="E30" s="880"/>
      <c r="F30" s="881"/>
      <c r="G30"/>
      <c r="H30" s="892" t="s">
        <v>82</v>
      </c>
      <c r="I30" s="892"/>
      <c r="J30" s="892"/>
      <c r="K30" s="892"/>
      <c r="L30" s="892"/>
      <c r="M30" s="892"/>
    </row>
    <row r="31" spans="2:13">
      <c r="B31" s="66">
        <v>8</v>
      </c>
      <c r="C31" s="889" t="s">
        <v>83</v>
      </c>
      <c r="D31" s="890"/>
      <c r="E31" s="890"/>
      <c r="F31" s="891"/>
      <c r="G31"/>
      <c r="H31"/>
      <c r="I31"/>
      <c r="J31"/>
      <c r="K31"/>
      <c r="L31"/>
      <c r="M31"/>
    </row>
    <row r="32" spans="2:13">
      <c r="B32" s="66">
        <v>88</v>
      </c>
      <c r="C32" s="879"/>
      <c r="D32" s="880"/>
      <c r="E32" s="880"/>
      <c r="F32" s="881"/>
      <c r="G32"/>
      <c r="H32"/>
      <c r="I32"/>
      <c r="J32"/>
      <c r="K32"/>
      <c r="L32"/>
      <c r="M32"/>
    </row>
    <row r="33" spans="1:17">
      <c r="B33" s="66">
        <v>9</v>
      </c>
      <c r="C33" s="889" t="s">
        <v>84</v>
      </c>
      <c r="D33" s="890"/>
      <c r="E33" s="890"/>
      <c r="F33" s="891"/>
      <c r="G33"/>
      <c r="H33"/>
      <c r="I33"/>
      <c r="J33"/>
      <c r="K33"/>
      <c r="L33"/>
      <c r="M33"/>
    </row>
    <row r="34" spans="1:17" ht="18.75" thickBot="1">
      <c r="B34" s="65">
        <v>99</v>
      </c>
      <c r="C34" s="879"/>
      <c r="D34" s="880"/>
      <c r="E34" s="880"/>
      <c r="F34" s="881"/>
      <c r="G34"/>
      <c r="H34"/>
      <c r="I34"/>
      <c r="J34"/>
      <c r="K34"/>
      <c r="L34"/>
      <c r="M34"/>
    </row>
    <row r="35" spans="1:17">
      <c r="B35" s="62">
        <v>10</v>
      </c>
      <c r="C35" s="884" t="s">
        <v>55</v>
      </c>
      <c r="D35" s="885"/>
      <c r="E35" s="885"/>
      <c r="F35" s="886"/>
      <c r="G35"/>
      <c r="H35"/>
      <c r="I35"/>
      <c r="J35"/>
      <c r="K35"/>
      <c r="L35"/>
      <c r="M35"/>
    </row>
    <row r="36" spans="1:17" ht="18.75" thickBot="1">
      <c r="B36" s="63">
        <v>1010</v>
      </c>
      <c r="C36" s="887"/>
      <c r="D36" s="887"/>
      <c r="E36" s="887"/>
      <c r="F36" s="888"/>
      <c r="G36"/>
      <c r="H36"/>
      <c r="I36"/>
      <c r="J36"/>
      <c r="K36"/>
      <c r="L36"/>
      <c r="M36"/>
    </row>
    <row r="38" spans="1:17" ht="66.75" customHeight="1">
      <c r="A38" s="37" t="s">
        <v>64</v>
      </c>
      <c r="B38" s="882" t="s">
        <v>65</v>
      </c>
      <c r="C38" s="882"/>
      <c r="D38" s="882"/>
      <c r="E38" s="882"/>
      <c r="F38" s="882"/>
      <c r="G38" s="882"/>
      <c r="H38" s="882"/>
      <c r="I38" s="882"/>
      <c r="J38" s="882"/>
      <c r="K38" s="882"/>
      <c r="L38" s="882"/>
    </row>
    <row r="42" spans="1:17" ht="29.25" customHeight="1">
      <c r="A42" s="37" t="s">
        <v>56</v>
      </c>
    </row>
    <row r="43" spans="1:17" ht="29.25" customHeight="1">
      <c r="A43" s="37" t="s">
        <v>58</v>
      </c>
    </row>
    <row r="44" spans="1:17" ht="29.25" customHeight="1">
      <c r="A44" s="37" t="s">
        <v>61</v>
      </c>
    </row>
    <row r="45" spans="1:17" ht="55.5" customHeight="1">
      <c r="B45" s="883" t="s">
        <v>60</v>
      </c>
      <c r="C45" s="883"/>
      <c r="D45" s="883"/>
      <c r="E45" s="883"/>
      <c r="F45" s="883"/>
      <c r="G45" s="883"/>
      <c r="H45" s="883"/>
      <c r="I45" s="883"/>
      <c r="J45" s="883"/>
      <c r="K45" s="883"/>
      <c r="L45" s="883"/>
      <c r="M45" s="883"/>
      <c r="N45" s="883"/>
      <c r="O45" s="883"/>
      <c r="P45" s="883"/>
      <c r="Q45" s="883"/>
    </row>
    <row r="46" spans="1:17" ht="55.5" customHeight="1">
      <c r="B46" s="883" t="s">
        <v>71</v>
      </c>
      <c r="C46" s="883"/>
      <c r="D46" s="883"/>
      <c r="E46" s="883"/>
      <c r="F46" s="883"/>
      <c r="G46" s="883"/>
      <c r="H46" s="883"/>
      <c r="I46" s="883"/>
      <c r="J46" s="883"/>
      <c r="K46" s="883"/>
      <c r="L46" s="883"/>
      <c r="M46" s="883"/>
      <c r="N46" s="883"/>
      <c r="O46" s="883"/>
      <c r="P46" s="883"/>
      <c r="Q46" s="883"/>
    </row>
    <row r="48" spans="1:17">
      <c r="A48" s="37" t="s">
        <v>59</v>
      </c>
    </row>
    <row r="51" spans="1:18" ht="55.5" customHeight="1">
      <c r="A51" s="883" t="s">
        <v>74</v>
      </c>
      <c r="B51" s="883"/>
      <c r="C51" s="883"/>
      <c r="D51" s="883"/>
      <c r="E51" s="883"/>
      <c r="F51" s="883"/>
      <c r="G51" s="883"/>
      <c r="H51" s="883"/>
      <c r="I51" s="883"/>
      <c r="J51" s="883"/>
      <c r="K51" s="883"/>
      <c r="L51" s="883"/>
      <c r="M51" s="883"/>
      <c r="N51" s="883"/>
      <c r="O51" s="883"/>
      <c r="P51" s="883"/>
      <c r="Q51" s="883"/>
      <c r="R51" s="883"/>
    </row>
  </sheetData>
  <mergeCells count="15">
    <mergeCell ref="C17:F18"/>
    <mergeCell ref="C19:F20"/>
    <mergeCell ref="C21:F22"/>
    <mergeCell ref="C23:F24"/>
    <mergeCell ref="C25:F26"/>
    <mergeCell ref="C27:F28"/>
    <mergeCell ref="B38:L38"/>
    <mergeCell ref="A51:R51"/>
    <mergeCell ref="B45:Q45"/>
    <mergeCell ref="B46:Q46"/>
    <mergeCell ref="C35:F36"/>
    <mergeCell ref="C29:F30"/>
    <mergeCell ref="C31:F32"/>
    <mergeCell ref="C33:F34"/>
    <mergeCell ref="H30:M30"/>
  </mergeCells>
  <pageMargins left="0.7" right="0.7" top="0.75" bottom="0.75" header="0.3" footer="0.3"/>
  <pageSetup paperSize="9" orientation="portrait" horizontalDpi="300" verticalDpi="300"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3">
    <tabColor indexed="44"/>
    <pageSetUpPr fitToPage="1"/>
  </sheetPr>
  <dimension ref="A1:Y106"/>
  <sheetViews>
    <sheetView showZeros="0" view="pageBreakPreview" zoomScale="90" zoomScaleNormal="85" zoomScaleSheetLayoutView="90" workbookViewId="0">
      <selection activeCell="D3" sqref="D3:Q3"/>
    </sheetView>
  </sheetViews>
  <sheetFormatPr defaultColWidth="17.42578125" defaultRowHeight="15.75" outlineLevelRow="1"/>
  <cols>
    <col min="1" max="1" width="38.140625" style="44" customWidth="1"/>
    <col min="2" max="2" width="22.85546875" style="39" customWidth="1"/>
    <col min="3" max="3" width="21.85546875" style="44" customWidth="1"/>
    <col min="4" max="4" width="12.85546875" style="44" customWidth="1"/>
    <col min="5" max="10" width="10.7109375" style="44" customWidth="1"/>
    <col min="11" max="11" width="13.140625" style="44" customWidth="1"/>
    <col min="12" max="12" width="10.7109375" style="44" customWidth="1"/>
    <col min="13" max="13" width="11.42578125" style="44" customWidth="1"/>
    <col min="14" max="14" width="9.7109375" style="44" customWidth="1"/>
    <col min="15" max="15" width="10.28515625" style="44" customWidth="1"/>
    <col min="16" max="16" width="10.7109375" style="44" customWidth="1"/>
    <col min="17" max="17" width="10.140625" style="44" customWidth="1"/>
    <col min="18" max="18" width="9.7109375" style="44" customWidth="1"/>
    <col min="19" max="19" width="9.85546875" style="44" customWidth="1"/>
    <col min="20" max="22" width="8.85546875" style="43" customWidth="1"/>
    <col min="23" max="23" width="10.5703125" style="43" customWidth="1"/>
    <col min="24" max="24" width="10" style="43" customWidth="1"/>
    <col min="25" max="25" width="11.28515625" style="44" customWidth="1"/>
    <col min="26" max="16384" width="17.42578125" style="44"/>
  </cols>
  <sheetData>
    <row r="1" spans="1:25" ht="33.75" customHeight="1">
      <c r="A1" s="38" t="s">
        <v>62</v>
      </c>
      <c r="C1" s="40"/>
      <c r="D1" s="40"/>
      <c r="E1" s="40"/>
      <c r="F1" s="41"/>
      <c r="G1" s="42"/>
      <c r="H1" s="40"/>
      <c r="I1" s="40"/>
      <c r="J1" s="40"/>
      <c r="K1" s="40"/>
      <c r="L1" s="40"/>
      <c r="M1" s="40"/>
      <c r="N1" s="40"/>
      <c r="O1" s="40"/>
      <c r="P1" s="40"/>
      <c r="Q1" s="40"/>
      <c r="R1" s="40"/>
      <c r="S1" s="40"/>
    </row>
    <row r="2" spans="1:25" s="45" customFormat="1" ht="93" customHeight="1">
      <c r="A2" s="150" t="s">
        <v>44</v>
      </c>
      <c r="B2" s="151" t="s">
        <v>136</v>
      </c>
      <c r="C2" s="151" t="s">
        <v>137</v>
      </c>
      <c r="D2" s="155" t="s">
        <v>120</v>
      </c>
      <c r="E2" s="155" t="s">
        <v>121</v>
      </c>
      <c r="F2" s="155" t="s">
        <v>122</v>
      </c>
      <c r="G2" s="155" t="s">
        <v>123</v>
      </c>
      <c r="H2" s="155" t="s">
        <v>124</v>
      </c>
      <c r="I2" s="155" t="s">
        <v>125</v>
      </c>
      <c r="J2" s="155" t="s">
        <v>126</v>
      </c>
      <c r="K2" s="155" t="s">
        <v>127</v>
      </c>
      <c r="L2" s="155" t="s">
        <v>128</v>
      </c>
      <c r="M2" s="155" t="s">
        <v>129</v>
      </c>
      <c r="N2" s="155" t="s">
        <v>130</v>
      </c>
      <c r="O2" s="155" t="s">
        <v>131</v>
      </c>
      <c r="P2" s="155" t="s">
        <v>132</v>
      </c>
      <c r="Q2" s="155" t="s">
        <v>133</v>
      </c>
      <c r="R2" s="155" t="s">
        <v>134</v>
      </c>
      <c r="S2" s="155" t="s">
        <v>135</v>
      </c>
      <c r="T2" s="156">
        <v>2031</v>
      </c>
      <c r="U2" s="156">
        <v>2032</v>
      </c>
      <c r="V2" s="156">
        <v>2033</v>
      </c>
      <c r="W2" s="156">
        <v>2034</v>
      </c>
      <c r="X2" s="156">
        <v>2035</v>
      </c>
      <c r="Y2" s="156">
        <v>2036</v>
      </c>
    </row>
    <row r="3" spans="1:25" s="46" customFormat="1" ht="81" customHeight="1">
      <c r="A3" s="902" t="s">
        <v>138</v>
      </c>
      <c r="B3" s="902" t="s">
        <v>389</v>
      </c>
      <c r="C3" s="902" t="s">
        <v>400</v>
      </c>
      <c r="D3" s="457">
        <v>114.30972260932106</v>
      </c>
      <c r="E3" s="458">
        <v>106.3005726762904</v>
      </c>
      <c r="F3" s="459">
        <v>103.69498560435535</v>
      </c>
      <c r="G3" s="460">
        <v>105.2557</v>
      </c>
      <c r="H3" s="460">
        <v>106.826398641827</v>
      </c>
      <c r="I3" s="479">
        <v>105.56188522495653</v>
      </c>
      <c r="J3" s="563">
        <v>104.9354</v>
      </c>
      <c r="K3" s="564">
        <v>114.63142733059361</v>
      </c>
      <c r="L3" s="565">
        <v>109.09646626082731</v>
      </c>
      <c r="M3" s="585">
        <v>108.14</v>
      </c>
      <c r="N3" s="586">
        <v>107.4</v>
      </c>
      <c r="O3" s="586">
        <v>105.5</v>
      </c>
      <c r="P3" s="586">
        <v>104.1</v>
      </c>
      <c r="Q3" s="587">
        <v>104.1</v>
      </c>
      <c r="R3" s="566">
        <v>104.42089798933949</v>
      </c>
      <c r="S3" s="566">
        <v>104.42089798933949</v>
      </c>
      <c r="T3" s="557">
        <v>103.8</v>
      </c>
      <c r="U3" s="557">
        <v>103.8</v>
      </c>
      <c r="V3" s="557">
        <v>103.8</v>
      </c>
      <c r="W3" s="557">
        <v>103.8</v>
      </c>
      <c r="X3" s="558">
        <v>104.03006462723066</v>
      </c>
      <c r="Y3" s="558">
        <v>104.03006462723066</v>
      </c>
    </row>
    <row r="4" spans="1:25" s="153" customFormat="1" ht="254.25" customHeight="1">
      <c r="A4" s="902"/>
      <c r="B4" s="902"/>
      <c r="C4" s="903"/>
      <c r="D4" s="567">
        <v>105</v>
      </c>
      <c r="E4" s="568">
        <v>105.28</v>
      </c>
      <c r="F4" s="568">
        <v>106</v>
      </c>
      <c r="G4" s="569">
        <v>105.1</v>
      </c>
      <c r="H4" s="569">
        <v>107</v>
      </c>
      <c r="I4" s="569">
        <v>107.1</v>
      </c>
      <c r="J4" s="569">
        <v>106.9</v>
      </c>
      <c r="K4" s="569">
        <v>106.5</v>
      </c>
      <c r="L4" s="569">
        <v>106.7</v>
      </c>
      <c r="M4" s="569">
        <v>106.8</v>
      </c>
      <c r="N4" s="570">
        <v>104.59423080876481</v>
      </c>
      <c r="O4" s="570">
        <v>104.60841788467178</v>
      </c>
      <c r="P4" s="570">
        <v>104.60498238005394</v>
      </c>
      <c r="Q4" s="570">
        <v>104.61543786962289</v>
      </c>
      <c r="R4" s="570">
        <v>104.60146939774303</v>
      </c>
      <c r="S4" s="570">
        <v>104.65545624062253</v>
      </c>
      <c r="T4" s="461">
        <v>104.51334550401226</v>
      </c>
      <c r="U4" s="461">
        <v>104.48145091589475</v>
      </c>
      <c r="V4" s="461">
        <v>104.36301700416995</v>
      </c>
      <c r="W4" s="461">
        <v>104.2258269089634</v>
      </c>
      <c r="X4" s="461">
        <v>104.10743463259816</v>
      </c>
      <c r="Y4" s="461">
        <v>104.05223722631891</v>
      </c>
    </row>
    <row r="5" spans="1:25" s="153" customFormat="1" ht="81" customHeight="1">
      <c r="A5" s="154"/>
      <c r="B5" s="154"/>
      <c r="C5" s="154"/>
      <c r="D5" s="906" t="s">
        <v>388</v>
      </c>
      <c r="E5" s="907"/>
      <c r="F5" s="907"/>
      <c r="G5" s="907"/>
      <c r="H5" s="907"/>
      <c r="I5" s="907"/>
      <c r="J5" s="907"/>
      <c r="K5" s="908"/>
      <c r="L5" s="571"/>
      <c r="M5" s="571">
        <f>'[29]Прогнозная стоимость РСС ИП НС'!D9</f>
        <v>1.0455675163110267</v>
      </c>
      <c r="N5" s="571">
        <f>'[29]Прогнозная стоимость РСС ИП НС'!E9</f>
        <v>1.1337783194949178</v>
      </c>
      <c r="O5" s="571">
        <f>'[29]Прогнозная стоимость РСС ИП НС'!F9</f>
        <v>1.2073785343114414</v>
      </c>
      <c r="P5" s="571">
        <f>'[29]Прогнозная стоимость РСС ИП НС'!G9</f>
        <v>1.2657082360311578</v>
      </c>
      <c r="Q5" s="571">
        <f>'[29]Прогнозная стоимость РСС ИП НС'!H9</f>
        <v>1.3216639059887634</v>
      </c>
      <c r="R5" s="571">
        <f>'[29]Прогнозная стоимость РСС ИП НС'!I9</f>
        <v>1.3800933190344464</v>
      </c>
      <c r="S5" s="571">
        <f>'[29]Прогнозная стоимость РСС ИП НС'!J9</f>
        <v>1.4411058368266489</v>
      </c>
      <c r="T5" s="152"/>
      <c r="U5" s="152"/>
      <c r="V5" s="152"/>
      <c r="W5" s="152"/>
      <c r="X5" s="152"/>
      <c r="Y5" s="152"/>
    </row>
    <row r="6" spans="1:25" s="48" customFormat="1" ht="18" customHeight="1">
      <c r="A6" s="125"/>
      <c r="B6" s="126"/>
      <c r="C6" s="49"/>
      <c r="D6" s="128"/>
      <c r="E6" s="129">
        <f>I4/100</f>
        <v>1.071</v>
      </c>
      <c r="F6" s="129">
        <f t="shared" ref="F6:U6" si="0">J4/100</f>
        <v>1.069</v>
      </c>
      <c r="G6" s="129">
        <f t="shared" si="0"/>
        <v>1.0649999999999999</v>
      </c>
      <c r="H6" s="129">
        <f t="shared" si="0"/>
        <v>1.0669999999999999</v>
      </c>
      <c r="I6" s="129">
        <f t="shared" si="0"/>
        <v>1.0680000000000001</v>
      </c>
      <c r="J6" s="129">
        <f t="shared" si="0"/>
        <v>1.045942308087648</v>
      </c>
      <c r="K6" s="129">
        <f t="shared" si="0"/>
        <v>1.0460841788467179</v>
      </c>
      <c r="L6" s="129">
        <f t="shared" si="0"/>
        <v>1.0460498238005393</v>
      </c>
      <c r="M6" s="129">
        <f t="shared" si="0"/>
        <v>1.0461543786962288</v>
      </c>
      <c r="N6" s="129">
        <f t="shared" si="0"/>
        <v>1.0460146939774304</v>
      </c>
      <c r="O6" s="129">
        <f t="shared" si="0"/>
        <v>1.0465545624062254</v>
      </c>
      <c r="P6" s="129">
        <f t="shared" si="0"/>
        <v>1.0451334550401226</v>
      </c>
      <c r="Q6" s="129">
        <f t="shared" si="0"/>
        <v>1.0448145091589476</v>
      </c>
      <c r="R6" s="129">
        <f t="shared" si="0"/>
        <v>1.0436301700416994</v>
      </c>
      <c r="S6" s="129">
        <f t="shared" si="0"/>
        <v>1.042258269089634</v>
      </c>
      <c r="T6" s="130">
        <f t="shared" si="0"/>
        <v>1.0410743463259815</v>
      </c>
      <c r="U6" s="130">
        <f t="shared" si="0"/>
        <v>1.0405223722631891</v>
      </c>
      <c r="V6" s="49"/>
      <c r="W6" s="49"/>
      <c r="X6" s="47"/>
    </row>
    <row r="7" spans="1:25" s="48" customFormat="1" ht="18" customHeight="1">
      <c r="A7" s="125"/>
      <c r="B7" s="126"/>
      <c r="C7" s="49"/>
      <c r="D7" s="131">
        <v>19</v>
      </c>
      <c r="E7" s="131">
        <v>2020</v>
      </c>
      <c r="F7" s="131">
        <v>2021</v>
      </c>
      <c r="G7" s="131">
        <v>2022</v>
      </c>
      <c r="H7" s="131">
        <v>2023</v>
      </c>
      <c r="I7" s="131">
        <v>2024</v>
      </c>
      <c r="J7" s="131">
        <v>2025</v>
      </c>
      <c r="K7" s="131">
        <v>2026</v>
      </c>
      <c r="L7" s="131">
        <v>2027</v>
      </c>
      <c r="M7" s="131">
        <v>2028</v>
      </c>
      <c r="N7" s="131">
        <v>2029</v>
      </c>
      <c r="O7" s="131">
        <v>2030</v>
      </c>
      <c r="P7" s="131">
        <v>2031</v>
      </c>
      <c r="Q7" s="131">
        <v>2032</v>
      </c>
      <c r="R7" s="131">
        <v>2033</v>
      </c>
      <c r="S7" s="131">
        <v>2034</v>
      </c>
      <c r="T7" s="130">
        <v>2035</v>
      </c>
      <c r="U7" s="130">
        <v>2036</v>
      </c>
      <c r="V7" s="49"/>
      <c r="W7" s="49"/>
      <c r="X7" s="47"/>
    </row>
    <row r="8" spans="1:25" s="48" customFormat="1" ht="18" customHeight="1">
      <c r="A8" s="125"/>
      <c r="B8" s="126"/>
      <c r="C8" s="49"/>
      <c r="D8" s="131">
        <v>1</v>
      </c>
      <c r="E8" s="132">
        <f>D8*E6</f>
        <v>1.071</v>
      </c>
      <c r="F8" s="131">
        <f>E8*F6</f>
        <v>1.1448989999999999</v>
      </c>
      <c r="G8" s="131">
        <f t="shared" ref="G8:U8" si="1">F8*G6</f>
        <v>1.2193174349999998</v>
      </c>
      <c r="H8" s="131">
        <f t="shared" si="1"/>
        <v>1.3010117031449997</v>
      </c>
      <c r="I8" s="131">
        <f t="shared" si="1"/>
        <v>1.3894804989588598</v>
      </c>
      <c r="J8" s="131">
        <f t="shared" si="1"/>
        <v>1.4533164401238066</v>
      </c>
      <c r="K8" s="131">
        <f t="shared" si="1"/>
        <v>1.5202913348713474</v>
      </c>
      <c r="L8" s="131">
        <f t="shared" si="1"/>
        <v>1.5903004829676597</v>
      </c>
      <c r="M8" s="131">
        <f t="shared" si="1"/>
        <v>1.6636998136993446</v>
      </c>
      <c r="N8" s="131">
        <f t="shared" si="1"/>
        <v>1.740254451497028</v>
      </c>
      <c r="O8" s="131">
        <f t="shared" si="1"/>
        <v>1.8212712359619578</v>
      </c>
      <c r="P8" s="131">
        <f t="shared" si="1"/>
        <v>1.9034714994061153</v>
      </c>
      <c r="Q8" s="131">
        <f t="shared" si="1"/>
        <v>1.9887746403500464</v>
      </c>
      <c r="R8" s="131">
        <f t="shared" si="1"/>
        <v>2.0755452160831385</v>
      </c>
      <c r="S8" s="131">
        <f t="shared" si="1"/>
        <v>2.1632541643320824</v>
      </c>
      <c r="T8" s="130">
        <f t="shared" si="1"/>
        <v>2.2521084150689799</v>
      </c>
      <c r="U8" s="130">
        <f t="shared" si="1"/>
        <v>2.3433691906414658</v>
      </c>
      <c r="V8" s="49"/>
      <c r="W8" s="49"/>
      <c r="X8" s="47"/>
    </row>
    <row r="9" spans="1:25" s="48" customFormat="1" ht="18" customHeight="1">
      <c r="A9" s="125"/>
      <c r="B9" s="126"/>
      <c r="C9" s="49"/>
      <c r="D9" s="50"/>
      <c r="E9" s="50"/>
      <c r="F9" s="50"/>
      <c r="G9" s="50"/>
      <c r="H9" s="50"/>
      <c r="I9" s="50"/>
      <c r="J9" s="50"/>
      <c r="K9" s="50"/>
      <c r="L9" s="50"/>
      <c r="M9" s="50"/>
      <c r="N9" s="50"/>
      <c r="O9" s="50"/>
      <c r="P9" s="50"/>
      <c r="Q9" s="50"/>
      <c r="R9" s="50"/>
      <c r="S9" s="50"/>
      <c r="T9" s="49"/>
      <c r="U9" s="49"/>
      <c r="V9" s="49"/>
      <c r="W9" s="49"/>
      <c r="X9" s="47"/>
    </row>
    <row r="10" spans="1:25" ht="26.25" customHeight="1">
      <c r="A10" s="51"/>
      <c r="B10" s="52"/>
      <c r="C10" s="43"/>
      <c r="D10" s="104"/>
      <c r="E10" s="104"/>
      <c r="F10" s="104"/>
      <c r="G10" s="157">
        <f>G3/100</f>
        <v>1.052557</v>
      </c>
      <c r="H10" s="157">
        <f>H3/100</f>
        <v>1.0682639864182699</v>
      </c>
      <c r="I10" s="157">
        <f t="shared" ref="I10:P10" si="2">I3/100</f>
        <v>1.0556188522495653</v>
      </c>
      <c r="J10" s="157">
        <f t="shared" si="2"/>
        <v>1.0493540000000001</v>
      </c>
      <c r="K10" s="157">
        <f t="shared" si="2"/>
        <v>1.1463142733059362</v>
      </c>
      <c r="L10" s="157">
        <f t="shared" si="2"/>
        <v>1.0909646626082732</v>
      </c>
      <c r="M10" s="157">
        <f t="shared" si="2"/>
        <v>1.0813999999999999</v>
      </c>
      <c r="N10" s="157">
        <f t="shared" si="2"/>
        <v>1.0740000000000001</v>
      </c>
      <c r="O10" s="157">
        <f t="shared" si="2"/>
        <v>1.0549999999999999</v>
      </c>
      <c r="P10" s="157">
        <f t="shared" si="2"/>
        <v>1.0409999999999999</v>
      </c>
      <c r="Q10" s="43"/>
      <c r="R10" s="43"/>
      <c r="S10" s="43"/>
    </row>
    <row r="11" spans="1:25">
      <c r="A11" s="51"/>
      <c r="B11" s="52"/>
      <c r="C11" s="43"/>
      <c r="D11" s="43"/>
      <c r="E11" s="103"/>
      <c r="F11" s="103"/>
      <c r="G11" s="158"/>
      <c r="H11" s="158"/>
      <c r="I11" s="158"/>
      <c r="J11" s="158"/>
      <c r="K11" s="158"/>
      <c r="L11" s="158"/>
      <c r="M11" s="158"/>
      <c r="N11" s="158"/>
      <c r="O11" s="158"/>
      <c r="P11" s="158"/>
      <c r="Q11" s="43"/>
      <c r="R11" s="43"/>
      <c r="S11" s="43"/>
    </row>
    <row r="12" spans="1:25">
      <c r="A12" s="51"/>
      <c r="B12" s="52"/>
      <c r="C12" s="43"/>
      <c r="D12" s="104"/>
      <c r="E12" s="104"/>
      <c r="F12" s="104"/>
      <c r="G12" s="157"/>
      <c r="H12" s="157"/>
      <c r="I12" s="157">
        <f>'Прогноз '!D9</f>
        <v>1.0369999999999999</v>
      </c>
      <c r="J12" s="157">
        <f>'Прогноз '!E9</f>
        <v>1.1035350000000002</v>
      </c>
      <c r="K12" s="157">
        <f>'Прогноз '!F9</f>
        <v>1.156297935</v>
      </c>
      <c r="L12" s="157">
        <f>'Прогноз '!G9</f>
        <v>1.2037061503349999</v>
      </c>
      <c r="M12" s="157">
        <f>'Прогноз '!H9</f>
        <v>1.2550282339324315</v>
      </c>
      <c r="N12" s="157">
        <f>'Прогноз '!I9</f>
        <v>1.3105117518919933</v>
      </c>
      <c r="O12" s="157">
        <f>'Прогноз '!J9</f>
        <v>1.4411058368266489</v>
      </c>
      <c r="P12" s="157">
        <f>'Прогноз '!K9</f>
        <v>1.5721955430563981</v>
      </c>
      <c r="Q12" s="43"/>
      <c r="R12" s="43"/>
      <c r="S12" s="43"/>
    </row>
    <row r="13" spans="1:25">
      <c r="A13" s="51"/>
      <c r="B13" s="52"/>
      <c r="C13" s="43"/>
      <c r="D13" s="104"/>
      <c r="E13" s="104"/>
      <c r="F13" s="104"/>
      <c r="G13" s="104"/>
      <c r="H13" s="104"/>
      <c r="I13" s="104"/>
      <c r="J13" s="104"/>
      <c r="K13" s="104"/>
      <c r="L13" s="104"/>
      <c r="M13" s="104"/>
      <c r="N13" s="104"/>
      <c r="O13" s="43"/>
      <c r="P13" s="43"/>
      <c r="Q13" s="43"/>
      <c r="R13" s="43"/>
      <c r="S13" s="43"/>
    </row>
    <row r="14" spans="1:25" ht="21" hidden="1" outlineLevel="1">
      <c r="A14" s="51"/>
      <c r="B14" s="52"/>
      <c r="C14" s="43"/>
      <c r="D14" s="901"/>
      <c r="E14" s="901"/>
      <c r="F14" s="901"/>
      <c r="G14" s="901"/>
      <c r="H14" s="901"/>
      <c r="I14" s="901"/>
      <c r="J14" s="901"/>
      <c r="K14" s="43"/>
      <c r="L14" s="43"/>
      <c r="M14" s="43"/>
      <c r="N14" s="43"/>
      <c r="O14" s="43"/>
      <c r="P14" s="43"/>
      <c r="Q14" s="43"/>
      <c r="R14" s="43"/>
      <c r="S14" s="43"/>
    </row>
    <row r="15" spans="1:25" hidden="1" outlineLevel="1">
      <c r="A15" s="51"/>
      <c r="B15" s="52"/>
      <c r="C15" s="43"/>
      <c r="D15" s="43"/>
      <c r="E15" s="43"/>
      <c r="F15" s="43"/>
      <c r="G15" s="43"/>
      <c r="H15" s="43"/>
      <c r="I15" s="43"/>
      <c r="J15" s="43"/>
      <c r="K15" s="43"/>
      <c r="L15" s="43"/>
      <c r="M15" s="43"/>
      <c r="N15" s="43"/>
      <c r="O15" s="43"/>
      <c r="P15" s="43"/>
      <c r="Q15" s="43"/>
      <c r="R15" s="43"/>
      <c r="S15" s="43"/>
    </row>
    <row r="16" spans="1:25" hidden="1" outlineLevel="1">
      <c r="A16" s="51"/>
      <c r="B16" s="52"/>
      <c r="C16" s="43"/>
      <c r="D16" s="43"/>
      <c r="E16" s="43"/>
      <c r="F16" s="43"/>
      <c r="G16" s="43"/>
      <c r="H16" s="43"/>
      <c r="I16" s="43"/>
      <c r="J16" s="43"/>
      <c r="K16" s="43"/>
      <c r="L16" s="43"/>
      <c r="M16" s="43"/>
      <c r="N16" s="43"/>
      <c r="O16" s="43"/>
      <c r="P16" s="43"/>
      <c r="Q16" s="43"/>
      <c r="R16" s="43"/>
      <c r="S16" s="43"/>
    </row>
    <row r="17" spans="1:19" hidden="1" outlineLevel="1">
      <c r="A17" s="51"/>
      <c r="B17" s="52"/>
      <c r="C17" s="43"/>
      <c r="D17" s="72"/>
      <c r="E17" s="72"/>
      <c r="F17" s="100"/>
      <c r="G17" s="100"/>
      <c r="H17" s="100"/>
      <c r="I17" s="100"/>
      <c r="J17" s="100"/>
      <c r="K17" s="43"/>
      <c r="L17" s="43"/>
      <c r="M17" s="43"/>
      <c r="N17" s="43"/>
      <c r="O17" s="43"/>
      <c r="P17" s="43"/>
      <c r="Q17" s="43"/>
      <c r="R17" s="43"/>
      <c r="S17" s="43"/>
    </row>
    <row r="18" spans="1:19" hidden="1" outlineLevel="1">
      <c r="A18" s="51"/>
      <c r="B18" s="52"/>
      <c r="C18" s="43"/>
      <c r="D18" s="43"/>
      <c r="E18" s="43"/>
      <c r="F18" s="43"/>
      <c r="G18" s="43"/>
      <c r="H18" s="43"/>
      <c r="I18" s="43"/>
      <c r="J18" s="43"/>
      <c r="K18" s="43"/>
      <c r="L18" s="43"/>
      <c r="M18" s="43"/>
      <c r="N18" s="43"/>
      <c r="O18" s="43"/>
      <c r="P18" s="43"/>
      <c r="Q18" s="43"/>
      <c r="R18" s="43"/>
      <c r="S18" s="43"/>
    </row>
    <row r="19" spans="1:19" hidden="1" outlineLevel="1">
      <c r="A19" s="51"/>
      <c r="B19" s="52"/>
      <c r="C19" s="43"/>
      <c r="D19" s="105"/>
      <c r="E19" s="106"/>
      <c r="F19" s="106"/>
      <c r="G19" s="106"/>
      <c r="H19" s="106"/>
      <c r="I19" s="106"/>
      <c r="J19" s="106"/>
      <c r="K19" s="106"/>
      <c r="L19" s="43"/>
      <c r="M19" s="43"/>
      <c r="N19" s="43"/>
      <c r="O19" s="43"/>
      <c r="P19" s="43"/>
      <c r="Q19" s="43"/>
      <c r="R19" s="43"/>
      <c r="S19" s="43"/>
    </row>
    <row r="20" spans="1:19" hidden="1" outlineLevel="1">
      <c r="A20" s="51"/>
      <c r="B20" s="52"/>
      <c r="C20" s="43"/>
      <c r="D20" s="43"/>
      <c r="E20" s="43"/>
      <c r="F20" s="43"/>
      <c r="G20" s="43"/>
      <c r="H20" s="43"/>
      <c r="I20" s="43"/>
      <c r="J20" s="43"/>
      <c r="K20" s="43"/>
      <c r="L20" s="43"/>
      <c r="M20" s="43"/>
      <c r="N20" s="43"/>
      <c r="O20" s="43"/>
      <c r="P20" s="43"/>
      <c r="Q20" s="43"/>
      <c r="R20" s="43"/>
      <c r="S20" s="43"/>
    </row>
    <row r="21" spans="1:19" hidden="1" outlineLevel="1">
      <c r="A21" s="43"/>
      <c r="B21" s="53"/>
      <c r="C21" s="43"/>
      <c r="D21" s="43"/>
      <c r="E21" s="43"/>
      <c r="F21" s="43"/>
      <c r="G21" s="43"/>
      <c r="H21" s="43"/>
      <c r="I21" s="43"/>
      <c r="J21" s="43"/>
      <c r="K21" s="43"/>
      <c r="L21" s="43"/>
      <c r="M21" s="43"/>
      <c r="N21" s="43"/>
      <c r="O21" s="43"/>
      <c r="P21" s="43"/>
      <c r="Q21" s="43"/>
      <c r="R21" s="43"/>
      <c r="S21" s="43"/>
    </row>
    <row r="22" spans="1:19" hidden="1" outlineLevel="1">
      <c r="A22" s="43"/>
      <c r="B22" s="53"/>
      <c r="C22" s="43"/>
      <c r="D22" s="43"/>
      <c r="E22" s="43"/>
      <c r="F22" s="43"/>
      <c r="G22" s="43"/>
      <c r="H22" s="43"/>
      <c r="I22" s="43"/>
      <c r="J22" s="43"/>
      <c r="K22" s="43"/>
      <c r="L22" s="43"/>
      <c r="M22" s="43"/>
      <c r="N22" s="43"/>
      <c r="O22" s="43"/>
      <c r="P22" s="43"/>
      <c r="Q22" s="43"/>
      <c r="R22" s="43"/>
      <c r="S22" s="43"/>
    </row>
    <row r="23" spans="1:19" hidden="1" outlineLevel="1">
      <c r="A23" s="43"/>
      <c r="B23" s="53"/>
      <c r="C23" s="43"/>
      <c r="D23" s="43"/>
      <c r="E23" s="43"/>
      <c r="F23" s="43"/>
      <c r="G23" s="43"/>
      <c r="H23" s="43"/>
      <c r="I23" s="43"/>
      <c r="J23" s="43"/>
      <c r="K23" s="43"/>
      <c r="L23" s="43"/>
      <c r="M23" s="43"/>
      <c r="N23" s="43"/>
      <c r="O23" s="43"/>
      <c r="P23" s="43"/>
      <c r="Q23" s="43"/>
      <c r="R23" s="43"/>
      <c r="S23" s="43"/>
    </row>
    <row r="24" spans="1:19" hidden="1" outlineLevel="1">
      <c r="A24" s="43"/>
      <c r="B24" s="53"/>
      <c r="C24" s="43"/>
      <c r="D24" s="43"/>
      <c r="E24" s="43"/>
      <c r="F24" s="43"/>
      <c r="G24" s="43"/>
      <c r="H24" s="43"/>
      <c r="I24" s="43"/>
      <c r="J24" s="43"/>
      <c r="K24" s="43"/>
      <c r="L24" s="43"/>
      <c r="M24" s="43"/>
      <c r="N24" s="43"/>
      <c r="O24" s="43"/>
      <c r="P24" s="43"/>
      <c r="Q24" s="43"/>
      <c r="R24" s="43"/>
      <c r="S24" s="43"/>
    </row>
    <row r="25" spans="1:19" hidden="1" outlineLevel="1">
      <c r="A25" s="43"/>
      <c r="B25" s="53"/>
      <c r="C25" s="43"/>
      <c r="D25" s="43"/>
      <c r="E25" s="43"/>
      <c r="F25" s="43"/>
      <c r="G25" s="43"/>
      <c r="H25" s="43"/>
      <c r="I25" s="43"/>
      <c r="J25" s="43"/>
      <c r="K25" s="43"/>
      <c r="L25" s="43"/>
      <c r="M25" s="43"/>
      <c r="N25" s="43"/>
      <c r="O25" s="43"/>
      <c r="P25" s="43"/>
      <c r="Q25" s="43"/>
      <c r="R25" s="43"/>
      <c r="S25" s="43"/>
    </row>
    <row r="26" spans="1:19" hidden="1" outlineLevel="1">
      <c r="A26" s="43"/>
      <c r="B26" s="53"/>
      <c r="C26" s="43"/>
      <c r="D26" s="43"/>
      <c r="E26" s="43"/>
      <c r="F26" s="43"/>
      <c r="G26" s="43"/>
      <c r="H26" s="43"/>
      <c r="I26" s="43"/>
      <c r="J26" s="43"/>
      <c r="K26" s="43"/>
      <c r="L26" s="43"/>
      <c r="M26" s="43"/>
      <c r="N26" s="43"/>
      <c r="O26" s="43"/>
      <c r="P26" s="43"/>
      <c r="Q26" s="43"/>
      <c r="R26" s="43"/>
      <c r="S26" s="43"/>
    </row>
    <row r="27" spans="1:19" hidden="1" outlineLevel="1"/>
    <row r="28" spans="1:19" hidden="1" outlineLevel="1"/>
    <row r="29" spans="1:19" hidden="1" outlineLevel="1"/>
    <row r="30" spans="1:19" hidden="1" outlineLevel="1"/>
    <row r="31" spans="1:19" hidden="1" outlineLevel="1"/>
    <row r="32" spans="1:19" hidden="1" outlineLevel="1"/>
    <row r="33" hidden="1" outlineLevel="1"/>
    <row r="34" hidden="1" outlineLevel="1"/>
    <row r="35" hidden="1" outlineLevel="1"/>
    <row r="36" hidden="1" outlineLevel="1"/>
    <row r="37" hidden="1" outlineLevel="1"/>
    <row r="38" hidden="1" outlineLevel="1"/>
    <row r="39" hidden="1" outlineLevel="1"/>
    <row r="40" hidden="1" outlineLevel="1"/>
    <row r="41" hidden="1" outlineLevel="1"/>
    <row r="42" hidden="1" outlineLevel="1"/>
    <row r="43" hidden="1" outlineLevel="1"/>
    <row r="44" hidden="1" outlineLevel="1"/>
    <row r="45" hidden="1" outlineLevel="1"/>
    <row r="46" hidden="1" outlineLevel="1"/>
    <row r="47" hidden="1" outlineLevel="1"/>
    <row r="48" hidden="1" outlineLevel="1"/>
    <row r="49" hidden="1" outlineLevel="1"/>
    <row r="50" hidden="1" outlineLevel="1"/>
    <row r="51" hidden="1" outlineLevel="1"/>
    <row r="52" hidden="1" outlineLevel="1"/>
    <row r="53" hidden="1" outlineLevel="1"/>
    <row r="54" hidden="1" outlineLevel="1"/>
    <row r="55" hidden="1" outlineLevel="1"/>
    <row r="56" hidden="1" outlineLevel="1"/>
    <row r="57" hidden="1" outlineLevel="1"/>
    <row r="58" hidden="1" outlineLevel="1"/>
    <row r="59" hidden="1" outlineLevel="1"/>
    <row r="60" hidden="1" outlineLevel="1"/>
    <row r="61" hidden="1" outlineLevel="1"/>
    <row r="62" hidden="1" outlineLevel="1"/>
    <row r="63" hidden="1" outlineLevel="1"/>
    <row r="64" hidden="1" outlineLevel="1"/>
    <row r="65" hidden="1" outlineLevel="1"/>
    <row r="66" hidden="1" outlineLevel="1"/>
    <row r="67" hidden="1" outlineLevel="1"/>
    <row r="68" hidden="1" outlineLevel="1"/>
    <row r="69" hidden="1" outlineLevel="1"/>
    <row r="70" hidden="1" outlineLevel="1"/>
    <row r="71" hidden="1" outlineLevel="1"/>
    <row r="72" hidden="1" outlineLevel="1"/>
    <row r="73" hidden="1" outlineLevel="1"/>
    <row r="74" hidden="1" outlineLevel="1"/>
    <row r="75" hidden="1" outlineLevel="1"/>
    <row r="76" hidden="1" outlineLevel="1"/>
    <row r="77" hidden="1" outlineLevel="1"/>
    <row r="78" hidden="1" outlineLevel="1"/>
    <row r="79" hidden="1" outlineLevel="1"/>
    <row r="80" hidden="1" outlineLevel="1"/>
    <row r="81" spans="1:24" hidden="1" outlineLevel="1"/>
    <row r="82" spans="1:24" hidden="1" outlineLevel="1"/>
    <row r="83" spans="1:24" hidden="1" outlineLevel="1"/>
    <row r="84" spans="1:24" hidden="1" outlineLevel="1"/>
    <row r="85" spans="1:24" hidden="1" outlineLevel="1"/>
    <row r="86" spans="1:24" collapsed="1"/>
    <row r="87" spans="1:24" ht="63" customHeight="1" collapsed="1">
      <c r="A87" s="904" t="s">
        <v>262</v>
      </c>
      <c r="B87" s="905"/>
      <c r="C87" s="905"/>
      <c r="D87" s="905"/>
      <c r="E87" s="905"/>
      <c r="F87" s="905"/>
      <c r="G87" s="905"/>
      <c r="H87" s="905"/>
      <c r="I87" s="905"/>
      <c r="J87" s="905"/>
      <c r="K87" s="905"/>
      <c r="L87" s="905"/>
      <c r="M87" s="905"/>
      <c r="T87" s="106"/>
      <c r="U87" s="106"/>
      <c r="V87" s="106"/>
      <c r="W87" s="106"/>
      <c r="X87" s="106"/>
    </row>
    <row r="88" spans="1:24" ht="33.75" customHeight="1">
      <c r="A88" s="303" t="s">
        <v>263</v>
      </c>
      <c r="B88" s="304" t="s">
        <v>264</v>
      </c>
      <c r="C88" s="305">
        <v>2018</v>
      </c>
      <c r="D88" s="306">
        <v>2019</v>
      </c>
      <c r="E88" s="306">
        <v>2020</v>
      </c>
      <c r="F88" s="306">
        <v>2021</v>
      </c>
      <c r="G88" s="306">
        <v>2022</v>
      </c>
      <c r="H88" s="306">
        <v>2023</v>
      </c>
      <c r="I88" s="306">
        <v>2024</v>
      </c>
      <c r="J88" s="153" t="s">
        <v>265</v>
      </c>
      <c r="T88" s="106"/>
      <c r="U88" s="106"/>
      <c r="V88" s="106"/>
      <c r="W88" s="106"/>
      <c r="X88" s="106"/>
    </row>
    <row r="89" spans="1:24">
      <c r="B89" s="307"/>
      <c r="C89" s="308" t="s">
        <v>266</v>
      </c>
      <c r="D89" s="898" t="s">
        <v>267</v>
      </c>
      <c r="E89" s="899"/>
      <c r="F89" s="899"/>
      <c r="G89" s="899"/>
      <c r="H89" s="899"/>
      <c r="I89" s="900"/>
      <c r="T89" s="106"/>
      <c r="U89" s="106"/>
      <c r="V89" s="106"/>
      <c r="W89" s="106"/>
      <c r="X89" s="106"/>
    </row>
    <row r="90" spans="1:24" ht="16.5">
      <c r="B90" s="309" t="s">
        <v>268</v>
      </c>
      <c r="C90" s="310" t="s">
        <v>269</v>
      </c>
      <c r="D90" s="310" t="s">
        <v>269</v>
      </c>
      <c r="E90" s="310" t="s">
        <v>269</v>
      </c>
      <c r="F90" s="310" t="s">
        <v>269</v>
      </c>
      <c r="G90" s="310" t="s">
        <v>269</v>
      </c>
      <c r="H90" s="310" t="s">
        <v>269</v>
      </c>
      <c r="I90" s="310" t="s">
        <v>269</v>
      </c>
      <c r="T90" s="106"/>
      <c r="U90" s="106"/>
      <c r="V90" s="106"/>
      <c r="W90" s="106"/>
      <c r="X90" s="106"/>
    </row>
    <row r="91" spans="1:24" ht="16.5">
      <c r="B91" s="311" t="s">
        <v>270</v>
      </c>
      <c r="C91" s="312">
        <v>105.1538</v>
      </c>
      <c r="D91" s="367">
        <v>103.16996690887945</v>
      </c>
      <c r="E91" s="368">
        <v>103.79383702819214</v>
      </c>
      <c r="F91" s="368">
        <v>103.91020935899459</v>
      </c>
      <c r="G91" s="368">
        <v>104.23003642729331</v>
      </c>
      <c r="H91" s="368">
        <v>104.24602895570105</v>
      </c>
      <c r="I91" s="312"/>
      <c r="T91" s="106"/>
      <c r="U91" s="106"/>
      <c r="V91" s="106"/>
      <c r="W91" s="106"/>
      <c r="X91" s="106"/>
    </row>
    <row r="92" spans="1:24" ht="16.5">
      <c r="B92" s="313" t="s">
        <v>271</v>
      </c>
      <c r="C92" s="314">
        <v>105.1</v>
      </c>
      <c r="D92" s="369">
        <v>107.33</v>
      </c>
      <c r="E92" s="369">
        <v>103.7</v>
      </c>
      <c r="F92" s="369">
        <v>103.9</v>
      </c>
      <c r="G92" s="369">
        <v>104.2</v>
      </c>
      <c r="H92" s="369">
        <v>104.3</v>
      </c>
      <c r="I92" s="314"/>
      <c r="T92" s="106"/>
      <c r="U92" s="106"/>
      <c r="V92" s="106"/>
      <c r="W92" s="106"/>
      <c r="X92" s="106"/>
    </row>
    <row r="93" spans="1:24">
      <c r="T93" s="106"/>
      <c r="U93" s="106"/>
      <c r="V93" s="106"/>
      <c r="W93" s="106"/>
      <c r="X93" s="106"/>
    </row>
    <row r="94" spans="1:24" hidden="1">
      <c r="T94" s="106"/>
      <c r="U94" s="106"/>
      <c r="V94" s="106"/>
      <c r="W94" s="106"/>
      <c r="X94" s="106"/>
    </row>
    <row r="95" spans="1:24" hidden="1">
      <c r="T95" s="106"/>
      <c r="U95" s="106"/>
      <c r="V95" s="106"/>
      <c r="W95" s="106"/>
      <c r="X95" s="106"/>
    </row>
    <row r="96" spans="1:24" hidden="1">
      <c r="T96" s="106"/>
      <c r="U96" s="106"/>
      <c r="V96" s="106"/>
      <c r="W96" s="106"/>
      <c r="X96" s="106"/>
    </row>
    <row r="97" spans="2:24" hidden="1">
      <c r="T97" s="106"/>
      <c r="U97" s="106"/>
      <c r="V97" s="106"/>
      <c r="W97" s="106"/>
      <c r="X97" s="106"/>
    </row>
    <row r="98" spans="2:24" hidden="1">
      <c r="T98" s="106"/>
      <c r="U98" s="106"/>
      <c r="V98" s="106"/>
      <c r="W98" s="106"/>
      <c r="X98" s="106"/>
    </row>
    <row r="99" spans="2:24" hidden="1">
      <c r="T99" s="106"/>
      <c r="U99" s="106"/>
      <c r="V99" s="106"/>
      <c r="W99" s="106"/>
      <c r="X99" s="106"/>
    </row>
    <row r="100" spans="2:24" hidden="1">
      <c r="T100" s="106"/>
      <c r="U100" s="106"/>
      <c r="V100" s="106"/>
      <c r="W100" s="106"/>
      <c r="X100" s="106"/>
    </row>
    <row r="101" spans="2:24" hidden="1">
      <c r="T101" s="106"/>
      <c r="U101" s="106"/>
      <c r="V101" s="106"/>
      <c r="W101" s="106"/>
      <c r="X101" s="106"/>
    </row>
    <row r="102" spans="2:24" hidden="1">
      <c r="T102" s="106"/>
      <c r="U102" s="106"/>
      <c r="V102" s="106"/>
      <c r="W102" s="106"/>
      <c r="X102" s="106"/>
    </row>
    <row r="103" spans="2:24" hidden="1">
      <c r="T103" s="106"/>
      <c r="U103" s="106"/>
      <c r="V103" s="106"/>
      <c r="W103" s="106"/>
      <c r="X103" s="106"/>
    </row>
    <row r="104" spans="2:24" hidden="1">
      <c r="T104" s="106"/>
      <c r="U104" s="106"/>
      <c r="V104" s="106"/>
      <c r="W104" s="106"/>
      <c r="X104" s="106"/>
    </row>
    <row r="105" spans="2:24">
      <c r="B105" s="315"/>
      <c r="C105" s="316"/>
      <c r="D105" s="317"/>
      <c r="E105" s="317">
        <v>2020</v>
      </c>
      <c r="F105" s="317">
        <v>2021</v>
      </c>
      <c r="G105" s="317">
        <v>2022</v>
      </c>
      <c r="H105" s="317">
        <v>2023</v>
      </c>
      <c r="I105" s="317"/>
      <c r="T105" s="106"/>
      <c r="U105" s="106"/>
      <c r="V105" s="106"/>
      <c r="W105" s="106"/>
      <c r="X105" s="106"/>
    </row>
    <row r="106" spans="2:24" ht="18.75">
      <c r="B106" s="318" t="s">
        <v>272</v>
      </c>
      <c r="C106" s="319"/>
      <c r="D106" s="319"/>
      <c r="E106" s="319">
        <v>1</v>
      </c>
      <c r="F106" s="320">
        <f>F92/100</f>
        <v>1.0390000000000001</v>
      </c>
      <c r="G106" s="320">
        <f t="shared" ref="G106:H106" si="3">G92/100</f>
        <v>1.042</v>
      </c>
      <c r="H106" s="320">
        <f t="shared" si="3"/>
        <v>1.0429999999999999</v>
      </c>
      <c r="I106" s="321"/>
      <c r="T106" s="106"/>
      <c r="U106" s="106"/>
      <c r="V106" s="106"/>
      <c r="W106" s="106"/>
      <c r="X106" s="106"/>
    </row>
  </sheetData>
  <mergeCells count="7">
    <mergeCell ref="D89:I89"/>
    <mergeCell ref="D14:J14"/>
    <mergeCell ref="A3:A4"/>
    <mergeCell ref="B3:B4"/>
    <mergeCell ref="C3:C4"/>
    <mergeCell ref="A87:M87"/>
    <mergeCell ref="D5:K5"/>
  </mergeCells>
  <hyperlinks>
    <hyperlink ref="D5" r:id="rId1"/>
  </hyperlinks>
  <printOptions horizontalCentered="1" gridLines="1"/>
  <pageMargins left="0" right="0" top="0.39370078740157483" bottom="0.39370078740157483" header="0" footer="0"/>
  <pageSetup paperSize="9" scale="50" fitToHeight="2" orientation="landscape" r:id="rId2"/>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8</vt:i4>
      </vt:variant>
      <vt:variant>
        <vt:lpstr>Именованные диапазоны</vt:lpstr>
      </vt:variant>
      <vt:variant>
        <vt:i4>6</vt:i4>
      </vt:variant>
    </vt:vector>
  </HeadingPairs>
  <TitlesOfParts>
    <vt:vector size="14" baseType="lpstr">
      <vt:lpstr>Памятка НЦС</vt:lpstr>
      <vt:lpstr>Общие</vt:lpstr>
      <vt:lpstr>НЦС</vt:lpstr>
      <vt:lpstr>Прогноз </vt:lpstr>
      <vt:lpstr>СУПСС</vt:lpstr>
      <vt:lpstr>Стандарт</vt:lpstr>
      <vt:lpstr>Инструкция</vt:lpstr>
      <vt:lpstr>Дефляторы</vt:lpstr>
      <vt:lpstr>Дефляторы!Заголовки_для_печати</vt:lpstr>
      <vt:lpstr>Дефляторы!Область_печати</vt:lpstr>
      <vt:lpstr>НЦС!Область_печати</vt:lpstr>
      <vt:lpstr>'Прогноз '!Область_печати</vt:lpstr>
      <vt:lpstr>Стандарт!Область_печати</vt:lpstr>
      <vt:lpstr>СУПСС!Область_печати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Corporation</dc:creator>
  <cp:lastModifiedBy>Аржанцева Оксана Геннадиевна</cp:lastModifiedBy>
  <cp:lastPrinted>2023-06-09T12:08:01Z</cp:lastPrinted>
  <dcterms:created xsi:type="dcterms:W3CDTF">1996-10-08T23:32:33Z</dcterms:created>
  <dcterms:modified xsi:type="dcterms:W3CDTF">2026-05-25T08:52:34Z</dcterms:modified>
</cp:coreProperties>
</file>