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_Павлов ХС\357760\СД_357760\"/>
    </mc:Choice>
  </mc:AlternateContent>
  <bookViews>
    <workbookView xWindow="0" yWindow="0" windowWidth="28800" windowHeight="11475" activeTab="1"/>
  </bookViews>
  <sheets>
    <sheet name="09-01-01" sheetId="7" r:id="rId1"/>
    <sheet name="09-01-02" sheetId="8" r:id="rId2"/>
    <sheet name="09-01-01_1" sheetId="9" r:id="rId3"/>
    <sheet name="09-01-02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'09-01-01'!$27:$27</definedName>
    <definedName name="_xlnm.Print_Titles" localSheetId="2">'09-01-01_1'!$43:$43</definedName>
    <definedName name="_xlnm.Print_Titles" localSheetId="1">'09-01-02'!$27:$27</definedName>
    <definedName name="_xlnm.Print_Titles" localSheetId="3">'09-01-02_1'!$43:$43</definedName>
    <definedName name="_xlnm.Print_Area" localSheetId="0">'09-01-01'!$A$1:$K$73</definedName>
    <definedName name="_xlnm.Print_Area" localSheetId="2">'09-01-01_1'!$A$1:$L$92</definedName>
    <definedName name="_xlnm.Print_Area" localSheetId="1">'09-01-02'!$A$1:$K$71</definedName>
    <definedName name="_xlnm.Print_Area" localSheetId="3">'09-01-02_1'!$A$1:$L$90</definedName>
  </definedNames>
  <calcPr calcId="162913" iterate="1"/>
</workbook>
</file>

<file path=xl/calcChain.xml><?xml version="1.0" encoding="utf-8"?>
<calcChain xmlns="http://schemas.openxmlformats.org/spreadsheetml/2006/main">
  <c r="I87" i="10" l="1"/>
  <c r="I84" i="10"/>
  <c r="D87" i="10"/>
  <c r="D84" i="10"/>
  <c r="K81" i="10"/>
  <c r="I81" i="10"/>
  <c r="D81" i="10"/>
  <c r="K80" i="10"/>
  <c r="I80" i="10"/>
  <c r="D80" i="10"/>
  <c r="D79" i="10"/>
  <c r="K78" i="10"/>
  <c r="I78" i="10"/>
  <c r="D78" i="10"/>
  <c r="K77" i="10"/>
  <c r="I77" i="10"/>
  <c r="D77" i="10"/>
  <c r="J76" i="10"/>
  <c r="K76" i="10"/>
  <c r="J75" i="10"/>
  <c r="K75" i="10"/>
  <c r="A74" i="10"/>
  <c r="J72" i="10"/>
  <c r="K72" i="10"/>
  <c r="J71" i="10"/>
  <c r="K71" i="10"/>
  <c r="A70" i="10"/>
  <c r="P67" i="10"/>
  <c r="K67" i="10"/>
  <c r="J66" i="10"/>
  <c r="I66" i="10"/>
  <c r="H66" i="10"/>
  <c r="F66" i="10"/>
  <c r="L65" i="10"/>
  <c r="K65" i="10"/>
  <c r="F65" i="10"/>
  <c r="L64" i="10"/>
  <c r="K64" i="10"/>
  <c r="J64" i="10"/>
  <c r="F64" i="10"/>
  <c r="L63" i="10"/>
  <c r="K63" i="10"/>
  <c r="J63" i="10"/>
  <c r="I63" i="10"/>
  <c r="H63" i="10"/>
  <c r="G63" i="10"/>
  <c r="V62" i="10"/>
  <c r="T62" i="10"/>
  <c r="R62" i="10"/>
  <c r="U62" i="10"/>
  <c r="S62" i="10"/>
  <c r="J65" i="10" s="1"/>
  <c r="I67" i="10" s="1"/>
  <c r="Q62" i="10"/>
  <c r="F62" i="10"/>
  <c r="E62" i="10"/>
  <c r="C62" i="10"/>
  <c r="J59" i="10"/>
  <c r="I59" i="10"/>
  <c r="H59" i="10"/>
  <c r="F59" i="10"/>
  <c r="L58" i="10"/>
  <c r="K58" i="10"/>
  <c r="F58" i="10"/>
  <c r="K57" i="10"/>
  <c r="F57" i="10"/>
  <c r="L56" i="10"/>
  <c r="K56" i="10"/>
  <c r="J56" i="10"/>
  <c r="O60" i="10" s="1"/>
  <c r="I56" i="10"/>
  <c r="H56" i="10"/>
  <c r="G56" i="10"/>
  <c r="V55" i="10"/>
  <c r="T55" i="10"/>
  <c r="R55" i="10"/>
  <c r="L57" i="10" s="1"/>
  <c r="U55" i="10"/>
  <c r="S55" i="10"/>
  <c r="J58" i="10" s="1"/>
  <c r="Q55" i="10"/>
  <c r="J57" i="10" s="1"/>
  <c r="F55" i="10"/>
  <c r="E55" i="10"/>
  <c r="C55" i="10"/>
  <c r="J52" i="10"/>
  <c r="I52" i="10"/>
  <c r="H52" i="10"/>
  <c r="F52" i="10"/>
  <c r="L51" i="10"/>
  <c r="K51" i="10"/>
  <c r="J51" i="10"/>
  <c r="F51" i="10"/>
  <c r="L50" i="10"/>
  <c r="P53" i="10" s="1"/>
  <c r="K50" i="10"/>
  <c r="J50" i="10"/>
  <c r="F50" i="10"/>
  <c r="L49" i="10"/>
  <c r="K49" i="10"/>
  <c r="J49" i="10"/>
  <c r="O53" i="10" s="1"/>
  <c r="I49" i="10"/>
  <c r="H49" i="10"/>
  <c r="G49" i="10"/>
  <c r="V48" i="10"/>
  <c r="T48" i="10"/>
  <c r="R48" i="10"/>
  <c r="U48" i="10"/>
  <c r="S48" i="10"/>
  <c r="Q48" i="10"/>
  <c r="F48" i="10"/>
  <c r="E48" i="10"/>
  <c r="C48" i="10"/>
  <c r="A47" i="10"/>
  <c r="A45" i="10"/>
  <c r="H32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89" i="9"/>
  <c r="I86" i="9"/>
  <c r="D89" i="9"/>
  <c r="D86" i="9"/>
  <c r="K83" i="9"/>
  <c r="I83" i="9"/>
  <c r="D83" i="9"/>
  <c r="K82" i="9"/>
  <c r="I82" i="9"/>
  <c r="D82" i="9"/>
  <c r="K81" i="9"/>
  <c r="I81" i="9"/>
  <c r="D81" i="9"/>
  <c r="D80" i="9"/>
  <c r="K79" i="9"/>
  <c r="I79" i="9"/>
  <c r="D79" i="9"/>
  <c r="K78" i="9"/>
  <c r="I78" i="9"/>
  <c r="D78" i="9"/>
  <c r="K77" i="9"/>
  <c r="I77" i="9"/>
  <c r="D77" i="9"/>
  <c r="J76" i="9"/>
  <c r="K76" i="9"/>
  <c r="J75" i="9"/>
  <c r="K75" i="9"/>
  <c r="A74" i="9"/>
  <c r="J72" i="9"/>
  <c r="K72" i="9"/>
  <c r="J71" i="9"/>
  <c r="K71" i="9"/>
  <c r="A70" i="9"/>
  <c r="K66" i="9"/>
  <c r="F66" i="9"/>
  <c r="L65" i="9"/>
  <c r="K65" i="9"/>
  <c r="F65" i="9"/>
  <c r="L64" i="9"/>
  <c r="K64" i="9"/>
  <c r="J64" i="9"/>
  <c r="I64" i="9"/>
  <c r="H64" i="9"/>
  <c r="G64" i="9"/>
  <c r="L63" i="9"/>
  <c r="K63" i="9"/>
  <c r="J63" i="9"/>
  <c r="O67" i="9" s="1"/>
  <c r="I63" i="9"/>
  <c r="H63" i="9"/>
  <c r="G63" i="9"/>
  <c r="V62" i="9"/>
  <c r="T62" i="9"/>
  <c r="L66" i="9" s="1"/>
  <c r="R62" i="9"/>
  <c r="U62" i="9"/>
  <c r="S62" i="9"/>
  <c r="J66" i="9" s="1"/>
  <c r="Q62" i="9"/>
  <c r="J65" i="9" s="1"/>
  <c r="I67" i="9" s="1"/>
  <c r="F62" i="9"/>
  <c r="E62" i="9"/>
  <c r="C62" i="9"/>
  <c r="J59" i="9"/>
  <c r="I59" i="9"/>
  <c r="H59" i="9"/>
  <c r="F59" i="9"/>
  <c r="L58" i="9"/>
  <c r="K58" i="9"/>
  <c r="F58" i="9"/>
  <c r="L57" i="9"/>
  <c r="K57" i="9"/>
  <c r="J57" i="9"/>
  <c r="F57" i="9"/>
  <c r="L56" i="9"/>
  <c r="P60" i="9" s="1"/>
  <c r="K56" i="9"/>
  <c r="J56" i="9"/>
  <c r="I56" i="9"/>
  <c r="H56" i="9"/>
  <c r="G56" i="9"/>
  <c r="V55" i="9"/>
  <c r="T55" i="9"/>
  <c r="R55" i="9"/>
  <c r="U55" i="9"/>
  <c r="S55" i="9"/>
  <c r="J58" i="9" s="1"/>
  <c r="O60" i="9" s="1"/>
  <c r="Q55" i="9"/>
  <c r="F55" i="9"/>
  <c r="E55" i="9"/>
  <c r="C55" i="9"/>
  <c r="I53" i="9"/>
  <c r="J52" i="9"/>
  <c r="I52" i="9"/>
  <c r="H52" i="9"/>
  <c r="F52" i="9"/>
  <c r="K51" i="9"/>
  <c r="J51" i="9"/>
  <c r="F51" i="9"/>
  <c r="L50" i="9"/>
  <c r="K50" i="9"/>
  <c r="J50" i="9"/>
  <c r="F50" i="9"/>
  <c r="L49" i="9"/>
  <c r="K49" i="9"/>
  <c r="J49" i="9"/>
  <c r="O53" i="9" s="1"/>
  <c r="I49" i="9"/>
  <c r="H49" i="9"/>
  <c r="G49" i="9"/>
  <c r="V48" i="9"/>
  <c r="T48" i="9"/>
  <c r="L51" i="9" s="1"/>
  <c r="R48" i="9"/>
  <c r="U48" i="9"/>
  <c r="S48" i="9"/>
  <c r="Q48" i="9"/>
  <c r="F48" i="9"/>
  <c r="E48" i="9"/>
  <c r="C48" i="9"/>
  <c r="A47" i="9"/>
  <c r="A45" i="9"/>
  <c r="H32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69" i="8"/>
  <c r="H66" i="8"/>
  <c r="C69" i="8"/>
  <c r="C66" i="8"/>
  <c r="J63" i="8"/>
  <c r="H63" i="8"/>
  <c r="C63" i="8"/>
  <c r="J62" i="8"/>
  <c r="H62" i="8"/>
  <c r="C62" i="8"/>
  <c r="C61" i="8"/>
  <c r="J60" i="8"/>
  <c r="H60" i="8"/>
  <c r="C60" i="8"/>
  <c r="J59" i="8"/>
  <c r="H59" i="8"/>
  <c r="C59" i="8"/>
  <c r="J22" i="8"/>
  <c r="J19" i="8"/>
  <c r="J18" i="8"/>
  <c r="J17" i="8"/>
  <c r="J16" i="8"/>
  <c r="J15" i="8"/>
  <c r="J14" i="8" s="1"/>
  <c r="I22" i="8"/>
  <c r="I20" i="8"/>
  <c r="I19" i="8"/>
  <c r="I18" i="8"/>
  <c r="I17" i="8"/>
  <c r="I16" i="8"/>
  <c r="I15" i="8"/>
  <c r="I14" i="8"/>
  <c r="I58" i="8"/>
  <c r="J58" i="8"/>
  <c r="I57" i="8"/>
  <c r="J57" i="8"/>
  <c r="A56" i="8"/>
  <c r="I54" i="8"/>
  <c r="J54" i="8"/>
  <c r="I53" i="8"/>
  <c r="J53" i="8"/>
  <c r="A52" i="8"/>
  <c r="I48" i="8"/>
  <c r="H48" i="8"/>
  <c r="G48" i="8"/>
  <c r="E48" i="8"/>
  <c r="J47" i="8"/>
  <c r="I47" i="8"/>
  <c r="E47" i="8"/>
  <c r="J46" i="8"/>
  <c r="I46" i="8"/>
  <c r="H49" i="8" s="1"/>
  <c r="E46" i="8"/>
  <c r="K45" i="8"/>
  <c r="J45" i="8"/>
  <c r="I45" i="8"/>
  <c r="O49" i="8" s="1"/>
  <c r="H45" i="8"/>
  <c r="G45" i="8"/>
  <c r="F45" i="8"/>
  <c r="V44" i="8"/>
  <c r="T44" i="8"/>
  <c r="K47" i="8" s="1"/>
  <c r="R44" i="8"/>
  <c r="K46" i="8" s="1"/>
  <c r="U44" i="8"/>
  <c r="S44" i="8"/>
  <c r="Q44" i="8"/>
  <c r="E44" i="8"/>
  <c r="D44" i="8"/>
  <c r="B44" i="8"/>
  <c r="I41" i="8"/>
  <c r="H41" i="8"/>
  <c r="G41" i="8"/>
  <c r="E41" i="8"/>
  <c r="K40" i="8"/>
  <c r="J40" i="8"/>
  <c r="E40" i="8"/>
  <c r="K39" i="8"/>
  <c r="P42" i="8" s="1"/>
  <c r="J39" i="8"/>
  <c r="E39" i="8"/>
  <c r="K38" i="8"/>
  <c r="J42" i="8" s="1"/>
  <c r="J38" i="8"/>
  <c r="I38" i="8"/>
  <c r="H38" i="8"/>
  <c r="G38" i="8"/>
  <c r="F38" i="8"/>
  <c r="V37" i="8"/>
  <c r="T37" i="8"/>
  <c r="R37" i="8"/>
  <c r="U37" i="8"/>
  <c r="S37" i="8"/>
  <c r="I40" i="8" s="1"/>
  <c r="Q37" i="8"/>
  <c r="I39" i="8" s="1"/>
  <c r="H42" i="8" s="1"/>
  <c r="E37" i="8"/>
  <c r="D37" i="8"/>
  <c r="B37" i="8"/>
  <c r="I34" i="8"/>
  <c r="H34" i="8"/>
  <c r="G34" i="8"/>
  <c r="E34" i="8"/>
  <c r="K33" i="8"/>
  <c r="J33" i="8"/>
  <c r="I33" i="8"/>
  <c r="E33" i="8"/>
  <c r="J32" i="8"/>
  <c r="I32" i="8"/>
  <c r="H35" i="8" s="1"/>
  <c r="E32" i="8"/>
  <c r="K31" i="8"/>
  <c r="J35" i="8" s="1"/>
  <c r="J31" i="8"/>
  <c r="I31" i="8"/>
  <c r="O35" i="8" s="1"/>
  <c r="H31" i="8"/>
  <c r="G31" i="8"/>
  <c r="F31" i="8"/>
  <c r="V30" i="8"/>
  <c r="T30" i="8"/>
  <c r="R30" i="8"/>
  <c r="K32" i="8" s="1"/>
  <c r="U30" i="8"/>
  <c r="S30" i="8"/>
  <c r="Q30" i="8"/>
  <c r="E30" i="8"/>
  <c r="D30" i="8"/>
  <c r="B30" i="8"/>
  <c r="A29" i="8"/>
  <c r="A11" i="8"/>
  <c r="A8" i="8"/>
  <c r="A6" i="8"/>
  <c r="H71" i="7"/>
  <c r="H68" i="7"/>
  <c r="C71" i="7"/>
  <c r="C68" i="7"/>
  <c r="J65" i="7"/>
  <c r="H65" i="7"/>
  <c r="C65" i="7"/>
  <c r="J64" i="7"/>
  <c r="H64" i="7"/>
  <c r="C64" i="7"/>
  <c r="J63" i="7"/>
  <c r="H63" i="7"/>
  <c r="C63" i="7"/>
  <c r="C62" i="7"/>
  <c r="J61" i="7"/>
  <c r="H61" i="7"/>
  <c r="C61" i="7"/>
  <c r="J60" i="7"/>
  <c r="H60" i="7"/>
  <c r="C60" i="7"/>
  <c r="J59" i="7"/>
  <c r="H59" i="7"/>
  <c r="C59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4" i="7" s="1"/>
  <c r="I15" i="7"/>
  <c r="I58" i="7"/>
  <c r="J58" i="7"/>
  <c r="I57" i="7"/>
  <c r="J57" i="7"/>
  <c r="A56" i="7"/>
  <c r="I54" i="7"/>
  <c r="J54" i="7"/>
  <c r="I53" i="7"/>
  <c r="J53" i="7"/>
  <c r="A52" i="7"/>
  <c r="K48" i="7"/>
  <c r="J48" i="7"/>
  <c r="E48" i="7"/>
  <c r="J47" i="7"/>
  <c r="E47" i="7"/>
  <c r="K46" i="7"/>
  <c r="J46" i="7"/>
  <c r="I46" i="7"/>
  <c r="H46" i="7"/>
  <c r="G46" i="7"/>
  <c r="F46" i="7"/>
  <c r="K45" i="7"/>
  <c r="P49" i="7" s="1"/>
  <c r="J45" i="7"/>
  <c r="I45" i="7"/>
  <c r="H45" i="7"/>
  <c r="G45" i="7"/>
  <c r="F45" i="7"/>
  <c r="V44" i="7"/>
  <c r="T44" i="7"/>
  <c r="R44" i="7"/>
  <c r="K47" i="7" s="1"/>
  <c r="U44" i="7"/>
  <c r="S44" i="7"/>
  <c r="I48" i="7" s="1"/>
  <c r="Q44" i="7"/>
  <c r="I47" i="7" s="1"/>
  <c r="E44" i="7"/>
  <c r="D44" i="7"/>
  <c r="B44" i="7"/>
  <c r="P42" i="7"/>
  <c r="J42" i="7"/>
  <c r="I41" i="7"/>
  <c r="H41" i="7"/>
  <c r="G41" i="7"/>
  <c r="E41" i="7"/>
  <c r="K40" i="7"/>
  <c r="J40" i="7"/>
  <c r="E40" i="7"/>
  <c r="K39" i="7"/>
  <c r="J39" i="7"/>
  <c r="I39" i="7"/>
  <c r="E39" i="7"/>
  <c r="K38" i="7"/>
  <c r="J38" i="7"/>
  <c r="I38" i="7"/>
  <c r="O42" i="7" s="1"/>
  <c r="H38" i="7"/>
  <c r="G38" i="7"/>
  <c r="F38" i="7"/>
  <c r="V37" i="7"/>
  <c r="T37" i="7"/>
  <c r="R37" i="7"/>
  <c r="U37" i="7"/>
  <c r="S37" i="7"/>
  <c r="I40" i="7" s="1"/>
  <c r="H42" i="7" s="1"/>
  <c r="Q37" i="7"/>
  <c r="E37" i="7"/>
  <c r="D37" i="7"/>
  <c r="B37" i="7"/>
  <c r="I34" i="7"/>
  <c r="H34" i="7"/>
  <c r="G34" i="7"/>
  <c r="E34" i="7"/>
  <c r="K33" i="7"/>
  <c r="J33" i="7"/>
  <c r="E33" i="7"/>
  <c r="J32" i="7"/>
  <c r="E32" i="7"/>
  <c r="K31" i="7"/>
  <c r="P35" i="7" s="1"/>
  <c r="J31" i="7"/>
  <c r="I31" i="7"/>
  <c r="O35" i="7" s="1"/>
  <c r="H31" i="7"/>
  <c r="G31" i="7"/>
  <c r="F31" i="7"/>
  <c r="V30" i="7"/>
  <c r="T30" i="7"/>
  <c r="R30" i="7"/>
  <c r="K32" i="7" s="1"/>
  <c r="J35" i="7" s="1"/>
  <c r="U30" i="7"/>
  <c r="S30" i="7"/>
  <c r="I33" i="7" s="1"/>
  <c r="Q30" i="7"/>
  <c r="I32" i="7" s="1"/>
  <c r="H35" i="7" s="1"/>
  <c r="E30" i="7"/>
  <c r="D30" i="7"/>
  <c r="B30" i="7"/>
  <c r="A29" i="7"/>
  <c r="A11" i="7"/>
  <c r="A8" i="7"/>
  <c r="A6" i="7"/>
  <c r="K53" i="9" l="1"/>
  <c r="P53" i="9"/>
  <c r="I74" i="9"/>
  <c r="I70" i="9"/>
  <c r="O67" i="10"/>
  <c r="I74" i="10" s="1"/>
  <c r="I60" i="9"/>
  <c r="P67" i="9"/>
  <c r="K60" i="10"/>
  <c r="P60" i="10"/>
  <c r="K74" i="10" s="1"/>
  <c r="I60" i="10"/>
  <c r="K53" i="10"/>
  <c r="K67" i="9"/>
  <c r="I53" i="10"/>
  <c r="K60" i="9"/>
  <c r="J56" i="7"/>
  <c r="J52" i="7"/>
  <c r="J49" i="8"/>
  <c r="P49" i="8"/>
  <c r="H49" i="7"/>
  <c r="O49" i="7"/>
  <c r="H56" i="7" s="1"/>
  <c r="O42" i="8"/>
  <c r="H56" i="8"/>
  <c r="H52" i="8"/>
  <c r="P35" i="8"/>
  <c r="J4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1" i="3"/>
  <c r="Y1" i="3"/>
  <c r="CU1" i="3"/>
  <c r="CV1" i="3"/>
  <c r="CX1" i="3"/>
  <c r="CY1" i="3"/>
  <c r="CZ1" i="3"/>
  <c r="DB1" i="3" s="1"/>
  <c r="DA1" i="3"/>
  <c r="DC1" i="3"/>
  <c r="DF1" i="3"/>
  <c r="DG1" i="3"/>
  <c r="A2" i="3"/>
  <c r="Y2" i="3"/>
  <c r="CV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V8" i="3" s="1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V10" i="3" s="1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S28" i="1"/>
  <c r="AC28" i="1"/>
  <c r="AD28" i="1"/>
  <c r="AE28" i="1"/>
  <c r="AF28" i="1"/>
  <c r="AG28" i="1"/>
  <c r="AH28" i="1"/>
  <c r="AI28" i="1"/>
  <c r="AJ28" i="1"/>
  <c r="CR28" i="1"/>
  <c r="CS28" i="1"/>
  <c r="CT28" i="1"/>
  <c r="CU28" i="1"/>
  <c r="T28" i="1" s="1"/>
  <c r="CV28" i="1"/>
  <c r="U28" i="1" s="1"/>
  <c r="CW28" i="1"/>
  <c r="V28" i="1" s="1"/>
  <c r="CX28" i="1"/>
  <c r="W28" i="1" s="1"/>
  <c r="AJ35" i="1" s="1"/>
  <c r="GL28" i="1"/>
  <c r="GN28" i="1"/>
  <c r="GO28" i="1"/>
  <c r="GV28" i="1"/>
  <c r="HC28" i="1"/>
  <c r="GX28" i="1" s="1"/>
  <c r="C29" i="1"/>
  <c r="D29" i="1"/>
  <c r="I29" i="1"/>
  <c r="CU2" i="3" s="1"/>
  <c r="K29" i="1"/>
  <c r="P29" i="1"/>
  <c r="CP29" i="1" s="1"/>
  <c r="O29" i="1" s="1"/>
  <c r="Q29" i="1"/>
  <c r="R29" i="1"/>
  <c r="S29" i="1"/>
  <c r="AC29" i="1"/>
  <c r="AD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EA35" i="1" s="1"/>
  <c r="AJ29" i="1"/>
  <c r="CX29" i="1" s="1"/>
  <c r="W29" i="1" s="1"/>
  <c r="CQ29" i="1"/>
  <c r="CR29" i="1"/>
  <c r="CS29" i="1"/>
  <c r="CT29" i="1"/>
  <c r="GL29" i="1"/>
  <c r="GN29" i="1"/>
  <c r="GO29" i="1"/>
  <c r="GV29" i="1"/>
  <c r="HC29" i="1"/>
  <c r="GX29" i="1" s="1"/>
  <c r="GB35" i="1" s="1"/>
  <c r="C30" i="1"/>
  <c r="D30" i="1"/>
  <c r="I30" i="1"/>
  <c r="K30" i="1"/>
  <c r="AB30" i="1"/>
  <c r="AC30" i="1"/>
  <c r="AD30" i="1"/>
  <c r="AE30" i="1"/>
  <c r="AF30" i="1"/>
  <c r="AG30" i="1"/>
  <c r="CU30" i="1" s="1"/>
  <c r="AH30" i="1"/>
  <c r="AI30" i="1"/>
  <c r="AJ30" i="1"/>
  <c r="CV30" i="1"/>
  <c r="U30" i="1" s="1"/>
  <c r="CW30" i="1"/>
  <c r="CX30" i="1"/>
  <c r="W30" i="1" s="1"/>
  <c r="GL30" i="1"/>
  <c r="GN30" i="1"/>
  <c r="GO30" i="1"/>
  <c r="GV30" i="1"/>
  <c r="HC30" i="1" s="1"/>
  <c r="GX30" i="1" s="1"/>
  <c r="C31" i="1"/>
  <c r="D31" i="1"/>
  <c r="I31" i="1"/>
  <c r="K31" i="1"/>
  <c r="P31" i="1"/>
  <c r="Q31" i="1"/>
  <c r="R31" i="1"/>
  <c r="S31" i="1"/>
  <c r="W31" i="1"/>
  <c r="EB35" i="1" s="1"/>
  <c r="EB26" i="1" s="1"/>
  <c r="AB31" i="1"/>
  <c r="AC31" i="1"/>
  <c r="AD31" i="1"/>
  <c r="AE31" i="1"/>
  <c r="AF31" i="1"/>
  <c r="AG31" i="1"/>
  <c r="AH31" i="1"/>
  <c r="AI31" i="1"/>
  <c r="AJ31" i="1"/>
  <c r="CX31" i="1" s="1"/>
  <c r="CQ31" i="1"/>
  <c r="CR31" i="1"/>
  <c r="CS31" i="1"/>
  <c r="CT31" i="1"/>
  <c r="CU31" i="1"/>
  <c r="T31" i="1" s="1"/>
  <c r="CV31" i="1"/>
  <c r="U31" i="1" s="1"/>
  <c r="CW31" i="1"/>
  <c r="V31" i="1" s="1"/>
  <c r="GL31" i="1"/>
  <c r="GN31" i="1"/>
  <c r="GO31" i="1"/>
  <c r="GV31" i="1"/>
  <c r="HC31" i="1"/>
  <c r="GX31" i="1" s="1"/>
  <c r="C32" i="1"/>
  <c r="D32" i="1"/>
  <c r="I32" i="1"/>
  <c r="K32" i="1"/>
  <c r="Q32" i="1"/>
  <c r="S32" i="1"/>
  <c r="AC32" i="1"/>
  <c r="AB32" i="1" s="1"/>
  <c r="AD32" i="1"/>
  <c r="AE32" i="1"/>
  <c r="CS32" i="1" s="1"/>
  <c r="AF32" i="1"/>
  <c r="CT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R32" i="1"/>
  <c r="GL32" i="1"/>
  <c r="GO32" i="1"/>
  <c r="CC35" i="1" s="1"/>
  <c r="GP32" i="1"/>
  <c r="GV32" i="1"/>
  <c r="HC32" i="1" s="1"/>
  <c r="GX32" i="1" s="1"/>
  <c r="C33" i="1"/>
  <c r="D33" i="1"/>
  <c r="I33" i="1"/>
  <c r="GX33" i="1" s="1"/>
  <c r="K33" i="1"/>
  <c r="T33" i="1"/>
  <c r="V33" i="1"/>
  <c r="AC33" i="1"/>
  <c r="AE33" i="1"/>
  <c r="CS33" i="1" s="1"/>
  <c r="AF33" i="1"/>
  <c r="S33" i="1" s="1"/>
  <c r="AG33" i="1"/>
  <c r="AH33" i="1"/>
  <c r="AI33" i="1"/>
  <c r="AJ33" i="1"/>
  <c r="CT33" i="1"/>
  <c r="CU33" i="1"/>
  <c r="CV33" i="1"/>
  <c r="U33" i="1" s="1"/>
  <c r="CW33" i="1"/>
  <c r="CX33" i="1"/>
  <c r="W33" i="1" s="1"/>
  <c r="GL33" i="1"/>
  <c r="GO33" i="1"/>
  <c r="GP33" i="1"/>
  <c r="GV33" i="1"/>
  <c r="HC33" i="1"/>
  <c r="B35" i="1"/>
  <c r="C35" i="1"/>
  <c r="C26" i="1" s="1"/>
  <c r="D35" i="1"/>
  <c r="D26" i="1" s="1"/>
  <c r="F35" i="1"/>
  <c r="F26" i="1" s="1"/>
  <c r="G35" i="1"/>
  <c r="G26" i="1" s="1"/>
  <c r="AP35" i="1"/>
  <c r="AP26" i="1" s="1"/>
  <c r="BD35" i="1"/>
  <c r="BX35" i="1"/>
  <c r="BY35" i="1"/>
  <c r="BZ35" i="1"/>
  <c r="CI35" i="1" s="1"/>
  <c r="CK35" i="1"/>
  <c r="CL35" i="1"/>
  <c r="CL26" i="1" s="1"/>
  <c r="CM35" i="1"/>
  <c r="CM26" i="1" s="1"/>
  <c r="DO35" i="1"/>
  <c r="DZ35" i="1"/>
  <c r="DZ26" i="1" s="1"/>
  <c r="EH35" i="1"/>
  <c r="EH26" i="1" s="1"/>
  <c r="EV35" i="1"/>
  <c r="FP35" i="1"/>
  <c r="FP26" i="1" s="1"/>
  <c r="FQ35" i="1"/>
  <c r="FQ26" i="1" s="1"/>
  <c r="FR35" i="1"/>
  <c r="FR26" i="1" s="1"/>
  <c r="FU35" i="1"/>
  <c r="FY35" i="1"/>
  <c r="GC35" i="1"/>
  <c r="GC26" i="1" s="1"/>
  <c r="GD35" i="1"/>
  <c r="GE35" i="1"/>
  <c r="GE26" i="1" s="1"/>
  <c r="F44" i="1"/>
  <c r="B65" i="1"/>
  <c r="B22" i="1" s="1"/>
  <c r="C65" i="1"/>
  <c r="C22" i="1" s="1"/>
  <c r="D65" i="1"/>
  <c r="D22" i="1" s="1"/>
  <c r="F65" i="1"/>
  <c r="F22" i="1" s="1"/>
  <c r="G65" i="1"/>
  <c r="G22" i="1" s="1"/>
  <c r="AP65" i="1"/>
  <c r="F74" i="1" s="1"/>
  <c r="BD65" i="1"/>
  <c r="EH65" i="1"/>
  <c r="F94" i="1"/>
  <c r="P94" i="1"/>
  <c r="F98" i="1"/>
  <c r="P98" i="1"/>
  <c r="D104" i="1"/>
  <c r="C106" i="1"/>
  <c r="E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D108" i="1"/>
  <c r="C110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CC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R110" i="1"/>
  <c r="DS110" i="1"/>
  <c r="EE110" i="1"/>
  <c r="EF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D112" i="1"/>
  <c r="I112" i="1"/>
  <c r="K112" i="1"/>
  <c r="P112" i="1"/>
  <c r="Q112" i="1"/>
  <c r="S112" i="1"/>
  <c r="CP112" i="1" s="1"/>
  <c r="O112" i="1" s="1"/>
  <c r="U112" i="1"/>
  <c r="V112" i="1"/>
  <c r="AI131" i="1" s="1"/>
  <c r="V131" i="1" s="1"/>
  <c r="AB112" i="1"/>
  <c r="AC112" i="1"/>
  <c r="CQ112" i="1" s="1"/>
  <c r="AD112" i="1"/>
  <c r="AE112" i="1"/>
  <c r="R112" i="1" s="1"/>
  <c r="AF112" i="1"/>
  <c r="AG112" i="1"/>
  <c r="AH112" i="1"/>
  <c r="AI112" i="1"/>
  <c r="AJ112" i="1"/>
  <c r="CX112" i="1" s="1"/>
  <c r="W112" i="1" s="1"/>
  <c r="CR112" i="1"/>
  <c r="CT112" i="1"/>
  <c r="CU112" i="1"/>
  <c r="T112" i="1" s="1"/>
  <c r="CV112" i="1"/>
  <c r="CW112" i="1"/>
  <c r="CZ112" i="1"/>
  <c r="Y112" i="1" s="1"/>
  <c r="GL112" i="1"/>
  <c r="GN112" i="1"/>
  <c r="GO112" i="1"/>
  <c r="GV112" i="1"/>
  <c r="GX112" i="1"/>
  <c r="HC112" i="1"/>
  <c r="D113" i="1"/>
  <c r="I113" i="1"/>
  <c r="K113" i="1"/>
  <c r="P113" i="1"/>
  <c r="S113" i="1"/>
  <c r="U113" i="1"/>
  <c r="V113" i="1"/>
  <c r="W113" i="1"/>
  <c r="AC113" i="1"/>
  <c r="AE113" i="1"/>
  <c r="AF113" i="1"/>
  <c r="CT113" i="1" s="1"/>
  <c r="AG113" i="1"/>
  <c r="AH113" i="1"/>
  <c r="AI113" i="1"/>
  <c r="CW113" i="1" s="1"/>
  <c r="AJ113" i="1"/>
  <c r="CQ113" i="1"/>
  <c r="CU113" i="1"/>
  <c r="T113" i="1" s="1"/>
  <c r="CV113" i="1"/>
  <c r="CX113" i="1"/>
  <c r="GL113" i="1"/>
  <c r="GN113" i="1"/>
  <c r="GO113" i="1"/>
  <c r="GV113" i="1"/>
  <c r="HC113" i="1"/>
  <c r="GX113" i="1" s="1"/>
  <c r="C114" i="1"/>
  <c r="D114" i="1"/>
  <c r="I114" i="1"/>
  <c r="K114" i="1"/>
  <c r="Q114" i="1"/>
  <c r="R114" i="1"/>
  <c r="AC114" i="1"/>
  <c r="AD114" i="1"/>
  <c r="AE114" i="1"/>
  <c r="AF114" i="1"/>
  <c r="S114" i="1" s="1"/>
  <c r="CZ114" i="1" s="1"/>
  <c r="Y114" i="1" s="1"/>
  <c r="AG114" i="1"/>
  <c r="AH114" i="1"/>
  <c r="CV114" i="1" s="1"/>
  <c r="U114" i="1" s="1"/>
  <c r="AI114" i="1"/>
  <c r="CW114" i="1" s="1"/>
  <c r="V114" i="1" s="1"/>
  <c r="AJ114" i="1"/>
  <c r="CU114" i="1"/>
  <c r="T114" i="1" s="1"/>
  <c r="CX114" i="1"/>
  <c r="W114" i="1" s="1"/>
  <c r="AJ131" i="1" s="1"/>
  <c r="GL114" i="1"/>
  <c r="GN114" i="1"/>
  <c r="GO114" i="1"/>
  <c r="GV114" i="1"/>
  <c r="GX114" i="1"/>
  <c r="CJ131" i="1" s="1"/>
  <c r="HC114" i="1"/>
  <c r="C115" i="1"/>
  <c r="D115" i="1"/>
  <c r="I115" i="1"/>
  <c r="CU8" i="3" s="1"/>
  <c r="K115" i="1"/>
  <c r="Q115" i="1"/>
  <c r="R115" i="1"/>
  <c r="S115" i="1"/>
  <c r="AC115" i="1"/>
  <c r="AD115" i="1"/>
  <c r="AE115" i="1"/>
  <c r="AF115" i="1"/>
  <c r="AG115" i="1"/>
  <c r="AH115" i="1"/>
  <c r="CV115" i="1" s="1"/>
  <c r="U115" i="1" s="1"/>
  <c r="DZ131" i="1" s="1"/>
  <c r="AI115" i="1"/>
  <c r="CW115" i="1" s="1"/>
  <c r="V115" i="1" s="1"/>
  <c r="AJ115" i="1"/>
  <c r="CQ115" i="1"/>
  <c r="CR115" i="1"/>
  <c r="CS115" i="1"/>
  <c r="CT115" i="1"/>
  <c r="CU115" i="1"/>
  <c r="T115" i="1" s="1"/>
  <c r="CX115" i="1"/>
  <c r="W115" i="1" s="1"/>
  <c r="CZ115" i="1"/>
  <c r="Y115" i="1" s="1"/>
  <c r="GL115" i="1"/>
  <c r="GN115" i="1"/>
  <c r="GO115" i="1"/>
  <c r="GV115" i="1"/>
  <c r="HC115" i="1" s="1"/>
  <c r="GX115" i="1" s="1"/>
  <c r="D116" i="1"/>
  <c r="I116" i="1"/>
  <c r="P116" i="1" s="1"/>
  <c r="CP116" i="1" s="1"/>
  <c r="O116" i="1" s="1"/>
  <c r="K116" i="1"/>
  <c r="Q116" i="1"/>
  <c r="S116" i="1"/>
  <c r="U116" i="1"/>
  <c r="AC116" i="1"/>
  <c r="AE116" i="1"/>
  <c r="AF116" i="1"/>
  <c r="AG116" i="1"/>
  <c r="CU116" i="1" s="1"/>
  <c r="AH116" i="1"/>
  <c r="AI116" i="1"/>
  <c r="CW116" i="1" s="1"/>
  <c r="V116" i="1" s="1"/>
  <c r="AJ116" i="1"/>
  <c r="CX116" i="1" s="1"/>
  <c r="CQ116" i="1"/>
  <c r="CR116" i="1"/>
  <c r="CT116" i="1"/>
  <c r="CV116" i="1"/>
  <c r="GL116" i="1"/>
  <c r="GN116" i="1"/>
  <c r="GO116" i="1"/>
  <c r="GV116" i="1"/>
  <c r="HC116" i="1"/>
  <c r="GX116" i="1" s="1"/>
  <c r="D117" i="1"/>
  <c r="I117" i="1"/>
  <c r="K117" i="1"/>
  <c r="Q117" i="1"/>
  <c r="U117" i="1"/>
  <c r="V117" i="1"/>
  <c r="AC117" i="1"/>
  <c r="AD117" i="1"/>
  <c r="AE117" i="1"/>
  <c r="AF117" i="1"/>
  <c r="S117" i="1" s="1"/>
  <c r="AG117" i="1"/>
  <c r="CU117" i="1" s="1"/>
  <c r="T117" i="1" s="1"/>
  <c r="AH117" i="1"/>
  <c r="AI117" i="1"/>
  <c r="AJ117" i="1"/>
  <c r="CX117" i="1" s="1"/>
  <c r="CV117" i="1"/>
  <c r="CW117" i="1"/>
  <c r="GL117" i="1"/>
  <c r="GN117" i="1"/>
  <c r="GO117" i="1"/>
  <c r="GV117" i="1"/>
  <c r="HC117" i="1" s="1"/>
  <c r="GX117" i="1" s="1"/>
  <c r="D118" i="1"/>
  <c r="I118" i="1"/>
  <c r="K118" i="1"/>
  <c r="S118" i="1"/>
  <c r="T118" i="1"/>
  <c r="W118" i="1"/>
  <c r="AC118" i="1"/>
  <c r="P118" i="1" s="1"/>
  <c r="AE118" i="1"/>
  <c r="AF118" i="1"/>
  <c r="AG118" i="1"/>
  <c r="AH118" i="1"/>
  <c r="AI118" i="1"/>
  <c r="CW118" i="1" s="1"/>
  <c r="V118" i="1" s="1"/>
  <c r="AJ118" i="1"/>
  <c r="CQ118" i="1"/>
  <c r="CS118" i="1"/>
  <c r="CT118" i="1"/>
  <c r="CU118" i="1"/>
  <c r="CV118" i="1"/>
  <c r="U118" i="1" s="1"/>
  <c r="CX118" i="1"/>
  <c r="GL118" i="1"/>
  <c r="GN118" i="1"/>
  <c r="GO118" i="1"/>
  <c r="GV118" i="1"/>
  <c r="HC118" i="1" s="1"/>
  <c r="GX118" i="1" s="1"/>
  <c r="D119" i="1"/>
  <c r="I119" i="1"/>
  <c r="K119" i="1"/>
  <c r="P119" i="1"/>
  <c r="Q119" i="1"/>
  <c r="S119" i="1"/>
  <c r="V119" i="1"/>
  <c r="AC119" i="1"/>
  <c r="AE119" i="1"/>
  <c r="AF119" i="1"/>
  <c r="AG119" i="1"/>
  <c r="AH119" i="1"/>
  <c r="AI119" i="1"/>
  <c r="CW119" i="1" s="1"/>
  <c r="AJ119" i="1"/>
  <c r="CX119" i="1" s="1"/>
  <c r="W119" i="1" s="1"/>
  <c r="CQ119" i="1"/>
  <c r="CR119" i="1"/>
  <c r="CT119" i="1"/>
  <c r="CU119" i="1"/>
  <c r="T119" i="1" s="1"/>
  <c r="CV119" i="1"/>
  <c r="U119" i="1" s="1"/>
  <c r="GL119" i="1"/>
  <c r="GN119" i="1"/>
  <c r="GO119" i="1"/>
  <c r="GV119" i="1"/>
  <c r="HC119" i="1" s="1"/>
  <c r="GX119" i="1"/>
  <c r="C120" i="1"/>
  <c r="D120" i="1"/>
  <c r="I120" i="1"/>
  <c r="K120" i="1"/>
  <c r="S120" i="1"/>
  <c r="T120" i="1"/>
  <c r="U120" i="1"/>
  <c r="W120" i="1"/>
  <c r="AB120" i="1"/>
  <c r="AC120" i="1"/>
  <c r="CQ120" i="1" s="1"/>
  <c r="AD120" i="1"/>
  <c r="AE120" i="1"/>
  <c r="AF120" i="1"/>
  <c r="AG120" i="1"/>
  <c r="AH120" i="1"/>
  <c r="AI120" i="1"/>
  <c r="AJ120" i="1"/>
  <c r="CT120" i="1"/>
  <c r="CU120" i="1"/>
  <c r="CV120" i="1"/>
  <c r="CW120" i="1"/>
  <c r="V120" i="1" s="1"/>
  <c r="CX120" i="1"/>
  <c r="GL120" i="1"/>
  <c r="GN120" i="1"/>
  <c r="GO120" i="1"/>
  <c r="GV120" i="1"/>
  <c r="HC120" i="1" s="1"/>
  <c r="GX120" i="1" s="1"/>
  <c r="C121" i="1"/>
  <c r="D121" i="1"/>
  <c r="I121" i="1"/>
  <c r="CU10" i="3" s="1"/>
  <c r="K121" i="1"/>
  <c r="Q121" i="1"/>
  <c r="R121" i="1"/>
  <c r="T121" i="1"/>
  <c r="AC121" i="1"/>
  <c r="AB121" i="1" s="1"/>
  <c r="AD121" i="1"/>
  <c r="AE121" i="1"/>
  <c r="AF121" i="1"/>
  <c r="CT121" i="1" s="1"/>
  <c r="AG121" i="1"/>
  <c r="AH121" i="1"/>
  <c r="CV121" i="1" s="1"/>
  <c r="U121" i="1" s="1"/>
  <c r="AI121" i="1"/>
  <c r="AJ121" i="1"/>
  <c r="CR121" i="1"/>
  <c r="CS121" i="1"/>
  <c r="CU121" i="1"/>
  <c r="CW121" i="1"/>
  <c r="V121" i="1" s="1"/>
  <c r="CX121" i="1"/>
  <c r="W121" i="1" s="1"/>
  <c r="GL121" i="1"/>
  <c r="GN121" i="1"/>
  <c r="GO121" i="1"/>
  <c r="GV121" i="1"/>
  <c r="HC121" i="1"/>
  <c r="GX121" i="1" s="1"/>
  <c r="C122" i="1"/>
  <c r="D122" i="1"/>
  <c r="I122" i="1"/>
  <c r="P122" i="1" s="1"/>
  <c r="K122" i="1"/>
  <c r="AC122" i="1"/>
  <c r="AE122" i="1"/>
  <c r="AF122" i="1"/>
  <c r="CT122" i="1" s="1"/>
  <c r="AG122" i="1"/>
  <c r="CU122" i="1" s="1"/>
  <c r="T122" i="1" s="1"/>
  <c r="AH122" i="1"/>
  <c r="CV122" i="1" s="1"/>
  <c r="U122" i="1" s="1"/>
  <c r="AH131" i="1" s="1"/>
  <c r="AI122" i="1"/>
  <c r="CW122" i="1" s="1"/>
  <c r="V122" i="1" s="1"/>
  <c r="AJ122" i="1"/>
  <c r="CX122" i="1" s="1"/>
  <c r="W122" i="1" s="1"/>
  <c r="CQ122" i="1"/>
  <c r="CS122" i="1"/>
  <c r="GL122" i="1"/>
  <c r="GN122" i="1"/>
  <c r="GO122" i="1"/>
  <c r="GV122" i="1"/>
  <c r="GX122" i="1"/>
  <c r="HC122" i="1"/>
  <c r="C123" i="1"/>
  <c r="D123" i="1"/>
  <c r="I123" i="1"/>
  <c r="P123" i="1" s="1"/>
  <c r="CP123" i="1" s="1"/>
  <c r="O123" i="1" s="1"/>
  <c r="K123" i="1"/>
  <c r="Q123" i="1"/>
  <c r="S123" i="1"/>
  <c r="U123" i="1"/>
  <c r="AC123" i="1"/>
  <c r="CQ123" i="1" s="1"/>
  <c r="AD123" i="1"/>
  <c r="AE123" i="1"/>
  <c r="AF123" i="1"/>
  <c r="AG123" i="1"/>
  <c r="AH123" i="1"/>
  <c r="AI123" i="1"/>
  <c r="AJ123" i="1"/>
  <c r="CR123" i="1"/>
  <c r="CT123" i="1"/>
  <c r="CU123" i="1"/>
  <c r="CV123" i="1"/>
  <c r="CW123" i="1"/>
  <c r="CX123" i="1"/>
  <c r="W123" i="1" s="1"/>
  <c r="GL123" i="1"/>
  <c r="GN123" i="1"/>
  <c r="FT131" i="1" s="1"/>
  <c r="FT110" i="1" s="1"/>
  <c r="GO123" i="1"/>
  <c r="GV123" i="1"/>
  <c r="HC123" i="1"/>
  <c r="C124" i="1"/>
  <c r="D124" i="1"/>
  <c r="I124" i="1"/>
  <c r="S124" i="1" s="1"/>
  <c r="K124" i="1"/>
  <c r="P124" i="1"/>
  <c r="V124" i="1"/>
  <c r="AC124" i="1"/>
  <c r="AD124" i="1"/>
  <c r="AE124" i="1"/>
  <c r="AF124" i="1"/>
  <c r="AG124" i="1"/>
  <c r="AH124" i="1"/>
  <c r="AI124" i="1"/>
  <c r="AJ124" i="1"/>
  <c r="CX124" i="1" s="1"/>
  <c r="W124" i="1" s="1"/>
  <c r="CQ124" i="1"/>
  <c r="CR124" i="1"/>
  <c r="CS124" i="1"/>
  <c r="CT124" i="1"/>
  <c r="CU124" i="1"/>
  <c r="T124" i="1" s="1"/>
  <c r="CV124" i="1"/>
  <c r="U124" i="1" s="1"/>
  <c r="CW124" i="1"/>
  <c r="GL124" i="1"/>
  <c r="GN124" i="1"/>
  <c r="GO124" i="1"/>
  <c r="GV124" i="1"/>
  <c r="HC124" i="1"/>
  <c r="C125" i="1"/>
  <c r="D125" i="1"/>
  <c r="I125" i="1"/>
  <c r="K125" i="1"/>
  <c r="P125" i="1"/>
  <c r="CP125" i="1" s="1"/>
  <c r="O125" i="1" s="1"/>
  <c r="Q125" i="1"/>
  <c r="V125" i="1"/>
  <c r="W125" i="1"/>
  <c r="AC125" i="1"/>
  <c r="AD125" i="1"/>
  <c r="AE125" i="1"/>
  <c r="AF125" i="1"/>
  <c r="S125" i="1" s="1"/>
  <c r="AG125" i="1"/>
  <c r="AH125" i="1"/>
  <c r="AI125" i="1"/>
  <c r="AJ125" i="1"/>
  <c r="CS125" i="1"/>
  <c r="CT125" i="1"/>
  <c r="CU125" i="1"/>
  <c r="T125" i="1" s="1"/>
  <c r="CV125" i="1"/>
  <c r="U125" i="1" s="1"/>
  <c r="CW125" i="1"/>
  <c r="CX125" i="1"/>
  <c r="GL125" i="1"/>
  <c r="GN125" i="1"/>
  <c r="GO125" i="1"/>
  <c r="GV125" i="1"/>
  <c r="HC125" i="1" s="1"/>
  <c r="GX125" i="1" s="1"/>
  <c r="D126" i="1"/>
  <c r="I126" i="1"/>
  <c r="K126" i="1"/>
  <c r="P126" i="1"/>
  <c r="Q126" i="1"/>
  <c r="CP126" i="1" s="1"/>
  <c r="O126" i="1" s="1"/>
  <c r="R126" i="1"/>
  <c r="S126" i="1"/>
  <c r="CZ126" i="1" s="1"/>
  <c r="Y126" i="1" s="1"/>
  <c r="T126" i="1"/>
  <c r="U126" i="1"/>
  <c r="W126" i="1"/>
  <c r="AC126" i="1"/>
  <c r="AE126" i="1"/>
  <c r="CS126" i="1" s="1"/>
  <c r="AF126" i="1"/>
  <c r="AG126" i="1"/>
  <c r="AH126" i="1"/>
  <c r="AI126" i="1"/>
  <c r="AJ126" i="1"/>
  <c r="CX126" i="1" s="1"/>
  <c r="CQ126" i="1"/>
  <c r="CR126" i="1"/>
  <c r="CT126" i="1"/>
  <c r="CU126" i="1"/>
  <c r="CV126" i="1"/>
  <c r="CW126" i="1"/>
  <c r="V126" i="1" s="1"/>
  <c r="CY126" i="1"/>
  <c r="X126" i="1" s="1"/>
  <c r="GL126" i="1"/>
  <c r="GN126" i="1"/>
  <c r="GO126" i="1"/>
  <c r="GV126" i="1"/>
  <c r="HC126" i="1"/>
  <c r="GX126" i="1" s="1"/>
  <c r="D127" i="1"/>
  <c r="I127" i="1"/>
  <c r="W127" i="1" s="1"/>
  <c r="K127" i="1"/>
  <c r="Q127" i="1"/>
  <c r="V127" i="1"/>
  <c r="AC127" i="1"/>
  <c r="AE127" i="1"/>
  <c r="AD127" i="1" s="1"/>
  <c r="AB127" i="1" s="1"/>
  <c r="AF127" i="1"/>
  <c r="AG127" i="1"/>
  <c r="AH127" i="1"/>
  <c r="AI127" i="1"/>
  <c r="CW127" i="1" s="1"/>
  <c r="AJ127" i="1"/>
  <c r="CX127" i="1" s="1"/>
  <c r="CR127" i="1"/>
  <c r="CS127" i="1"/>
  <c r="CU127" i="1"/>
  <c r="T127" i="1" s="1"/>
  <c r="CV127" i="1"/>
  <c r="GL127" i="1"/>
  <c r="GN127" i="1"/>
  <c r="GO127" i="1"/>
  <c r="GV127" i="1"/>
  <c r="HC127" i="1" s="1"/>
  <c r="GX127" i="1" s="1"/>
  <c r="D128" i="1"/>
  <c r="Q128" i="1"/>
  <c r="R128" i="1"/>
  <c r="W128" i="1"/>
  <c r="AC128" i="1"/>
  <c r="AD128" i="1"/>
  <c r="AE128" i="1"/>
  <c r="CS128" i="1" s="1"/>
  <c r="AF128" i="1"/>
  <c r="AG128" i="1"/>
  <c r="AH128" i="1"/>
  <c r="CV128" i="1" s="1"/>
  <c r="U128" i="1" s="1"/>
  <c r="AI128" i="1"/>
  <c r="CW128" i="1" s="1"/>
  <c r="V128" i="1" s="1"/>
  <c r="AJ128" i="1"/>
  <c r="CR128" i="1"/>
  <c r="CU128" i="1"/>
  <c r="T128" i="1" s="1"/>
  <c r="CX128" i="1"/>
  <c r="GL128" i="1"/>
  <c r="GO128" i="1"/>
  <c r="GP128" i="1"/>
  <c r="GV128" i="1"/>
  <c r="HC128" i="1" s="1"/>
  <c r="GX128" i="1" s="1"/>
  <c r="D129" i="1"/>
  <c r="W129" i="1"/>
  <c r="AC129" i="1"/>
  <c r="P129" i="1" s="1"/>
  <c r="AD129" i="1"/>
  <c r="AE129" i="1"/>
  <c r="AF129" i="1"/>
  <c r="CT129" i="1" s="1"/>
  <c r="AG129" i="1"/>
  <c r="CU129" i="1" s="1"/>
  <c r="T129" i="1" s="1"/>
  <c r="AH129" i="1"/>
  <c r="CV129" i="1" s="1"/>
  <c r="U129" i="1" s="1"/>
  <c r="AI129" i="1"/>
  <c r="AJ129" i="1"/>
  <c r="CW129" i="1"/>
  <c r="V129" i="1" s="1"/>
  <c r="CX129" i="1"/>
  <c r="GL129" i="1"/>
  <c r="GO129" i="1"/>
  <c r="GP129" i="1"/>
  <c r="GV129" i="1"/>
  <c r="HC129" i="1" s="1"/>
  <c r="GX129" i="1" s="1"/>
  <c r="B131" i="1"/>
  <c r="B110" i="1" s="1"/>
  <c r="C131" i="1"/>
  <c r="D131" i="1"/>
  <c r="D110" i="1" s="1"/>
  <c r="F131" i="1"/>
  <c r="F110" i="1" s="1"/>
  <c r="G131" i="1"/>
  <c r="G110" i="1" s="1"/>
  <c r="AO131" i="1"/>
  <c r="AO110" i="1" s="1"/>
  <c r="AT131" i="1"/>
  <c r="AT161" i="1" s="1"/>
  <c r="BB131" i="1"/>
  <c r="BB110" i="1" s="1"/>
  <c r="BD131" i="1"/>
  <c r="BD110" i="1" s="1"/>
  <c r="BX131" i="1"/>
  <c r="BY131" i="1"/>
  <c r="AP131" i="1" s="1"/>
  <c r="BZ131" i="1"/>
  <c r="BZ110" i="1" s="1"/>
  <c r="CB131" i="1"/>
  <c r="CB110" i="1" s="1"/>
  <c r="CC131" i="1"/>
  <c r="CK131" i="1"/>
  <c r="CK110" i="1" s="1"/>
  <c r="CL131" i="1"/>
  <c r="CM131" i="1"/>
  <c r="CM110" i="1" s="1"/>
  <c r="EG131" i="1"/>
  <c r="EG110" i="1" s="1"/>
  <c r="EH131" i="1"/>
  <c r="EH110" i="1" s="1"/>
  <c r="EK131" i="1"/>
  <c r="P148" i="1" s="1"/>
  <c r="EL131" i="1"/>
  <c r="P149" i="1" s="1"/>
  <c r="EP131" i="1"/>
  <c r="EP161" i="1" s="1"/>
  <c r="EU131" i="1"/>
  <c r="EU161" i="1" s="1"/>
  <c r="EU106" i="1" s="1"/>
  <c r="FP131" i="1"/>
  <c r="FP110" i="1" s="1"/>
  <c r="FQ131" i="1"/>
  <c r="FQ110" i="1" s="1"/>
  <c r="FR131" i="1"/>
  <c r="FU131" i="1"/>
  <c r="FU110" i="1" s="1"/>
  <c r="FY131" i="1"/>
  <c r="FY110" i="1" s="1"/>
  <c r="GA131" i="1"/>
  <c r="GA110" i="1" s="1"/>
  <c r="GC131" i="1"/>
  <c r="GC110" i="1" s="1"/>
  <c r="GD131" i="1"/>
  <c r="GD110" i="1" s="1"/>
  <c r="GE131" i="1"/>
  <c r="F135" i="1"/>
  <c r="P140" i="1"/>
  <c r="F149" i="1"/>
  <c r="B161" i="1"/>
  <c r="B106" i="1" s="1"/>
  <c r="C161" i="1"/>
  <c r="D161" i="1"/>
  <c r="D106" i="1" s="1"/>
  <c r="F161" i="1"/>
  <c r="F106" i="1" s="1"/>
  <c r="G161" i="1"/>
  <c r="G106" i="1" s="1"/>
  <c r="AO161" i="1"/>
  <c r="AO106" i="1" s="1"/>
  <c r="EG161" i="1"/>
  <c r="EG106" i="1" s="1"/>
  <c r="EH161" i="1"/>
  <c r="EH106" i="1" s="1"/>
  <c r="EK161" i="1"/>
  <c r="EK106" i="1" s="1"/>
  <c r="EL161" i="1"/>
  <c r="EL106" i="1" s="1"/>
  <c r="F165" i="1"/>
  <c r="P177" i="1"/>
  <c r="P178" i="1"/>
  <c r="P191" i="1" s="1"/>
  <c r="P195" i="1" s="1"/>
  <c r="P179" i="1"/>
  <c r="F190" i="1"/>
  <c r="P190" i="1"/>
  <c r="F194" i="1"/>
  <c r="P194" i="1"/>
  <c r="B200" i="1"/>
  <c r="B18" i="1" s="1"/>
  <c r="C200" i="1"/>
  <c r="D200" i="1"/>
  <c r="D18" i="1" s="1"/>
  <c r="F200" i="1"/>
  <c r="F18" i="1" s="1"/>
  <c r="G200" i="1"/>
  <c r="G18" i="1" s="1"/>
  <c r="EH200" i="1"/>
  <c r="EH18" i="1" s="1"/>
  <c r="E17" i="2"/>
  <c r="F17" i="2"/>
  <c r="F12" i="6"/>
  <c r="G12" i="6"/>
  <c r="I70" i="10" l="1"/>
  <c r="K70" i="9"/>
  <c r="K74" i="9"/>
  <c r="K70" i="10"/>
  <c r="J56" i="8"/>
  <c r="J52" i="8"/>
  <c r="H52" i="7"/>
  <c r="DM131" i="1"/>
  <c r="DZ110" i="1"/>
  <c r="AJ110" i="1"/>
  <c r="W131" i="1"/>
  <c r="AH110" i="1"/>
  <c r="U131" i="1"/>
  <c r="DY131" i="1"/>
  <c r="V110" i="1"/>
  <c r="F154" i="1"/>
  <c r="V161" i="1"/>
  <c r="W35" i="1"/>
  <c r="AJ26" i="1"/>
  <c r="CP122" i="1"/>
  <c r="O122" i="1" s="1"/>
  <c r="EP106" i="1"/>
  <c r="P168" i="1"/>
  <c r="BA131" i="1"/>
  <c r="CJ110" i="1"/>
  <c r="GM126" i="1"/>
  <c r="GP126" i="1" s="1"/>
  <c r="CY124" i="1"/>
  <c r="X124" i="1" s="1"/>
  <c r="CZ124" i="1"/>
  <c r="Y124" i="1" s="1"/>
  <c r="AP110" i="1"/>
  <c r="AP161" i="1"/>
  <c r="F140" i="1"/>
  <c r="EA131" i="1"/>
  <c r="ES35" i="1"/>
  <c r="GB26" i="1"/>
  <c r="R113" i="1"/>
  <c r="CR113" i="1"/>
  <c r="AD113" i="1"/>
  <c r="AB113" i="1" s="1"/>
  <c r="P128" i="1"/>
  <c r="CQ128" i="1"/>
  <c r="U127" i="1"/>
  <c r="CZ117" i="1"/>
  <c r="Y117" i="1" s="1"/>
  <c r="CZ116" i="1"/>
  <c r="Y116" i="1" s="1"/>
  <c r="CY112" i="1"/>
  <c r="X112" i="1" s="1"/>
  <c r="EP110" i="1"/>
  <c r="AB128" i="1"/>
  <c r="CP119" i="1"/>
  <c r="O119" i="1" s="1"/>
  <c r="EL110" i="1"/>
  <c r="DO26" i="1"/>
  <c r="P59" i="1"/>
  <c r="CZ31" i="1"/>
  <c r="Y31" i="1" s="1"/>
  <c r="CY31" i="1"/>
  <c r="X31" i="1" s="1"/>
  <c r="CV12" i="3"/>
  <c r="Q129" i="1"/>
  <c r="R129" i="1"/>
  <c r="CR129" i="1"/>
  <c r="R127" i="1"/>
  <c r="T123" i="1"/>
  <c r="EB131" i="1"/>
  <c r="EK110" i="1"/>
  <c r="AI110" i="1"/>
  <c r="GD26" i="1"/>
  <c r="EU35" i="1"/>
  <c r="DM35" i="1"/>
  <c r="CY33" i="1"/>
  <c r="X33" i="1" s="1"/>
  <c r="CQ117" i="1"/>
  <c r="P117" i="1"/>
  <c r="CP117" i="1" s="1"/>
  <c r="O117" i="1" s="1"/>
  <c r="GM117" i="1" s="1"/>
  <c r="GP117" i="1" s="1"/>
  <c r="AG131" i="1"/>
  <c r="AC131" i="1"/>
  <c r="CV4" i="3"/>
  <c r="CX4" i="3"/>
  <c r="CU12" i="3"/>
  <c r="CX12" i="3"/>
  <c r="AB117" i="1"/>
  <c r="P33" i="1"/>
  <c r="CQ33" i="1"/>
  <c r="CP31" i="1"/>
  <c r="O31" i="1" s="1"/>
  <c r="CV9" i="3"/>
  <c r="AB129" i="1"/>
  <c r="CZ120" i="1"/>
  <c r="Y120" i="1" s="1"/>
  <c r="CY113" i="1"/>
  <c r="X113" i="1" s="1"/>
  <c r="CZ113" i="1"/>
  <c r="Y113" i="1" s="1"/>
  <c r="ED131" i="1" s="1"/>
  <c r="EH22" i="1"/>
  <c r="P74" i="1"/>
  <c r="AB33" i="1"/>
  <c r="P28" i="1"/>
  <c r="CQ28" i="1"/>
  <c r="AB28" i="1"/>
  <c r="CX14" i="3"/>
  <c r="P138" i="1"/>
  <c r="CU13" i="3"/>
  <c r="CV13" i="3"/>
  <c r="CX13" i="3"/>
  <c r="Q124" i="1"/>
  <c r="CP124" i="1" s="1"/>
  <c r="O124" i="1" s="1"/>
  <c r="GM124" i="1" s="1"/>
  <c r="GP124" i="1" s="1"/>
  <c r="R124" i="1"/>
  <c r="CR122" i="1"/>
  <c r="AD122" i="1"/>
  <c r="AB122" i="1" s="1"/>
  <c r="P114" i="1"/>
  <c r="CP114" i="1" s="1"/>
  <c r="O114" i="1" s="1"/>
  <c r="GM114" i="1" s="1"/>
  <c r="GP114" i="1" s="1"/>
  <c r="CQ114" i="1"/>
  <c r="Q113" i="1"/>
  <c r="DV131" i="1" s="1"/>
  <c r="FY26" i="1"/>
  <c r="EP35" i="1"/>
  <c r="BB35" i="1"/>
  <c r="CK26" i="1"/>
  <c r="EA26" i="1"/>
  <c r="DN35" i="1"/>
  <c r="CU14" i="3"/>
  <c r="CV14" i="3"/>
  <c r="Q120" i="1"/>
  <c r="CU9" i="3"/>
  <c r="P120" i="1"/>
  <c r="CP120" i="1" s="1"/>
  <c r="O120" i="1" s="1"/>
  <c r="CR118" i="1"/>
  <c r="AD118" i="1"/>
  <c r="W116" i="1"/>
  <c r="AB114" i="1"/>
  <c r="BY110" i="1"/>
  <c r="DO65" i="1"/>
  <c r="EL35" i="1"/>
  <c r="FU26" i="1"/>
  <c r="DI6" i="3"/>
  <c r="DJ6" i="3" s="1"/>
  <c r="DG6" i="3"/>
  <c r="DH6" i="3"/>
  <c r="DF6" i="3"/>
  <c r="P165" i="1"/>
  <c r="CI26" i="1"/>
  <c r="AZ35" i="1"/>
  <c r="CZ32" i="1"/>
  <c r="Y32" i="1" s="1"/>
  <c r="DY35" i="1"/>
  <c r="FR110" i="1"/>
  <c r="EI131" i="1"/>
  <c r="GX123" i="1"/>
  <c r="GB131" i="1" s="1"/>
  <c r="AB118" i="1"/>
  <c r="CY117" i="1"/>
  <c r="X117" i="1" s="1"/>
  <c r="AB115" i="1"/>
  <c r="P115" i="1"/>
  <c r="CS113" i="1"/>
  <c r="BZ26" i="1"/>
  <c r="P147" i="1"/>
  <c r="F179" i="1"/>
  <c r="U17" i="2" s="1"/>
  <c r="AT106" i="1"/>
  <c r="GX124" i="1"/>
  <c r="AD119" i="1"/>
  <c r="AB119" i="1" s="1"/>
  <c r="R119" i="1"/>
  <c r="CS119" i="1"/>
  <c r="T116" i="1"/>
  <c r="BD22" i="1"/>
  <c r="F90" i="1"/>
  <c r="CG35" i="1"/>
  <c r="BX26" i="1"/>
  <c r="AO35" i="1"/>
  <c r="AI35" i="1"/>
  <c r="AP22" i="1"/>
  <c r="S121" i="1"/>
  <c r="P135" i="1"/>
  <c r="CI131" i="1"/>
  <c r="AS131" i="1"/>
  <c r="S129" i="1"/>
  <c r="S127" i="1"/>
  <c r="CT127" i="1"/>
  <c r="R123" i="1"/>
  <c r="CY123" i="1" s="1"/>
  <c r="X123" i="1" s="1"/>
  <c r="GM123" i="1" s="1"/>
  <c r="GP123" i="1" s="1"/>
  <c r="CS123" i="1"/>
  <c r="S122" i="1"/>
  <c r="P121" i="1"/>
  <c r="EV65" i="1"/>
  <c r="EV26" i="1"/>
  <c r="P60" i="1"/>
  <c r="F60" i="1"/>
  <c r="BD26" i="1"/>
  <c r="AH35" i="1"/>
  <c r="BC131" i="1"/>
  <c r="CL110" i="1"/>
  <c r="CY125" i="1"/>
  <c r="X125" i="1" s="1"/>
  <c r="GM125" i="1" s="1"/>
  <c r="GP125" i="1" s="1"/>
  <c r="R122" i="1"/>
  <c r="AE131" i="1" s="1"/>
  <c r="CQ121" i="1"/>
  <c r="CT117" i="1"/>
  <c r="R116" i="1"/>
  <c r="CY116" i="1" s="1"/>
  <c r="X116" i="1" s="1"/>
  <c r="GM116" i="1" s="1"/>
  <c r="GP116" i="1" s="1"/>
  <c r="CS116" i="1"/>
  <c r="CY114" i="1"/>
  <c r="X114" i="1" s="1"/>
  <c r="AT110" i="1"/>
  <c r="AQ35" i="1"/>
  <c r="AQ131" i="1"/>
  <c r="AD116" i="1"/>
  <c r="AB116" i="1" s="1"/>
  <c r="DF5" i="3"/>
  <c r="DG5" i="3"/>
  <c r="DH5" i="3"/>
  <c r="DI5" i="3"/>
  <c r="DJ5" i="3" s="1"/>
  <c r="DX131" i="1"/>
  <c r="F156" i="1"/>
  <c r="ET131" i="1"/>
  <c r="CS129" i="1"/>
  <c r="AD126" i="1"/>
  <c r="AB126" i="1" s="1"/>
  <c r="P170" i="1"/>
  <c r="BD161" i="1"/>
  <c r="CQ129" i="1"/>
  <c r="P127" i="1"/>
  <c r="CP127" i="1" s="1"/>
  <c r="O127" i="1" s="1"/>
  <c r="CQ127" i="1"/>
  <c r="AB123" i="1"/>
  <c r="R120" i="1"/>
  <c r="CY120" i="1" s="1"/>
  <c r="X120" i="1" s="1"/>
  <c r="CR120" i="1"/>
  <c r="CS120" i="1"/>
  <c r="R118" i="1"/>
  <c r="W117" i="1"/>
  <c r="CY115" i="1"/>
  <c r="X115" i="1" s="1"/>
  <c r="CU7" i="3"/>
  <c r="CV7" i="3"/>
  <c r="CX7" i="3"/>
  <c r="AT35" i="1"/>
  <c r="CC26" i="1"/>
  <c r="P209" i="1"/>
  <c r="EV131" i="1"/>
  <c r="GE110" i="1"/>
  <c r="ER131" i="1"/>
  <c r="CT128" i="1"/>
  <c r="S128" i="1"/>
  <c r="CQ125" i="1"/>
  <c r="AB125" i="1"/>
  <c r="CZ123" i="1"/>
  <c r="Y123" i="1" s="1"/>
  <c r="Q122" i="1"/>
  <c r="AD131" i="1" s="1"/>
  <c r="CU11" i="3"/>
  <c r="CV11" i="3"/>
  <c r="CX11" i="3"/>
  <c r="Q118" i="1"/>
  <c r="CP118" i="1" s="1"/>
  <c r="O118" i="1" s="1"/>
  <c r="CT114" i="1"/>
  <c r="F96" i="1"/>
  <c r="F100" i="1" s="1"/>
  <c r="V16" i="2"/>
  <c r="F144" i="1"/>
  <c r="BB161" i="1"/>
  <c r="V123" i="1"/>
  <c r="EU110" i="1"/>
  <c r="S30" i="1"/>
  <c r="CT30" i="1"/>
  <c r="R30" i="1"/>
  <c r="CR30" i="1"/>
  <c r="CS30" i="1"/>
  <c r="CY29" i="1"/>
  <c r="X29" i="1" s="1"/>
  <c r="EC35" i="1" s="1"/>
  <c r="CZ29" i="1"/>
  <c r="Y29" i="1" s="1"/>
  <c r="P30" i="1"/>
  <c r="CP30" i="1" s="1"/>
  <c r="O30" i="1" s="1"/>
  <c r="CQ30" i="1"/>
  <c r="CV3" i="3"/>
  <c r="R117" i="1"/>
  <c r="CR117" i="1"/>
  <c r="ET35" i="1"/>
  <c r="DX35" i="1"/>
  <c r="DH1" i="3"/>
  <c r="DI1" i="3"/>
  <c r="DJ1" i="3" s="1"/>
  <c r="CX9" i="3"/>
  <c r="R32" i="1"/>
  <c r="CY32" i="1" s="1"/>
  <c r="X32" i="1" s="1"/>
  <c r="Q30" i="1"/>
  <c r="CU3" i="3"/>
  <c r="CJ35" i="1"/>
  <c r="CX10" i="3"/>
  <c r="R33" i="1"/>
  <c r="CZ33" i="1" s="1"/>
  <c r="Y33" i="1" s="1"/>
  <c r="CR33" i="1"/>
  <c r="R125" i="1"/>
  <c r="CZ125" i="1" s="1"/>
  <c r="Y125" i="1" s="1"/>
  <c r="CR125" i="1"/>
  <c r="P44" i="1"/>
  <c r="GA35" i="1"/>
  <c r="AD33" i="1"/>
  <c r="P32" i="1"/>
  <c r="CP32" i="1" s="1"/>
  <c r="O32" i="1" s="1"/>
  <c r="V30" i="1"/>
  <c r="Q28" i="1"/>
  <c r="R28" i="1"/>
  <c r="CY28" i="1" s="1"/>
  <c r="X28" i="1" s="1"/>
  <c r="CG131" i="1"/>
  <c r="CS112" i="1"/>
  <c r="EI35" i="1"/>
  <c r="BC35" i="1"/>
  <c r="AB29" i="1"/>
  <c r="CX2" i="3"/>
  <c r="AB124" i="1"/>
  <c r="CS117" i="1"/>
  <c r="CR114" i="1"/>
  <c r="CS114" i="1"/>
  <c r="EG35" i="1"/>
  <c r="CQ32" i="1"/>
  <c r="T30" i="1"/>
  <c r="AG35" i="1" s="1"/>
  <c r="Q33" i="1"/>
  <c r="DV35" i="1" s="1"/>
  <c r="CX3" i="3"/>
  <c r="CX8" i="3"/>
  <c r="AG26" i="1" l="1"/>
  <c r="T35" i="1"/>
  <c r="ES131" i="1"/>
  <c r="GB110" i="1"/>
  <c r="EA110" i="1"/>
  <c r="DN131" i="1"/>
  <c r="AG110" i="1"/>
  <c r="T131" i="1"/>
  <c r="F170" i="1"/>
  <c r="AP106" i="1"/>
  <c r="AP200" i="1"/>
  <c r="F184" i="1"/>
  <c r="V106" i="1"/>
  <c r="BB26" i="1"/>
  <c r="BB65" i="1"/>
  <c r="F48" i="1"/>
  <c r="EL26" i="1"/>
  <c r="EL65" i="1"/>
  <c r="P53" i="1"/>
  <c r="EP26" i="1"/>
  <c r="EP65" i="1"/>
  <c r="P42" i="1"/>
  <c r="CP115" i="1"/>
  <c r="O115" i="1" s="1"/>
  <c r="GM115" i="1" s="1"/>
  <c r="GP115" i="1" s="1"/>
  <c r="DU131" i="1"/>
  <c r="CY118" i="1"/>
  <c r="X118" i="1" s="1"/>
  <c r="CZ118" i="1"/>
  <c r="Y118" i="1" s="1"/>
  <c r="DP35" i="1"/>
  <c r="EC26" i="1"/>
  <c r="DF2" i="3"/>
  <c r="DG2" i="3"/>
  <c r="DH2" i="3"/>
  <c r="DI2" i="3"/>
  <c r="DJ2" i="3" s="1"/>
  <c r="P96" i="1"/>
  <c r="P100" i="1" s="1"/>
  <c r="G16" i="2"/>
  <c r="BC161" i="1"/>
  <c r="BC110" i="1"/>
  <c r="F147" i="1"/>
  <c r="AH26" i="1"/>
  <c r="U35" i="1"/>
  <c r="AD110" i="1"/>
  <c r="Q131" i="1"/>
  <c r="AQ110" i="1"/>
  <c r="AQ161" i="1"/>
  <c r="F141" i="1"/>
  <c r="DY110" i="1"/>
  <c r="DL131" i="1"/>
  <c r="GM31" i="1"/>
  <c r="GP31" i="1" s="1"/>
  <c r="BA110" i="1"/>
  <c r="BA161" i="1"/>
  <c r="F151" i="1"/>
  <c r="CY121" i="1"/>
  <c r="X121" i="1" s="1"/>
  <c r="CZ121" i="1"/>
  <c r="Y121" i="1" s="1"/>
  <c r="DY26" i="1"/>
  <c r="DL35" i="1"/>
  <c r="EB110" i="1"/>
  <c r="DO131" i="1"/>
  <c r="AT26" i="1"/>
  <c r="F53" i="1"/>
  <c r="AT65" i="1"/>
  <c r="EG26" i="1"/>
  <c r="EG65" i="1"/>
  <c r="P39" i="1"/>
  <c r="ED35" i="1"/>
  <c r="AO65" i="1"/>
  <c r="AO26" i="1"/>
  <c r="F39" i="1"/>
  <c r="CY122" i="1"/>
  <c r="X122" i="1" s="1"/>
  <c r="AK131" i="1" s="1"/>
  <c r="CZ122" i="1"/>
  <c r="Y122" i="1" s="1"/>
  <c r="AL131" i="1" s="1"/>
  <c r="AF131" i="1"/>
  <c r="GM29" i="1"/>
  <c r="AZ65" i="1"/>
  <c r="AZ26" i="1"/>
  <c r="F46" i="1"/>
  <c r="CP33" i="1"/>
  <c r="O33" i="1" s="1"/>
  <c r="DU35" i="1"/>
  <c r="GM112" i="1"/>
  <c r="U161" i="1"/>
  <c r="U110" i="1"/>
  <c r="F153" i="1"/>
  <c r="GM118" i="1"/>
  <c r="GP118" i="1" s="1"/>
  <c r="V35" i="1"/>
  <c r="AI26" i="1"/>
  <c r="DF10" i="3"/>
  <c r="DG10" i="3"/>
  <c r="DH10" i="3"/>
  <c r="DI10" i="3"/>
  <c r="DJ10" i="3" s="1"/>
  <c r="CG26" i="1"/>
  <c r="AX35" i="1"/>
  <c r="EU26" i="1"/>
  <c r="P51" i="1"/>
  <c r="EU65" i="1"/>
  <c r="F51" i="1"/>
  <c r="BC65" i="1"/>
  <c r="BC26" i="1"/>
  <c r="AQ65" i="1"/>
  <c r="AQ26" i="1"/>
  <c r="F45" i="1"/>
  <c r="DF9" i="3"/>
  <c r="DH9" i="3"/>
  <c r="DI9" i="3"/>
  <c r="DJ9" i="3" s="1"/>
  <c r="DG9" i="3"/>
  <c r="CZ119" i="1"/>
  <c r="Y119" i="1" s="1"/>
  <c r="CY119" i="1"/>
  <c r="X119" i="1" s="1"/>
  <c r="GM119" i="1" s="1"/>
  <c r="GP119" i="1" s="1"/>
  <c r="CG110" i="1"/>
  <c r="AX131" i="1"/>
  <c r="P142" i="1"/>
  <c r="ER110" i="1"/>
  <c r="ER161" i="1"/>
  <c r="CP128" i="1"/>
  <c r="O128" i="1" s="1"/>
  <c r="AB131" i="1"/>
  <c r="ER35" i="1"/>
  <c r="GA26" i="1"/>
  <c r="DF7" i="3"/>
  <c r="DG7" i="3"/>
  <c r="DH7" i="3"/>
  <c r="DI7" i="3"/>
  <c r="DJ7" i="3" s="1"/>
  <c r="F59" i="1"/>
  <c r="W65" i="1"/>
  <c r="W26" i="1"/>
  <c r="EC131" i="1"/>
  <c r="EI161" i="1"/>
  <c r="EI110" i="1"/>
  <c r="P141" i="1"/>
  <c r="CJ26" i="1"/>
  <c r="BA35" i="1"/>
  <c r="DF13" i="3"/>
  <c r="DH13" i="3"/>
  <c r="DI13" i="3"/>
  <c r="DJ13" i="3" s="1"/>
  <c r="DG13" i="3"/>
  <c r="CZ28" i="1"/>
  <c r="Y28" i="1" s="1"/>
  <c r="AL35" i="1" s="1"/>
  <c r="DI12" i="3"/>
  <c r="DJ12" i="3" s="1"/>
  <c r="DF12" i="3"/>
  <c r="DG12" i="3"/>
  <c r="DH12" i="3"/>
  <c r="DX110" i="1"/>
  <c r="DK131" i="1"/>
  <c r="EV22" i="1"/>
  <c r="EV200" i="1"/>
  <c r="P90" i="1"/>
  <c r="AD35" i="1"/>
  <c r="F186" i="1"/>
  <c r="BD200" i="1"/>
  <c r="BD106" i="1"/>
  <c r="CY127" i="1"/>
  <c r="X127" i="1" s="1"/>
  <c r="GM127" i="1" s="1"/>
  <c r="GP127" i="1" s="1"/>
  <c r="CZ127" i="1"/>
  <c r="Y127" i="1" s="1"/>
  <c r="DF14" i="3"/>
  <c r="DG14" i="3"/>
  <c r="DI14" i="3"/>
  <c r="DJ14" i="3" s="1"/>
  <c r="DH14" i="3"/>
  <c r="F155" i="1"/>
  <c r="W161" i="1"/>
  <c r="W110" i="1"/>
  <c r="GM30" i="1"/>
  <c r="GP30" i="1" s="1"/>
  <c r="DO22" i="1"/>
  <c r="P89" i="1"/>
  <c r="DF11" i="3"/>
  <c r="DG11" i="3"/>
  <c r="DH11" i="3"/>
  <c r="DI11" i="3"/>
  <c r="DJ11" i="3" s="1"/>
  <c r="CY30" i="1"/>
  <c r="X30" i="1" s="1"/>
  <c r="AK35" i="1" s="1"/>
  <c r="CZ30" i="1"/>
  <c r="Y30" i="1" s="1"/>
  <c r="DK35" i="1"/>
  <c r="DX26" i="1"/>
  <c r="BB106" i="1"/>
  <c r="F174" i="1"/>
  <c r="EV110" i="1"/>
  <c r="P156" i="1"/>
  <c r="EV161" i="1"/>
  <c r="DG8" i="3"/>
  <c r="DH8" i="3"/>
  <c r="DI8" i="3"/>
  <c r="DJ8" i="3" s="1"/>
  <c r="DF8" i="3"/>
  <c r="ET65" i="1"/>
  <c r="ET26" i="1"/>
  <c r="P48" i="1"/>
  <c r="G17" i="2"/>
  <c r="P192" i="1"/>
  <c r="P196" i="1" s="1"/>
  <c r="CY129" i="1"/>
  <c r="X129" i="1" s="1"/>
  <c r="CZ129" i="1"/>
  <c r="Y129" i="1" s="1"/>
  <c r="DN26" i="1"/>
  <c r="DN65" i="1"/>
  <c r="P58" i="1"/>
  <c r="CP129" i="1"/>
  <c r="O129" i="1" s="1"/>
  <c r="GM129" i="1" s="1"/>
  <c r="GN129" i="1" s="1"/>
  <c r="AC110" i="1"/>
  <c r="P131" i="1"/>
  <c r="CE131" i="1"/>
  <c r="CF131" i="1"/>
  <c r="CH131" i="1"/>
  <c r="DQ131" i="1"/>
  <c r="ED110" i="1"/>
  <c r="DM65" i="1"/>
  <c r="DM26" i="1"/>
  <c r="P57" i="1"/>
  <c r="EI65" i="1"/>
  <c r="EI26" i="1"/>
  <c r="P45" i="1"/>
  <c r="AE35" i="1"/>
  <c r="DF3" i="3"/>
  <c r="DG3" i="3"/>
  <c r="DH3" i="3"/>
  <c r="DI3" i="3"/>
  <c r="DJ3" i="3" s="1"/>
  <c r="GM32" i="1"/>
  <c r="GN32" i="1" s="1"/>
  <c r="CB35" i="1" s="1"/>
  <c r="AF35" i="1"/>
  <c r="DW35" i="1"/>
  <c r="AS110" i="1"/>
  <c r="AS161" i="1"/>
  <c r="F148" i="1"/>
  <c r="DI4" i="3"/>
  <c r="DJ4" i="3" s="1"/>
  <c r="DF4" i="3"/>
  <c r="DG4" i="3"/>
  <c r="DH4" i="3"/>
  <c r="DW131" i="1"/>
  <c r="ET110" i="1"/>
  <c r="P144" i="1"/>
  <c r="ET161" i="1"/>
  <c r="P55" i="1"/>
  <c r="ES26" i="1"/>
  <c r="ES65" i="1"/>
  <c r="DI131" i="1"/>
  <c r="DV110" i="1"/>
  <c r="GM120" i="1"/>
  <c r="GP120" i="1" s="1"/>
  <c r="CP121" i="1"/>
  <c r="O121" i="1" s="1"/>
  <c r="GM121" i="1" s="1"/>
  <c r="GP121" i="1" s="1"/>
  <c r="CY128" i="1"/>
  <c r="X128" i="1" s="1"/>
  <c r="CZ128" i="1"/>
  <c r="Y128" i="1" s="1"/>
  <c r="DI35" i="1"/>
  <c r="DV26" i="1"/>
  <c r="AE110" i="1"/>
  <c r="R131" i="1"/>
  <c r="CI110" i="1"/>
  <c r="AZ131" i="1"/>
  <c r="AC35" i="1"/>
  <c r="CP28" i="1"/>
  <c r="O28" i="1" s="1"/>
  <c r="CP113" i="1"/>
  <c r="O113" i="1" s="1"/>
  <c r="DM161" i="1"/>
  <c r="DM110" i="1"/>
  <c r="P153" i="1"/>
  <c r="X35" i="1" l="1"/>
  <c r="AK26" i="1"/>
  <c r="X131" i="1"/>
  <c r="AK110" i="1"/>
  <c r="P78" i="1"/>
  <c r="ET22" i="1"/>
  <c r="ET200" i="1"/>
  <c r="P87" i="1"/>
  <c r="DM22" i="1"/>
  <c r="DM200" i="1"/>
  <c r="DI26" i="1"/>
  <c r="P47" i="1"/>
  <c r="DI65" i="1"/>
  <c r="F181" i="1"/>
  <c r="BA106" i="1"/>
  <c r="DQ161" i="1"/>
  <c r="DQ110" i="1"/>
  <c r="P158" i="1"/>
  <c r="AY131" i="1"/>
  <c r="CH110" i="1"/>
  <c r="EG22" i="1"/>
  <c r="P69" i="1"/>
  <c r="EG200" i="1"/>
  <c r="EV18" i="1"/>
  <c r="P225" i="1"/>
  <c r="DP26" i="1"/>
  <c r="DP65" i="1"/>
  <c r="P61" i="1"/>
  <c r="F192" i="1"/>
  <c r="F196" i="1" s="1"/>
  <c r="V17" i="2"/>
  <c r="Y35" i="1"/>
  <c r="AL26" i="1"/>
  <c r="U106" i="1"/>
  <c r="F183" i="1"/>
  <c r="AT22" i="1"/>
  <c r="F83" i="1"/>
  <c r="U16" i="2" s="1"/>
  <c r="AT200" i="1"/>
  <c r="F171" i="1"/>
  <c r="AQ106" i="1"/>
  <c r="T110" i="1"/>
  <c r="T161" i="1"/>
  <c r="F152" i="1"/>
  <c r="EC110" i="1"/>
  <c r="DP131" i="1"/>
  <c r="GP112" i="1"/>
  <c r="EI106" i="1"/>
  <c r="P171" i="1"/>
  <c r="AS106" i="1"/>
  <c r="F178" i="1"/>
  <c r="CF110" i="1"/>
  <c r="AW131" i="1"/>
  <c r="GM122" i="1"/>
  <c r="GP122" i="1" s="1"/>
  <c r="W106" i="1"/>
  <c r="F185" i="1"/>
  <c r="P85" i="1"/>
  <c r="ES22" i="1"/>
  <c r="BC22" i="1"/>
  <c r="F81" i="1"/>
  <c r="BC200" i="1"/>
  <c r="F143" i="1"/>
  <c r="Q110" i="1"/>
  <c r="Q161" i="1"/>
  <c r="DH131" i="1"/>
  <c r="DU110" i="1"/>
  <c r="FX131" i="1"/>
  <c r="FW131" i="1"/>
  <c r="FZ131" i="1"/>
  <c r="DN110" i="1"/>
  <c r="DN161" i="1"/>
  <c r="P154" i="1"/>
  <c r="F69" i="1"/>
  <c r="AO200" i="1"/>
  <c r="AO22" i="1"/>
  <c r="V26" i="1"/>
  <c r="F58" i="1"/>
  <c r="V65" i="1"/>
  <c r="DJ35" i="1"/>
  <c r="DW26" i="1"/>
  <c r="AF26" i="1"/>
  <c r="S35" i="1"/>
  <c r="GM128" i="1"/>
  <c r="GN128" i="1" s="1"/>
  <c r="GM33" i="1"/>
  <c r="GN33" i="1" s="1"/>
  <c r="FT35" i="1" s="1"/>
  <c r="DT35" i="1"/>
  <c r="DO110" i="1"/>
  <c r="P155" i="1"/>
  <c r="DO161" i="1"/>
  <c r="P186" i="1"/>
  <c r="EV106" i="1"/>
  <c r="AS35" i="1"/>
  <c r="CB26" i="1"/>
  <c r="P143" i="1"/>
  <c r="DI161" i="1"/>
  <c r="DI110" i="1"/>
  <c r="P46" i="1"/>
  <c r="ER26" i="1"/>
  <c r="ER65" i="1"/>
  <c r="P81" i="1"/>
  <c r="EU22" i="1"/>
  <c r="EU200" i="1"/>
  <c r="U26" i="1"/>
  <c r="F57" i="1"/>
  <c r="U65" i="1"/>
  <c r="F78" i="1"/>
  <c r="BB22" i="1"/>
  <c r="BB200" i="1"/>
  <c r="DL110" i="1"/>
  <c r="DL161" i="1"/>
  <c r="P152" i="1"/>
  <c r="AE26" i="1"/>
  <c r="R35" i="1"/>
  <c r="BA65" i="1"/>
  <c r="BA26" i="1"/>
  <c r="F55" i="1"/>
  <c r="P56" i="1"/>
  <c r="DL65" i="1"/>
  <c r="DL26" i="1"/>
  <c r="EP200" i="1"/>
  <c r="EP22" i="1"/>
  <c r="P72" i="1"/>
  <c r="F145" i="1"/>
  <c r="R161" i="1"/>
  <c r="R110" i="1"/>
  <c r="DK110" i="1"/>
  <c r="P146" i="1"/>
  <c r="DK161" i="1"/>
  <c r="CE110" i="1"/>
  <c r="AV131" i="1"/>
  <c r="F209" i="1"/>
  <c r="AP18" i="1"/>
  <c r="P161" i="1"/>
  <c r="P110" i="1"/>
  <c r="F134" i="1"/>
  <c r="AQ22" i="1"/>
  <c r="F75" i="1"/>
  <c r="AQ200" i="1"/>
  <c r="DN22" i="1"/>
  <c r="P88" i="1"/>
  <c r="FW35" i="1"/>
  <c r="FX35" i="1"/>
  <c r="DU26" i="1"/>
  <c r="DH35" i="1"/>
  <c r="FZ35" i="1"/>
  <c r="DM106" i="1"/>
  <c r="P183" i="1"/>
  <c r="P50" i="1"/>
  <c r="DK65" i="1"/>
  <c r="DK26" i="1"/>
  <c r="AC26" i="1"/>
  <c r="CE35" i="1"/>
  <c r="CF35" i="1"/>
  <c r="CH35" i="1"/>
  <c r="P35" i="1"/>
  <c r="BD18" i="1"/>
  <c r="F225" i="1"/>
  <c r="AZ22" i="1"/>
  <c r="F76" i="1"/>
  <c r="P151" i="1"/>
  <c r="ES161" i="1"/>
  <c r="ES200" i="1" s="1"/>
  <c r="ES110" i="1"/>
  <c r="O131" i="1"/>
  <c r="AB110" i="1"/>
  <c r="DT131" i="1"/>
  <c r="GM113" i="1"/>
  <c r="AB35" i="1"/>
  <c r="GM28" i="1"/>
  <c r="DJ131" i="1"/>
  <c r="DW110" i="1"/>
  <c r="EI22" i="1"/>
  <c r="P75" i="1"/>
  <c r="EI200" i="1"/>
  <c r="F42" i="1"/>
  <c r="AX26" i="1"/>
  <c r="AX65" i="1"/>
  <c r="GP29" i="1"/>
  <c r="FV35" i="1" s="1"/>
  <c r="T65" i="1"/>
  <c r="T26" i="1"/>
  <c r="F56" i="1"/>
  <c r="Y131" i="1"/>
  <c r="AL110" i="1"/>
  <c r="F89" i="1"/>
  <c r="W22" i="1"/>
  <c r="W200" i="1"/>
  <c r="DQ35" i="1"/>
  <c r="ED26" i="1"/>
  <c r="P174" i="1"/>
  <c r="ET106" i="1"/>
  <c r="ER106" i="1"/>
  <c r="P172" i="1"/>
  <c r="AZ110" i="1"/>
  <c r="F142" i="1"/>
  <c r="AZ161" i="1"/>
  <c r="AZ200" i="1" s="1"/>
  <c r="AD26" i="1"/>
  <c r="Q35" i="1"/>
  <c r="AX110" i="1"/>
  <c r="F138" i="1"/>
  <c r="AX161" i="1"/>
  <c r="AF110" i="1"/>
  <c r="S131" i="1"/>
  <c r="F177" i="1"/>
  <c r="BC106" i="1"/>
  <c r="EL22" i="1"/>
  <c r="P83" i="1"/>
  <c r="F16" i="2" s="1"/>
  <c r="EL200" i="1"/>
  <c r="AZ18" i="1" l="1"/>
  <c r="F211" i="1"/>
  <c r="ES18" i="1"/>
  <c r="P220" i="1"/>
  <c r="AX22" i="1"/>
  <c r="F72" i="1"/>
  <c r="AX200" i="1"/>
  <c r="R106" i="1"/>
  <c r="F175" i="1"/>
  <c r="F87" i="1"/>
  <c r="U22" i="1"/>
  <c r="U200" i="1"/>
  <c r="DI200" i="1"/>
  <c r="DI22" i="1"/>
  <c r="P77" i="1"/>
  <c r="P86" i="1"/>
  <c r="DL200" i="1"/>
  <c r="DL22" i="1"/>
  <c r="EM35" i="1"/>
  <c r="FV26" i="1"/>
  <c r="DN106" i="1"/>
  <c r="P184" i="1"/>
  <c r="FX26" i="1"/>
  <c r="EO35" i="1"/>
  <c r="FT26" i="1"/>
  <c r="EK35" i="1"/>
  <c r="P26" i="1"/>
  <c r="P65" i="1"/>
  <c r="F38" i="1"/>
  <c r="DP110" i="1"/>
  <c r="DP161" i="1"/>
  <c r="P157" i="1"/>
  <c r="FX110" i="1"/>
  <c r="EO131" i="1"/>
  <c r="AQ18" i="1"/>
  <c r="F210" i="1"/>
  <c r="ET18" i="1"/>
  <c r="P213" i="1"/>
  <c r="F191" i="1"/>
  <c r="F195" i="1" s="1"/>
  <c r="T17" i="2"/>
  <c r="EI18" i="1"/>
  <c r="P210" i="1"/>
  <c r="CA131" i="1"/>
  <c r="DJ110" i="1"/>
  <c r="P145" i="1"/>
  <c r="DJ161" i="1"/>
  <c r="P76" i="1"/>
  <c r="ER22" i="1"/>
  <c r="ER200" i="1"/>
  <c r="V22" i="1"/>
  <c r="V200" i="1"/>
  <c r="F88" i="1"/>
  <c r="DH65" i="1"/>
  <c r="DH26" i="1"/>
  <c r="P38" i="1"/>
  <c r="EN35" i="1"/>
  <c r="FW26" i="1"/>
  <c r="FW110" i="1"/>
  <c r="EN131" i="1"/>
  <c r="F62" i="1"/>
  <c r="Y26" i="1"/>
  <c r="Y65" i="1"/>
  <c r="EU18" i="1"/>
  <c r="P216" i="1"/>
  <c r="CD131" i="1"/>
  <c r="CE26" i="1"/>
  <c r="AV35" i="1"/>
  <c r="AX106" i="1"/>
  <c r="F168" i="1"/>
  <c r="BA22" i="1"/>
  <c r="F85" i="1"/>
  <c r="BA200" i="1"/>
  <c r="F182" i="1"/>
  <c r="T106" i="1"/>
  <c r="EG18" i="1"/>
  <c r="P204" i="1"/>
  <c r="DQ106" i="1"/>
  <c r="P188" i="1"/>
  <c r="DM18" i="1"/>
  <c r="P222" i="1"/>
  <c r="AB26" i="1"/>
  <c r="O35" i="1"/>
  <c r="F216" i="1"/>
  <c r="BC18" i="1"/>
  <c r="R65" i="1"/>
  <c r="F49" i="1"/>
  <c r="R26" i="1"/>
  <c r="DI106" i="1"/>
  <c r="P173" i="1"/>
  <c r="AW161" i="1"/>
  <c r="AW110" i="1"/>
  <c r="F137" i="1"/>
  <c r="EL18" i="1"/>
  <c r="P218" i="1"/>
  <c r="P207" i="1"/>
  <c r="EP18" i="1"/>
  <c r="CH26" i="1"/>
  <c r="AY35" i="1"/>
  <c r="S65" i="1"/>
  <c r="F50" i="1"/>
  <c r="S26" i="1"/>
  <c r="CF26" i="1"/>
  <c r="AW35" i="1"/>
  <c r="DP22" i="1"/>
  <c r="P91" i="1"/>
  <c r="DP200" i="1"/>
  <c r="S161" i="1"/>
  <c r="F146" i="1"/>
  <c r="S110" i="1"/>
  <c r="DJ26" i="1"/>
  <c r="P49" i="1"/>
  <c r="DJ65" i="1"/>
  <c r="P106" i="1"/>
  <c r="F164" i="1"/>
  <c r="Y110" i="1"/>
  <c r="F158" i="1"/>
  <c r="Y161" i="1"/>
  <c r="F133" i="1"/>
  <c r="O110" i="1"/>
  <c r="O161" i="1"/>
  <c r="AV110" i="1"/>
  <c r="F136" i="1"/>
  <c r="AV161" i="1"/>
  <c r="F157" i="1"/>
  <c r="X161" i="1"/>
  <c r="X110" i="1"/>
  <c r="BB18" i="1"/>
  <c r="F213" i="1"/>
  <c r="P185" i="1"/>
  <c r="DO106" i="1"/>
  <c r="DO200" i="1"/>
  <c r="DT26" i="1"/>
  <c r="DG35" i="1"/>
  <c r="P134" i="1"/>
  <c r="DH110" i="1"/>
  <c r="DH161" i="1"/>
  <c r="DQ26" i="1"/>
  <c r="DQ65" i="1"/>
  <c r="P62" i="1"/>
  <c r="DG131" i="1"/>
  <c r="DT110" i="1"/>
  <c r="Q26" i="1"/>
  <c r="F47" i="1"/>
  <c r="Q65" i="1"/>
  <c r="T22" i="1"/>
  <c r="T200" i="1"/>
  <c r="F86" i="1"/>
  <c r="AO18" i="1"/>
  <c r="F204" i="1"/>
  <c r="AZ106" i="1"/>
  <c r="F172" i="1"/>
  <c r="EQ131" i="1"/>
  <c r="FZ110" i="1"/>
  <c r="DN200" i="1"/>
  <c r="F173" i="1"/>
  <c r="Q106" i="1"/>
  <c r="W18" i="1"/>
  <c r="F224" i="1"/>
  <c r="GP28" i="1"/>
  <c r="CD35" i="1" s="1"/>
  <c r="CA35" i="1"/>
  <c r="FS131" i="1"/>
  <c r="GP113" i="1"/>
  <c r="FV131" i="1" s="1"/>
  <c r="DK22" i="1"/>
  <c r="P80" i="1"/>
  <c r="DK200" i="1"/>
  <c r="FS35" i="1"/>
  <c r="P181" i="1"/>
  <c r="ES106" i="1"/>
  <c r="FZ26" i="1"/>
  <c r="EQ35" i="1"/>
  <c r="DK106" i="1"/>
  <c r="P176" i="1"/>
  <c r="DL106" i="1"/>
  <c r="P182" i="1"/>
  <c r="F52" i="1"/>
  <c r="AS26" i="1"/>
  <c r="AS65" i="1"/>
  <c r="AT18" i="1"/>
  <c r="F218" i="1"/>
  <c r="AY110" i="1"/>
  <c r="F139" i="1"/>
  <c r="AY161" i="1"/>
  <c r="X26" i="1"/>
  <c r="F61" i="1"/>
  <c r="X65" i="1"/>
  <c r="FV110" i="1" l="1"/>
  <c r="EM131" i="1"/>
  <c r="X106" i="1"/>
  <c r="F187" i="1"/>
  <c r="DP18" i="1"/>
  <c r="P226" i="1"/>
  <c r="BA18" i="1"/>
  <c r="F220" i="1"/>
  <c r="DH200" i="1"/>
  <c r="DH22" i="1"/>
  <c r="P68" i="1"/>
  <c r="P133" i="1"/>
  <c r="DG161" i="1"/>
  <c r="DG110" i="1"/>
  <c r="CD26" i="1"/>
  <c r="AU35" i="1"/>
  <c r="V18" i="1"/>
  <c r="F223" i="1"/>
  <c r="DP106" i="1"/>
  <c r="P187" i="1"/>
  <c r="P22" i="1"/>
  <c r="F68" i="1"/>
  <c r="P200" i="1"/>
  <c r="FS110" i="1"/>
  <c r="EJ131" i="1"/>
  <c r="AU131" i="1"/>
  <c r="CD110" i="1"/>
  <c r="P41" i="1"/>
  <c r="EO26" i="1"/>
  <c r="EO65" i="1"/>
  <c r="CA26" i="1"/>
  <c r="AR35" i="1"/>
  <c r="EO110" i="1"/>
  <c r="EO161" i="1"/>
  <c r="P137" i="1"/>
  <c r="AV106" i="1"/>
  <c r="F166" i="1"/>
  <c r="AV26" i="1"/>
  <c r="AV65" i="1"/>
  <c r="F40" i="1"/>
  <c r="P223" i="1"/>
  <c r="DN18" i="1"/>
  <c r="AR131" i="1"/>
  <c r="CA110" i="1"/>
  <c r="EN161" i="1"/>
  <c r="P136" i="1"/>
  <c r="EN110" i="1"/>
  <c r="AW106" i="1"/>
  <c r="F167" i="1"/>
  <c r="S106" i="1"/>
  <c r="F176" i="1"/>
  <c r="Y17" i="2" s="1"/>
  <c r="F82" i="1"/>
  <c r="AS22" i="1"/>
  <c r="AS200" i="1"/>
  <c r="F79" i="1"/>
  <c r="R22" i="1"/>
  <c r="R200" i="1"/>
  <c r="O106" i="1"/>
  <c r="F163" i="1"/>
  <c r="F80" i="1"/>
  <c r="Y16" i="2" s="1"/>
  <c r="S200" i="1"/>
  <c r="S22" i="1"/>
  <c r="F92" i="1"/>
  <c r="Y22" i="1"/>
  <c r="Y200" i="1"/>
  <c r="P37" i="1"/>
  <c r="DG65" i="1"/>
  <c r="DG26" i="1"/>
  <c r="DJ22" i="1"/>
  <c r="P79" i="1"/>
  <c r="J16" i="2" s="1"/>
  <c r="DJ200" i="1"/>
  <c r="Q22" i="1"/>
  <c r="F77" i="1"/>
  <c r="Q200" i="1"/>
  <c r="AW26" i="1"/>
  <c r="F41" i="1"/>
  <c r="AW65" i="1"/>
  <c r="DQ22" i="1"/>
  <c r="P92" i="1"/>
  <c r="DQ200" i="1"/>
  <c r="U18" i="1"/>
  <c r="F222" i="1"/>
  <c r="O26" i="1"/>
  <c r="O65" i="1"/>
  <c r="F37" i="1"/>
  <c r="F188" i="1"/>
  <c r="Y106" i="1"/>
  <c r="EQ26" i="1"/>
  <c r="EQ65" i="1"/>
  <c r="P43" i="1"/>
  <c r="AX18" i="1"/>
  <c r="F207" i="1"/>
  <c r="X200" i="1"/>
  <c r="F91" i="1"/>
  <c r="X22" i="1"/>
  <c r="P215" i="1"/>
  <c r="DK18" i="1"/>
  <c r="ER18" i="1"/>
  <c r="P211" i="1"/>
  <c r="P164" i="1"/>
  <c r="DH106" i="1"/>
  <c r="P175" i="1"/>
  <c r="J17" i="2" s="1"/>
  <c r="DJ106" i="1"/>
  <c r="EQ110" i="1"/>
  <c r="EQ161" i="1"/>
  <c r="P139" i="1"/>
  <c r="EK26" i="1"/>
  <c r="EK65" i="1"/>
  <c r="P52" i="1"/>
  <c r="P224" i="1"/>
  <c r="DO18" i="1"/>
  <c r="AY106" i="1"/>
  <c r="F169" i="1"/>
  <c r="T18" i="1"/>
  <c r="F221" i="1"/>
  <c r="EN26" i="1"/>
  <c r="EN65" i="1"/>
  <c r="P40" i="1"/>
  <c r="DL18" i="1"/>
  <c r="P221" i="1"/>
  <c r="DI18" i="1"/>
  <c r="P212" i="1"/>
  <c r="AY26" i="1"/>
  <c r="F43" i="1"/>
  <c r="AY65" i="1"/>
  <c r="FS26" i="1"/>
  <c r="EJ35" i="1"/>
  <c r="P54" i="1"/>
  <c r="EM26" i="1"/>
  <c r="EM65" i="1"/>
  <c r="P169" i="1" l="1"/>
  <c r="EQ106" i="1"/>
  <c r="F63" i="1"/>
  <c r="AR65" i="1"/>
  <c r="AR26" i="1"/>
  <c r="DG106" i="1"/>
  <c r="P163" i="1"/>
  <c r="EN200" i="1"/>
  <c r="EN22" i="1"/>
  <c r="P70" i="1"/>
  <c r="P166" i="1"/>
  <c r="EN106" i="1"/>
  <c r="Y18" i="1"/>
  <c r="F227" i="1"/>
  <c r="DQ18" i="1"/>
  <c r="P227" i="1"/>
  <c r="X18" i="1"/>
  <c r="F226" i="1"/>
  <c r="EO106" i="1"/>
  <c r="P167" i="1"/>
  <c r="DG200" i="1"/>
  <c r="DG22" i="1"/>
  <c r="P67" i="1"/>
  <c r="AU110" i="1"/>
  <c r="AU161" i="1"/>
  <c r="F150" i="1"/>
  <c r="EJ110" i="1"/>
  <c r="P159" i="1"/>
  <c r="EJ161" i="1"/>
  <c r="R18" i="1"/>
  <c r="F214" i="1"/>
  <c r="AV22" i="1"/>
  <c r="F70" i="1"/>
  <c r="AV200" i="1"/>
  <c r="AU26" i="1"/>
  <c r="AU65" i="1"/>
  <c r="F54" i="1"/>
  <c r="O22" i="1"/>
  <c r="O200" i="1"/>
  <c r="F67" i="1"/>
  <c r="EO22" i="1"/>
  <c r="P71" i="1"/>
  <c r="EO200" i="1"/>
  <c r="DH18" i="1"/>
  <c r="P203" i="1"/>
  <c r="P18" i="1"/>
  <c r="F203" i="1"/>
  <c r="AY22" i="1"/>
  <c r="F73" i="1"/>
  <c r="AY200" i="1"/>
  <c r="EK22" i="1"/>
  <c r="P82" i="1"/>
  <c r="EK200" i="1"/>
  <c r="DJ18" i="1"/>
  <c r="P214" i="1"/>
  <c r="S18" i="1"/>
  <c r="F215" i="1"/>
  <c r="AW22" i="1"/>
  <c r="F71" i="1"/>
  <c r="AW200" i="1"/>
  <c r="Q18" i="1"/>
  <c r="F212" i="1"/>
  <c r="EM110" i="1"/>
  <c r="EM161" i="1"/>
  <c r="P150" i="1"/>
  <c r="F95" i="1"/>
  <c r="F99" i="1" s="1"/>
  <c r="T16" i="2"/>
  <c r="EM22" i="1"/>
  <c r="P84" i="1"/>
  <c r="EM200" i="1"/>
  <c r="AR161" i="1"/>
  <c r="AR110" i="1"/>
  <c r="F159" i="1"/>
  <c r="EJ65" i="1"/>
  <c r="EJ26" i="1"/>
  <c r="P63" i="1"/>
  <c r="EQ22" i="1"/>
  <c r="P73" i="1"/>
  <c r="EQ200" i="1"/>
  <c r="AS18" i="1"/>
  <c r="F217" i="1"/>
  <c r="F189" i="1" l="1"/>
  <c r="AR106" i="1"/>
  <c r="EK18" i="1"/>
  <c r="P217" i="1"/>
  <c r="P95" i="1"/>
  <c r="P99" i="1" s="1"/>
  <c r="E16" i="2"/>
  <c r="AY18" i="1"/>
  <c r="F208" i="1"/>
  <c r="EM106" i="1"/>
  <c r="P180" i="1"/>
  <c r="AV18" i="1"/>
  <c r="F205" i="1"/>
  <c r="F180" i="1"/>
  <c r="AU106" i="1"/>
  <c r="AW18" i="1"/>
  <c r="F206" i="1"/>
  <c r="DG18" i="1"/>
  <c r="P202" i="1"/>
  <c r="AU22" i="1"/>
  <c r="F84" i="1"/>
  <c r="AU200" i="1"/>
  <c r="EM18" i="1"/>
  <c r="P219" i="1"/>
  <c r="EN18" i="1"/>
  <c r="P205" i="1"/>
  <c r="P206" i="1"/>
  <c r="EO18" i="1"/>
  <c r="EJ22" i="1"/>
  <c r="P93" i="1"/>
  <c r="EJ200" i="1"/>
  <c r="P97" i="1"/>
  <c r="P101" i="1" s="1"/>
  <c r="H16" i="2"/>
  <c r="EJ106" i="1"/>
  <c r="P189" i="1"/>
  <c r="EQ18" i="1"/>
  <c r="P208" i="1"/>
  <c r="AR200" i="1"/>
  <c r="AR22" i="1"/>
  <c r="F93" i="1"/>
  <c r="O18" i="1"/>
  <c r="F202" i="1"/>
  <c r="F193" i="1" l="1"/>
  <c r="F197" i="1" s="1"/>
  <c r="F198" i="1" s="1"/>
  <c r="W17" i="2"/>
  <c r="X17" i="2" s="1"/>
  <c r="AC17" i="2" s="1"/>
  <c r="H17" i="2"/>
  <c r="I17" i="2" s="1"/>
  <c r="N17" i="2" s="1"/>
  <c r="P193" i="1"/>
  <c r="P197" i="1" s="1"/>
  <c r="P198" i="1" s="1"/>
  <c r="I16" i="2"/>
  <c r="N16" i="2" s="1"/>
  <c r="AR18" i="1"/>
  <c r="F228" i="1"/>
  <c r="EJ18" i="1"/>
  <c r="P228" i="1"/>
  <c r="P102" i="1"/>
  <c r="AU18" i="1"/>
  <c r="F219" i="1"/>
  <c r="W16" i="2"/>
  <c r="X16" i="2" s="1"/>
  <c r="AC16" i="2" s="1"/>
  <c r="F97" i="1"/>
  <c r="F101" i="1" s="1"/>
  <c r="F102" i="1" s="1"/>
</calcChain>
</file>

<file path=xl/sharedStrings.xml><?xml version="1.0" encoding="utf-8"?>
<sst xmlns="http://schemas.openxmlformats.org/spreadsheetml/2006/main" count="2745" uniqueCount="261">
  <si>
    <t>Smeta.RU (Terminal)  (495) 974-1589</t>
  </si>
  <si>
    <t>_PS_</t>
  </si>
  <si>
    <t>Smeta.RU (Terminal)</t>
  </si>
  <si>
    <t/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</si>
  <si>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</si>
  <si>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СД_I-340749_ПНР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</si>
  <si>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</si>
  <si>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</si>
  <si>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</si>
  <si>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</si>
  <si>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</si>
  <si>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</si>
  <si>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</si>
  <si>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09-01-01</t>
  </si>
  <si>
    <t>ПНР КЛ-0,4кВ</t>
  </si>
  <si>
    <t>Новый раздел</t>
  </si>
  <si>
    <t>ПНР КЛ-0.4кВ</t>
  </si>
  <si>
    <t>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</si>
  <si>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</si>
  <si>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</si>
  <si>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</si>
  <si>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</si>
  <si>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Пусконаладочные работы</t>
  </si>
  <si>
    <t>ТСН-2001.5. Пусконаладочные работы</t>
  </si>
  <si>
    <t>ТСН-2001.5</t>
  </si>
  <si>
    <t>2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</si>
  <si>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</si>
  <si>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</si>
  <si>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</si>
  <si>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</si>
  <si>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</si>
  <si>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</si>
  <si>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</si>
  <si>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</si>
  <si>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</si>
  <si>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</si>
  <si>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</si>
  <si>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</si>
  <si>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</si>
  <si>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</si>
  <si>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</si>
  <si>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</si>
  <si>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</si>
  <si>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</si>
  <si>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</si>
  <si>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</si>
  <si>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</si>
  <si>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</si>
  <si>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</si>
  <si>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</si>
  <si>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</si>
  <si>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</si>
  <si>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</si>
  <si>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</si>
  <si>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</si>
  <si>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</si>
  <si>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</si>
  <si>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</si>
  <si>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</si>
  <si>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</si>
  <si>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</si>
  <si>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</si>
  <si>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</si>
  <si>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</si>
  <si>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</si>
  <si>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</si>
  <si>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</si>
  <si>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</si>
  <si>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</si>
  <si>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</si>
  <si>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</si>
  <si>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</si>
  <si>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</si>
  <si>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</si>
  <si>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</si>
  <si>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</si>
  <si>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</si>
  <si>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</si>
  <si>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</si>
  <si>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</si>
  <si>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</si>
  <si>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</si>
  <si>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</si>
  <si>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</si>
  <si>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</si>
  <si>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</si>
  <si>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</si>
  <si>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</si>
  <si>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</si>
  <si>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</si>
  <si>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</si>
  <si>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</si>
  <si>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</si>
  <si>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</si>
  <si>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</si>
  <si>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</si>
  <si>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</si>
  <si>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</si>
  <si>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</si>
  <si>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</si>
  <si>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</si>
  <si>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</si>
  <si>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</si>
  <si>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</si>
  <si>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</si>
  <si>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</si>
  <si>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09-01-02</t>
  </si>
  <si>
    <t>ПНР ВРЩ-0,4 кВ</t>
  </si>
  <si>
    <t>5.1-151-1</t>
  </si>
  <si>
    <t>Измерение сопротивления растеканию тока заземлителя</t>
  </si>
  <si>
    <t>ТСН-2001.5 Доп. 80,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</si>
  <si>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</si>
  <si>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</si>
  <si>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</si>
  <si>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</si>
  <si>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</si>
  <si>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</si>
  <si>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1  ШТ.</t>
  </si>
  <si>
    <t>ТСН-2001.5 Доп. 80, Сб. 1, т. 20, поз. 4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</si>
  <si>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</si>
  <si>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</si>
  <si>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ТСН-2001.5 Доп. 80, Сб. 1, т. 20, поз. 5</t>
  </si>
  <si>
    <t>Поправка: Сб.5-10.т3.1.п.3.1.1_05.10.01.37.001 Наименование: При выполнении различных видов пусконаладочных работ на объекте комплексно одной подрядной организацией</t>
  </si>
  <si>
    <t>*1</t>
  </si>
  <si>
    <t>*0,8</t>
  </si>
  <si>
    <t>Поправка: Сб.5-10.т3.1.п.3.1.1_05.10.01.37.001</t>
  </si>
  <si>
    <t>5.1-20-13</t>
  </si>
  <si>
    <t>Выключатель трехполюсный с полупроводниковым и электромагнитным расцепителями максимального тока, номинальный ток до 250 А (прим. Рубильник NH40-250/3CS 250A)</t>
  </si>
  <si>
    <t>ТСН-2001.5 Доп. 80, Сб. 1, т. 20, поз. 13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</si>
  <si>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</si>
  <si>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Поправка: Гл.5.Прил.2.2.п.2.2.23_05.00.01.37.001</t>
  </si>
  <si>
    <t>Выключатель трехполюсный, с электромагнитным, тепловым или комбинированным расцепителем, номинальный ток до 200А (прим. Выключатель ВР32-35 100А)</t>
  </si>
  <si>
    <t>5.1-17-1</t>
  </si>
  <si>
    <t>Трансформатор выносной напряжением до 1 кВ</t>
  </si>
  <si>
    <t>ТСН-2001.5 Доп. 80, Сб. 1, т. 17, поз. 1</t>
  </si>
  <si>
    <t>5.1-154-1</t>
  </si>
  <si>
    <t>Замер полного сопротивления цепи "фаза-нуль"</t>
  </si>
  <si>
    <t>1 токоприемник</t>
  </si>
  <si>
    <t>ТСН-2001.5 Доп. 80, Сб. 1, т. 154, поз. 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</si>
  <si>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</si>
  <si>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</si>
  <si>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</si>
  <si>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</si>
  <si>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</si>
  <si>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</si>
  <si>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</si>
  <si>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</si>
  <si>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</si>
  <si>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</si>
  <si>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</si>
  <si>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</si>
  <si>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</si>
  <si>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</si>
  <si>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</si>
  <si>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</si>
  <si>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</si>
  <si>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</si>
  <si>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</si>
  <si>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</si>
  <si>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</si>
  <si>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</si>
  <si>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</si>
  <si>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</si>
  <si>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</si>
  <si>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</si>
  <si>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</si>
  <si>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</si>
  <si>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</si>
  <si>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</si>
  <si>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</si>
  <si>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</si>
  <si>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</si>
  <si>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</si>
  <si>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</t>
  </si>
  <si>
    <t>0</t>
  </si>
  <si>
    <t>9999990008</t>
  </si>
  <si>
    <t>Трудозатраты рабочих</t>
  </si>
  <si>
    <t>чел.-ч.</t>
  </si>
  <si>
    <t>9999990009</t>
  </si>
  <si>
    <t>Сб.5-10.т3.1.п.3.1.1_05.10.01.37.001</t>
  </si>
  <si>
    <t>При выполнении различных видов пусконаладочных работ на объекте комплексно одной подрядной организацией</t>
  </si>
  <si>
    <t>Глава 5. Сборники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</si>
  <si>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</si>
  <si>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</si>
  <si>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</si>
  <si>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</si>
  <si>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</si>
  <si>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</si>
  <si>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</si>
  <si>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</si>
  <si>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</si>
  <si>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</si>
  <si>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</si>
  <si>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</si>
  <si>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</si>
  <si>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</si>
  <si>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</si>
  <si>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</si>
  <si>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</si>
  <si>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</si>
  <si>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</si>
  <si>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</si>
  <si>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</si>
  <si>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</si>
  <si>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</si>
  <si>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</si>
  <si>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</si>
  <si>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</si>
  <si>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77:22:0030118:3123. СД_I-340749_ПНР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</si>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</sst>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2"/>
  <sheetViews>
    <sheetView view="pageBreakPreview" zoomScale="85" zoomScaleNormal="100" zoomScaleSheetLayoutView="85" workbookViewId="0">
      <selection activeCell="F87" sqref="F8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1" t="s">
        <v>207</v>
      </c>
      <c r="K2" s="51"/>
    </row>
    <row r="3" spans="1:42" ht="47.25" x14ac:dyDescent="0.25">
      <c r="A3" s="62" t="s">
        <v>208</v>
      </c>
      <c r="B3" s="62"/>
      <c r="C3" s="62"/>
      <c r="D3" s="62"/>
      <c r="E3" s="62"/>
      <c r="F3" s="62"/>
      <c r="G3" s="62"/>
      <c r="H3" s="62"/>
      <c r="I3" s="62"/>
      <c r="J3" s="62"/>
      <c r="K3" s="62"/>
      <c r="AP3" s="21" t="s">
        <v>208</v>
      </c>
    </row>
    <row r="4" spans="1:42" x14ac:dyDescent="0.2">
      <c r="A4" s="48" t="s">
        <v>185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2" t="str">
        <f>CONCATENATE( "ЛОКАЛЬНАЯ СМЕТА № ",IF(Source!F20&lt;&gt;"Новая локальная смета", Source!F20, ""))</f>
        <v>ЛОКАЛЬНАЯ СМЕТА № 09-01-01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4" t="str">
        <f>IF(Source!G20&lt;&gt;"Новая локальная смета", Source!G20, "")</f>
        <v>ПНР КЛ-0,4кВ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42" x14ac:dyDescent="0.2">
      <c r="A9" s="65" t="s">
        <v>186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9" t="str">
        <f>CONCATENATE( "Основание: чертежи № ", Source!J20)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187</v>
      </c>
      <c r="J13" s="14" t="s">
        <v>188</v>
      </c>
      <c r="K13" s="12"/>
    </row>
    <row r="14" spans="1:42" ht="15" x14ac:dyDescent="0.25">
      <c r="A14" s="12"/>
      <c r="B14" s="12"/>
      <c r="C14" s="12"/>
      <c r="D14" s="12"/>
      <c r="E14" s="61" t="s">
        <v>189</v>
      </c>
      <c r="F14" s="61"/>
      <c r="G14" s="61"/>
      <c r="H14" s="61"/>
      <c r="I14" s="15">
        <f>I15+I16+I17+I18</f>
        <v>2.17</v>
      </c>
      <c r="J14" s="15">
        <f>J15+J16+J17+J18</f>
        <v>34.64</v>
      </c>
      <c r="K14" s="16" t="s">
        <v>223</v>
      </c>
    </row>
    <row r="15" spans="1:42" ht="14.25" x14ac:dyDescent="0.2">
      <c r="A15" s="12"/>
      <c r="B15" s="12"/>
      <c r="C15" s="12"/>
      <c r="D15" s="12"/>
      <c r="E15" s="47" t="s">
        <v>190</v>
      </c>
      <c r="F15" s="47"/>
      <c r="G15" s="47"/>
      <c r="H15" s="47"/>
      <c r="I15" s="17">
        <f>ROUND((Source!F82)/1000, 2)</f>
        <v>2.14</v>
      </c>
      <c r="J15" s="17">
        <f>ROUND((Source!P82)/1000, 2)</f>
        <v>32.75</v>
      </c>
      <c r="K15" s="12" t="s">
        <v>223</v>
      </c>
    </row>
    <row r="16" spans="1:42" ht="14.25" x14ac:dyDescent="0.2">
      <c r="A16" s="12"/>
      <c r="B16" s="12"/>
      <c r="C16" s="12"/>
      <c r="D16" s="12"/>
      <c r="E16" s="47" t="s">
        <v>191</v>
      </c>
      <c r="F16" s="47"/>
      <c r="G16" s="47"/>
      <c r="H16" s="47"/>
      <c r="I16" s="17">
        <f>ROUND((Source!F83)/1000, 2)</f>
        <v>0</v>
      </c>
      <c r="J16" s="17">
        <f>ROUND((Source!P83)/1000, 2)</f>
        <v>0</v>
      </c>
      <c r="K16" s="12" t="s">
        <v>223</v>
      </c>
    </row>
    <row r="17" spans="1:42" ht="14.25" x14ac:dyDescent="0.2">
      <c r="A17" s="12"/>
      <c r="B17" s="12"/>
      <c r="C17" s="12"/>
      <c r="D17" s="12"/>
      <c r="E17" s="47" t="s">
        <v>96</v>
      </c>
      <c r="F17" s="47"/>
      <c r="G17" s="47"/>
      <c r="H17" s="47"/>
      <c r="I17" s="17">
        <f>ROUND((Source!F74)/1000, 2)</f>
        <v>0</v>
      </c>
      <c r="J17" s="17">
        <f>ROUND((Source!P74)/1000, 2)</f>
        <v>0</v>
      </c>
      <c r="K17" s="12" t="s">
        <v>223</v>
      </c>
    </row>
    <row r="18" spans="1:42" ht="14.25" x14ac:dyDescent="0.2">
      <c r="A18" s="12"/>
      <c r="B18" s="12"/>
      <c r="C18" s="12"/>
      <c r="D18" s="12"/>
      <c r="E18" s="47" t="s">
        <v>192</v>
      </c>
      <c r="F18" s="47"/>
      <c r="G18" s="47"/>
      <c r="H18" s="47"/>
      <c r="I18" s="17">
        <f>ROUND((Source!F84+Source!F85)/1000, 2)</f>
        <v>0.03</v>
      </c>
      <c r="J18" s="17">
        <f>ROUND((Source!P84+Source!P85)/1000, 2)</f>
        <v>1.89</v>
      </c>
      <c r="K18" s="12" t="s">
        <v>223</v>
      </c>
    </row>
    <row r="19" spans="1:42" ht="14.25" x14ac:dyDescent="0.2">
      <c r="A19" s="12"/>
      <c r="B19" s="12"/>
      <c r="C19" s="12"/>
      <c r="D19" s="12"/>
      <c r="E19" s="47" t="s">
        <v>193</v>
      </c>
      <c r="F19" s="47"/>
      <c r="G19" s="47"/>
      <c r="H19" s="47"/>
      <c r="I19" s="17">
        <f>(Source!F80+ Source!F79)/1000</f>
        <v>0.11691</v>
      </c>
      <c r="J19" s="17">
        <f>((Source!P80 + Source!P79)/1000)</f>
        <v>6.5878900000000007</v>
      </c>
      <c r="K19" s="12" t="s">
        <v>223</v>
      </c>
    </row>
    <row r="20" spans="1:42" ht="14.25" x14ac:dyDescent="0.2">
      <c r="A20" s="12"/>
      <c r="B20" s="12"/>
      <c r="C20" s="12"/>
      <c r="D20" s="12"/>
      <c r="E20" s="47" t="s">
        <v>194</v>
      </c>
      <c r="F20" s="47"/>
      <c r="G20" s="47"/>
      <c r="H20" s="47"/>
      <c r="I20" s="17">
        <f>Source!F87</f>
        <v>1.01</v>
      </c>
      <c r="J20" s="17"/>
      <c r="K20" s="12" t="s">
        <v>177</v>
      </c>
    </row>
    <row r="21" spans="1:42" ht="14.25" hidden="1" x14ac:dyDescent="0.2">
      <c r="A21" s="12"/>
      <c r="B21" s="12"/>
      <c r="C21" s="12"/>
      <c r="D21" s="12"/>
      <c r="E21" s="57" t="s">
        <v>195</v>
      </c>
      <c r="F21" s="57"/>
      <c r="G21" s="57"/>
      <c r="H21" s="5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8" t="s">
        <v>77</v>
      </c>
      <c r="F22" s="58"/>
      <c r="G22" s="58"/>
      <c r="H22" s="58"/>
      <c r="I22" s="17">
        <f>SUM(Y28:Y58)/1000</f>
        <v>0</v>
      </c>
      <c r="J22" s="17">
        <f>SUM(Z28:Z58)/1000</f>
        <v>0</v>
      </c>
      <c r="K22" s="12" t="s">
        <v>223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209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9" t="s">
        <v>210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AP25" s="22" t="s">
        <v>210</v>
      </c>
    </row>
    <row r="26" spans="1:42" ht="114" x14ac:dyDescent="0.2">
      <c r="A26" s="19" t="s">
        <v>196</v>
      </c>
      <c r="B26" s="19" t="s">
        <v>197</v>
      </c>
      <c r="C26" s="19" t="s">
        <v>198</v>
      </c>
      <c r="D26" s="19" t="s">
        <v>199</v>
      </c>
      <c r="E26" s="19" t="s">
        <v>200</v>
      </c>
      <c r="F26" s="19" t="s">
        <v>201</v>
      </c>
      <c r="G26" s="20" t="s">
        <v>202</v>
      </c>
      <c r="H26" s="20" t="s">
        <v>203</v>
      </c>
      <c r="I26" s="19" t="s">
        <v>211</v>
      </c>
      <c r="J26" s="19" t="s">
        <v>205</v>
      </c>
      <c r="K26" s="19" t="s">
        <v>206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0" t="str">
        <f>CONCATENATE("Раздел: ",IF(Source!G24&lt;&gt;"Новый раздел", Source!G24, ""))</f>
        <v>Раздел: ПНР КЛ-0.4кВ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42" ht="99.75" x14ac:dyDescent="0.2">
      <c r="A30" s="23">
        <v>1</v>
      </c>
      <c r="B30" s="23" t="str">
        <f>Source!F28</f>
        <v>5.1-162-1</v>
      </c>
      <c r="C30" s="23" t="s">
        <v>19</v>
      </c>
      <c r="D30" s="26" t="str">
        <f>Source!H28</f>
        <v>1 измерение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3.37</v>
      </c>
      <c r="R30">
        <f>Source!X29</f>
        <v>190.15</v>
      </c>
      <c r="S30">
        <f>Source!Y28</f>
        <v>1.64</v>
      </c>
      <c r="T30">
        <f>Source!Y29</f>
        <v>92.51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212</v>
      </c>
      <c r="D31" s="26"/>
      <c r="E31" s="25"/>
      <c r="F31" s="28">
        <f>Source!AO28</f>
        <v>4.5599999999999996</v>
      </c>
      <c r="G31" s="27" t="str">
        <f>Source!DG28</f>
        <v/>
      </c>
      <c r="H31" s="25">
        <f>Source!AV29</f>
        <v>1</v>
      </c>
      <c r="I31" s="28">
        <f>Source!S28</f>
        <v>4.5599999999999996</v>
      </c>
      <c r="J31" s="25">
        <f>IF(Source!BA29&lt;&gt; 0, Source!BA29, 1)</f>
        <v>56.35</v>
      </c>
      <c r="K31" s="28">
        <f>Source!S29</f>
        <v>256.95999999999998</v>
      </c>
    </row>
    <row r="32" spans="1:42" ht="14.25" x14ac:dyDescent="0.2">
      <c r="A32" s="23"/>
      <c r="B32" s="23"/>
      <c r="C32" s="23" t="s">
        <v>213</v>
      </c>
      <c r="D32" s="26" t="s">
        <v>214</v>
      </c>
      <c r="E32" s="25">
        <f>Source!BZ29</f>
        <v>74</v>
      </c>
      <c r="F32" s="28"/>
      <c r="G32" s="27"/>
      <c r="H32" s="25"/>
      <c r="I32" s="28">
        <f>SUM(Q30:Q31)</f>
        <v>3.37</v>
      </c>
      <c r="J32" s="25">
        <f>Source!AT29</f>
        <v>74</v>
      </c>
      <c r="K32" s="28">
        <f>SUM(R30:R31)</f>
        <v>190.15</v>
      </c>
    </row>
    <row r="33" spans="1:29" ht="14.25" x14ac:dyDescent="0.2">
      <c r="A33" s="23"/>
      <c r="B33" s="23"/>
      <c r="C33" s="23" t="s">
        <v>215</v>
      </c>
      <c r="D33" s="26" t="s">
        <v>214</v>
      </c>
      <c r="E33" s="25">
        <f>Source!CA29</f>
        <v>36</v>
      </c>
      <c r="F33" s="28"/>
      <c r="G33" s="27"/>
      <c r="H33" s="25"/>
      <c r="I33" s="28">
        <f>SUM(S30:S32)</f>
        <v>1.64</v>
      </c>
      <c r="J33" s="25">
        <f>Source!AU29</f>
        <v>36</v>
      </c>
      <c r="K33" s="28">
        <f>SUM(T30:T32)</f>
        <v>92.51</v>
      </c>
    </row>
    <row r="34" spans="1:29" ht="14.25" x14ac:dyDescent="0.2">
      <c r="A34" s="29"/>
      <c r="B34" s="29"/>
      <c r="C34" s="29" t="s">
        <v>216</v>
      </c>
      <c r="D34" s="30" t="s">
        <v>217</v>
      </c>
      <c r="E34" s="31">
        <f>Source!AQ28</f>
        <v>0.28999999999999998</v>
      </c>
      <c r="F34" s="32"/>
      <c r="G34" s="33" t="str">
        <f>Source!DI28</f>
        <v/>
      </c>
      <c r="H34" s="31">
        <f>Source!AV29</f>
        <v>1</v>
      </c>
      <c r="I34" s="32">
        <f>Source!U28</f>
        <v>0.28999999999999998</v>
      </c>
      <c r="J34" s="31"/>
      <c r="K34" s="32"/>
    </row>
    <row r="35" spans="1:29" ht="15" x14ac:dyDescent="0.2">
      <c r="C35" s="34" t="s">
        <v>218</v>
      </c>
      <c r="H35" s="56">
        <f>I31+I32+I33+0</f>
        <v>9.57</v>
      </c>
      <c r="I35" s="56"/>
      <c r="J35" s="56">
        <f>K31+K32+K33+0</f>
        <v>539.62</v>
      </c>
      <c r="K35" s="56"/>
      <c r="O35" s="35">
        <f>I31+I32+I33+0</f>
        <v>9.57</v>
      </c>
      <c r="P35" s="35">
        <f>K31+K32+K33+0</f>
        <v>539.62</v>
      </c>
    </row>
    <row r="37" spans="1:29" ht="42.75" x14ac:dyDescent="0.2">
      <c r="A37" s="23">
        <v>2</v>
      </c>
      <c r="B37" s="23" t="str">
        <f>Source!F30</f>
        <v>5.1-158-1</v>
      </c>
      <c r="C37" s="23" t="s">
        <v>27</v>
      </c>
      <c r="D37" s="26" t="str">
        <f>Source!H30</f>
        <v>1 фазировка</v>
      </c>
      <c r="E37" s="25">
        <f>Source!I30</f>
        <v>1</v>
      </c>
      <c r="F37" s="28"/>
      <c r="G37" s="27"/>
      <c r="H37" s="25"/>
      <c r="I37" s="28"/>
      <c r="J37" s="25"/>
      <c r="K37" s="28"/>
      <c r="Q37">
        <f>Source!X30</f>
        <v>8.43</v>
      </c>
      <c r="R37">
        <f>Source!X31</f>
        <v>474.95</v>
      </c>
      <c r="S37">
        <f>Source!Y30</f>
        <v>4.0999999999999996</v>
      </c>
      <c r="T37">
        <f>Source!Y31</f>
        <v>231.06</v>
      </c>
      <c r="U37">
        <f>ROUND((175/100)*ROUND(Source!R30, 2), 2)</f>
        <v>0</v>
      </c>
      <c r="V37">
        <f>ROUND((0/100)*ROUND(Source!R31, 2), 2)</f>
        <v>0</v>
      </c>
      <c r="AC37">
        <v>0</v>
      </c>
    </row>
    <row r="38" spans="1:29" ht="14.25" x14ac:dyDescent="0.2">
      <c r="A38" s="23"/>
      <c r="B38" s="23"/>
      <c r="C38" s="23" t="s">
        <v>212</v>
      </c>
      <c r="D38" s="26"/>
      <c r="E38" s="25"/>
      <c r="F38" s="28">
        <f>Source!AO30</f>
        <v>11.39</v>
      </c>
      <c r="G38" s="27" t="str">
        <f>Source!DG30</f>
        <v/>
      </c>
      <c r="H38" s="25">
        <f>Source!AV31</f>
        <v>1</v>
      </c>
      <c r="I38" s="28">
        <f>Source!S30</f>
        <v>11.39</v>
      </c>
      <c r="J38" s="25">
        <f>IF(Source!BA31&lt;&gt; 0, Source!BA31, 1)</f>
        <v>56.35</v>
      </c>
      <c r="K38" s="28">
        <f>Source!S31</f>
        <v>641.83000000000004</v>
      </c>
    </row>
    <row r="39" spans="1:29" ht="14.25" x14ac:dyDescent="0.2">
      <c r="A39" s="23"/>
      <c r="B39" s="23"/>
      <c r="C39" s="23" t="s">
        <v>213</v>
      </c>
      <c r="D39" s="26" t="s">
        <v>214</v>
      </c>
      <c r="E39" s="25">
        <f>Source!BZ31</f>
        <v>74</v>
      </c>
      <c r="F39" s="28"/>
      <c r="G39" s="27"/>
      <c r="H39" s="25"/>
      <c r="I39" s="28">
        <f>SUM(Q37:Q38)</f>
        <v>8.43</v>
      </c>
      <c r="J39" s="25">
        <f>Source!AT31</f>
        <v>74</v>
      </c>
      <c r="K39" s="28">
        <f>SUM(R37:R38)</f>
        <v>474.95</v>
      </c>
    </row>
    <row r="40" spans="1:29" ht="14.25" x14ac:dyDescent="0.2">
      <c r="A40" s="23"/>
      <c r="B40" s="23"/>
      <c r="C40" s="23" t="s">
        <v>215</v>
      </c>
      <c r="D40" s="26" t="s">
        <v>214</v>
      </c>
      <c r="E40" s="25">
        <f>Source!CA31</f>
        <v>36</v>
      </c>
      <c r="F40" s="28"/>
      <c r="G40" s="27"/>
      <c r="H40" s="25"/>
      <c r="I40" s="28">
        <f>SUM(S37:S39)</f>
        <v>4.0999999999999996</v>
      </c>
      <c r="J40" s="25">
        <f>Source!AU31</f>
        <v>36</v>
      </c>
      <c r="K40" s="28">
        <f>SUM(T37:T39)</f>
        <v>231.06</v>
      </c>
    </row>
    <row r="41" spans="1:29" ht="14.25" x14ac:dyDescent="0.2">
      <c r="A41" s="29"/>
      <c r="B41" s="29"/>
      <c r="C41" s="29" t="s">
        <v>216</v>
      </c>
      <c r="D41" s="30" t="s">
        <v>217</v>
      </c>
      <c r="E41" s="31">
        <f>Source!AQ30</f>
        <v>0.72</v>
      </c>
      <c r="F41" s="32"/>
      <c r="G41" s="33" t="str">
        <f>Source!DI30</f>
        <v/>
      </c>
      <c r="H41" s="31">
        <f>Source!AV31</f>
        <v>1</v>
      </c>
      <c r="I41" s="32">
        <f>Source!U30</f>
        <v>0.72</v>
      </c>
      <c r="J41" s="31"/>
      <c r="K41" s="32"/>
    </row>
    <row r="42" spans="1:29" ht="15" x14ac:dyDescent="0.2">
      <c r="C42" s="34" t="s">
        <v>218</v>
      </c>
      <c r="H42" s="56">
        <f>I38+I39+I40+0</f>
        <v>23.92</v>
      </c>
      <c r="I42" s="56"/>
      <c r="J42" s="56">
        <f>K38+K39+K40+0</f>
        <v>1347.84</v>
      </c>
      <c r="K42" s="56"/>
      <c r="O42" s="35">
        <f>I38+I39+I40+0</f>
        <v>23.92</v>
      </c>
      <c r="P42" s="35">
        <f>K38+K39+K40+0</f>
        <v>1347.84</v>
      </c>
    </row>
    <row r="44" spans="1:29" ht="14.25" x14ac:dyDescent="0.2">
      <c r="A44" s="23">
        <v>3</v>
      </c>
      <c r="B44" s="23" t="str">
        <f>Source!F32</f>
        <v>2.1-8-3</v>
      </c>
      <c r="C44" s="23" t="s">
        <v>32</v>
      </c>
      <c r="D44" s="26" t="str">
        <f>Source!H32</f>
        <v>маш.-ч</v>
      </c>
      <c r="E44" s="25">
        <f>Source!I32</f>
        <v>8</v>
      </c>
      <c r="F44" s="28"/>
      <c r="G44" s="27"/>
      <c r="H44" s="25"/>
      <c r="I44" s="28"/>
      <c r="J44" s="25"/>
      <c r="K44" s="28"/>
      <c r="Q44">
        <f>Source!X32</f>
        <v>95.91</v>
      </c>
      <c r="R44">
        <f>Source!X33</f>
        <v>5404.65</v>
      </c>
      <c r="S44">
        <f>Source!Y32</f>
        <v>65.62</v>
      </c>
      <c r="T44">
        <f>Source!Y33</f>
        <v>3697.92</v>
      </c>
      <c r="U44">
        <f>ROUND((175/100)*ROUND(Source!R32, 2), 2)</f>
        <v>176.68</v>
      </c>
      <c r="V44">
        <f>ROUND((0/100)*ROUND(Source!R33, 2), 2)</f>
        <v>0</v>
      </c>
      <c r="AC44">
        <v>2</v>
      </c>
    </row>
    <row r="45" spans="1:29" ht="14.25" x14ac:dyDescent="0.2">
      <c r="A45" s="23"/>
      <c r="B45" s="23"/>
      <c r="C45" s="23" t="s">
        <v>219</v>
      </c>
      <c r="D45" s="26"/>
      <c r="E45" s="25"/>
      <c r="F45" s="28">
        <f>Source!AM32</f>
        <v>247.38</v>
      </c>
      <c r="G45" s="27" t="str">
        <f>Source!DE32</f>
        <v/>
      </c>
      <c r="H45" s="25">
        <f>Source!AV33</f>
        <v>1</v>
      </c>
      <c r="I45" s="28">
        <f>Source!Q32</f>
        <v>1979.04</v>
      </c>
      <c r="J45" s="25">
        <f>IF(Source!BB33&lt;&gt; 0, Source!BB33, 1)</f>
        <v>11.95</v>
      </c>
      <c r="K45" s="28">
        <f>Source!Q33</f>
        <v>23649.53</v>
      </c>
    </row>
    <row r="46" spans="1:29" ht="14.25" x14ac:dyDescent="0.2">
      <c r="A46" s="23"/>
      <c r="B46" s="23"/>
      <c r="C46" s="23" t="s">
        <v>220</v>
      </c>
      <c r="D46" s="26"/>
      <c r="E46" s="25"/>
      <c r="F46" s="28">
        <f>Source!AN32</f>
        <v>12.62</v>
      </c>
      <c r="G46" s="27" t="str">
        <f>Source!DF32</f>
        <v/>
      </c>
      <c r="H46" s="25">
        <f>Source!AV33</f>
        <v>1</v>
      </c>
      <c r="I46" s="36">
        <f>Source!R32</f>
        <v>100.96</v>
      </c>
      <c r="J46" s="25">
        <f>IF(Source!BS33&lt;&gt; 0, Source!BS33, 1)</f>
        <v>56.35</v>
      </c>
      <c r="K46" s="36">
        <f>Source!R33</f>
        <v>5689.1</v>
      </c>
    </row>
    <row r="47" spans="1:29" ht="14.25" x14ac:dyDescent="0.2">
      <c r="A47" s="23"/>
      <c r="B47" s="23"/>
      <c r="C47" s="23" t="s">
        <v>213</v>
      </c>
      <c r="D47" s="26" t="s">
        <v>214</v>
      </c>
      <c r="E47" s="25">
        <f>Source!BZ33</f>
        <v>95</v>
      </c>
      <c r="F47" s="28"/>
      <c r="G47" s="27"/>
      <c r="H47" s="25"/>
      <c r="I47" s="28">
        <f>SUM(Q44:Q46)</f>
        <v>95.91</v>
      </c>
      <c r="J47" s="25">
        <f>Source!AT33</f>
        <v>95</v>
      </c>
      <c r="K47" s="28">
        <f>SUM(R44:R46)</f>
        <v>5404.65</v>
      </c>
    </row>
    <row r="48" spans="1:29" ht="14.25" x14ac:dyDescent="0.2">
      <c r="A48" s="29"/>
      <c r="B48" s="29"/>
      <c r="C48" s="29" t="s">
        <v>215</v>
      </c>
      <c r="D48" s="30" t="s">
        <v>214</v>
      </c>
      <c r="E48" s="31">
        <f>Source!CA33</f>
        <v>65</v>
      </c>
      <c r="F48" s="32"/>
      <c r="G48" s="33"/>
      <c r="H48" s="31"/>
      <c r="I48" s="32">
        <f>SUM(S44:S47)</f>
        <v>65.62</v>
      </c>
      <c r="J48" s="31">
        <f>Source!AU33</f>
        <v>65</v>
      </c>
      <c r="K48" s="32">
        <f>SUM(T44:T47)</f>
        <v>3697.92</v>
      </c>
    </row>
    <row r="49" spans="1:16" ht="15" x14ac:dyDescent="0.2">
      <c r="C49" s="34" t="s">
        <v>218</v>
      </c>
      <c r="H49" s="56">
        <f>I45+I47+I48+0</f>
        <v>2140.5699999999997</v>
      </c>
      <c r="I49" s="56"/>
      <c r="J49" s="56">
        <f>K45+K47+K48+0</f>
        <v>32752.1</v>
      </c>
      <c r="K49" s="56"/>
      <c r="O49" s="35">
        <f>I45+I47+I48+0</f>
        <v>2140.5699999999997</v>
      </c>
      <c r="P49" s="35">
        <f>K45+K47+K48+0</f>
        <v>32752.1</v>
      </c>
    </row>
    <row r="52" spans="1:16" ht="15" x14ac:dyDescent="0.25">
      <c r="A52" s="55" t="str">
        <f>CONCATENATE("Итого по разделу: ",IF(Source!G35&lt;&gt;"Новый раздел", Source!G35, ""))</f>
        <v>Итого по разделу: ПНР КЛ-0.4кВ</v>
      </c>
      <c r="B52" s="55"/>
      <c r="C52" s="55"/>
      <c r="D52" s="55"/>
      <c r="E52" s="55"/>
      <c r="F52" s="55"/>
      <c r="G52" s="55"/>
      <c r="H52" s="53">
        <f>SUM(O29:O51)</f>
        <v>2174.0599999999995</v>
      </c>
      <c r="I52" s="54"/>
      <c r="J52" s="53">
        <f>SUM(P29:P51)</f>
        <v>34639.56</v>
      </c>
      <c r="K52" s="54"/>
    </row>
    <row r="53" spans="1:16" hidden="1" x14ac:dyDescent="0.2">
      <c r="A53" t="s">
        <v>221</v>
      </c>
      <c r="I53">
        <f>SUM(W29:W52)</f>
        <v>0</v>
      </c>
      <c r="J53">
        <f>SUM(X29:X52)</f>
        <v>0</v>
      </c>
    </row>
    <row r="54" spans="1:16" hidden="1" x14ac:dyDescent="0.2">
      <c r="A54" t="s">
        <v>222</v>
      </c>
      <c r="I54">
        <f>SUM(Y29:Y53)</f>
        <v>0</v>
      </c>
      <c r="J54">
        <f>SUM(Z29:Z53)</f>
        <v>0</v>
      </c>
    </row>
    <row r="56" spans="1:16" ht="15" x14ac:dyDescent="0.25">
      <c r="A56" s="55" t="str">
        <f>CONCATENATE("Итого по локальной смете: ",IF(Source!G65&lt;&gt;"Новая локальная смета", Source!G65, ""))</f>
        <v>Итого по локальной смете: ПНР КЛ-0,4кВ</v>
      </c>
      <c r="B56" s="55"/>
      <c r="C56" s="55"/>
      <c r="D56" s="55"/>
      <c r="E56" s="55"/>
      <c r="F56" s="55"/>
      <c r="G56" s="55"/>
      <c r="H56" s="53">
        <f>SUM(O28:O55)</f>
        <v>2174.0599999999995</v>
      </c>
      <c r="I56" s="54"/>
      <c r="J56" s="53">
        <f>SUM(P28:P55)</f>
        <v>34639.56</v>
      </c>
      <c r="K56" s="54"/>
    </row>
    <row r="57" spans="1:16" hidden="1" x14ac:dyDescent="0.2">
      <c r="A57" t="s">
        <v>221</v>
      </c>
      <c r="I57">
        <f>SUM(W28:W56)</f>
        <v>0</v>
      </c>
      <c r="J57">
        <f>SUM(X28:X56)</f>
        <v>0</v>
      </c>
    </row>
    <row r="58" spans="1:16" hidden="1" x14ac:dyDescent="0.2">
      <c r="A58" t="s">
        <v>222</v>
      </c>
      <c r="I58">
        <f>SUM(Y28:Y57)</f>
        <v>0</v>
      </c>
      <c r="J58">
        <f>SUM(Z28:Z57)</f>
        <v>0</v>
      </c>
    </row>
    <row r="59" spans="1:16" ht="14.25" hidden="1" x14ac:dyDescent="0.2">
      <c r="C59" s="49" t="str">
        <f>Source!H94</f>
        <v>в том числе:</v>
      </c>
      <c r="D59" s="49"/>
      <c r="E59" s="49"/>
      <c r="F59" s="49"/>
      <c r="G59" s="49"/>
      <c r="H59" s="52">
        <f>Source!F94</f>
        <v>0</v>
      </c>
      <c r="I59" s="52"/>
      <c r="J59" s="52">
        <f>Source!P94</f>
        <v>0</v>
      </c>
      <c r="K59" s="52"/>
    </row>
    <row r="60" spans="1:16" ht="14.25" hidden="1" x14ac:dyDescent="0.2">
      <c r="C60" s="49" t="str">
        <f>Source!H95</f>
        <v>СМР</v>
      </c>
      <c r="D60" s="49"/>
      <c r="E60" s="49"/>
      <c r="F60" s="49"/>
      <c r="G60" s="49"/>
      <c r="H60" s="50">
        <f>Source!F95</f>
        <v>2140.5700000000002</v>
      </c>
      <c r="I60" s="50"/>
      <c r="J60" s="50">
        <f>Source!P95</f>
        <v>32752.1</v>
      </c>
      <c r="K60" s="50"/>
    </row>
    <row r="61" spans="1:16" ht="14.25" hidden="1" x14ac:dyDescent="0.2">
      <c r="C61" s="49" t="str">
        <f>Source!H97</f>
        <v>Прочие</v>
      </c>
      <c r="D61" s="49"/>
      <c r="E61" s="49"/>
      <c r="F61" s="49"/>
      <c r="G61" s="49"/>
      <c r="H61" s="50">
        <f>Source!F97</f>
        <v>33.49</v>
      </c>
      <c r="I61" s="50"/>
      <c r="J61" s="50">
        <f>Source!P97</f>
        <v>1887.46</v>
      </c>
      <c r="K61" s="50"/>
    </row>
    <row r="62" spans="1:16" ht="14.25" hidden="1" x14ac:dyDescent="0.2">
      <c r="C62" s="49" t="str">
        <f>Source!H98</f>
        <v/>
      </c>
      <c r="D62" s="49"/>
      <c r="E62" s="49"/>
      <c r="F62" s="49"/>
      <c r="G62" s="49"/>
      <c r="H62" s="51"/>
      <c r="I62" s="51"/>
      <c r="J62" s="51"/>
      <c r="K62" s="51"/>
    </row>
    <row r="63" spans="1:16" ht="14.25" hidden="1" x14ac:dyDescent="0.2">
      <c r="C63" s="49" t="str">
        <f>Source!H99</f>
        <v>Итого СМР</v>
      </c>
      <c r="D63" s="49"/>
      <c r="E63" s="49"/>
      <c r="F63" s="49"/>
      <c r="G63" s="49"/>
      <c r="H63" s="50">
        <f>Source!F99</f>
        <v>2140.5700000000002</v>
      </c>
      <c r="I63" s="50"/>
      <c r="J63" s="50">
        <f>Source!P99</f>
        <v>32752.1</v>
      </c>
      <c r="K63" s="50"/>
    </row>
    <row r="64" spans="1:16" ht="14.25" hidden="1" x14ac:dyDescent="0.2">
      <c r="C64" s="49" t="str">
        <f>Source!H101</f>
        <v>Итого прочие</v>
      </c>
      <c r="D64" s="49"/>
      <c r="E64" s="49"/>
      <c r="F64" s="49"/>
      <c r="G64" s="49"/>
      <c r="H64" s="50">
        <f>Source!F101</f>
        <v>33.49</v>
      </c>
      <c r="I64" s="50"/>
      <c r="J64" s="50">
        <f>Source!P101</f>
        <v>1887.46</v>
      </c>
      <c r="K64" s="50"/>
    </row>
    <row r="65" spans="1:11" ht="14.25" hidden="1" x14ac:dyDescent="0.2">
      <c r="C65" s="49" t="str">
        <f>Source!H102</f>
        <v>Всего по акту</v>
      </c>
      <c r="D65" s="49"/>
      <c r="E65" s="49"/>
      <c r="F65" s="49"/>
      <c r="G65" s="49"/>
      <c r="H65" s="50">
        <f>Source!F102</f>
        <v>2174.06</v>
      </c>
      <c r="I65" s="50"/>
      <c r="J65" s="50">
        <f>Source!P102</f>
        <v>34639.56</v>
      </c>
      <c r="K65" s="50"/>
    </row>
    <row r="68" spans="1:11" ht="14.25" x14ac:dyDescent="0.2">
      <c r="A68" s="46" t="s">
        <v>224</v>
      </c>
      <c r="B68" s="46"/>
      <c r="C68" s="37" t="str">
        <f>IF(Source!AC12&lt;&gt;"", Source!AC12," ")</f>
        <v xml:space="preserve"> </v>
      </c>
      <c r="D68" s="37"/>
      <c r="E68" s="37"/>
      <c r="F68" s="37"/>
      <c r="G68" s="37"/>
      <c r="H68" s="47" t="str">
        <f>IF(Source!AB12&lt;&gt;"", Source!AB12," ")</f>
        <v xml:space="preserve"> </v>
      </c>
      <c r="I68" s="47"/>
      <c r="J68" s="47"/>
      <c r="K68" s="47"/>
    </row>
    <row r="69" spans="1:11" ht="14.25" x14ac:dyDescent="0.2">
      <c r="A69" s="12"/>
      <c r="B69" s="12"/>
      <c r="C69" s="48" t="s">
        <v>225</v>
      </c>
      <c r="D69" s="48"/>
      <c r="E69" s="48"/>
      <c r="F69" s="48"/>
      <c r="G69" s="48"/>
      <c r="H69" s="12"/>
      <c r="I69" s="12"/>
      <c r="J69" s="12"/>
      <c r="K69" s="12"/>
    </row>
    <row r="70" spans="1:11" ht="14.25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</row>
    <row r="71" spans="1:11" ht="14.25" x14ac:dyDescent="0.2">
      <c r="A71" s="46" t="s">
        <v>226</v>
      </c>
      <c r="B71" s="46"/>
      <c r="C71" s="37" t="str">
        <f>IF(Source!AE12&lt;&gt;"", Source!AE12," ")</f>
        <v xml:space="preserve"> </v>
      </c>
      <c r="D71" s="37"/>
      <c r="E71" s="37"/>
      <c r="F71" s="37"/>
      <c r="G71" s="37"/>
      <c r="H71" s="47" t="str">
        <f>IF(Source!AD12&lt;&gt;"", Source!AD12," ")</f>
        <v xml:space="preserve"> </v>
      </c>
      <c r="I71" s="47"/>
      <c r="J71" s="47"/>
      <c r="K71" s="47"/>
    </row>
    <row r="72" spans="1:11" ht="14.25" x14ac:dyDescent="0.2">
      <c r="A72" s="12"/>
      <c r="B72" s="12"/>
      <c r="C72" s="48" t="s">
        <v>225</v>
      </c>
      <c r="D72" s="48"/>
      <c r="E72" s="48"/>
      <c r="F72" s="48"/>
      <c r="G72" s="48"/>
      <c r="H72" s="12"/>
      <c r="I72" s="12"/>
      <c r="J72" s="12"/>
      <c r="K72" s="12"/>
    </row>
  </sheetData>
  <mergeCells count="57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52:K52"/>
    <mergeCell ref="H52:I52"/>
    <mergeCell ref="A52:G52"/>
    <mergeCell ref="J56:K56"/>
    <mergeCell ref="H56:I56"/>
    <mergeCell ref="A56:G56"/>
    <mergeCell ref="C59:G59"/>
    <mergeCell ref="H59:I59"/>
    <mergeCell ref="J59:K59"/>
    <mergeCell ref="C60:G60"/>
    <mergeCell ref="H60:I60"/>
    <mergeCell ref="J60:K60"/>
    <mergeCell ref="C61:G61"/>
    <mergeCell ref="H61:I61"/>
    <mergeCell ref="J61:K61"/>
    <mergeCell ref="C62:G62"/>
    <mergeCell ref="H62:I62"/>
    <mergeCell ref="J62:K62"/>
    <mergeCell ref="C63:G63"/>
    <mergeCell ref="H63:I63"/>
    <mergeCell ref="J63:K63"/>
    <mergeCell ref="C64:G64"/>
    <mergeCell ref="H64:I64"/>
    <mergeCell ref="J64:K64"/>
    <mergeCell ref="A71:B71"/>
    <mergeCell ref="H71:K71"/>
    <mergeCell ref="C72:G72"/>
    <mergeCell ref="C65:G65"/>
    <mergeCell ref="H65:I65"/>
    <mergeCell ref="J65:K65"/>
    <mergeCell ref="A68:B68"/>
    <mergeCell ref="H68:K68"/>
    <mergeCell ref="C69:G69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0"/>
  <sheetViews>
    <sheetView tabSelected="1" view="pageBreakPreview" zoomScale="85" zoomScaleNormal="100" zoomScaleSheetLayoutView="85" workbookViewId="0">
      <selection activeCell="AW46" sqref="AW4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1" t="s">
        <v>207</v>
      </c>
      <c r="K2" s="51"/>
    </row>
    <row r="3" spans="1:42" ht="47.25" x14ac:dyDescent="0.25">
      <c r="A3" s="62" t="s">
        <v>208</v>
      </c>
      <c r="B3" s="62"/>
      <c r="C3" s="62"/>
      <c r="D3" s="62"/>
      <c r="E3" s="62"/>
      <c r="F3" s="62"/>
      <c r="G3" s="62"/>
      <c r="H3" s="62"/>
      <c r="I3" s="62"/>
      <c r="J3" s="62"/>
      <c r="K3" s="62"/>
      <c r="AP3" s="21" t="s">
        <v>208</v>
      </c>
    </row>
    <row r="4" spans="1:42" x14ac:dyDescent="0.2">
      <c r="A4" s="48" t="s">
        <v>185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2" t="str">
        <f>CONCATENATE( "ЛОКАЛЬНАЯ СМЕТА № ",IF(Source!F104&lt;&gt;"Новая локальная смета", Source!F104, ""))</f>
        <v>ЛОКАЛЬНАЯ СМЕТА № 09-01-02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4" t="str">
        <f>IF(Source!G104&lt;&gt;"Новая локальная смета", Source!G104, "")</f>
        <v>ПНР ВРЩ-0,4 кВ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42" x14ac:dyDescent="0.2">
      <c r="A9" s="65" t="s">
        <v>186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9" t="str">
        <f>CONCATENATE( "Основание: чертежи № ", Source!J104)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187</v>
      </c>
      <c r="J13" s="14" t="s">
        <v>188</v>
      </c>
      <c r="K13" s="12"/>
    </row>
    <row r="14" spans="1:42" ht="15" x14ac:dyDescent="0.25">
      <c r="A14" s="12"/>
      <c r="B14" s="12"/>
      <c r="C14" s="12"/>
      <c r="D14" s="12"/>
      <c r="E14" s="61" t="s">
        <v>189</v>
      </c>
      <c r="F14" s="61"/>
      <c r="G14" s="61"/>
      <c r="H14" s="61"/>
      <c r="I14" s="15">
        <f>I15+I16+I17+I18</f>
        <v>0.09</v>
      </c>
      <c r="J14" s="15">
        <f>J15+J16+J17+J18</f>
        <v>5.32</v>
      </c>
      <c r="K14" s="16" t="s">
        <v>223</v>
      </c>
    </row>
    <row r="15" spans="1:42" ht="14.25" x14ac:dyDescent="0.2">
      <c r="A15" s="12"/>
      <c r="B15" s="12"/>
      <c r="C15" s="12"/>
      <c r="D15" s="12"/>
      <c r="E15" s="47" t="s">
        <v>190</v>
      </c>
      <c r="F15" s="47"/>
      <c r="G15" s="47"/>
      <c r="H15" s="47"/>
      <c r="I15" s="17">
        <f>ROUND((Source!F178)/1000, 2)</f>
        <v>0</v>
      </c>
      <c r="J15" s="17">
        <f>ROUND((Source!P178)/1000, 2)</f>
        <v>0</v>
      </c>
      <c r="K15" s="12" t="s">
        <v>223</v>
      </c>
    </row>
    <row r="16" spans="1:42" ht="14.25" x14ac:dyDescent="0.2">
      <c r="A16" s="12"/>
      <c r="B16" s="12"/>
      <c r="C16" s="12"/>
      <c r="D16" s="12"/>
      <c r="E16" s="47" t="s">
        <v>191</v>
      </c>
      <c r="F16" s="47"/>
      <c r="G16" s="47"/>
      <c r="H16" s="47"/>
      <c r="I16" s="17">
        <f>ROUND((Source!F179)/1000, 2)</f>
        <v>0</v>
      </c>
      <c r="J16" s="17">
        <f>ROUND((Source!P179)/1000, 2)</f>
        <v>0</v>
      </c>
      <c r="K16" s="12" t="s">
        <v>223</v>
      </c>
    </row>
    <row r="17" spans="1:42" ht="14.25" x14ac:dyDescent="0.2">
      <c r="A17" s="12"/>
      <c r="B17" s="12"/>
      <c r="C17" s="12"/>
      <c r="D17" s="12"/>
      <c r="E17" s="47" t="s">
        <v>96</v>
      </c>
      <c r="F17" s="47"/>
      <c r="G17" s="47"/>
      <c r="H17" s="47"/>
      <c r="I17" s="17">
        <f>ROUND((Source!F170)/1000, 2)</f>
        <v>0</v>
      </c>
      <c r="J17" s="17">
        <f>ROUND((Source!P170)/1000, 2)</f>
        <v>0</v>
      </c>
      <c r="K17" s="12" t="s">
        <v>223</v>
      </c>
    </row>
    <row r="18" spans="1:42" ht="14.25" x14ac:dyDescent="0.2">
      <c r="A18" s="12"/>
      <c r="B18" s="12"/>
      <c r="C18" s="12"/>
      <c r="D18" s="12"/>
      <c r="E18" s="47" t="s">
        <v>192</v>
      </c>
      <c r="F18" s="47"/>
      <c r="G18" s="47"/>
      <c r="H18" s="47"/>
      <c r="I18" s="17">
        <f>ROUND((Source!F180+Source!F181)/1000, 2)</f>
        <v>0.09</v>
      </c>
      <c r="J18" s="17">
        <f>ROUND((Source!P180+Source!P181)/1000, 2)</f>
        <v>5.32</v>
      </c>
      <c r="K18" s="12" t="s">
        <v>223</v>
      </c>
    </row>
    <row r="19" spans="1:42" ht="14.25" x14ac:dyDescent="0.2">
      <c r="A19" s="12"/>
      <c r="B19" s="12"/>
      <c r="C19" s="12"/>
      <c r="D19" s="12"/>
      <c r="E19" s="47" t="s">
        <v>193</v>
      </c>
      <c r="F19" s="47"/>
      <c r="G19" s="47"/>
      <c r="H19" s="47"/>
      <c r="I19" s="17">
        <f>(Source!F176+ Source!F175)/1000</f>
        <v>4.4940000000000001E-2</v>
      </c>
      <c r="J19" s="17">
        <f>((Source!P176 + Source!P175)/1000)</f>
        <v>2.5323699999999998</v>
      </c>
      <c r="K19" s="12" t="s">
        <v>223</v>
      </c>
    </row>
    <row r="20" spans="1:42" ht="14.25" x14ac:dyDescent="0.2">
      <c r="A20" s="12"/>
      <c r="B20" s="12"/>
      <c r="C20" s="12"/>
      <c r="D20" s="12"/>
      <c r="E20" s="47" t="s">
        <v>194</v>
      </c>
      <c r="F20" s="47"/>
      <c r="G20" s="47"/>
      <c r="H20" s="47"/>
      <c r="I20" s="17">
        <f>Source!F183</f>
        <v>3.3200000000000003</v>
      </c>
      <c r="J20" s="17"/>
      <c r="K20" s="12" t="s">
        <v>177</v>
      </c>
    </row>
    <row r="21" spans="1:42" ht="14.25" hidden="1" x14ac:dyDescent="0.2">
      <c r="A21" s="12"/>
      <c r="B21" s="12"/>
      <c r="C21" s="12"/>
      <c r="D21" s="12"/>
      <c r="E21" s="57" t="s">
        <v>195</v>
      </c>
      <c r="F21" s="57"/>
      <c r="G21" s="57"/>
      <c r="H21" s="5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8" t="s">
        <v>77</v>
      </c>
      <c r="F22" s="58"/>
      <c r="G22" s="58"/>
      <c r="H22" s="58"/>
      <c r="I22" s="17">
        <f>SUM(Y28:Y58)/1000</f>
        <v>0</v>
      </c>
      <c r="J22" s="17">
        <f>SUM(Z28:Z58)/1000</f>
        <v>0</v>
      </c>
      <c r="K22" s="12" t="s">
        <v>223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209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9" t="s">
        <v>210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AP25" s="22" t="s">
        <v>210</v>
      </c>
    </row>
    <row r="26" spans="1:42" ht="128.25" x14ac:dyDescent="0.2">
      <c r="A26" s="19" t="s">
        <v>196</v>
      </c>
      <c r="B26" s="19" t="s">
        <v>197</v>
      </c>
      <c r="C26" s="19" t="s">
        <v>198</v>
      </c>
      <c r="D26" s="19" t="s">
        <v>199</v>
      </c>
      <c r="E26" s="19" t="s">
        <v>200</v>
      </c>
      <c r="F26" s="19" t="s">
        <v>201</v>
      </c>
      <c r="G26" s="20" t="s">
        <v>202</v>
      </c>
      <c r="H26" s="20" t="s">
        <v>203</v>
      </c>
      <c r="I26" s="19" t="s">
        <v>211</v>
      </c>
      <c r="J26" s="19" t="s">
        <v>205</v>
      </c>
      <c r="K26" s="19" t="s">
        <v>206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0" t="str">
        <f>CONCATENATE("Раздел: ",IF(Source!G108&lt;&gt;"Новый раздел", Source!G108, ""))</f>
        <v>Раздел: ПНР ВРЩ-0,4 кВ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42" ht="42.75" x14ac:dyDescent="0.2">
      <c r="A30" s="23">
        <v>1</v>
      </c>
      <c r="B30" s="23" t="str">
        <f>Source!F112</f>
        <v>5.1-151-1</v>
      </c>
      <c r="C30" s="23" t="s">
        <v>109</v>
      </c>
      <c r="D30" s="26" t="str">
        <f>Source!H112</f>
        <v>1 измерение</v>
      </c>
      <c r="E30" s="25">
        <f>Source!I112</f>
        <v>1</v>
      </c>
      <c r="F30" s="28"/>
      <c r="G30" s="27"/>
      <c r="H30" s="25"/>
      <c r="I30" s="28"/>
      <c r="J30" s="25"/>
      <c r="K30" s="28"/>
      <c r="Q30">
        <f>Source!X112</f>
        <v>9.3699999999999992</v>
      </c>
      <c r="R30">
        <f>Source!X113</f>
        <v>527.91</v>
      </c>
      <c r="S30">
        <f>Source!Y112</f>
        <v>4.5599999999999996</v>
      </c>
      <c r="T30">
        <f>Source!Y113</f>
        <v>256.82</v>
      </c>
      <c r="U30">
        <f>ROUND((175/100)*ROUND(Source!R112, 2), 2)</f>
        <v>0</v>
      </c>
      <c r="V30">
        <f>ROUND((0/100)*ROUND(Source!R113, 2), 2)</f>
        <v>0</v>
      </c>
      <c r="AC30">
        <v>0</v>
      </c>
    </row>
    <row r="31" spans="1:42" ht="14.25" x14ac:dyDescent="0.2">
      <c r="A31" s="23"/>
      <c r="B31" s="23"/>
      <c r="C31" s="23" t="s">
        <v>212</v>
      </c>
      <c r="D31" s="26"/>
      <c r="E31" s="25"/>
      <c r="F31" s="28">
        <f>Source!AO112</f>
        <v>12.66</v>
      </c>
      <c r="G31" s="27" t="str">
        <f>Source!DG112</f>
        <v/>
      </c>
      <c r="H31" s="25">
        <f>Source!AV113</f>
        <v>1</v>
      </c>
      <c r="I31" s="28">
        <f>Source!S112</f>
        <v>12.66</v>
      </c>
      <c r="J31" s="25">
        <f>IF(Source!BA113&lt;&gt; 0, Source!BA113, 1)</f>
        <v>56.35</v>
      </c>
      <c r="K31" s="28">
        <f>Source!S113</f>
        <v>713.39</v>
      </c>
    </row>
    <row r="32" spans="1:42" ht="14.25" x14ac:dyDescent="0.2">
      <c r="A32" s="23"/>
      <c r="B32" s="23"/>
      <c r="C32" s="23" t="s">
        <v>213</v>
      </c>
      <c r="D32" s="26" t="s">
        <v>214</v>
      </c>
      <c r="E32" s="25">
        <f>Source!BZ113</f>
        <v>74</v>
      </c>
      <c r="F32" s="28"/>
      <c r="G32" s="27"/>
      <c r="H32" s="25"/>
      <c r="I32" s="28">
        <f>SUM(Q30:Q31)</f>
        <v>9.3699999999999992</v>
      </c>
      <c r="J32" s="25">
        <f>Source!AT113</f>
        <v>74</v>
      </c>
      <c r="K32" s="28">
        <f>SUM(R30:R31)</f>
        <v>527.91</v>
      </c>
    </row>
    <row r="33" spans="1:29" ht="14.25" x14ac:dyDescent="0.2">
      <c r="A33" s="23"/>
      <c r="B33" s="23"/>
      <c r="C33" s="23" t="s">
        <v>215</v>
      </c>
      <c r="D33" s="26" t="s">
        <v>214</v>
      </c>
      <c r="E33" s="25">
        <f>Source!CA113</f>
        <v>36</v>
      </c>
      <c r="F33" s="28"/>
      <c r="G33" s="27"/>
      <c r="H33" s="25"/>
      <c r="I33" s="28">
        <f>SUM(S30:S32)</f>
        <v>4.5599999999999996</v>
      </c>
      <c r="J33" s="25">
        <f>Source!AU113</f>
        <v>36</v>
      </c>
      <c r="K33" s="28">
        <f>SUM(T30:T32)</f>
        <v>256.82</v>
      </c>
    </row>
    <row r="34" spans="1:29" ht="14.25" x14ac:dyDescent="0.2">
      <c r="A34" s="29"/>
      <c r="B34" s="29"/>
      <c r="C34" s="29" t="s">
        <v>216</v>
      </c>
      <c r="D34" s="30" t="s">
        <v>217</v>
      </c>
      <c r="E34" s="31">
        <f>Source!AQ112</f>
        <v>0.8</v>
      </c>
      <c r="F34" s="32"/>
      <c r="G34" s="33" t="str">
        <f>Source!DI112</f>
        <v/>
      </c>
      <c r="H34" s="31">
        <f>Source!AV113</f>
        <v>1</v>
      </c>
      <c r="I34" s="32">
        <f>Source!U112</f>
        <v>0.8</v>
      </c>
      <c r="J34" s="31"/>
      <c r="K34" s="32"/>
    </row>
    <row r="35" spans="1:29" ht="15" x14ac:dyDescent="0.2">
      <c r="C35" s="34" t="s">
        <v>218</v>
      </c>
      <c r="H35" s="56">
        <f>I31+I32+I33+0</f>
        <v>26.59</v>
      </c>
      <c r="I35" s="56"/>
      <c r="J35" s="56">
        <f>K31+K32+K33+0</f>
        <v>1498.12</v>
      </c>
      <c r="K35" s="56"/>
      <c r="O35" s="35">
        <f>I31+I32+I33+0</f>
        <v>26.59</v>
      </c>
      <c r="P35" s="35">
        <f>K31+K32+K33+0</f>
        <v>1498.12</v>
      </c>
    </row>
    <row r="37" spans="1:29" ht="42.75" x14ac:dyDescent="0.2">
      <c r="A37" s="23">
        <v>2</v>
      </c>
      <c r="B37" s="23" t="str">
        <f>Source!F114</f>
        <v>5.1-152-1</v>
      </c>
      <c r="C37" s="23" t="s">
        <v>112</v>
      </c>
      <c r="D37" s="26" t="str">
        <f>Source!H114</f>
        <v>1 ТОЧКА</v>
      </c>
      <c r="E37" s="25">
        <f>Source!I114</f>
        <v>3</v>
      </c>
      <c r="F37" s="28"/>
      <c r="G37" s="27"/>
      <c r="H37" s="25"/>
      <c r="I37" s="28"/>
      <c r="J37" s="25"/>
      <c r="K37" s="28"/>
      <c r="Q37">
        <f>Source!X114</f>
        <v>4.22</v>
      </c>
      <c r="R37">
        <f>Source!X115</f>
        <v>237.69</v>
      </c>
      <c r="S37">
        <f>Source!Y114</f>
        <v>2.0499999999999998</v>
      </c>
      <c r="T37">
        <f>Source!Y115</f>
        <v>115.63</v>
      </c>
      <c r="U37">
        <f>ROUND((175/100)*ROUND(Source!R114, 2), 2)</f>
        <v>0</v>
      </c>
      <c r="V37">
        <f>ROUND((0/100)*ROUND(Source!R115, 2), 2)</f>
        <v>0</v>
      </c>
      <c r="AC37">
        <v>0</v>
      </c>
    </row>
    <row r="38" spans="1:29" ht="14.25" x14ac:dyDescent="0.2">
      <c r="A38" s="23"/>
      <c r="B38" s="23"/>
      <c r="C38" s="23" t="s">
        <v>212</v>
      </c>
      <c r="D38" s="26"/>
      <c r="E38" s="25"/>
      <c r="F38" s="28">
        <f>Source!AO114</f>
        <v>1.9</v>
      </c>
      <c r="G38" s="27" t="str">
        <f>Source!DG114</f>
        <v/>
      </c>
      <c r="H38" s="25">
        <f>Source!AV115</f>
        <v>1</v>
      </c>
      <c r="I38" s="28">
        <f>Source!S114</f>
        <v>5.7</v>
      </c>
      <c r="J38" s="25">
        <f>IF(Source!BA115&lt;&gt; 0, Source!BA115, 1)</f>
        <v>56.35</v>
      </c>
      <c r="K38" s="28">
        <f>Source!S115</f>
        <v>321.2</v>
      </c>
    </row>
    <row r="39" spans="1:29" ht="14.25" x14ac:dyDescent="0.2">
      <c r="A39" s="23"/>
      <c r="B39" s="23"/>
      <c r="C39" s="23" t="s">
        <v>213</v>
      </c>
      <c r="D39" s="26" t="s">
        <v>214</v>
      </c>
      <c r="E39" s="25">
        <f>Source!BZ115</f>
        <v>74</v>
      </c>
      <c r="F39" s="28"/>
      <c r="G39" s="27"/>
      <c r="H39" s="25"/>
      <c r="I39" s="28">
        <f>SUM(Q37:Q38)</f>
        <v>4.22</v>
      </c>
      <c r="J39" s="25">
        <f>Source!AT115</f>
        <v>74</v>
      </c>
      <c r="K39" s="28">
        <f>SUM(R37:R38)</f>
        <v>237.69</v>
      </c>
    </row>
    <row r="40" spans="1:29" ht="14.25" x14ac:dyDescent="0.2">
      <c r="A40" s="23"/>
      <c r="B40" s="23"/>
      <c r="C40" s="23" t="s">
        <v>215</v>
      </c>
      <c r="D40" s="26" t="s">
        <v>214</v>
      </c>
      <c r="E40" s="25">
        <f>Source!CA115</f>
        <v>36</v>
      </c>
      <c r="F40" s="28"/>
      <c r="G40" s="27"/>
      <c r="H40" s="25"/>
      <c r="I40" s="28">
        <f>SUM(S37:S39)</f>
        <v>2.0499999999999998</v>
      </c>
      <c r="J40" s="25">
        <f>Source!AU115</f>
        <v>36</v>
      </c>
      <c r="K40" s="28">
        <f>SUM(T37:T39)</f>
        <v>115.63</v>
      </c>
    </row>
    <row r="41" spans="1:29" ht="14.25" x14ac:dyDescent="0.2">
      <c r="A41" s="29"/>
      <c r="B41" s="29"/>
      <c r="C41" s="29" t="s">
        <v>216</v>
      </c>
      <c r="D41" s="30" t="s">
        <v>217</v>
      </c>
      <c r="E41" s="31">
        <f>Source!AQ114</f>
        <v>0.12</v>
      </c>
      <c r="F41" s="32"/>
      <c r="G41" s="33" t="str">
        <f>Source!DI114</f>
        <v/>
      </c>
      <c r="H41" s="31">
        <f>Source!AV115</f>
        <v>1</v>
      </c>
      <c r="I41" s="32">
        <f>Source!U114</f>
        <v>0.36</v>
      </c>
      <c r="J41" s="31"/>
      <c r="K41" s="32"/>
    </row>
    <row r="42" spans="1:29" ht="15" x14ac:dyDescent="0.2">
      <c r="C42" s="34" t="s">
        <v>218</v>
      </c>
      <c r="H42" s="56">
        <f>I38+I39+I40+0</f>
        <v>11.969999999999999</v>
      </c>
      <c r="I42" s="56"/>
      <c r="J42" s="56">
        <f>K38+K39+K40+0</f>
        <v>674.52</v>
      </c>
      <c r="K42" s="56"/>
      <c r="O42" s="35">
        <f>I38+I39+I40+0</f>
        <v>11.969999999999999</v>
      </c>
      <c r="P42" s="35">
        <f>K38+K39+K40+0</f>
        <v>674.52</v>
      </c>
    </row>
    <row r="44" spans="1:29" ht="71.25" x14ac:dyDescent="0.2">
      <c r="A44" s="23">
        <v>3</v>
      </c>
      <c r="B44" s="23" t="str">
        <f>Source!F122</f>
        <v>5.1-20-5</v>
      </c>
      <c r="C44" s="23" t="s">
        <v>131</v>
      </c>
      <c r="D44" s="26" t="str">
        <f>Source!H122</f>
        <v>1  ШТ.</v>
      </c>
      <c r="E44" s="25">
        <f>Source!I122</f>
        <v>1</v>
      </c>
      <c r="F44" s="28"/>
      <c r="G44" s="27"/>
      <c r="H44" s="25"/>
      <c r="I44" s="28"/>
      <c r="J44" s="25"/>
      <c r="K44" s="28"/>
      <c r="Q44">
        <f>Source!X122</f>
        <v>19.670000000000002</v>
      </c>
      <c r="R44">
        <f>Source!X123</f>
        <v>1108.3599999999999</v>
      </c>
      <c r="S44">
        <f>Source!Y122</f>
        <v>9.57</v>
      </c>
      <c r="T44">
        <f>Source!Y123</f>
        <v>539.20000000000005</v>
      </c>
      <c r="U44">
        <f>ROUND((175/100)*ROUND(Source!R122, 2), 2)</f>
        <v>0</v>
      </c>
      <c r="V44">
        <f>ROUND((0/100)*ROUND(Source!R123, 2), 2)</f>
        <v>0</v>
      </c>
      <c r="AC44">
        <v>0</v>
      </c>
    </row>
    <row r="45" spans="1:29" ht="14.25" x14ac:dyDescent="0.2">
      <c r="A45" s="23"/>
      <c r="B45" s="23"/>
      <c r="C45" s="23" t="s">
        <v>212</v>
      </c>
      <c r="D45" s="26"/>
      <c r="E45" s="25"/>
      <c r="F45" s="28">
        <f>Source!AO122</f>
        <v>26.58</v>
      </c>
      <c r="G45" s="27" t="str">
        <f>Source!DG122</f>
        <v/>
      </c>
      <c r="H45" s="25">
        <f>Source!AV123</f>
        <v>1</v>
      </c>
      <c r="I45" s="28">
        <f>Source!S122</f>
        <v>26.58</v>
      </c>
      <c r="J45" s="25">
        <f>IF(Source!BA123&lt;&gt; 0, Source!BA123, 1)</f>
        <v>56.35</v>
      </c>
      <c r="K45" s="28">
        <f>Source!S123</f>
        <v>1497.78</v>
      </c>
    </row>
    <row r="46" spans="1:29" ht="14.25" x14ac:dyDescent="0.2">
      <c r="A46" s="23"/>
      <c r="B46" s="23"/>
      <c r="C46" s="23" t="s">
        <v>213</v>
      </c>
      <c r="D46" s="26" t="s">
        <v>214</v>
      </c>
      <c r="E46" s="25">
        <f>Source!BZ123</f>
        <v>74</v>
      </c>
      <c r="F46" s="28"/>
      <c r="G46" s="27"/>
      <c r="H46" s="25"/>
      <c r="I46" s="28">
        <f>SUM(Q44:Q45)</f>
        <v>19.670000000000002</v>
      </c>
      <c r="J46" s="25">
        <f>Source!AT123</f>
        <v>74</v>
      </c>
      <c r="K46" s="28">
        <f>SUM(R44:R45)</f>
        <v>1108.3599999999999</v>
      </c>
    </row>
    <row r="47" spans="1:29" ht="14.25" x14ac:dyDescent="0.2">
      <c r="A47" s="23"/>
      <c r="B47" s="23"/>
      <c r="C47" s="23" t="s">
        <v>215</v>
      </c>
      <c r="D47" s="26" t="s">
        <v>214</v>
      </c>
      <c r="E47" s="25">
        <f>Source!CA123</f>
        <v>36</v>
      </c>
      <c r="F47" s="28"/>
      <c r="G47" s="27"/>
      <c r="H47" s="25"/>
      <c r="I47" s="28">
        <f>SUM(S44:S46)</f>
        <v>9.57</v>
      </c>
      <c r="J47" s="25">
        <f>Source!AU123</f>
        <v>36</v>
      </c>
      <c r="K47" s="28">
        <f>SUM(T44:T46)</f>
        <v>539.20000000000005</v>
      </c>
    </row>
    <row r="48" spans="1:29" ht="14.25" x14ac:dyDescent="0.2">
      <c r="A48" s="29"/>
      <c r="B48" s="29"/>
      <c r="C48" s="29" t="s">
        <v>216</v>
      </c>
      <c r="D48" s="30" t="s">
        <v>217</v>
      </c>
      <c r="E48" s="31">
        <f>Source!AQ122</f>
        <v>2.16</v>
      </c>
      <c r="F48" s="32"/>
      <c r="G48" s="33" t="str">
        <f>Source!DI122</f>
        <v/>
      </c>
      <c r="H48" s="31">
        <f>Source!AV123</f>
        <v>1</v>
      </c>
      <c r="I48" s="32">
        <f>Source!U122</f>
        <v>2.16</v>
      </c>
      <c r="J48" s="31"/>
      <c r="K48" s="32"/>
    </row>
    <row r="49" spans="1:16" ht="15" x14ac:dyDescent="0.2">
      <c r="C49" s="34" t="s">
        <v>218</v>
      </c>
      <c r="H49" s="56">
        <f>I45+I46+I47+0</f>
        <v>55.82</v>
      </c>
      <c r="I49" s="56"/>
      <c r="J49" s="56">
        <f>K45+K46+K47+0</f>
        <v>3145.34</v>
      </c>
      <c r="K49" s="56"/>
      <c r="O49" s="35">
        <f>I45+I46+I47+0</f>
        <v>55.82</v>
      </c>
      <c r="P49" s="35">
        <f>K45+K46+K47+0</f>
        <v>3145.34</v>
      </c>
    </row>
    <row r="52" spans="1:16" ht="15" x14ac:dyDescent="0.25">
      <c r="A52" s="55" t="str">
        <f>CONCATENATE("Итого по разделу: ",IF(Source!G131&lt;&gt;"Новый раздел", Source!G131, ""))</f>
        <v>Итого по разделу: ПНР ВРЩ-0,4 кВ</v>
      </c>
      <c r="B52" s="55"/>
      <c r="C52" s="55"/>
      <c r="D52" s="55"/>
      <c r="E52" s="55"/>
      <c r="F52" s="55"/>
      <c r="G52" s="55"/>
      <c r="H52" s="53">
        <f>SUM(O29:O51)</f>
        <v>94.38</v>
      </c>
      <c r="I52" s="54"/>
      <c r="J52" s="53">
        <f>SUM(P29:P51)</f>
        <v>5317.98</v>
      </c>
      <c r="K52" s="54"/>
    </row>
    <row r="53" spans="1:16" hidden="1" x14ac:dyDescent="0.2">
      <c r="A53" t="s">
        <v>221</v>
      </c>
      <c r="I53">
        <f>SUM(W29:W52)</f>
        <v>0</v>
      </c>
      <c r="J53">
        <f>SUM(X29:X52)</f>
        <v>0</v>
      </c>
    </row>
    <row r="54" spans="1:16" hidden="1" x14ac:dyDescent="0.2">
      <c r="A54" t="s">
        <v>222</v>
      </c>
      <c r="I54">
        <f>SUM(Y29:Y53)</f>
        <v>0</v>
      </c>
      <c r="J54">
        <f>SUM(Z29:Z53)</f>
        <v>0</v>
      </c>
    </row>
    <row r="56" spans="1:16" ht="15" x14ac:dyDescent="0.25">
      <c r="A56" s="55" t="str">
        <f>CONCATENATE("Итого по локальной смете: ",IF(Source!G161&lt;&gt;"Новая локальная смета", Source!G161, ""))</f>
        <v>Итого по локальной смете: ПНР ВРЩ-0,4 кВ</v>
      </c>
      <c r="B56" s="55"/>
      <c r="C56" s="55"/>
      <c r="D56" s="55"/>
      <c r="E56" s="55"/>
      <c r="F56" s="55"/>
      <c r="G56" s="55"/>
      <c r="H56" s="53">
        <f>SUM(O28:O55)</f>
        <v>94.38</v>
      </c>
      <c r="I56" s="54"/>
      <c r="J56" s="53">
        <f>SUM(P28:P55)</f>
        <v>5317.98</v>
      </c>
      <c r="K56" s="54"/>
    </row>
    <row r="57" spans="1:16" hidden="1" x14ac:dyDescent="0.2">
      <c r="A57" t="s">
        <v>221</v>
      </c>
      <c r="I57">
        <f>SUM(W28:W56)</f>
        <v>0</v>
      </c>
      <c r="J57">
        <f>SUM(X28:X56)</f>
        <v>0</v>
      </c>
    </row>
    <row r="58" spans="1:16" hidden="1" x14ac:dyDescent="0.2">
      <c r="A58" t="s">
        <v>222</v>
      </c>
      <c r="I58">
        <f>SUM(Y28:Y57)</f>
        <v>0</v>
      </c>
      <c r="J58">
        <f>SUM(Z28:Z57)</f>
        <v>0</v>
      </c>
    </row>
    <row r="59" spans="1:16" ht="14.25" hidden="1" x14ac:dyDescent="0.2">
      <c r="C59" s="49" t="str">
        <f>Source!H190</f>
        <v>в том числе:</v>
      </c>
      <c r="D59" s="49"/>
      <c r="E59" s="49"/>
      <c r="F59" s="49"/>
      <c r="G59" s="49"/>
      <c r="H59" s="52">
        <f>Source!F190</f>
        <v>0</v>
      </c>
      <c r="I59" s="52"/>
      <c r="J59" s="52">
        <f>Source!P190</f>
        <v>0</v>
      </c>
      <c r="K59" s="52"/>
    </row>
    <row r="60" spans="1:16" ht="14.25" hidden="1" x14ac:dyDescent="0.2">
      <c r="C60" s="49" t="str">
        <f>Source!H193</f>
        <v>Прочие</v>
      </c>
      <c r="D60" s="49"/>
      <c r="E60" s="49"/>
      <c r="F60" s="49"/>
      <c r="G60" s="49"/>
      <c r="H60" s="50">
        <f>Source!F193</f>
        <v>94.38</v>
      </c>
      <c r="I60" s="50"/>
      <c r="J60" s="50">
        <f>Source!P193</f>
        <v>5317.98</v>
      </c>
      <c r="K60" s="50"/>
    </row>
    <row r="61" spans="1:16" ht="14.25" hidden="1" x14ac:dyDescent="0.2">
      <c r="C61" s="49" t="str">
        <f>Source!H194</f>
        <v/>
      </c>
      <c r="D61" s="49"/>
      <c r="E61" s="49"/>
      <c r="F61" s="49"/>
      <c r="G61" s="49"/>
      <c r="H61" s="51"/>
      <c r="I61" s="51"/>
      <c r="J61" s="51"/>
      <c r="K61" s="51"/>
    </row>
    <row r="62" spans="1:16" ht="14.25" hidden="1" x14ac:dyDescent="0.2">
      <c r="C62" s="49" t="str">
        <f>Source!H197</f>
        <v>Итого прочие</v>
      </c>
      <c r="D62" s="49"/>
      <c r="E62" s="49"/>
      <c r="F62" s="49"/>
      <c r="G62" s="49"/>
      <c r="H62" s="50">
        <f>Source!F197</f>
        <v>94.38</v>
      </c>
      <c r="I62" s="50"/>
      <c r="J62" s="50">
        <f>Source!P197</f>
        <v>5317.98</v>
      </c>
      <c r="K62" s="50"/>
    </row>
    <row r="63" spans="1:16" ht="14.25" hidden="1" x14ac:dyDescent="0.2">
      <c r="C63" s="49" t="str">
        <f>Source!H198</f>
        <v>Всего по акту</v>
      </c>
      <c r="D63" s="49"/>
      <c r="E63" s="49"/>
      <c r="F63" s="49"/>
      <c r="G63" s="49"/>
      <c r="H63" s="50">
        <f>Source!F198</f>
        <v>94.38</v>
      </c>
      <c r="I63" s="50"/>
      <c r="J63" s="50">
        <f>Source!P198</f>
        <v>5317.98</v>
      </c>
      <c r="K63" s="50"/>
    </row>
    <row r="66" spans="1:11" ht="14.25" x14ac:dyDescent="0.2">
      <c r="A66" s="46" t="s">
        <v>224</v>
      </c>
      <c r="B66" s="46"/>
      <c r="C66" s="37" t="str">
        <f>IF(Source!AC12&lt;&gt;"", Source!AC12," ")</f>
        <v xml:space="preserve"> </v>
      </c>
      <c r="D66" s="37"/>
      <c r="E66" s="37"/>
      <c r="F66" s="37"/>
      <c r="G66" s="37"/>
      <c r="H66" s="47" t="str">
        <f>IF(Source!AB12&lt;&gt;"", Source!AB12," ")</f>
        <v xml:space="preserve"> </v>
      </c>
      <c r="I66" s="47"/>
      <c r="J66" s="47"/>
      <c r="K66" s="47"/>
    </row>
    <row r="67" spans="1:11" ht="14.25" x14ac:dyDescent="0.2">
      <c r="A67" s="12"/>
      <c r="B67" s="12"/>
      <c r="C67" s="48" t="s">
        <v>225</v>
      </c>
      <c r="D67" s="48"/>
      <c r="E67" s="48"/>
      <c r="F67" s="48"/>
      <c r="G67" s="48"/>
      <c r="H67" s="12"/>
      <c r="I67" s="12"/>
      <c r="J67" s="12"/>
      <c r="K67" s="12"/>
    </row>
    <row r="68" spans="1:11" ht="14.25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4.25" x14ac:dyDescent="0.2">
      <c r="A69" s="46" t="s">
        <v>226</v>
      </c>
      <c r="B69" s="46"/>
      <c r="C69" s="37" t="str">
        <f>IF(Source!AE12&lt;&gt;"", Source!AE12," ")</f>
        <v xml:space="preserve"> </v>
      </c>
      <c r="D69" s="37"/>
      <c r="E69" s="37"/>
      <c r="F69" s="37"/>
      <c r="G69" s="37"/>
      <c r="H69" s="47" t="str">
        <f>IF(Source!AD12&lt;&gt;"", Source!AD12," ")</f>
        <v xml:space="preserve"> </v>
      </c>
      <c r="I69" s="47"/>
      <c r="J69" s="47"/>
      <c r="K69" s="47"/>
    </row>
    <row r="70" spans="1:11" ht="14.25" x14ac:dyDescent="0.2">
      <c r="A70" s="12"/>
      <c r="B70" s="12"/>
      <c r="C70" s="48" t="s">
        <v>225</v>
      </c>
      <c r="D70" s="48"/>
      <c r="E70" s="48"/>
      <c r="F70" s="48"/>
      <c r="G70" s="48"/>
      <c r="H70" s="12"/>
      <c r="I70" s="12"/>
      <c r="J70" s="12"/>
      <c r="K70" s="12"/>
    </row>
  </sheetData>
  <mergeCells count="5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52:K52"/>
    <mergeCell ref="H52:I52"/>
    <mergeCell ref="A52:G52"/>
    <mergeCell ref="J56:K56"/>
    <mergeCell ref="H56:I56"/>
    <mergeCell ref="A56:G56"/>
    <mergeCell ref="C59:G59"/>
    <mergeCell ref="H59:I59"/>
    <mergeCell ref="J59:K59"/>
    <mergeCell ref="C60:G60"/>
    <mergeCell ref="H60:I60"/>
    <mergeCell ref="J60:K60"/>
    <mergeCell ref="C61:G61"/>
    <mergeCell ref="H61:I61"/>
    <mergeCell ref="J61:K61"/>
    <mergeCell ref="C62:G62"/>
    <mergeCell ref="H62:I62"/>
    <mergeCell ref="J62:K62"/>
    <mergeCell ref="A69:B69"/>
    <mergeCell ref="H69:K69"/>
    <mergeCell ref="C70:G70"/>
    <mergeCell ref="C63:G63"/>
    <mergeCell ref="H63:I63"/>
    <mergeCell ref="J63:K63"/>
    <mergeCell ref="A66:B66"/>
    <mergeCell ref="H66:K66"/>
    <mergeCell ref="C67:G67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0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1" max="11" width="9.57031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0" t="s">
        <v>227</v>
      </c>
      <c r="J2" s="90"/>
      <c r="K2" s="90"/>
      <c r="L2" s="9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0" t="s">
        <v>228</v>
      </c>
      <c r="J3" s="90"/>
      <c r="K3" s="90"/>
      <c r="L3" s="9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0" t="s">
        <v>229</v>
      </c>
      <c r="J4" s="90"/>
      <c r="K4" s="90"/>
      <c r="L4" s="9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8" t="s">
        <v>230</v>
      </c>
      <c r="K6" s="78"/>
      <c r="L6" s="78"/>
    </row>
    <row r="7" spans="1:41" ht="14.25" x14ac:dyDescent="0.2">
      <c r="A7" s="12"/>
      <c r="B7" s="12"/>
      <c r="C7" s="12"/>
      <c r="D7" s="12"/>
      <c r="E7" s="12"/>
      <c r="F7" s="12"/>
      <c r="G7" s="12"/>
      <c r="H7" s="51" t="s">
        <v>231</v>
      </c>
      <c r="I7" s="77"/>
      <c r="J7" s="91" t="s">
        <v>232</v>
      </c>
      <c r="K7" s="91"/>
      <c r="L7" s="9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8" t="str">
        <f>IF(Source!AT15 &lt;&gt; "", Source!AT15, "")</f>
        <v/>
      </c>
      <c r="K8" s="78"/>
      <c r="L8" s="78"/>
    </row>
    <row r="9" spans="1:41" ht="14.25" x14ac:dyDescent="0.2">
      <c r="A9" s="12" t="s">
        <v>233</v>
      </c>
      <c r="B9" s="12"/>
      <c r="C9" s="59" t="str">
        <f>IF(Source!BA15 &lt;&gt; "", Source!BA15, IF(Source!AU15 &lt;&gt; "", Source!AU15, ""))</f>
        <v/>
      </c>
      <c r="D9" s="59"/>
      <c r="E9" s="59"/>
      <c r="F9" s="59"/>
      <c r="G9" s="59"/>
      <c r="H9" s="59"/>
      <c r="I9" s="24" t="s">
        <v>234</v>
      </c>
      <c r="J9" s="78"/>
      <c r="K9" s="78"/>
      <c r="L9" s="78"/>
    </row>
    <row r="10" spans="1:41" ht="14.25" x14ac:dyDescent="0.2">
      <c r="A10" s="12"/>
      <c r="B10" s="12"/>
      <c r="C10" s="48" t="s">
        <v>235</v>
      </c>
      <c r="D10" s="48"/>
      <c r="E10" s="48"/>
      <c r="F10" s="48"/>
      <c r="G10" s="48"/>
      <c r="H10" s="48"/>
      <c r="I10" s="12"/>
      <c r="J10" s="78" t="str">
        <f>IF(Source!AK15 &lt;&gt; "", Source!AK15, "")</f>
        <v/>
      </c>
      <c r="K10" s="78"/>
      <c r="L10" s="78"/>
    </row>
    <row r="11" spans="1:41" ht="14.25" x14ac:dyDescent="0.2">
      <c r="A11" s="12" t="s">
        <v>236</v>
      </c>
      <c r="B11" s="12"/>
      <c r="C11" s="59" t="str">
        <f>IF(Source!AX12&lt;&gt; "", Source!AX12, IF(Source!AJ12 &lt;&gt; "", Source!AJ12, ""))</f>
        <v/>
      </c>
      <c r="D11" s="59"/>
      <c r="E11" s="59"/>
      <c r="F11" s="59"/>
      <c r="G11" s="59"/>
      <c r="H11" s="59"/>
      <c r="I11" s="24" t="s">
        <v>234</v>
      </c>
      <c r="J11" s="78"/>
      <c r="K11" s="78"/>
      <c r="L11" s="78"/>
    </row>
    <row r="12" spans="1:41" ht="14.25" x14ac:dyDescent="0.2">
      <c r="A12" s="12"/>
      <c r="B12" s="12"/>
      <c r="C12" s="48" t="s">
        <v>235</v>
      </c>
      <c r="D12" s="48"/>
      <c r="E12" s="48"/>
      <c r="F12" s="48"/>
      <c r="G12" s="48"/>
      <c r="H12" s="48"/>
      <c r="I12" s="12"/>
      <c r="J12" s="78" t="str">
        <f>IF(Source!AO15 &lt;&gt; "", Source!AO15, "")</f>
        <v/>
      </c>
      <c r="K12" s="78"/>
      <c r="L12" s="78"/>
    </row>
    <row r="13" spans="1:41" ht="14.25" x14ac:dyDescent="0.2">
      <c r="A13" s="12" t="s">
        <v>237</v>
      </c>
      <c r="B13" s="12"/>
      <c r="C13" s="59" t="str">
        <f>IF(Source!AY12&lt;&gt; "", Source!AY12, IF(Source!AN12 &lt;&gt; "", Source!AN12, ""))</f>
        <v/>
      </c>
      <c r="D13" s="59"/>
      <c r="E13" s="59"/>
      <c r="F13" s="59"/>
      <c r="G13" s="59"/>
      <c r="H13" s="59"/>
      <c r="I13" s="24" t="s">
        <v>234</v>
      </c>
      <c r="J13" s="78"/>
      <c r="K13" s="78"/>
      <c r="L13" s="78"/>
    </row>
    <row r="14" spans="1:41" ht="14.25" x14ac:dyDescent="0.2">
      <c r="A14" s="12"/>
      <c r="B14" s="12"/>
      <c r="C14" s="48" t="s">
        <v>235</v>
      </c>
      <c r="D14" s="48"/>
      <c r="E14" s="48"/>
      <c r="F14" s="48"/>
      <c r="G14" s="48"/>
      <c r="H14" s="48"/>
      <c r="I14" s="12"/>
      <c r="J14" s="78" t="str">
        <f>IF(Source!CO15 &lt;&gt; "", Source!CO15, "")</f>
        <v/>
      </c>
      <c r="K14" s="78"/>
      <c r="L14" s="78"/>
    </row>
    <row r="15" spans="1:41" ht="42.75" x14ac:dyDescent="0.2">
      <c r="A15" s="12" t="s">
        <v>238</v>
      </c>
      <c r="B15" s="12"/>
      <c r="C15" s="59" t="s">
        <v>4</v>
      </c>
      <c r="D15" s="59"/>
      <c r="E15" s="59"/>
      <c r="F15" s="59"/>
      <c r="G15" s="59"/>
      <c r="H15" s="59"/>
      <c r="I15" s="12"/>
      <c r="J15" s="78"/>
      <c r="K15" s="78"/>
      <c r="L15" s="78"/>
      <c r="AO15" s="22" t="s">
        <v>4</v>
      </c>
    </row>
    <row r="16" spans="1:41" ht="14.25" x14ac:dyDescent="0.2">
      <c r="A16" s="12"/>
      <c r="B16" s="12"/>
      <c r="C16" s="48" t="s">
        <v>239</v>
      </c>
      <c r="D16" s="48"/>
      <c r="E16" s="48"/>
      <c r="F16" s="48"/>
      <c r="G16" s="48"/>
      <c r="H16" s="48"/>
      <c r="I16" s="12"/>
      <c r="J16" s="78" t="str">
        <f>IF(Source!CP15 &lt;&gt; "", Source!CP15, "")</f>
        <v/>
      </c>
      <c r="K16" s="78"/>
      <c r="L16" s="78"/>
    </row>
    <row r="17" spans="1:12" ht="14.25" x14ac:dyDescent="0.2">
      <c r="A17" s="12" t="s">
        <v>240</v>
      </c>
      <c r="B17" s="12"/>
      <c r="C17" s="89" t="str">
        <f>IF(Source!G12&lt;&gt;"Новый объект", Source!G12, "")</f>
        <v>СД_I-340749_ПНР</v>
      </c>
      <c r="D17" s="89"/>
      <c r="E17" s="89"/>
      <c r="F17" s="89"/>
      <c r="G17" s="89"/>
      <c r="H17" s="89"/>
      <c r="I17" s="12"/>
      <c r="J17" s="78"/>
      <c r="K17" s="78"/>
      <c r="L17" s="78"/>
    </row>
    <row r="18" spans="1:12" ht="14.25" x14ac:dyDescent="0.2">
      <c r="A18" s="12"/>
      <c r="B18" s="12"/>
      <c r="C18" s="48" t="s">
        <v>241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1" t="s">
        <v>242</v>
      </c>
      <c r="H19" s="51"/>
      <c r="I19" s="87"/>
      <c r="J19" s="78" t="str">
        <f>IF(Source!CQ15 &lt;&gt; "", Source!CQ15, "")</f>
        <v/>
      </c>
      <c r="K19" s="78"/>
      <c r="L19" s="78"/>
    </row>
    <row r="20" spans="1:12" ht="14.25" x14ac:dyDescent="0.2">
      <c r="A20" s="12"/>
      <c r="B20" s="12"/>
      <c r="C20" s="12"/>
      <c r="D20" s="12"/>
      <c r="E20" s="12"/>
      <c r="F20" s="12"/>
      <c r="G20" s="51" t="s">
        <v>243</v>
      </c>
      <c r="H20" s="77"/>
      <c r="I20" s="38" t="s">
        <v>244</v>
      </c>
      <c r="J20" s="78" t="str">
        <f>IF(Source!CR15 &lt;&gt; "", Source!CR15, "")</f>
        <v/>
      </c>
      <c r="K20" s="78"/>
      <c r="L20" s="7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9" t="s">
        <v>245</v>
      </c>
      <c r="J21" s="88" t="str">
        <f>IF(Source!CS15 &lt;&gt; 0, Source!CS15, "")</f>
        <v/>
      </c>
      <c r="K21" s="88"/>
      <c r="L21" s="8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1" t="s">
        <v>246</v>
      </c>
      <c r="I22" s="77"/>
      <c r="J22" s="78" t="str">
        <f>IF(Source!CT15 &lt;&gt; "", Source!CT15, "")</f>
        <v/>
      </c>
      <c r="K22" s="78"/>
      <c r="L22" s="7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9" t="s">
        <v>247</v>
      </c>
      <c r="H24" s="82" t="s">
        <v>248</v>
      </c>
      <c r="I24" s="82" t="s">
        <v>249</v>
      </c>
      <c r="J24" s="8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0"/>
      <c r="H25" s="83"/>
      <c r="I25" s="85"/>
      <c r="J25" s="8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1"/>
      <c r="H26" s="83"/>
      <c r="I26" s="40" t="s">
        <v>250</v>
      </c>
      <c r="J26" s="41" t="s">
        <v>251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1" t="s">
        <v>252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18" x14ac:dyDescent="0.25">
      <c r="A30" s="71" t="s">
        <v>253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254</v>
      </c>
      <c r="B32" s="12"/>
      <c r="C32" s="12"/>
      <c r="D32" s="12"/>
      <c r="E32" s="12"/>
      <c r="F32" s="12"/>
      <c r="G32" s="12"/>
      <c r="H32" s="72">
        <f>ROUND((Source!P93/1000), 2)</f>
        <v>34.64</v>
      </c>
      <c r="I32" s="72"/>
      <c r="J32" s="12" t="s">
        <v>255</v>
      </c>
      <c r="K32" s="12"/>
      <c r="L32" s="12"/>
    </row>
    <row r="33" spans="1:42" ht="15" x14ac:dyDescent="0.25">
      <c r="A33" s="12" t="s">
        <v>209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28.5" x14ac:dyDescent="0.2">
      <c r="A34" s="59" t="s">
        <v>210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AP34" s="22" t="s">
        <v>210</v>
      </c>
    </row>
    <row r="35" spans="1:42" x14ac:dyDescent="0.2">
      <c r="A35" s="73" t="s">
        <v>256</v>
      </c>
      <c r="B35" s="74"/>
      <c r="C35" s="67" t="s">
        <v>197</v>
      </c>
      <c r="D35" s="67" t="s">
        <v>198</v>
      </c>
      <c r="E35" s="67" t="s">
        <v>199</v>
      </c>
      <c r="F35" s="67" t="s">
        <v>200</v>
      </c>
      <c r="G35" s="67" t="s">
        <v>201</v>
      </c>
      <c r="H35" s="67" t="s">
        <v>202</v>
      </c>
      <c r="I35" s="67" t="s">
        <v>203</v>
      </c>
      <c r="J35" s="67" t="s">
        <v>204</v>
      </c>
      <c r="K35" s="67" t="s">
        <v>205</v>
      </c>
      <c r="L35" s="67" t="s">
        <v>206</v>
      </c>
    </row>
    <row r="36" spans="1:42" x14ac:dyDescent="0.2">
      <c r="A36" s="75"/>
      <c r="B36" s="7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257</v>
      </c>
      <c r="B37" s="70" t="s">
        <v>258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0" t="str">
        <f>CONCATENATE("Акт по локальной смете: ",IF(Source!G20&lt;&gt;"Новая локальная смета", Source!G20, ""))</f>
        <v>Акт по локальной смете: ПНР КЛ-0,4кВ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7" spans="1:42" ht="16.5" x14ac:dyDescent="0.2">
      <c r="A47" s="60" t="str">
        <f>CONCATENATE("Раздел: ",IF(Source!G24&lt;&gt;"Новый раздел", Source!G24, ""))</f>
        <v>Раздел: ПНР КЛ-0.4кВ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42" ht="99.75" x14ac:dyDescent="0.2">
      <c r="A48" s="23">
        <v>1</v>
      </c>
      <c r="B48" s="23">
        <v>1</v>
      </c>
      <c r="C48" s="23" t="str">
        <f>Source!F28</f>
        <v>5.1-162-1</v>
      </c>
      <c r="D48" s="23" t="s">
        <v>19</v>
      </c>
      <c r="E48" s="26" t="str">
        <f>Source!H28</f>
        <v>1 измерение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3.37</v>
      </c>
      <c r="R48">
        <f>Source!X29</f>
        <v>190.15</v>
      </c>
      <c r="S48">
        <f>Source!Y28</f>
        <v>1.64</v>
      </c>
      <c r="T48">
        <f>Source!Y29</f>
        <v>92.51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212</v>
      </c>
      <c r="E49" s="26"/>
      <c r="F49" s="25"/>
      <c r="G49" s="28">
        <f>Source!AO28</f>
        <v>4.5599999999999996</v>
      </c>
      <c r="H49" s="27" t="str">
        <f>Source!DG28</f>
        <v/>
      </c>
      <c r="I49" s="25">
        <f>Source!AV29</f>
        <v>1</v>
      </c>
      <c r="J49" s="28">
        <f>Source!S28</f>
        <v>4.5599999999999996</v>
      </c>
      <c r="K49" s="25">
        <f>IF(Source!BA29&lt;&gt; 0, Source!BA29, 1)</f>
        <v>56.35</v>
      </c>
      <c r="L49" s="28">
        <f>Source!S29</f>
        <v>256.95999999999998</v>
      </c>
    </row>
    <row r="50" spans="1:29" ht="14.25" x14ac:dyDescent="0.2">
      <c r="A50" s="23"/>
      <c r="B50" s="23"/>
      <c r="C50" s="23"/>
      <c r="D50" s="23" t="s">
        <v>213</v>
      </c>
      <c r="E50" s="26" t="s">
        <v>214</v>
      </c>
      <c r="F50" s="25">
        <f>Source!BZ29</f>
        <v>74</v>
      </c>
      <c r="G50" s="28"/>
      <c r="H50" s="27"/>
      <c r="I50" s="25"/>
      <c r="J50" s="28">
        <f>SUM(Q48:Q49)</f>
        <v>3.37</v>
      </c>
      <c r="K50" s="25">
        <f>Source!AT29</f>
        <v>74</v>
      </c>
      <c r="L50" s="28">
        <f>SUM(R48:R49)</f>
        <v>190.15</v>
      </c>
    </row>
    <row r="51" spans="1:29" ht="14.25" x14ac:dyDescent="0.2">
      <c r="A51" s="23"/>
      <c r="B51" s="23"/>
      <c r="C51" s="23"/>
      <c r="D51" s="23" t="s">
        <v>215</v>
      </c>
      <c r="E51" s="26" t="s">
        <v>214</v>
      </c>
      <c r="F51" s="25">
        <f>Source!CA29</f>
        <v>36</v>
      </c>
      <c r="G51" s="28"/>
      <c r="H51" s="27"/>
      <c r="I51" s="25"/>
      <c r="J51" s="28">
        <f>SUM(S48:S50)</f>
        <v>1.64</v>
      </c>
      <c r="K51" s="25">
        <f>Source!AU29</f>
        <v>36</v>
      </c>
      <c r="L51" s="28">
        <f>SUM(T48:T50)</f>
        <v>92.51</v>
      </c>
    </row>
    <row r="52" spans="1:29" ht="14.25" x14ac:dyDescent="0.2">
      <c r="A52" s="29"/>
      <c r="B52" s="29"/>
      <c r="C52" s="29"/>
      <c r="D52" s="29" t="s">
        <v>216</v>
      </c>
      <c r="E52" s="30" t="s">
        <v>217</v>
      </c>
      <c r="F52" s="31">
        <f>Source!AQ28</f>
        <v>0.28999999999999998</v>
      </c>
      <c r="G52" s="32"/>
      <c r="H52" s="33" t="str">
        <f>Source!DI28</f>
        <v/>
      </c>
      <c r="I52" s="31">
        <f>Source!AV29</f>
        <v>1</v>
      </c>
      <c r="J52" s="32">
        <f>Source!U28</f>
        <v>0.28999999999999998</v>
      </c>
      <c r="K52" s="31"/>
      <c r="L52" s="32"/>
    </row>
    <row r="53" spans="1:29" ht="15" x14ac:dyDescent="0.2">
      <c r="D53" s="34" t="s">
        <v>218</v>
      </c>
      <c r="I53" s="56">
        <f>J49+J50+J51+0</f>
        <v>9.57</v>
      </c>
      <c r="J53" s="56"/>
      <c r="K53" s="56">
        <f>L49+L50+L51+0</f>
        <v>539.62</v>
      </c>
      <c r="L53" s="56"/>
      <c r="O53" s="35">
        <f>J49+J50+J51+0</f>
        <v>9.57</v>
      </c>
      <c r="P53" s="35">
        <f>L49+L50+L51+0</f>
        <v>539.62</v>
      </c>
    </row>
    <row r="55" spans="1:29" ht="42.75" x14ac:dyDescent="0.2">
      <c r="A55" s="23">
        <v>2</v>
      </c>
      <c r="B55" s="23">
        <v>2</v>
      </c>
      <c r="C55" s="23" t="str">
        <f>Source!F30</f>
        <v>5.1-158-1</v>
      </c>
      <c r="D55" s="23" t="s">
        <v>27</v>
      </c>
      <c r="E55" s="26" t="str">
        <f>Source!H30</f>
        <v>1 фазировка</v>
      </c>
      <c r="F55" s="25">
        <f>Source!I30</f>
        <v>1</v>
      </c>
      <c r="G55" s="28"/>
      <c r="H55" s="27"/>
      <c r="I55" s="25"/>
      <c r="J55" s="28"/>
      <c r="K55" s="25"/>
      <c r="L55" s="28"/>
      <c r="Q55">
        <f>Source!X30</f>
        <v>8.43</v>
      </c>
      <c r="R55">
        <f>Source!X31</f>
        <v>474.95</v>
      </c>
      <c r="S55">
        <f>Source!Y30</f>
        <v>4.0999999999999996</v>
      </c>
      <c r="T55">
        <f>Source!Y31</f>
        <v>231.06</v>
      </c>
      <c r="U55">
        <f>ROUND((175/100)*ROUND(Source!R30, 2), 2)</f>
        <v>0</v>
      </c>
      <c r="V55">
        <f>ROUND((0/100)*ROUND(Source!R31,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212</v>
      </c>
      <c r="E56" s="26"/>
      <c r="F56" s="25"/>
      <c r="G56" s="28">
        <f>Source!AO30</f>
        <v>11.39</v>
      </c>
      <c r="H56" s="27" t="str">
        <f>Source!DG30</f>
        <v/>
      </c>
      <c r="I56" s="25">
        <f>Source!AV31</f>
        <v>1</v>
      </c>
      <c r="J56" s="28">
        <f>Source!S30</f>
        <v>11.39</v>
      </c>
      <c r="K56" s="25">
        <f>IF(Source!BA31&lt;&gt; 0, Source!BA31, 1)</f>
        <v>56.35</v>
      </c>
      <c r="L56" s="28">
        <f>Source!S31</f>
        <v>641.83000000000004</v>
      </c>
    </row>
    <row r="57" spans="1:29" ht="14.25" x14ac:dyDescent="0.2">
      <c r="A57" s="23"/>
      <c r="B57" s="23"/>
      <c r="C57" s="23"/>
      <c r="D57" s="23" t="s">
        <v>213</v>
      </c>
      <c r="E57" s="26" t="s">
        <v>214</v>
      </c>
      <c r="F57" s="25">
        <f>Source!BZ31</f>
        <v>74</v>
      </c>
      <c r="G57" s="28"/>
      <c r="H57" s="27"/>
      <c r="I57" s="25"/>
      <c r="J57" s="28">
        <f>SUM(Q55:Q56)</f>
        <v>8.43</v>
      </c>
      <c r="K57" s="25">
        <f>Source!AT31</f>
        <v>74</v>
      </c>
      <c r="L57" s="28">
        <f>SUM(R55:R56)</f>
        <v>474.95</v>
      </c>
    </row>
    <row r="58" spans="1:29" ht="14.25" x14ac:dyDescent="0.2">
      <c r="A58" s="23"/>
      <c r="B58" s="23"/>
      <c r="C58" s="23"/>
      <c r="D58" s="23" t="s">
        <v>215</v>
      </c>
      <c r="E58" s="26" t="s">
        <v>214</v>
      </c>
      <c r="F58" s="25">
        <f>Source!CA31</f>
        <v>36</v>
      </c>
      <c r="G58" s="28"/>
      <c r="H58" s="27"/>
      <c r="I58" s="25"/>
      <c r="J58" s="28">
        <f>SUM(S55:S57)</f>
        <v>4.0999999999999996</v>
      </c>
      <c r="K58" s="25">
        <f>Source!AU31</f>
        <v>36</v>
      </c>
      <c r="L58" s="28">
        <f>SUM(T55:T57)</f>
        <v>231.06</v>
      </c>
    </row>
    <row r="59" spans="1:29" ht="14.25" x14ac:dyDescent="0.2">
      <c r="A59" s="29"/>
      <c r="B59" s="29"/>
      <c r="C59" s="29"/>
      <c r="D59" s="29" t="s">
        <v>216</v>
      </c>
      <c r="E59" s="30" t="s">
        <v>217</v>
      </c>
      <c r="F59" s="31">
        <f>Source!AQ30</f>
        <v>0.72</v>
      </c>
      <c r="G59" s="32"/>
      <c r="H59" s="33" t="str">
        <f>Source!DI30</f>
        <v/>
      </c>
      <c r="I59" s="31">
        <f>Source!AV31</f>
        <v>1</v>
      </c>
      <c r="J59" s="32">
        <f>Source!U30</f>
        <v>0.72</v>
      </c>
      <c r="K59" s="31"/>
      <c r="L59" s="32"/>
    </row>
    <row r="60" spans="1:29" ht="15" x14ac:dyDescent="0.2">
      <c r="D60" s="34" t="s">
        <v>218</v>
      </c>
      <c r="I60" s="56">
        <f>J56+J57+J58+0</f>
        <v>23.92</v>
      </c>
      <c r="J60" s="56"/>
      <c r="K60" s="56">
        <f>L56+L57+L58+0</f>
        <v>1347.84</v>
      </c>
      <c r="L60" s="56"/>
      <c r="O60" s="35">
        <f>J56+J57+J58+0</f>
        <v>23.92</v>
      </c>
      <c r="P60" s="35">
        <f>L56+L57+L58+0</f>
        <v>1347.84</v>
      </c>
    </row>
    <row r="62" spans="1:29" ht="14.25" x14ac:dyDescent="0.2">
      <c r="A62" s="23">
        <v>3</v>
      </c>
      <c r="B62" s="23">
        <v>3</v>
      </c>
      <c r="C62" s="23" t="str">
        <f>Source!F32</f>
        <v>2.1-8-3</v>
      </c>
      <c r="D62" s="23" t="s">
        <v>32</v>
      </c>
      <c r="E62" s="26" t="str">
        <f>Source!H32</f>
        <v>маш.-ч</v>
      </c>
      <c r="F62" s="25">
        <f>Source!I32</f>
        <v>8</v>
      </c>
      <c r="G62" s="28"/>
      <c r="H62" s="27"/>
      <c r="I62" s="25"/>
      <c r="J62" s="28"/>
      <c r="K62" s="25"/>
      <c r="L62" s="28"/>
      <c r="Q62">
        <f>Source!X32</f>
        <v>95.91</v>
      </c>
      <c r="R62">
        <f>Source!X33</f>
        <v>5404.65</v>
      </c>
      <c r="S62">
        <f>Source!Y32</f>
        <v>65.62</v>
      </c>
      <c r="T62">
        <f>Source!Y33</f>
        <v>3697.92</v>
      </c>
      <c r="U62">
        <f>ROUND((175/100)*ROUND(Source!R32, 2), 2)</f>
        <v>176.68</v>
      </c>
      <c r="V62">
        <f>ROUND((0/100)*ROUND(Source!R33, 2), 2)</f>
        <v>0</v>
      </c>
      <c r="AC62">
        <v>2</v>
      </c>
    </row>
    <row r="63" spans="1:29" ht="14.25" x14ac:dyDescent="0.2">
      <c r="A63" s="23"/>
      <c r="B63" s="23"/>
      <c r="C63" s="23"/>
      <c r="D63" s="23" t="s">
        <v>219</v>
      </c>
      <c r="E63" s="26"/>
      <c r="F63" s="25"/>
      <c r="G63" s="28">
        <f>Source!AM32</f>
        <v>247.38</v>
      </c>
      <c r="H63" s="27" t="str">
        <f>Source!DE32</f>
        <v/>
      </c>
      <c r="I63" s="25">
        <f>Source!AV33</f>
        <v>1</v>
      </c>
      <c r="J63" s="28">
        <f>Source!Q32</f>
        <v>1979.04</v>
      </c>
      <c r="K63" s="25">
        <f>IF(Source!BB33&lt;&gt; 0, Source!BB33, 1)</f>
        <v>11.95</v>
      </c>
      <c r="L63" s="28">
        <f>Source!Q33</f>
        <v>23649.53</v>
      </c>
    </row>
    <row r="64" spans="1:29" ht="14.25" x14ac:dyDescent="0.2">
      <c r="A64" s="23"/>
      <c r="B64" s="23"/>
      <c r="C64" s="23"/>
      <c r="D64" s="23" t="s">
        <v>220</v>
      </c>
      <c r="E64" s="26"/>
      <c r="F64" s="25"/>
      <c r="G64" s="28">
        <f>Source!AN32</f>
        <v>12.62</v>
      </c>
      <c r="H64" s="27" t="str">
        <f>Source!DF32</f>
        <v/>
      </c>
      <c r="I64" s="25">
        <f>Source!AV33</f>
        <v>1</v>
      </c>
      <c r="J64" s="36">
        <f>Source!R32</f>
        <v>100.96</v>
      </c>
      <c r="K64" s="25">
        <f>IF(Source!BS33&lt;&gt; 0, Source!BS33, 1)</f>
        <v>56.35</v>
      </c>
      <c r="L64" s="36">
        <f>Source!R33</f>
        <v>5689.1</v>
      </c>
    </row>
    <row r="65" spans="1:16" ht="14.25" x14ac:dyDescent="0.2">
      <c r="A65" s="23"/>
      <c r="B65" s="23"/>
      <c r="C65" s="23"/>
      <c r="D65" s="23" t="s">
        <v>213</v>
      </c>
      <c r="E65" s="26" t="s">
        <v>214</v>
      </c>
      <c r="F65" s="25">
        <f>Source!BZ33</f>
        <v>95</v>
      </c>
      <c r="G65" s="28"/>
      <c r="H65" s="27"/>
      <c r="I65" s="25"/>
      <c r="J65" s="28">
        <f>SUM(Q62:Q64)</f>
        <v>95.91</v>
      </c>
      <c r="K65" s="25">
        <f>Source!AT33</f>
        <v>95</v>
      </c>
      <c r="L65" s="28">
        <f>SUM(R62:R64)</f>
        <v>5404.65</v>
      </c>
    </row>
    <row r="66" spans="1:16" ht="14.25" x14ac:dyDescent="0.2">
      <c r="A66" s="29"/>
      <c r="B66" s="29"/>
      <c r="C66" s="29"/>
      <c r="D66" s="29" t="s">
        <v>215</v>
      </c>
      <c r="E66" s="30" t="s">
        <v>214</v>
      </c>
      <c r="F66" s="31">
        <f>Source!CA33</f>
        <v>65</v>
      </c>
      <c r="G66" s="32"/>
      <c r="H66" s="33"/>
      <c r="I66" s="31"/>
      <c r="J66" s="32">
        <f>SUM(S62:S65)</f>
        <v>65.62</v>
      </c>
      <c r="K66" s="31">
        <f>Source!AU33</f>
        <v>65</v>
      </c>
      <c r="L66" s="32">
        <f>SUM(T62:T65)</f>
        <v>3697.92</v>
      </c>
    </row>
    <row r="67" spans="1:16" ht="15" x14ac:dyDescent="0.2">
      <c r="D67" s="34" t="s">
        <v>218</v>
      </c>
      <c r="I67" s="56">
        <f>J63+J65+J66+0</f>
        <v>2140.5699999999997</v>
      </c>
      <c r="J67" s="56"/>
      <c r="K67" s="56">
        <f>L63+L65+L66+0</f>
        <v>32752.1</v>
      </c>
      <c r="L67" s="56"/>
      <c r="O67" s="35">
        <f>J63+J65+J66+0</f>
        <v>2140.5699999999997</v>
      </c>
      <c r="P67" s="35">
        <f>L63+L65+L66+0</f>
        <v>32752.1</v>
      </c>
    </row>
    <row r="70" spans="1:16" ht="15" x14ac:dyDescent="0.25">
      <c r="A70" s="55" t="str">
        <f>CONCATENATE("Итого по разделу: ",IF(Source!G35&lt;&gt;"Новый раздел", Source!G35, ""))</f>
        <v>Итого по разделу: ПНР КЛ-0.4кВ</v>
      </c>
      <c r="B70" s="55"/>
      <c r="C70" s="55"/>
      <c r="D70" s="55"/>
      <c r="E70" s="55"/>
      <c r="F70" s="55"/>
      <c r="G70" s="55"/>
      <c r="H70" s="55"/>
      <c r="I70" s="53">
        <f>SUM(O47:O69)</f>
        <v>2174.0599999999995</v>
      </c>
      <c r="J70" s="54"/>
      <c r="K70" s="53">
        <f>SUM(P47:P69)</f>
        <v>34639.56</v>
      </c>
      <c r="L70" s="54"/>
    </row>
    <row r="71" spans="1:16" hidden="1" x14ac:dyDescent="0.2">
      <c r="A71" t="s">
        <v>221</v>
      </c>
      <c r="J71">
        <f>SUM(W47:W70)</f>
        <v>0</v>
      </c>
      <c r="K71">
        <f>SUM(X47:X70)</f>
        <v>0</v>
      </c>
    </row>
    <row r="72" spans="1:16" hidden="1" x14ac:dyDescent="0.2">
      <c r="A72" t="s">
        <v>222</v>
      </c>
      <c r="J72">
        <f>SUM(Y47:Y71)</f>
        <v>0</v>
      </c>
      <c r="K72">
        <f>SUM(Z47:Z71)</f>
        <v>0</v>
      </c>
    </row>
    <row r="74" spans="1:16" ht="15" x14ac:dyDescent="0.25">
      <c r="A74" s="55" t="str">
        <f>CONCATENATE("Итого по акту: ",IF(Source!G65&lt;&gt;"Новая локальная смета", Source!G65, ""))</f>
        <v>Итого по акту: ПНР КЛ-0,4кВ</v>
      </c>
      <c r="B74" s="55"/>
      <c r="C74" s="55"/>
      <c r="D74" s="55"/>
      <c r="E74" s="55"/>
      <c r="F74" s="55"/>
      <c r="G74" s="55"/>
      <c r="H74" s="55"/>
      <c r="I74" s="53">
        <f>SUM(O45:O73)</f>
        <v>2174.0599999999995</v>
      </c>
      <c r="J74" s="54"/>
      <c r="K74" s="53">
        <f>SUM(P45:P73)</f>
        <v>34639.56</v>
      </c>
      <c r="L74" s="54"/>
    </row>
    <row r="75" spans="1:16" hidden="1" x14ac:dyDescent="0.2">
      <c r="A75" t="s">
        <v>221</v>
      </c>
      <c r="J75">
        <f>SUM(W45:W74)</f>
        <v>0</v>
      </c>
      <c r="K75">
        <f>SUM(X45:X74)</f>
        <v>0</v>
      </c>
    </row>
    <row r="76" spans="1:16" hidden="1" x14ac:dyDescent="0.2">
      <c r="A76" t="s">
        <v>222</v>
      </c>
      <c r="J76">
        <f>SUM(Y45:Y75)</f>
        <v>0</v>
      </c>
      <c r="K76">
        <f>SUM(Z45:Z75)</f>
        <v>0</v>
      </c>
    </row>
    <row r="77" spans="1:16" ht="14.25" x14ac:dyDescent="0.2">
      <c r="D77" s="49" t="str">
        <f>Source!H94</f>
        <v>в том числе:</v>
      </c>
      <c r="E77" s="49"/>
      <c r="F77" s="49"/>
      <c r="G77" s="49"/>
      <c r="H77" s="49"/>
      <c r="I77" s="52">
        <f>Source!F94</f>
        <v>0</v>
      </c>
      <c r="J77" s="52"/>
      <c r="K77" s="52">
        <f>Source!P94</f>
        <v>0</v>
      </c>
      <c r="L77" s="52"/>
    </row>
    <row r="78" spans="1:16" ht="14.25" x14ac:dyDescent="0.2">
      <c r="D78" s="49" t="str">
        <f>Source!H95</f>
        <v>СМР</v>
      </c>
      <c r="E78" s="49"/>
      <c r="F78" s="49"/>
      <c r="G78" s="49"/>
      <c r="H78" s="49"/>
      <c r="I78" s="50">
        <f>Source!F95</f>
        <v>2140.5700000000002</v>
      </c>
      <c r="J78" s="50"/>
      <c r="K78" s="50">
        <f>Source!P95</f>
        <v>32752.1</v>
      </c>
      <c r="L78" s="50"/>
    </row>
    <row r="79" spans="1:16" ht="14.25" x14ac:dyDescent="0.2">
      <c r="D79" s="49" t="str">
        <f>Source!H97</f>
        <v>Прочие</v>
      </c>
      <c r="E79" s="49"/>
      <c r="F79" s="49"/>
      <c r="G79" s="49"/>
      <c r="H79" s="49"/>
      <c r="I79" s="50">
        <f>Source!F97</f>
        <v>33.49</v>
      </c>
      <c r="J79" s="50"/>
      <c r="K79" s="50">
        <f>Source!P97</f>
        <v>1887.46</v>
      </c>
      <c r="L79" s="50"/>
    </row>
    <row r="80" spans="1:16" ht="14.25" x14ac:dyDescent="0.2">
      <c r="D80" s="49" t="str">
        <f>Source!H98</f>
        <v/>
      </c>
      <c r="E80" s="49"/>
      <c r="F80" s="49"/>
      <c r="G80" s="49"/>
      <c r="H80" s="49"/>
      <c r="I80" s="51"/>
      <c r="J80" s="51"/>
      <c r="K80" s="51"/>
      <c r="L80" s="51"/>
    </row>
    <row r="81" spans="1:12" ht="14.25" x14ac:dyDescent="0.2">
      <c r="D81" s="49" t="str">
        <f>Source!H99</f>
        <v>Итого СМР</v>
      </c>
      <c r="E81" s="49"/>
      <c r="F81" s="49"/>
      <c r="G81" s="49"/>
      <c r="H81" s="49"/>
      <c r="I81" s="50">
        <f>Source!F99</f>
        <v>2140.5700000000002</v>
      </c>
      <c r="J81" s="50"/>
      <c r="K81" s="50">
        <f>Source!P99</f>
        <v>32752.1</v>
      </c>
      <c r="L81" s="50"/>
    </row>
    <row r="82" spans="1:12" ht="14.25" x14ac:dyDescent="0.2">
      <c r="D82" s="49" t="str">
        <f>Source!H101</f>
        <v>Итого прочие</v>
      </c>
      <c r="E82" s="49"/>
      <c r="F82" s="49"/>
      <c r="G82" s="49"/>
      <c r="H82" s="49"/>
      <c r="I82" s="50">
        <f>Source!F101</f>
        <v>33.49</v>
      </c>
      <c r="J82" s="50"/>
      <c r="K82" s="50">
        <f>Source!P101</f>
        <v>1887.46</v>
      </c>
      <c r="L82" s="50"/>
    </row>
    <row r="83" spans="1:12" ht="14.25" x14ac:dyDescent="0.2">
      <c r="D83" s="49" t="str">
        <f>Source!H102</f>
        <v>Всего по акту</v>
      </c>
      <c r="E83" s="49"/>
      <c r="F83" s="49"/>
      <c r="G83" s="49"/>
      <c r="H83" s="49"/>
      <c r="I83" s="50">
        <f>Source!F102</f>
        <v>2174.06</v>
      </c>
      <c r="J83" s="50"/>
      <c r="K83" s="50">
        <f>Source!P102</f>
        <v>34639.56</v>
      </c>
      <c r="L83" s="50"/>
    </row>
    <row r="86" spans="1:12" ht="14.25" x14ac:dyDescent="0.2">
      <c r="A86" s="12"/>
      <c r="B86" s="46" t="s">
        <v>259</v>
      </c>
      <c r="C86" s="46"/>
      <c r="D86" s="37" t="str">
        <f>IF(Source!AM12&lt;&gt;"", Source!AM12," ")</f>
        <v xml:space="preserve"> </v>
      </c>
      <c r="E86" s="37"/>
      <c r="F86" s="37"/>
      <c r="G86" s="37"/>
      <c r="H86" s="37"/>
      <c r="I86" s="47" t="str">
        <f>IF(Source!AL12&lt;&gt;"", Source!AL12," ")</f>
        <v xml:space="preserve"> </v>
      </c>
      <c r="J86" s="47"/>
      <c r="K86" s="47"/>
    </row>
    <row r="87" spans="1:12" ht="14.25" x14ac:dyDescent="0.2">
      <c r="A87" s="12"/>
      <c r="B87" s="12"/>
      <c r="C87" s="12"/>
      <c r="D87" s="48" t="s">
        <v>225</v>
      </c>
      <c r="E87" s="48"/>
      <c r="F87" s="48"/>
      <c r="G87" s="48"/>
      <c r="H87" s="48"/>
      <c r="I87" s="12"/>
      <c r="J87" s="12"/>
      <c r="K87" s="12"/>
    </row>
    <row r="88" spans="1:12" ht="14.25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2" ht="14.25" x14ac:dyDescent="0.2">
      <c r="A89" s="12"/>
      <c r="B89" s="46" t="s">
        <v>260</v>
      </c>
      <c r="C89" s="46"/>
      <c r="D89" s="37" t="str">
        <f>IF(Source!AI12&lt;&gt;"", Source!AI12," ")</f>
        <v xml:space="preserve"> </v>
      </c>
      <c r="E89" s="37"/>
      <c r="F89" s="37"/>
      <c r="G89" s="37"/>
      <c r="H89" s="37"/>
      <c r="I89" s="47" t="str">
        <f>IF(Source!AH12&lt;&gt;"", Source!AH12," ")</f>
        <v xml:space="preserve"> </v>
      </c>
      <c r="J89" s="47"/>
      <c r="K89" s="47"/>
    </row>
    <row r="90" spans="1:12" ht="14.25" x14ac:dyDescent="0.2">
      <c r="A90" s="12"/>
      <c r="B90" s="12"/>
      <c r="C90" s="12"/>
      <c r="D90" s="48" t="s">
        <v>225</v>
      </c>
      <c r="E90" s="48"/>
      <c r="F90" s="48"/>
      <c r="G90" s="48"/>
      <c r="H90" s="48"/>
      <c r="I90" s="12"/>
      <c r="J90" s="12"/>
      <c r="K90" s="12"/>
    </row>
  </sheetData>
  <mergeCells count="89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K74:L74"/>
    <mergeCell ref="I74:J74"/>
    <mergeCell ref="A74:H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D77:H77"/>
    <mergeCell ref="I77:J77"/>
    <mergeCell ref="K77:L77"/>
    <mergeCell ref="D78:H78"/>
    <mergeCell ref="I78:J78"/>
    <mergeCell ref="K78:L78"/>
    <mergeCell ref="D79:H79"/>
    <mergeCell ref="I79:J79"/>
    <mergeCell ref="K79:L79"/>
    <mergeCell ref="D80:H80"/>
    <mergeCell ref="I80:J80"/>
    <mergeCell ref="K80:L80"/>
    <mergeCell ref="D81:H81"/>
    <mergeCell ref="I81:J81"/>
    <mergeCell ref="K81:L81"/>
    <mergeCell ref="D82:H82"/>
    <mergeCell ref="I82:J82"/>
    <mergeCell ref="K82:L82"/>
    <mergeCell ref="B89:C89"/>
    <mergeCell ref="I89:K89"/>
    <mergeCell ref="D90:H90"/>
    <mergeCell ref="D83:H83"/>
    <mergeCell ref="I83:J83"/>
    <mergeCell ref="K83:L83"/>
    <mergeCell ref="B86:C86"/>
    <mergeCell ref="I86:K86"/>
    <mergeCell ref="D87:H87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8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0" t="s">
        <v>227</v>
      </c>
      <c r="J2" s="90"/>
      <c r="K2" s="90"/>
      <c r="L2" s="9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0" t="s">
        <v>228</v>
      </c>
      <c r="J3" s="90"/>
      <c r="K3" s="90"/>
      <c r="L3" s="9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0" t="s">
        <v>229</v>
      </c>
      <c r="J4" s="90"/>
      <c r="K4" s="90"/>
      <c r="L4" s="9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8" t="s">
        <v>230</v>
      </c>
      <c r="K6" s="78"/>
      <c r="L6" s="78"/>
    </row>
    <row r="7" spans="1:41" ht="14.25" x14ac:dyDescent="0.2">
      <c r="A7" s="12"/>
      <c r="B7" s="12"/>
      <c r="C7" s="12"/>
      <c r="D7" s="12"/>
      <c r="E7" s="12"/>
      <c r="F7" s="12"/>
      <c r="G7" s="12"/>
      <c r="H7" s="51" t="s">
        <v>231</v>
      </c>
      <c r="I7" s="77"/>
      <c r="J7" s="91" t="s">
        <v>232</v>
      </c>
      <c r="K7" s="91"/>
      <c r="L7" s="9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8" t="str">
        <f>IF(Source!AT15 &lt;&gt; "", Source!AT15, "")</f>
        <v/>
      </c>
      <c r="K8" s="78"/>
      <c r="L8" s="78"/>
    </row>
    <row r="9" spans="1:41" ht="14.25" x14ac:dyDescent="0.2">
      <c r="A9" s="12" t="s">
        <v>233</v>
      </c>
      <c r="B9" s="12"/>
      <c r="C9" s="59" t="str">
        <f>IF(Source!BA15 &lt;&gt; "", Source!BA15, IF(Source!AU15 &lt;&gt; "", Source!AU15, ""))</f>
        <v/>
      </c>
      <c r="D9" s="59"/>
      <c r="E9" s="59"/>
      <c r="F9" s="59"/>
      <c r="G9" s="59"/>
      <c r="H9" s="59"/>
      <c r="I9" s="24" t="s">
        <v>234</v>
      </c>
      <c r="J9" s="78"/>
      <c r="K9" s="78"/>
      <c r="L9" s="78"/>
    </row>
    <row r="10" spans="1:41" ht="14.25" x14ac:dyDescent="0.2">
      <c r="A10" s="12"/>
      <c r="B10" s="12"/>
      <c r="C10" s="48" t="s">
        <v>235</v>
      </c>
      <c r="D10" s="48"/>
      <c r="E10" s="48"/>
      <c r="F10" s="48"/>
      <c r="G10" s="48"/>
      <c r="H10" s="48"/>
      <c r="I10" s="12"/>
      <c r="J10" s="78" t="str">
        <f>IF(Source!AK15 &lt;&gt; "", Source!AK15, "")</f>
        <v/>
      </c>
      <c r="K10" s="78"/>
      <c r="L10" s="78"/>
    </row>
    <row r="11" spans="1:41" ht="14.25" x14ac:dyDescent="0.2">
      <c r="A11" s="12" t="s">
        <v>236</v>
      </c>
      <c r="B11" s="12"/>
      <c r="C11" s="59" t="str">
        <f>IF(Source!AX12&lt;&gt; "", Source!AX12, IF(Source!AJ12 &lt;&gt; "", Source!AJ12, ""))</f>
        <v/>
      </c>
      <c r="D11" s="59"/>
      <c r="E11" s="59"/>
      <c r="F11" s="59"/>
      <c r="G11" s="59"/>
      <c r="H11" s="59"/>
      <c r="I11" s="24" t="s">
        <v>234</v>
      </c>
      <c r="J11" s="78"/>
      <c r="K11" s="78"/>
      <c r="L11" s="78"/>
    </row>
    <row r="12" spans="1:41" ht="14.25" x14ac:dyDescent="0.2">
      <c r="A12" s="12"/>
      <c r="B12" s="12"/>
      <c r="C12" s="48" t="s">
        <v>235</v>
      </c>
      <c r="D12" s="48"/>
      <c r="E12" s="48"/>
      <c r="F12" s="48"/>
      <c r="G12" s="48"/>
      <c r="H12" s="48"/>
      <c r="I12" s="12"/>
      <c r="J12" s="78" t="str">
        <f>IF(Source!AO15 &lt;&gt; "", Source!AO15, "")</f>
        <v/>
      </c>
      <c r="K12" s="78"/>
      <c r="L12" s="78"/>
    </row>
    <row r="13" spans="1:41" ht="14.25" x14ac:dyDescent="0.2">
      <c r="A13" s="12" t="s">
        <v>237</v>
      </c>
      <c r="B13" s="12"/>
      <c r="C13" s="59" t="str">
        <f>IF(Source!AY12&lt;&gt; "", Source!AY12, IF(Source!AN12 &lt;&gt; "", Source!AN12, ""))</f>
        <v/>
      </c>
      <c r="D13" s="59"/>
      <c r="E13" s="59"/>
      <c r="F13" s="59"/>
      <c r="G13" s="59"/>
      <c r="H13" s="59"/>
      <c r="I13" s="24" t="s">
        <v>234</v>
      </c>
      <c r="J13" s="78"/>
      <c r="K13" s="78"/>
      <c r="L13" s="78"/>
    </row>
    <row r="14" spans="1:41" ht="14.25" x14ac:dyDescent="0.2">
      <c r="A14" s="12"/>
      <c r="B14" s="12"/>
      <c r="C14" s="48" t="s">
        <v>235</v>
      </c>
      <c r="D14" s="48"/>
      <c r="E14" s="48"/>
      <c r="F14" s="48"/>
      <c r="G14" s="48"/>
      <c r="H14" s="48"/>
      <c r="I14" s="12"/>
      <c r="J14" s="78" t="str">
        <f>IF(Source!CO15 &lt;&gt; "", Source!CO15, "")</f>
        <v/>
      </c>
      <c r="K14" s="78"/>
      <c r="L14" s="78"/>
    </row>
    <row r="15" spans="1:41" ht="42.75" x14ac:dyDescent="0.2">
      <c r="A15" s="12" t="s">
        <v>238</v>
      </c>
      <c r="B15" s="12"/>
      <c r="C15" s="59" t="s">
        <v>4</v>
      </c>
      <c r="D15" s="59"/>
      <c r="E15" s="59"/>
      <c r="F15" s="59"/>
      <c r="G15" s="59"/>
      <c r="H15" s="59"/>
      <c r="I15" s="12"/>
      <c r="J15" s="78"/>
      <c r="K15" s="78"/>
      <c r="L15" s="78"/>
      <c r="AO15" s="22" t="s">
        <v>4</v>
      </c>
    </row>
    <row r="16" spans="1:41" ht="14.25" x14ac:dyDescent="0.2">
      <c r="A16" s="12"/>
      <c r="B16" s="12"/>
      <c r="C16" s="48" t="s">
        <v>239</v>
      </c>
      <c r="D16" s="48"/>
      <c r="E16" s="48"/>
      <c r="F16" s="48"/>
      <c r="G16" s="48"/>
      <c r="H16" s="48"/>
      <c r="I16" s="12"/>
      <c r="J16" s="78" t="str">
        <f>IF(Source!CP15 &lt;&gt; "", Source!CP15, "")</f>
        <v/>
      </c>
      <c r="K16" s="78"/>
      <c r="L16" s="78"/>
    </row>
    <row r="17" spans="1:12" ht="14.25" x14ac:dyDescent="0.2">
      <c r="A17" s="12" t="s">
        <v>240</v>
      </c>
      <c r="B17" s="12"/>
      <c r="C17" s="89" t="str">
        <f>IF(Source!G12&lt;&gt;"Новый объект", Source!G12, "")</f>
        <v>СД_I-340749_ПНР</v>
      </c>
      <c r="D17" s="89"/>
      <c r="E17" s="89"/>
      <c r="F17" s="89"/>
      <c r="G17" s="89"/>
      <c r="H17" s="89"/>
      <c r="I17" s="12"/>
      <c r="J17" s="78"/>
      <c r="K17" s="78"/>
      <c r="L17" s="78"/>
    </row>
    <row r="18" spans="1:12" ht="14.25" x14ac:dyDescent="0.2">
      <c r="A18" s="12"/>
      <c r="B18" s="12"/>
      <c r="C18" s="48" t="s">
        <v>241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1" t="s">
        <v>242</v>
      </c>
      <c r="H19" s="51"/>
      <c r="I19" s="87"/>
      <c r="J19" s="78" t="str">
        <f>IF(Source!CQ15 &lt;&gt; "", Source!CQ15, "")</f>
        <v/>
      </c>
      <c r="K19" s="78"/>
      <c r="L19" s="78"/>
    </row>
    <row r="20" spans="1:12" ht="14.25" x14ac:dyDescent="0.2">
      <c r="A20" s="12"/>
      <c r="B20" s="12"/>
      <c r="C20" s="12"/>
      <c r="D20" s="12"/>
      <c r="E20" s="12"/>
      <c r="F20" s="12"/>
      <c r="G20" s="51" t="s">
        <v>243</v>
      </c>
      <c r="H20" s="77"/>
      <c r="I20" s="38" t="s">
        <v>244</v>
      </c>
      <c r="J20" s="78" t="str">
        <f>IF(Source!CR15 &lt;&gt; "", Source!CR15, "")</f>
        <v/>
      </c>
      <c r="K20" s="78"/>
      <c r="L20" s="7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9" t="s">
        <v>245</v>
      </c>
      <c r="J21" s="88" t="str">
        <f>IF(Source!CS15 &lt;&gt; 0, Source!CS15, "")</f>
        <v/>
      </c>
      <c r="K21" s="88"/>
      <c r="L21" s="8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1" t="s">
        <v>246</v>
      </c>
      <c r="I22" s="77"/>
      <c r="J22" s="78" t="str">
        <f>IF(Source!CT15 &lt;&gt; "", Source!CT15, "")</f>
        <v/>
      </c>
      <c r="K22" s="78"/>
      <c r="L22" s="7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9" t="s">
        <v>247</v>
      </c>
      <c r="H24" s="82" t="s">
        <v>248</v>
      </c>
      <c r="I24" s="82" t="s">
        <v>249</v>
      </c>
      <c r="J24" s="8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0"/>
      <c r="H25" s="83"/>
      <c r="I25" s="85"/>
      <c r="J25" s="8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1"/>
      <c r="H26" s="83"/>
      <c r="I26" s="40" t="s">
        <v>250</v>
      </c>
      <c r="J26" s="41" t="s">
        <v>251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1" t="s">
        <v>252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18" x14ac:dyDescent="0.25">
      <c r="A30" s="71" t="s">
        <v>253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254</v>
      </c>
      <c r="B32" s="12"/>
      <c r="C32" s="12"/>
      <c r="D32" s="12"/>
      <c r="E32" s="12"/>
      <c r="F32" s="12"/>
      <c r="G32" s="12"/>
      <c r="H32" s="72">
        <f>ROUND((Source!P189/1000), 2)</f>
        <v>5.32</v>
      </c>
      <c r="I32" s="72"/>
      <c r="J32" s="12" t="s">
        <v>255</v>
      </c>
      <c r="K32" s="12"/>
      <c r="L32" s="12"/>
    </row>
    <row r="33" spans="1:42" ht="15" x14ac:dyDescent="0.25">
      <c r="A33" s="12" t="s">
        <v>209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28.5" x14ac:dyDescent="0.2">
      <c r="A34" s="59" t="s">
        <v>210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AP34" s="22" t="s">
        <v>210</v>
      </c>
    </row>
    <row r="35" spans="1:42" x14ac:dyDescent="0.2">
      <c r="A35" s="73" t="s">
        <v>256</v>
      </c>
      <c r="B35" s="74"/>
      <c r="C35" s="67" t="s">
        <v>197</v>
      </c>
      <c r="D35" s="67" t="s">
        <v>198</v>
      </c>
      <c r="E35" s="67" t="s">
        <v>199</v>
      </c>
      <c r="F35" s="67" t="s">
        <v>200</v>
      </c>
      <c r="G35" s="67" t="s">
        <v>201</v>
      </c>
      <c r="H35" s="67" t="s">
        <v>202</v>
      </c>
      <c r="I35" s="67" t="s">
        <v>203</v>
      </c>
      <c r="J35" s="67" t="s">
        <v>204</v>
      </c>
      <c r="K35" s="67" t="s">
        <v>205</v>
      </c>
      <c r="L35" s="67" t="s">
        <v>206</v>
      </c>
    </row>
    <row r="36" spans="1:42" x14ac:dyDescent="0.2">
      <c r="A36" s="75"/>
      <c r="B36" s="7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257</v>
      </c>
      <c r="B37" s="70" t="s">
        <v>258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0" t="str">
        <f>CONCATENATE("Акт по локальной смете: ",IF(Source!G104&lt;&gt;"Новая локальная смета", Source!G104, ""))</f>
        <v>Акт по локальной смете: ПНР ВРЩ-0,4 кВ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7" spans="1:42" ht="16.5" x14ac:dyDescent="0.2">
      <c r="A47" s="60" t="str">
        <f>CONCATENATE("Раздел: ",IF(Source!G108&lt;&gt;"Новый раздел", Source!G108, ""))</f>
        <v>Раздел: ПНР ВРЩ-0,4 кВ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42" ht="28.5" x14ac:dyDescent="0.2">
      <c r="A48" s="23">
        <v>1</v>
      </c>
      <c r="B48" s="23">
        <v>1</v>
      </c>
      <c r="C48" s="23" t="str">
        <f>Source!F112</f>
        <v>5.1-151-1</v>
      </c>
      <c r="D48" s="23" t="s">
        <v>109</v>
      </c>
      <c r="E48" s="26" t="str">
        <f>Source!H112</f>
        <v>1 измерение</v>
      </c>
      <c r="F48" s="25">
        <f>Source!I112</f>
        <v>1</v>
      </c>
      <c r="G48" s="28"/>
      <c r="H48" s="27"/>
      <c r="I48" s="25"/>
      <c r="J48" s="28"/>
      <c r="K48" s="25"/>
      <c r="L48" s="28"/>
      <c r="Q48">
        <f>Source!X112</f>
        <v>9.3699999999999992</v>
      </c>
      <c r="R48">
        <f>Source!X113</f>
        <v>527.91</v>
      </c>
      <c r="S48">
        <f>Source!Y112</f>
        <v>4.5599999999999996</v>
      </c>
      <c r="T48">
        <f>Source!Y113</f>
        <v>256.82</v>
      </c>
      <c r="U48">
        <f>ROUND((175/100)*ROUND(Source!R112, 2), 2)</f>
        <v>0</v>
      </c>
      <c r="V48">
        <f>ROUND((0/100)*ROUND(Source!R113,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212</v>
      </c>
      <c r="E49" s="26"/>
      <c r="F49" s="25"/>
      <c r="G49" s="28">
        <f>Source!AO112</f>
        <v>12.66</v>
      </c>
      <c r="H49" s="27" t="str">
        <f>Source!DG112</f>
        <v/>
      </c>
      <c r="I49" s="25">
        <f>Source!AV113</f>
        <v>1</v>
      </c>
      <c r="J49" s="28">
        <f>Source!S112</f>
        <v>12.66</v>
      </c>
      <c r="K49" s="25">
        <f>IF(Source!BA113&lt;&gt; 0, Source!BA113, 1)</f>
        <v>56.35</v>
      </c>
      <c r="L49" s="28">
        <f>Source!S113</f>
        <v>713.39</v>
      </c>
    </row>
    <row r="50" spans="1:29" ht="14.25" x14ac:dyDescent="0.2">
      <c r="A50" s="23"/>
      <c r="B50" s="23"/>
      <c r="C50" s="23"/>
      <c r="D50" s="23" t="s">
        <v>213</v>
      </c>
      <c r="E50" s="26" t="s">
        <v>214</v>
      </c>
      <c r="F50" s="25">
        <f>Source!BZ113</f>
        <v>74</v>
      </c>
      <c r="G50" s="28"/>
      <c r="H50" s="27"/>
      <c r="I50" s="25"/>
      <c r="J50" s="28">
        <f>SUM(Q48:Q49)</f>
        <v>9.3699999999999992</v>
      </c>
      <c r="K50" s="25">
        <f>Source!AT113</f>
        <v>74</v>
      </c>
      <c r="L50" s="28">
        <f>SUM(R48:R49)</f>
        <v>527.91</v>
      </c>
    </row>
    <row r="51" spans="1:29" ht="14.25" x14ac:dyDescent="0.2">
      <c r="A51" s="23"/>
      <c r="B51" s="23"/>
      <c r="C51" s="23"/>
      <c r="D51" s="23" t="s">
        <v>215</v>
      </c>
      <c r="E51" s="26" t="s">
        <v>214</v>
      </c>
      <c r="F51" s="25">
        <f>Source!CA113</f>
        <v>36</v>
      </c>
      <c r="G51" s="28"/>
      <c r="H51" s="27"/>
      <c r="I51" s="25"/>
      <c r="J51" s="28">
        <f>SUM(S48:S50)</f>
        <v>4.5599999999999996</v>
      </c>
      <c r="K51" s="25">
        <f>Source!AU113</f>
        <v>36</v>
      </c>
      <c r="L51" s="28">
        <f>SUM(T48:T50)</f>
        <v>256.82</v>
      </c>
    </row>
    <row r="52" spans="1:29" ht="14.25" x14ac:dyDescent="0.2">
      <c r="A52" s="29"/>
      <c r="B52" s="29"/>
      <c r="C52" s="29"/>
      <c r="D52" s="29" t="s">
        <v>216</v>
      </c>
      <c r="E52" s="30" t="s">
        <v>217</v>
      </c>
      <c r="F52" s="31">
        <f>Source!AQ112</f>
        <v>0.8</v>
      </c>
      <c r="G52" s="32"/>
      <c r="H52" s="33" t="str">
        <f>Source!DI112</f>
        <v/>
      </c>
      <c r="I52" s="31">
        <f>Source!AV113</f>
        <v>1</v>
      </c>
      <c r="J52" s="32">
        <f>Source!U112</f>
        <v>0.8</v>
      </c>
      <c r="K52" s="31"/>
      <c r="L52" s="32"/>
    </row>
    <row r="53" spans="1:29" ht="15" x14ac:dyDescent="0.2">
      <c r="D53" s="34" t="s">
        <v>218</v>
      </c>
      <c r="I53" s="56">
        <f>J49+J50+J51+0</f>
        <v>26.59</v>
      </c>
      <c r="J53" s="56"/>
      <c r="K53" s="56">
        <f>L49+L50+L51+0</f>
        <v>1498.12</v>
      </c>
      <c r="L53" s="56"/>
      <c r="O53" s="35">
        <f>J49+J50+J51+0</f>
        <v>26.59</v>
      </c>
      <c r="P53" s="35">
        <f>L49+L50+L51+0</f>
        <v>1498.12</v>
      </c>
    </row>
    <row r="55" spans="1:29" ht="42.75" x14ac:dyDescent="0.2">
      <c r="A55" s="23">
        <v>2</v>
      </c>
      <c r="B55" s="23">
        <v>2</v>
      </c>
      <c r="C55" s="23" t="str">
        <f>Source!F114</f>
        <v>5.1-152-1</v>
      </c>
      <c r="D55" s="23" t="s">
        <v>112</v>
      </c>
      <c r="E55" s="26" t="str">
        <f>Source!H114</f>
        <v>1 ТОЧКА</v>
      </c>
      <c r="F55" s="25">
        <f>Source!I114</f>
        <v>3</v>
      </c>
      <c r="G55" s="28"/>
      <c r="H55" s="27"/>
      <c r="I55" s="25"/>
      <c r="J55" s="28"/>
      <c r="K55" s="25"/>
      <c r="L55" s="28"/>
      <c r="Q55">
        <f>Source!X114</f>
        <v>4.22</v>
      </c>
      <c r="R55">
        <f>Source!X115</f>
        <v>237.69</v>
      </c>
      <c r="S55">
        <f>Source!Y114</f>
        <v>2.0499999999999998</v>
      </c>
      <c r="T55">
        <f>Source!Y115</f>
        <v>115.63</v>
      </c>
      <c r="U55">
        <f>ROUND((175/100)*ROUND(Source!R114, 2), 2)</f>
        <v>0</v>
      </c>
      <c r="V55">
        <f>ROUND((0/100)*ROUND(Source!R115,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212</v>
      </c>
      <c r="E56" s="26"/>
      <c r="F56" s="25"/>
      <c r="G56" s="28">
        <f>Source!AO114</f>
        <v>1.9</v>
      </c>
      <c r="H56" s="27" t="str">
        <f>Source!DG114</f>
        <v/>
      </c>
      <c r="I56" s="25">
        <f>Source!AV115</f>
        <v>1</v>
      </c>
      <c r="J56" s="28">
        <f>Source!S114</f>
        <v>5.7</v>
      </c>
      <c r="K56" s="25">
        <f>IF(Source!BA115&lt;&gt; 0, Source!BA115, 1)</f>
        <v>56.35</v>
      </c>
      <c r="L56" s="28">
        <f>Source!S115</f>
        <v>321.2</v>
      </c>
    </row>
    <row r="57" spans="1:29" ht="14.25" x14ac:dyDescent="0.2">
      <c r="A57" s="23"/>
      <c r="B57" s="23"/>
      <c r="C57" s="23"/>
      <c r="D57" s="23" t="s">
        <v>213</v>
      </c>
      <c r="E57" s="26" t="s">
        <v>214</v>
      </c>
      <c r="F57" s="25">
        <f>Source!BZ115</f>
        <v>74</v>
      </c>
      <c r="G57" s="28"/>
      <c r="H57" s="27"/>
      <c r="I57" s="25"/>
      <c r="J57" s="28">
        <f>SUM(Q55:Q56)</f>
        <v>4.22</v>
      </c>
      <c r="K57" s="25">
        <f>Source!AT115</f>
        <v>74</v>
      </c>
      <c r="L57" s="28">
        <f>SUM(R55:R56)</f>
        <v>237.69</v>
      </c>
    </row>
    <row r="58" spans="1:29" ht="14.25" x14ac:dyDescent="0.2">
      <c r="A58" s="23"/>
      <c r="B58" s="23"/>
      <c r="C58" s="23"/>
      <c r="D58" s="23" t="s">
        <v>215</v>
      </c>
      <c r="E58" s="26" t="s">
        <v>214</v>
      </c>
      <c r="F58" s="25">
        <f>Source!CA115</f>
        <v>36</v>
      </c>
      <c r="G58" s="28"/>
      <c r="H58" s="27"/>
      <c r="I58" s="25"/>
      <c r="J58" s="28">
        <f>SUM(S55:S57)</f>
        <v>2.0499999999999998</v>
      </c>
      <c r="K58" s="25">
        <f>Source!AU115</f>
        <v>36</v>
      </c>
      <c r="L58" s="28">
        <f>SUM(T55:T57)</f>
        <v>115.63</v>
      </c>
    </row>
    <row r="59" spans="1:29" ht="14.25" x14ac:dyDescent="0.2">
      <c r="A59" s="29"/>
      <c r="B59" s="29"/>
      <c r="C59" s="29"/>
      <c r="D59" s="29" t="s">
        <v>216</v>
      </c>
      <c r="E59" s="30" t="s">
        <v>217</v>
      </c>
      <c r="F59" s="31">
        <f>Source!AQ114</f>
        <v>0.12</v>
      </c>
      <c r="G59" s="32"/>
      <c r="H59" s="33" t="str">
        <f>Source!DI114</f>
        <v/>
      </c>
      <c r="I59" s="31">
        <f>Source!AV115</f>
        <v>1</v>
      </c>
      <c r="J59" s="32">
        <f>Source!U114</f>
        <v>0.36</v>
      </c>
      <c r="K59" s="31"/>
      <c r="L59" s="32"/>
    </row>
    <row r="60" spans="1:29" ht="15" x14ac:dyDescent="0.2">
      <c r="D60" s="34" t="s">
        <v>218</v>
      </c>
      <c r="I60" s="56">
        <f>J56+J57+J58+0</f>
        <v>11.969999999999999</v>
      </c>
      <c r="J60" s="56"/>
      <c r="K60" s="56">
        <f>L56+L57+L58+0</f>
        <v>674.52</v>
      </c>
      <c r="L60" s="56"/>
      <c r="O60" s="35">
        <f>J56+J57+J58+0</f>
        <v>11.969999999999999</v>
      </c>
      <c r="P60" s="35">
        <f>L56+L57+L58+0</f>
        <v>674.52</v>
      </c>
    </row>
    <row r="62" spans="1:29" ht="71.25" x14ac:dyDescent="0.2">
      <c r="A62" s="23">
        <v>3</v>
      </c>
      <c r="B62" s="23">
        <v>3</v>
      </c>
      <c r="C62" s="23" t="str">
        <f>Source!F122</f>
        <v>5.1-20-5</v>
      </c>
      <c r="D62" s="23" t="s">
        <v>131</v>
      </c>
      <c r="E62" s="26" t="str">
        <f>Source!H122</f>
        <v>1  ШТ.</v>
      </c>
      <c r="F62" s="25">
        <f>Source!I122</f>
        <v>1</v>
      </c>
      <c r="G62" s="28"/>
      <c r="H62" s="27"/>
      <c r="I62" s="25"/>
      <c r="J62" s="28"/>
      <c r="K62" s="25"/>
      <c r="L62" s="28"/>
      <c r="Q62">
        <f>Source!X122</f>
        <v>19.670000000000002</v>
      </c>
      <c r="R62">
        <f>Source!X123</f>
        <v>1108.3599999999999</v>
      </c>
      <c r="S62">
        <f>Source!Y122</f>
        <v>9.57</v>
      </c>
      <c r="T62">
        <f>Source!Y123</f>
        <v>539.20000000000005</v>
      </c>
      <c r="U62">
        <f>ROUND((175/100)*ROUND(Source!R122, 2), 2)</f>
        <v>0</v>
      </c>
      <c r="V62">
        <f>ROUND((0/100)*ROUND(Source!R123, 2), 2)</f>
        <v>0</v>
      </c>
      <c r="AC62">
        <v>0</v>
      </c>
    </row>
    <row r="63" spans="1:29" ht="14.25" x14ac:dyDescent="0.2">
      <c r="A63" s="23"/>
      <c r="B63" s="23"/>
      <c r="C63" s="23"/>
      <c r="D63" s="23" t="s">
        <v>212</v>
      </c>
      <c r="E63" s="26"/>
      <c r="F63" s="25"/>
      <c r="G63" s="28">
        <f>Source!AO122</f>
        <v>26.58</v>
      </c>
      <c r="H63" s="27" t="str">
        <f>Source!DG122</f>
        <v/>
      </c>
      <c r="I63" s="25">
        <f>Source!AV123</f>
        <v>1</v>
      </c>
      <c r="J63" s="28">
        <f>Source!S122</f>
        <v>26.58</v>
      </c>
      <c r="K63" s="25">
        <f>IF(Source!BA123&lt;&gt; 0, Source!BA123, 1)</f>
        <v>56.35</v>
      </c>
      <c r="L63" s="28">
        <f>Source!S123</f>
        <v>1497.78</v>
      </c>
    </row>
    <row r="64" spans="1:29" ht="14.25" x14ac:dyDescent="0.2">
      <c r="A64" s="23"/>
      <c r="B64" s="23"/>
      <c r="C64" s="23"/>
      <c r="D64" s="23" t="s">
        <v>213</v>
      </c>
      <c r="E64" s="26" t="s">
        <v>214</v>
      </c>
      <c r="F64" s="25">
        <f>Source!BZ123</f>
        <v>74</v>
      </c>
      <c r="G64" s="28"/>
      <c r="H64" s="27"/>
      <c r="I64" s="25"/>
      <c r="J64" s="28">
        <f>SUM(Q62:Q63)</f>
        <v>19.670000000000002</v>
      </c>
      <c r="K64" s="25">
        <f>Source!AT123</f>
        <v>74</v>
      </c>
      <c r="L64" s="28">
        <f>SUM(R62:R63)</f>
        <v>1108.3599999999999</v>
      </c>
    </row>
    <row r="65" spans="1:16" ht="14.25" x14ac:dyDescent="0.2">
      <c r="A65" s="23"/>
      <c r="B65" s="23"/>
      <c r="C65" s="23"/>
      <c r="D65" s="23" t="s">
        <v>215</v>
      </c>
      <c r="E65" s="26" t="s">
        <v>214</v>
      </c>
      <c r="F65" s="25">
        <f>Source!CA123</f>
        <v>36</v>
      </c>
      <c r="G65" s="28"/>
      <c r="H65" s="27"/>
      <c r="I65" s="25"/>
      <c r="J65" s="28">
        <f>SUM(S62:S64)</f>
        <v>9.57</v>
      </c>
      <c r="K65" s="25">
        <f>Source!AU123</f>
        <v>36</v>
      </c>
      <c r="L65" s="28">
        <f>SUM(T62:T64)</f>
        <v>539.20000000000005</v>
      </c>
    </row>
    <row r="66" spans="1:16" ht="14.25" x14ac:dyDescent="0.2">
      <c r="A66" s="29"/>
      <c r="B66" s="29"/>
      <c r="C66" s="29"/>
      <c r="D66" s="29" t="s">
        <v>216</v>
      </c>
      <c r="E66" s="30" t="s">
        <v>217</v>
      </c>
      <c r="F66" s="31">
        <f>Source!AQ122</f>
        <v>2.16</v>
      </c>
      <c r="G66" s="32"/>
      <c r="H66" s="33" t="str">
        <f>Source!DI122</f>
        <v/>
      </c>
      <c r="I66" s="31">
        <f>Source!AV123</f>
        <v>1</v>
      </c>
      <c r="J66" s="32">
        <f>Source!U122</f>
        <v>2.16</v>
      </c>
      <c r="K66" s="31"/>
      <c r="L66" s="32"/>
    </row>
    <row r="67" spans="1:16" ht="15" x14ac:dyDescent="0.2">
      <c r="D67" s="34" t="s">
        <v>218</v>
      </c>
      <c r="I67" s="56">
        <f>J63+J64+J65+0</f>
        <v>55.82</v>
      </c>
      <c r="J67" s="56"/>
      <c r="K67" s="56">
        <f>L63+L64+L65+0</f>
        <v>3145.34</v>
      </c>
      <c r="L67" s="56"/>
      <c r="O67" s="35">
        <f>J63+J64+J65+0</f>
        <v>55.82</v>
      </c>
      <c r="P67" s="35">
        <f>L63+L64+L65+0</f>
        <v>3145.34</v>
      </c>
    </row>
    <row r="70" spans="1:16" ht="15" x14ac:dyDescent="0.25">
      <c r="A70" s="55" t="str">
        <f>CONCATENATE("Итого по разделу: ",IF(Source!G131&lt;&gt;"Новый раздел", Source!G131, ""))</f>
        <v>Итого по разделу: ПНР ВРЩ-0,4 кВ</v>
      </c>
      <c r="B70" s="55"/>
      <c r="C70" s="55"/>
      <c r="D70" s="55"/>
      <c r="E70" s="55"/>
      <c r="F70" s="55"/>
      <c r="G70" s="55"/>
      <c r="H70" s="55"/>
      <c r="I70" s="53">
        <f>SUM(O47:O69)</f>
        <v>94.38</v>
      </c>
      <c r="J70" s="54"/>
      <c r="K70" s="53">
        <f>SUM(P47:P69)</f>
        <v>5317.98</v>
      </c>
      <c r="L70" s="54"/>
    </row>
    <row r="71" spans="1:16" hidden="1" x14ac:dyDescent="0.2">
      <c r="A71" t="s">
        <v>221</v>
      </c>
      <c r="J71">
        <f>SUM(W47:W70)</f>
        <v>0</v>
      </c>
      <c r="K71">
        <f>SUM(X47:X70)</f>
        <v>0</v>
      </c>
    </row>
    <row r="72" spans="1:16" hidden="1" x14ac:dyDescent="0.2">
      <c r="A72" t="s">
        <v>222</v>
      </c>
      <c r="J72">
        <f>SUM(Y47:Y71)</f>
        <v>0</v>
      </c>
      <c r="K72">
        <f>SUM(Z47:Z71)</f>
        <v>0</v>
      </c>
    </row>
    <row r="74" spans="1:16" ht="15" x14ac:dyDescent="0.25">
      <c r="A74" s="55" t="str">
        <f>CONCATENATE("Итого по акту: ",IF(Source!G161&lt;&gt;"Новая локальная смета", Source!G161, ""))</f>
        <v>Итого по акту: ПНР ВРЩ-0,4 кВ</v>
      </c>
      <c r="B74" s="55"/>
      <c r="C74" s="55"/>
      <c r="D74" s="55"/>
      <c r="E74" s="55"/>
      <c r="F74" s="55"/>
      <c r="G74" s="55"/>
      <c r="H74" s="55"/>
      <c r="I74" s="53">
        <f>SUM(O45:O73)</f>
        <v>94.38</v>
      </c>
      <c r="J74" s="54"/>
      <c r="K74" s="53">
        <f>SUM(P45:P73)</f>
        <v>5317.98</v>
      </c>
      <c r="L74" s="54"/>
    </row>
    <row r="75" spans="1:16" hidden="1" x14ac:dyDescent="0.2">
      <c r="A75" t="s">
        <v>221</v>
      </c>
      <c r="J75">
        <f>SUM(W45:W74)</f>
        <v>0</v>
      </c>
      <c r="K75">
        <f>SUM(X45:X74)</f>
        <v>0</v>
      </c>
    </row>
    <row r="76" spans="1:16" hidden="1" x14ac:dyDescent="0.2">
      <c r="A76" t="s">
        <v>222</v>
      </c>
      <c r="J76">
        <f>SUM(Y45:Y75)</f>
        <v>0</v>
      </c>
      <c r="K76">
        <f>SUM(Z45:Z75)</f>
        <v>0</v>
      </c>
    </row>
    <row r="77" spans="1:16" ht="14.25" x14ac:dyDescent="0.2">
      <c r="D77" s="49" t="str">
        <f>Source!H190</f>
        <v>в том числе:</v>
      </c>
      <c r="E77" s="49"/>
      <c r="F77" s="49"/>
      <c r="G77" s="49"/>
      <c r="H77" s="49"/>
      <c r="I77" s="52">
        <f>Source!F190</f>
        <v>0</v>
      </c>
      <c r="J77" s="52"/>
      <c r="K77" s="52">
        <f>Source!P190</f>
        <v>0</v>
      </c>
      <c r="L77" s="52"/>
    </row>
    <row r="78" spans="1:16" ht="14.25" x14ac:dyDescent="0.2">
      <c r="D78" s="49" t="str">
        <f>Source!H193</f>
        <v>Прочие</v>
      </c>
      <c r="E78" s="49"/>
      <c r="F78" s="49"/>
      <c r="G78" s="49"/>
      <c r="H78" s="49"/>
      <c r="I78" s="50">
        <f>Source!F193</f>
        <v>94.38</v>
      </c>
      <c r="J78" s="50"/>
      <c r="K78" s="50">
        <f>Source!P193</f>
        <v>5317.98</v>
      </c>
      <c r="L78" s="50"/>
    </row>
    <row r="79" spans="1:16" ht="14.25" x14ac:dyDescent="0.2">
      <c r="D79" s="49" t="str">
        <f>Source!H194</f>
        <v/>
      </c>
      <c r="E79" s="49"/>
      <c r="F79" s="49"/>
      <c r="G79" s="49"/>
      <c r="H79" s="49"/>
      <c r="I79" s="51"/>
      <c r="J79" s="51"/>
      <c r="K79" s="51"/>
      <c r="L79" s="51"/>
    </row>
    <row r="80" spans="1:16" ht="14.25" x14ac:dyDescent="0.2">
      <c r="D80" s="49" t="str">
        <f>Source!H197</f>
        <v>Итого прочие</v>
      </c>
      <c r="E80" s="49"/>
      <c r="F80" s="49"/>
      <c r="G80" s="49"/>
      <c r="H80" s="49"/>
      <c r="I80" s="50">
        <f>Source!F197</f>
        <v>94.38</v>
      </c>
      <c r="J80" s="50"/>
      <c r="K80" s="50">
        <f>Source!P197</f>
        <v>5317.98</v>
      </c>
      <c r="L80" s="50"/>
    </row>
    <row r="81" spans="1:12" ht="14.25" x14ac:dyDescent="0.2">
      <c r="D81" s="49" t="str">
        <f>Source!H198</f>
        <v>Всего по акту</v>
      </c>
      <c r="E81" s="49"/>
      <c r="F81" s="49"/>
      <c r="G81" s="49"/>
      <c r="H81" s="49"/>
      <c r="I81" s="50">
        <f>Source!F198</f>
        <v>94.38</v>
      </c>
      <c r="J81" s="50"/>
      <c r="K81" s="50">
        <f>Source!P198</f>
        <v>5317.98</v>
      </c>
      <c r="L81" s="50"/>
    </row>
    <row r="84" spans="1:12" ht="14.25" x14ac:dyDescent="0.2">
      <c r="A84" s="12"/>
      <c r="B84" s="46" t="s">
        <v>259</v>
      </c>
      <c r="C84" s="46"/>
      <c r="D84" s="37" t="str">
        <f>IF(Source!AM12&lt;&gt;"", Source!AM12," ")</f>
        <v xml:space="preserve"> </v>
      </c>
      <c r="E84" s="37"/>
      <c r="F84" s="37"/>
      <c r="G84" s="37"/>
      <c r="H84" s="37"/>
      <c r="I84" s="47" t="str">
        <f>IF(Source!AL12&lt;&gt;"", Source!AL12," ")</f>
        <v xml:space="preserve"> </v>
      </c>
      <c r="J84" s="47"/>
      <c r="K84" s="47"/>
    </row>
    <row r="85" spans="1:12" ht="14.25" x14ac:dyDescent="0.2">
      <c r="A85" s="12"/>
      <c r="B85" s="12"/>
      <c r="C85" s="12"/>
      <c r="D85" s="48" t="s">
        <v>225</v>
      </c>
      <c r="E85" s="48"/>
      <c r="F85" s="48"/>
      <c r="G85" s="48"/>
      <c r="H85" s="48"/>
      <c r="I85" s="12"/>
      <c r="J85" s="12"/>
      <c r="K85" s="12"/>
    </row>
    <row r="86" spans="1:12" ht="14.25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2" ht="14.25" x14ac:dyDescent="0.2">
      <c r="A87" s="12"/>
      <c r="B87" s="46" t="s">
        <v>260</v>
      </c>
      <c r="C87" s="46"/>
      <c r="D87" s="37" t="str">
        <f>IF(Source!AI12&lt;&gt;"", Source!AI12," ")</f>
        <v xml:space="preserve"> </v>
      </c>
      <c r="E87" s="37"/>
      <c r="F87" s="37"/>
      <c r="G87" s="37"/>
      <c r="H87" s="37"/>
      <c r="I87" s="47" t="str">
        <f>IF(Source!AH12&lt;&gt;"", Source!AH12," ")</f>
        <v xml:space="preserve"> </v>
      </c>
      <c r="J87" s="47"/>
      <c r="K87" s="47"/>
    </row>
    <row r="88" spans="1:12" ht="14.25" x14ac:dyDescent="0.2">
      <c r="A88" s="12"/>
      <c r="B88" s="12"/>
      <c r="C88" s="12"/>
      <c r="D88" s="48" t="s">
        <v>225</v>
      </c>
      <c r="E88" s="48"/>
      <c r="F88" s="48"/>
      <c r="G88" s="48"/>
      <c r="H88" s="48"/>
      <c r="I88" s="12"/>
      <c r="J88" s="12"/>
      <c r="K88" s="12"/>
    </row>
  </sheetData>
  <mergeCells count="83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K74:L74"/>
    <mergeCell ref="I74:J74"/>
    <mergeCell ref="A74:H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D77:H77"/>
    <mergeCell ref="I77:J77"/>
    <mergeCell ref="K77:L77"/>
    <mergeCell ref="D78:H78"/>
    <mergeCell ref="I78:J78"/>
    <mergeCell ref="K78:L78"/>
    <mergeCell ref="D79:H79"/>
    <mergeCell ref="I79:J79"/>
    <mergeCell ref="K79:L79"/>
    <mergeCell ref="D80:H80"/>
    <mergeCell ref="I80:J80"/>
    <mergeCell ref="K80:L80"/>
    <mergeCell ref="B87:C87"/>
    <mergeCell ref="I87:K87"/>
    <mergeCell ref="D88:H88"/>
    <mergeCell ref="D81:H81"/>
    <mergeCell ref="I81:J81"/>
    <mergeCell ref="K81:L81"/>
    <mergeCell ref="B84:C84"/>
    <mergeCell ref="I84:K84"/>
    <mergeCell ref="D85:H85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263"/>
  <sheetViews>
    <sheetView workbookViewId="0">
      <selection activeCell="K20" sqref="K2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256</v>
      </c>
      <c r="C12" s="1">
        <v>0</v>
      </c>
      <c r="D12" s="1">
        <f>ROW(A200)</f>
        <v>200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B200</f>
        <v>256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СД_I-340749_ПНР</v>
      </c>
      <c r="H18" s="3"/>
      <c r="I18" s="3"/>
      <c r="J18" s="3"/>
      <c r="K18" s="3"/>
      <c r="L18" s="3"/>
      <c r="M18" s="3"/>
      <c r="N18" s="3"/>
      <c r="O18" s="3">
        <f t="shared" ref="O18:AT18" si="1">O200</f>
        <v>2039.93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60.89</v>
      </c>
      <c r="T18" s="3">
        <f t="shared" si="1"/>
        <v>0</v>
      </c>
      <c r="U18" s="3">
        <f t="shared" si="1"/>
        <v>4.33</v>
      </c>
      <c r="V18" s="3">
        <f t="shared" si="1"/>
        <v>0</v>
      </c>
      <c r="W18" s="3">
        <f t="shared" si="1"/>
        <v>0</v>
      </c>
      <c r="X18" s="3">
        <f t="shared" si="1"/>
        <v>140.97</v>
      </c>
      <c r="Y18" s="3">
        <f t="shared" si="1"/>
        <v>87.54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2268.44</v>
      </c>
      <c r="AS18" s="3">
        <f t="shared" si="1"/>
        <v>2140.5700000000002</v>
      </c>
      <c r="AT18" s="3">
        <f t="shared" si="1"/>
        <v>0</v>
      </c>
      <c r="AU18" s="3">
        <f t="shared" ref="AU18:BZ18" si="2">AU200</f>
        <v>127.87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CA200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DG200</f>
        <v>27080.69</v>
      </c>
      <c r="DH18" s="4">
        <f t="shared" si="4"/>
        <v>0</v>
      </c>
      <c r="DI18" s="4">
        <f t="shared" si="4"/>
        <v>23649.53</v>
      </c>
      <c r="DJ18" s="4">
        <f t="shared" si="4"/>
        <v>5689.1</v>
      </c>
      <c r="DK18" s="4">
        <f t="shared" si="4"/>
        <v>3431.16</v>
      </c>
      <c r="DL18" s="4">
        <f t="shared" si="4"/>
        <v>0</v>
      </c>
      <c r="DM18" s="4">
        <f t="shared" si="4"/>
        <v>4.33</v>
      </c>
      <c r="DN18" s="4">
        <f t="shared" si="4"/>
        <v>0</v>
      </c>
      <c r="DO18" s="4">
        <f t="shared" si="4"/>
        <v>0</v>
      </c>
      <c r="DP18" s="4">
        <f t="shared" si="4"/>
        <v>7943.71</v>
      </c>
      <c r="DQ18" s="4">
        <f t="shared" si="4"/>
        <v>4933.1400000000003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39957.54</v>
      </c>
      <c r="EK18" s="4">
        <f t="shared" si="4"/>
        <v>32752.1</v>
      </c>
      <c r="EL18" s="4">
        <f t="shared" si="4"/>
        <v>0</v>
      </c>
      <c r="EM18" s="4">
        <f t="shared" ref="EM18:FR18" si="5">EM200</f>
        <v>7205.44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FS200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ПНР КЛ-0,4кВ</v>
      </c>
      <c r="H22" s="3"/>
      <c r="I22" s="3"/>
      <c r="J22" s="3"/>
      <c r="K22" s="3"/>
      <c r="L22" s="3"/>
      <c r="M22" s="3"/>
      <c r="N22" s="3"/>
      <c r="O22" s="3">
        <f t="shared" ref="O22:AT22" si="8">O65</f>
        <v>1994.99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15.95</v>
      </c>
      <c r="T22" s="3">
        <f t="shared" si="8"/>
        <v>0</v>
      </c>
      <c r="U22" s="3">
        <f t="shared" si="8"/>
        <v>1.01</v>
      </c>
      <c r="V22" s="3">
        <f t="shared" si="8"/>
        <v>0</v>
      </c>
      <c r="W22" s="3">
        <f t="shared" si="8"/>
        <v>0</v>
      </c>
      <c r="X22" s="3">
        <f t="shared" si="8"/>
        <v>107.71</v>
      </c>
      <c r="Y22" s="3">
        <f t="shared" si="8"/>
        <v>71.36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2174.06</v>
      </c>
      <c r="AS22" s="3">
        <f t="shared" si="8"/>
        <v>2140.5700000000002</v>
      </c>
      <c r="AT22" s="3">
        <f t="shared" si="8"/>
        <v>0</v>
      </c>
      <c r="AU22" s="3">
        <f t="shared" ref="AU22:BZ22" si="9">AU65</f>
        <v>33.49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24548.32</v>
      </c>
      <c r="DH22" s="4">
        <f t="shared" si="11"/>
        <v>0</v>
      </c>
      <c r="DI22" s="4">
        <f t="shared" si="11"/>
        <v>23649.53</v>
      </c>
      <c r="DJ22" s="4">
        <f t="shared" si="11"/>
        <v>5689.1</v>
      </c>
      <c r="DK22" s="4">
        <f t="shared" si="11"/>
        <v>898.79</v>
      </c>
      <c r="DL22" s="4">
        <f t="shared" si="11"/>
        <v>0</v>
      </c>
      <c r="DM22" s="4">
        <f t="shared" si="11"/>
        <v>1.01</v>
      </c>
      <c r="DN22" s="4">
        <f t="shared" si="11"/>
        <v>0</v>
      </c>
      <c r="DO22" s="4">
        <f t="shared" si="11"/>
        <v>0</v>
      </c>
      <c r="DP22" s="4">
        <f t="shared" si="11"/>
        <v>6069.75</v>
      </c>
      <c r="DQ22" s="4">
        <f t="shared" si="11"/>
        <v>4021.49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34639.56</v>
      </c>
      <c r="EK22" s="4">
        <f t="shared" si="11"/>
        <v>32752.1</v>
      </c>
      <c r="EL22" s="4">
        <f t="shared" si="11"/>
        <v>0</v>
      </c>
      <c r="EM22" s="4">
        <f t="shared" ref="EM22:FR22" si="12">EM65</f>
        <v>1887.46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КЛ-0.4кВ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1994.99</v>
      </c>
      <c r="P26" s="3">
        <f t="shared" si="15"/>
        <v>0</v>
      </c>
      <c r="Q26" s="3">
        <f t="shared" si="15"/>
        <v>1979.04</v>
      </c>
      <c r="R26" s="3">
        <f t="shared" si="15"/>
        <v>100.96</v>
      </c>
      <c r="S26" s="3">
        <f t="shared" si="15"/>
        <v>15.95</v>
      </c>
      <c r="T26" s="3">
        <f t="shared" si="15"/>
        <v>0</v>
      </c>
      <c r="U26" s="3">
        <f t="shared" si="15"/>
        <v>1.01</v>
      </c>
      <c r="V26" s="3">
        <f t="shared" si="15"/>
        <v>0</v>
      </c>
      <c r="W26" s="3">
        <f t="shared" si="15"/>
        <v>0</v>
      </c>
      <c r="X26" s="3">
        <f t="shared" si="15"/>
        <v>107.71</v>
      </c>
      <c r="Y26" s="3">
        <f t="shared" si="15"/>
        <v>71.36</v>
      </c>
      <c r="Z26" s="3">
        <f t="shared" si="15"/>
        <v>0</v>
      </c>
      <c r="AA26" s="3">
        <f t="shared" si="15"/>
        <v>0</v>
      </c>
      <c r="AB26" s="3">
        <f t="shared" si="15"/>
        <v>1994.99</v>
      </c>
      <c r="AC26" s="3">
        <f t="shared" si="15"/>
        <v>0</v>
      </c>
      <c r="AD26" s="3">
        <f t="shared" si="15"/>
        <v>1979.04</v>
      </c>
      <c r="AE26" s="3">
        <f t="shared" si="15"/>
        <v>100.96</v>
      </c>
      <c r="AF26" s="3">
        <f t="shared" si="15"/>
        <v>15.95</v>
      </c>
      <c r="AG26" s="3">
        <f t="shared" si="15"/>
        <v>0</v>
      </c>
      <c r="AH26" s="3">
        <f t="shared" si="15"/>
        <v>1.01</v>
      </c>
      <c r="AI26" s="3">
        <f t="shared" si="15"/>
        <v>0</v>
      </c>
      <c r="AJ26" s="3">
        <f t="shared" si="15"/>
        <v>0</v>
      </c>
      <c r="AK26" s="3">
        <f t="shared" si="15"/>
        <v>107.71</v>
      </c>
      <c r="AL26" s="3">
        <f t="shared" si="15"/>
        <v>71.36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2174.06</v>
      </c>
      <c r="AS26" s="3">
        <f t="shared" si="15"/>
        <v>2140.5700000000002</v>
      </c>
      <c r="AT26" s="3">
        <f t="shared" si="15"/>
        <v>0</v>
      </c>
      <c r="AU26" s="3">
        <f t="shared" ref="AU26:BZ26" si="16">AU35</f>
        <v>33.49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2174.06</v>
      </c>
      <c r="CB26" s="3">
        <f t="shared" si="17"/>
        <v>2140.5700000000002</v>
      </c>
      <c r="CC26" s="3">
        <f t="shared" si="17"/>
        <v>0</v>
      </c>
      <c r="CD26" s="3">
        <f t="shared" si="17"/>
        <v>33.49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24548.32</v>
      </c>
      <c r="DH26" s="4">
        <f t="shared" si="18"/>
        <v>0</v>
      </c>
      <c r="DI26" s="4">
        <f t="shared" si="18"/>
        <v>23649.53</v>
      </c>
      <c r="DJ26" s="4">
        <f t="shared" si="18"/>
        <v>5689.1</v>
      </c>
      <c r="DK26" s="4">
        <f t="shared" si="18"/>
        <v>898.79</v>
      </c>
      <c r="DL26" s="4">
        <f t="shared" si="18"/>
        <v>0</v>
      </c>
      <c r="DM26" s="4">
        <f t="shared" si="18"/>
        <v>1.01</v>
      </c>
      <c r="DN26" s="4">
        <f t="shared" si="18"/>
        <v>0</v>
      </c>
      <c r="DO26" s="4">
        <f t="shared" si="18"/>
        <v>0</v>
      </c>
      <c r="DP26" s="4">
        <f t="shared" si="18"/>
        <v>6069.75</v>
      </c>
      <c r="DQ26" s="4">
        <f t="shared" si="18"/>
        <v>4021.49</v>
      </c>
      <c r="DR26" s="4">
        <f t="shared" si="18"/>
        <v>0</v>
      </c>
      <c r="DS26" s="4">
        <f t="shared" si="18"/>
        <v>0</v>
      </c>
      <c r="DT26" s="4">
        <f t="shared" si="18"/>
        <v>24548.32</v>
      </c>
      <c r="DU26" s="4">
        <f t="shared" si="18"/>
        <v>0</v>
      </c>
      <c r="DV26" s="4">
        <f t="shared" si="18"/>
        <v>23649.53</v>
      </c>
      <c r="DW26" s="4">
        <f t="shared" si="18"/>
        <v>5689.1</v>
      </c>
      <c r="DX26" s="4">
        <f t="shared" si="18"/>
        <v>898.79</v>
      </c>
      <c r="DY26" s="4">
        <f t="shared" si="18"/>
        <v>0</v>
      </c>
      <c r="DZ26" s="4">
        <f t="shared" si="18"/>
        <v>1.01</v>
      </c>
      <c r="EA26" s="4">
        <f t="shared" si="18"/>
        <v>0</v>
      </c>
      <c r="EB26" s="4">
        <f t="shared" si="18"/>
        <v>0</v>
      </c>
      <c r="EC26" s="4">
        <f t="shared" si="18"/>
        <v>6069.75</v>
      </c>
      <c r="ED26" s="4">
        <f t="shared" si="18"/>
        <v>4021.49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34639.56</v>
      </c>
      <c r="EK26" s="4">
        <f t="shared" si="18"/>
        <v>32752.1</v>
      </c>
      <c r="EL26" s="4">
        <f t="shared" si="18"/>
        <v>0</v>
      </c>
      <c r="EM26" s="4">
        <f t="shared" ref="EM26:FR26" si="19">EM35</f>
        <v>1887.46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34639.56</v>
      </c>
      <c r="FT26" s="4">
        <f t="shared" si="20"/>
        <v>32752.1</v>
      </c>
      <c r="FU26" s="4">
        <f t="shared" si="20"/>
        <v>0</v>
      </c>
      <c r="FV26" s="4">
        <f t="shared" si="20"/>
        <v>1887.46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 t="shared" ref="O28:O33" si="21">ROUND(CP28,2)</f>
        <v>4.5599999999999996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4.5599999999999996</v>
      </c>
      <c r="T28" s="2">
        <f t="shared" ref="T28:T33" si="26">ROUND(CU28*I28,2)</f>
        <v>0</v>
      </c>
      <c r="U28" s="2">
        <f t="shared" ref="U28:U33" si="27">CV28*I28</f>
        <v>0.28999999999999998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3.37</v>
      </c>
      <c r="Y28" s="2">
        <f t="shared" si="30"/>
        <v>1.64</v>
      </c>
      <c r="Z28" s="2"/>
      <c r="AA28" s="2">
        <v>427665013</v>
      </c>
      <c r="AB28" s="2">
        <f t="shared" ref="AB28:AB33" si="31">ROUND((AC28+AD28+AF28),6)</f>
        <v>4.5599999999999996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4.5599999999999996</v>
      </c>
      <c r="AG28" s="2">
        <f t="shared" ref="AG28:AG33" si="35">ROUND((AP28),6)</f>
        <v>0</v>
      </c>
      <c r="AH28" s="2">
        <f t="shared" ref="AH28:AI33" si="36">(EW28)</f>
        <v>0.28999999999999998</v>
      </c>
      <c r="AI28" s="2">
        <f t="shared" si="36"/>
        <v>0</v>
      </c>
      <c r="AJ28" s="2">
        <f t="shared" ref="AJ28:AJ33" si="37">(AS28)</f>
        <v>0</v>
      </c>
      <c r="AK28" s="2">
        <v>4.5599999999999996</v>
      </c>
      <c r="AL28" s="2">
        <v>0</v>
      </c>
      <c r="AM28" s="2">
        <v>0</v>
      </c>
      <c r="AN28" s="2">
        <v>0</v>
      </c>
      <c r="AO28" s="2">
        <v>4.5599999999999996</v>
      </c>
      <c r="AP28" s="2">
        <v>0</v>
      </c>
      <c r="AQ28" s="2">
        <v>0.28999999999999998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405818574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4.5599999999999996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4.5599999999999996</v>
      </c>
      <c r="CU28" s="2">
        <f t="shared" ref="CU28:CU33" si="43">AG28</f>
        <v>0</v>
      </c>
      <c r="CV28" s="2">
        <f t="shared" ref="CV28:CV33" si="44">(AH28*AV28)</f>
        <v>0.28999999999999998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3.3744000000000001</v>
      </c>
      <c r="CZ28" s="2">
        <f t="shared" ref="CZ28:CZ33" si="47">(((S28+R28)*AU28)/100)</f>
        <v>1.6415999999999999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131584</v>
      </c>
      <c r="ER28" s="2">
        <v>4.5599999999999996</v>
      </c>
      <c r="ES28" s="2">
        <v>0</v>
      </c>
      <c r="ET28" s="2">
        <v>0</v>
      </c>
      <c r="EU28" s="2">
        <v>0</v>
      </c>
      <c r="EV28" s="2">
        <v>4.5599999999999996</v>
      </c>
      <c r="EW28" s="2">
        <v>0.28999999999999998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-288687127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9.57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9.57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ROUND(ROUND(1,5),9)</f>
        <v>1</v>
      </c>
      <c r="J29">
        <v>0</v>
      </c>
      <c r="K29">
        <f>ROUND(ROUND(1,5),9)</f>
        <v>1</v>
      </c>
      <c r="O29">
        <f t="shared" si="21"/>
        <v>256.95999999999998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256.95999999999998</v>
      </c>
      <c r="T29">
        <f t="shared" si="26"/>
        <v>0</v>
      </c>
      <c r="U29">
        <f t="shared" si="27"/>
        <v>0.28999999999999998</v>
      </c>
      <c r="V29">
        <f t="shared" si="28"/>
        <v>0</v>
      </c>
      <c r="W29">
        <f t="shared" si="29"/>
        <v>0</v>
      </c>
      <c r="X29">
        <f t="shared" si="30"/>
        <v>190.15</v>
      </c>
      <c r="Y29">
        <f t="shared" si="30"/>
        <v>92.51</v>
      </c>
      <c r="AA29">
        <v>427665011</v>
      </c>
      <c r="AB29">
        <f t="shared" si="31"/>
        <v>4.5599999999999996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4.5599999999999996</v>
      </c>
      <c r="AG29">
        <f t="shared" si="35"/>
        <v>0</v>
      </c>
      <c r="AH29">
        <f t="shared" si="36"/>
        <v>0.28999999999999998</v>
      </c>
      <c r="AI29">
        <f t="shared" si="36"/>
        <v>0</v>
      </c>
      <c r="AJ29">
        <f t="shared" si="37"/>
        <v>0</v>
      </c>
      <c r="AK29">
        <v>4.5599999999999996</v>
      </c>
      <c r="AL29">
        <v>0</v>
      </c>
      <c r="AM29">
        <v>0</v>
      </c>
      <c r="AN29">
        <v>0</v>
      </c>
      <c r="AO29">
        <v>4.5599999999999996</v>
      </c>
      <c r="AP29">
        <v>0</v>
      </c>
      <c r="AQ29">
        <v>0.28999999999999998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405818574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256.95999999999998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256.95999999999998</v>
      </c>
      <c r="CU29">
        <f t="shared" si="43"/>
        <v>0</v>
      </c>
      <c r="CV29">
        <f t="shared" si="44"/>
        <v>0.28999999999999998</v>
      </c>
      <c r="CW29">
        <f t="shared" si="45"/>
        <v>0</v>
      </c>
      <c r="CX29">
        <f t="shared" si="45"/>
        <v>0</v>
      </c>
      <c r="CY29">
        <f t="shared" si="46"/>
        <v>190.15039999999996</v>
      </c>
      <c r="CZ29">
        <f t="shared" si="47"/>
        <v>92.505600000000001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131584</v>
      </c>
      <c r="ER29">
        <v>4.5599999999999996</v>
      </c>
      <c r="ES29">
        <v>0</v>
      </c>
      <c r="ET29">
        <v>0</v>
      </c>
      <c r="EU29">
        <v>0</v>
      </c>
      <c r="EV29">
        <v>4.5599999999999996</v>
      </c>
      <c r="EW29">
        <v>0.28999999999999998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-288687127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539.62</v>
      </c>
      <c r="GN29">
        <f t="shared" si="50"/>
        <v>0</v>
      </c>
      <c r="GO29">
        <f t="shared" si="51"/>
        <v>0</v>
      </c>
      <c r="GP29">
        <f t="shared" si="52"/>
        <v>539.62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f>ROUND(ROUND(1,5),9)</f>
        <v>1</v>
      </c>
      <c r="J30" s="2">
        <v>0</v>
      </c>
      <c r="K30" s="2">
        <f>ROUND(ROUND(1,5),9)</f>
        <v>1</v>
      </c>
      <c r="L30" s="2"/>
      <c r="M30" s="2"/>
      <c r="N30" s="2"/>
      <c r="O30" s="2">
        <f t="shared" si="21"/>
        <v>11.39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11.39</v>
      </c>
      <c r="T30" s="2">
        <f t="shared" si="26"/>
        <v>0</v>
      </c>
      <c r="U30" s="2">
        <f t="shared" si="27"/>
        <v>0.72</v>
      </c>
      <c r="V30" s="2">
        <f t="shared" si="28"/>
        <v>0</v>
      </c>
      <c r="W30" s="2">
        <f t="shared" si="29"/>
        <v>0</v>
      </c>
      <c r="X30" s="2">
        <f t="shared" si="30"/>
        <v>8.43</v>
      </c>
      <c r="Y30" s="2">
        <f t="shared" si="30"/>
        <v>4.0999999999999996</v>
      </c>
      <c r="Z30" s="2"/>
      <c r="AA30" s="2">
        <v>427665013</v>
      </c>
      <c r="AB30" s="2">
        <f t="shared" si="31"/>
        <v>11.39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11.39</v>
      </c>
      <c r="AG30" s="2">
        <f t="shared" si="35"/>
        <v>0</v>
      </c>
      <c r="AH30" s="2">
        <f t="shared" si="36"/>
        <v>0.72</v>
      </c>
      <c r="AI30" s="2">
        <f t="shared" si="36"/>
        <v>0</v>
      </c>
      <c r="AJ30" s="2">
        <f t="shared" si="37"/>
        <v>0</v>
      </c>
      <c r="AK30" s="2">
        <v>11.39</v>
      </c>
      <c r="AL30" s="2">
        <v>0</v>
      </c>
      <c r="AM30" s="2">
        <v>0</v>
      </c>
      <c r="AN30" s="2">
        <v>0</v>
      </c>
      <c r="AO30" s="2">
        <v>11.39</v>
      </c>
      <c r="AP30" s="2">
        <v>0</v>
      </c>
      <c r="AQ30" s="2">
        <v>0.72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29</v>
      </c>
      <c r="BK30" s="2"/>
      <c r="BL30" s="2"/>
      <c r="BM30" s="2">
        <v>86</v>
      </c>
      <c r="BN30" s="2">
        <v>405818574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11.39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11.39</v>
      </c>
      <c r="CU30" s="2">
        <f t="shared" si="43"/>
        <v>0</v>
      </c>
      <c r="CV30" s="2">
        <f t="shared" si="44"/>
        <v>0.72</v>
      </c>
      <c r="CW30" s="2">
        <f t="shared" si="45"/>
        <v>0</v>
      </c>
      <c r="CX30" s="2">
        <f t="shared" si="45"/>
        <v>0</v>
      </c>
      <c r="CY30" s="2">
        <f t="shared" si="46"/>
        <v>8.4285999999999994</v>
      </c>
      <c r="CZ30" s="2">
        <f t="shared" si="47"/>
        <v>4.1004000000000005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131584</v>
      </c>
      <c r="ER30" s="2">
        <v>11.39</v>
      </c>
      <c r="ES30" s="2">
        <v>0</v>
      </c>
      <c r="ET30" s="2">
        <v>0</v>
      </c>
      <c r="EU30" s="2">
        <v>0</v>
      </c>
      <c r="EV30" s="2">
        <v>11.39</v>
      </c>
      <c r="EW30" s="2">
        <v>0.72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1564216511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23.92</v>
      </c>
      <c r="GN30" s="2">
        <f t="shared" si="50"/>
        <v>0</v>
      </c>
      <c r="GO30" s="2">
        <f t="shared" si="51"/>
        <v>0</v>
      </c>
      <c r="GP30" s="2">
        <f t="shared" si="52"/>
        <v>23.92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28</v>
      </c>
      <c r="I31">
        <f>ROUND(ROUND(1,5),9)</f>
        <v>1</v>
      </c>
      <c r="J31">
        <v>0</v>
      </c>
      <c r="K31">
        <f>ROUND(ROUND(1,5),9)</f>
        <v>1</v>
      </c>
      <c r="O31">
        <f t="shared" si="21"/>
        <v>641.83000000000004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641.83000000000004</v>
      </c>
      <c r="T31">
        <f t="shared" si="26"/>
        <v>0</v>
      </c>
      <c r="U31">
        <f t="shared" si="27"/>
        <v>0.72</v>
      </c>
      <c r="V31">
        <f t="shared" si="28"/>
        <v>0</v>
      </c>
      <c r="W31">
        <f t="shared" si="29"/>
        <v>0</v>
      </c>
      <c r="X31">
        <f t="shared" si="30"/>
        <v>474.95</v>
      </c>
      <c r="Y31">
        <f t="shared" si="30"/>
        <v>231.06</v>
      </c>
      <c r="AA31">
        <v>427665011</v>
      </c>
      <c r="AB31">
        <f t="shared" si="31"/>
        <v>11.39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11.39</v>
      </c>
      <c r="AG31">
        <f t="shared" si="35"/>
        <v>0</v>
      </c>
      <c r="AH31">
        <f t="shared" si="36"/>
        <v>0.72</v>
      </c>
      <c r="AI31">
        <f t="shared" si="36"/>
        <v>0</v>
      </c>
      <c r="AJ31">
        <f t="shared" si="37"/>
        <v>0</v>
      </c>
      <c r="AK31">
        <v>11.39</v>
      </c>
      <c r="AL31">
        <v>0</v>
      </c>
      <c r="AM31">
        <v>0</v>
      </c>
      <c r="AN31">
        <v>0</v>
      </c>
      <c r="AO31">
        <v>11.39</v>
      </c>
      <c r="AP31">
        <v>0</v>
      </c>
      <c r="AQ31">
        <v>0.72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29</v>
      </c>
      <c r="BM31">
        <v>86</v>
      </c>
      <c r="BN31">
        <v>405818574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641.83000000000004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641.83000000000004</v>
      </c>
      <c r="CU31">
        <f t="shared" si="43"/>
        <v>0</v>
      </c>
      <c r="CV31">
        <f t="shared" si="44"/>
        <v>0.72</v>
      </c>
      <c r="CW31">
        <f t="shared" si="45"/>
        <v>0</v>
      </c>
      <c r="CX31">
        <f t="shared" si="45"/>
        <v>0</v>
      </c>
      <c r="CY31">
        <f t="shared" si="46"/>
        <v>474.95420000000007</v>
      </c>
      <c r="CZ31">
        <f t="shared" si="47"/>
        <v>231.05880000000002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</v>
      </c>
      <c r="EQ31">
        <v>131584</v>
      </c>
      <c r="ER31">
        <v>11.39</v>
      </c>
      <c r="ES31">
        <v>0</v>
      </c>
      <c r="ET31">
        <v>0</v>
      </c>
      <c r="EU31">
        <v>0</v>
      </c>
      <c r="EV31">
        <v>11.39</v>
      </c>
      <c r="EW31">
        <v>0.72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1564216511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1347.84</v>
      </c>
      <c r="GN31">
        <f t="shared" si="50"/>
        <v>0</v>
      </c>
      <c r="GO31">
        <f t="shared" si="51"/>
        <v>0</v>
      </c>
      <c r="GP31">
        <f t="shared" si="52"/>
        <v>1347.84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f>ROUND(ROUND(8,5),9)</f>
        <v>8</v>
      </c>
      <c r="J32" s="2">
        <v>0</v>
      </c>
      <c r="K32" s="2">
        <f>ROUND(ROUND(8,5),9)</f>
        <v>8</v>
      </c>
      <c r="L32" s="2"/>
      <c r="M32" s="2"/>
      <c r="N32" s="2"/>
      <c r="O32" s="2">
        <f t="shared" si="21"/>
        <v>1979.04</v>
      </c>
      <c r="P32" s="2">
        <f t="shared" si="22"/>
        <v>0</v>
      </c>
      <c r="Q32" s="2">
        <f t="shared" si="23"/>
        <v>1979.04</v>
      </c>
      <c r="R32" s="2">
        <f t="shared" si="24"/>
        <v>100.96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95.91</v>
      </c>
      <c r="Y32" s="2">
        <f t="shared" si="30"/>
        <v>65.62</v>
      </c>
      <c r="Z32" s="2"/>
      <c r="AA32" s="2">
        <v>427665013</v>
      </c>
      <c r="AB32" s="2">
        <f t="shared" si="31"/>
        <v>247.38</v>
      </c>
      <c r="AC32" s="2">
        <f t="shared" si="32"/>
        <v>0</v>
      </c>
      <c r="AD32" s="2">
        <f t="shared" si="33"/>
        <v>247.38</v>
      </c>
      <c r="AE32" s="2">
        <f t="shared" si="34"/>
        <v>12.62</v>
      </c>
      <c r="AF32" s="2">
        <f t="shared" si="34"/>
        <v>0</v>
      </c>
      <c r="AG32" s="2">
        <f t="shared" si="35"/>
        <v>0</v>
      </c>
      <c r="AH32" s="2">
        <f t="shared" si="36"/>
        <v>0</v>
      </c>
      <c r="AI32" s="2">
        <f t="shared" si="36"/>
        <v>0</v>
      </c>
      <c r="AJ32" s="2">
        <f t="shared" si="37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1</v>
      </c>
      <c r="BJ32" s="2" t="s">
        <v>34</v>
      </c>
      <c r="BK32" s="2"/>
      <c r="BL32" s="2"/>
      <c r="BM32" s="2">
        <v>400001</v>
      </c>
      <c r="BN32" s="2">
        <v>405818574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1979.04</v>
      </c>
      <c r="CQ32" s="2">
        <f t="shared" si="39"/>
        <v>0</v>
      </c>
      <c r="CR32" s="2">
        <f t="shared" si="40"/>
        <v>247.38</v>
      </c>
      <c r="CS32" s="2">
        <f t="shared" si="41"/>
        <v>12.62</v>
      </c>
      <c r="CT32" s="2">
        <f t="shared" si="42"/>
        <v>0</v>
      </c>
      <c r="CU32" s="2">
        <f t="shared" si="43"/>
        <v>0</v>
      </c>
      <c r="CV32" s="2">
        <f t="shared" si="44"/>
        <v>0</v>
      </c>
      <c r="CW32" s="2">
        <f t="shared" si="45"/>
        <v>0</v>
      </c>
      <c r="CX32" s="2">
        <f t="shared" si="45"/>
        <v>0</v>
      </c>
      <c r="CY32" s="2">
        <f t="shared" si="46"/>
        <v>95.911999999999992</v>
      </c>
      <c r="CZ32" s="2">
        <f t="shared" si="47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405818809</v>
      </c>
      <c r="EF32" s="2">
        <v>190</v>
      </c>
      <c r="EG32" s="2" t="s">
        <v>35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36</v>
      </c>
      <c r="EM32" s="2" t="s">
        <v>37</v>
      </c>
      <c r="EN32" s="2"/>
      <c r="EO32" s="2" t="s">
        <v>3</v>
      </c>
      <c r="EP32" s="2"/>
      <c r="EQ32" s="2">
        <v>131072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1588632647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2140.5700000000002</v>
      </c>
      <c r="GN32" s="2">
        <f t="shared" si="50"/>
        <v>2140.5700000000002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30</v>
      </c>
      <c r="F33" t="s">
        <v>31</v>
      </c>
      <c r="G33" t="s">
        <v>32</v>
      </c>
      <c r="H33" t="s">
        <v>33</v>
      </c>
      <c r="I33">
        <f>ROUND(ROUND(8,5),9)</f>
        <v>8</v>
      </c>
      <c r="J33">
        <v>0</v>
      </c>
      <c r="K33">
        <f>ROUND(ROUND(8,5),9)</f>
        <v>8</v>
      </c>
      <c r="O33">
        <f t="shared" si="21"/>
        <v>23649.53</v>
      </c>
      <c r="P33">
        <f t="shared" si="22"/>
        <v>0</v>
      </c>
      <c r="Q33">
        <f t="shared" si="23"/>
        <v>23649.53</v>
      </c>
      <c r="R33">
        <f t="shared" si="24"/>
        <v>5689.1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5404.65</v>
      </c>
      <c r="Y33">
        <f t="shared" si="30"/>
        <v>3697.92</v>
      </c>
      <c r="AA33">
        <v>427665011</v>
      </c>
      <c r="AB33">
        <f t="shared" si="31"/>
        <v>247.38</v>
      </c>
      <c r="AC33">
        <f t="shared" si="32"/>
        <v>0</v>
      </c>
      <c r="AD33">
        <f t="shared" si="33"/>
        <v>247.38</v>
      </c>
      <c r="AE33">
        <f t="shared" si="34"/>
        <v>12.62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11.95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1</v>
      </c>
      <c r="BJ33" t="s">
        <v>34</v>
      </c>
      <c r="BM33">
        <v>400001</v>
      </c>
      <c r="BN33">
        <v>405818574</v>
      </c>
      <c r="BO33" t="s">
        <v>31</v>
      </c>
      <c r="BP33">
        <v>1</v>
      </c>
      <c r="BQ33">
        <v>190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23649.53</v>
      </c>
      <c r="CQ33">
        <f t="shared" si="39"/>
        <v>0</v>
      </c>
      <c r="CR33">
        <f t="shared" si="40"/>
        <v>2956.19</v>
      </c>
      <c r="CS33">
        <f t="shared" si="41"/>
        <v>711.14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5404.6450000000004</v>
      </c>
      <c r="CZ33">
        <f t="shared" si="47"/>
        <v>3697.915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405818809</v>
      </c>
      <c r="EF33">
        <v>190</v>
      </c>
      <c r="EG33" t="s">
        <v>35</v>
      </c>
      <c r="EH33">
        <v>0</v>
      </c>
      <c r="EI33" t="s">
        <v>3</v>
      </c>
      <c r="EJ33">
        <v>1</v>
      </c>
      <c r="EK33">
        <v>400001</v>
      </c>
      <c r="EL33" t="s">
        <v>36</v>
      </c>
      <c r="EM33" t="s">
        <v>37</v>
      </c>
      <c r="EO33" t="s">
        <v>3</v>
      </c>
      <c r="EQ33">
        <v>131072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1588632647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32752.1</v>
      </c>
      <c r="GN33">
        <f t="shared" si="50"/>
        <v>32752.1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ПНР КЛ-0.4кВ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1994.99</v>
      </c>
      <c r="P35" s="3">
        <f t="shared" si="56"/>
        <v>0</v>
      </c>
      <c r="Q35" s="3">
        <f t="shared" si="56"/>
        <v>1979.04</v>
      </c>
      <c r="R35" s="3">
        <f t="shared" si="56"/>
        <v>100.96</v>
      </c>
      <c r="S35" s="3">
        <f t="shared" si="56"/>
        <v>15.95</v>
      </c>
      <c r="T35" s="3">
        <f t="shared" si="56"/>
        <v>0</v>
      </c>
      <c r="U35" s="3">
        <f>AH35</f>
        <v>1.01</v>
      </c>
      <c r="V35" s="3">
        <f>AI35</f>
        <v>0</v>
      </c>
      <c r="W35" s="3">
        <f>ROUND(AJ35,2)</f>
        <v>0</v>
      </c>
      <c r="X35" s="3">
        <f>ROUND(AK35,2)</f>
        <v>107.71</v>
      </c>
      <c r="Y35" s="3">
        <f>ROUND(AL35,2)</f>
        <v>71.36</v>
      </c>
      <c r="Z35" s="3"/>
      <c r="AA35" s="3"/>
      <c r="AB35" s="3">
        <f>ROUND(SUMIF(AA28:AA33,"=427665013",O28:O33),2)</f>
        <v>1994.99</v>
      </c>
      <c r="AC35" s="3">
        <f>ROUND(SUMIF(AA28:AA33,"=427665013",P28:P33),2)</f>
        <v>0</v>
      </c>
      <c r="AD35" s="3">
        <f>ROUND(SUMIF(AA28:AA33,"=427665013",Q28:Q33),2)</f>
        <v>1979.04</v>
      </c>
      <c r="AE35" s="3">
        <f>ROUND(SUMIF(AA28:AA33,"=427665013",R28:R33),2)</f>
        <v>100.96</v>
      </c>
      <c r="AF35" s="3">
        <f>ROUND(SUMIF(AA28:AA33,"=427665013",S28:S33),2)</f>
        <v>15.95</v>
      </c>
      <c r="AG35" s="3">
        <f>ROUND(SUMIF(AA28:AA33,"=427665013",T28:T33),2)</f>
        <v>0</v>
      </c>
      <c r="AH35" s="3">
        <f>SUMIF(AA28:AA33,"=427665013",U28:U33)</f>
        <v>1.01</v>
      </c>
      <c r="AI35" s="3">
        <f>SUMIF(AA28:AA33,"=427665013",V28:V33)</f>
        <v>0</v>
      </c>
      <c r="AJ35" s="3">
        <f>ROUND(SUMIF(AA28:AA33,"=427665013",W28:W33),2)</f>
        <v>0</v>
      </c>
      <c r="AK35" s="3">
        <f>ROUND(SUMIF(AA28:AA33,"=427665013",X28:X33),2)</f>
        <v>107.71</v>
      </c>
      <c r="AL35" s="3">
        <f>ROUND(SUMIF(AA28:AA33,"=427665013",Y28:Y33),2)</f>
        <v>71.36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2174.06</v>
      </c>
      <c r="AS35" s="3">
        <f t="shared" si="57"/>
        <v>2140.5700000000002</v>
      </c>
      <c r="AT35" s="3">
        <f t="shared" si="57"/>
        <v>0</v>
      </c>
      <c r="AU35" s="3">
        <f t="shared" si="57"/>
        <v>33.49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ROUND(SUMIF(AA28:AA33,"=427665013",FQ28:FQ33),2)</f>
        <v>0</v>
      </c>
      <c r="BY35" s="3">
        <f>ROUND(SUMIF(AA28:AA33,"=427665013",FR28:FR33),2)</f>
        <v>0</v>
      </c>
      <c r="BZ35" s="3">
        <f>ROUND(SUMIF(AA28:AA33,"=427665013",GL28:GL33),2)</f>
        <v>0</v>
      </c>
      <c r="CA35" s="3">
        <f>ROUND(SUMIF(AA28:AA33,"=427665013",GM28:GM33),2)</f>
        <v>2174.06</v>
      </c>
      <c r="CB35" s="3">
        <f>ROUND(SUMIF(AA28:AA33,"=427665013",GN28:GN33),2)</f>
        <v>2140.5700000000002</v>
      </c>
      <c r="CC35" s="3">
        <f>ROUND(SUMIF(AA28:AA33,"=427665013",GO28:GO33),2)</f>
        <v>0</v>
      </c>
      <c r="CD35" s="3">
        <f>ROUND(SUMIF(AA28:AA33,"=427665013",GP28:GP33),2)</f>
        <v>33.49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ROUND(SUMIF(AA28:AA33,"=427665013",GX28:GX33),2)</f>
        <v>0</v>
      </c>
      <c r="CK35" s="3">
        <f>ROUND(SUMIF(AA28:AA33,"=427665013",GY28:GY33),2)</f>
        <v>0</v>
      </c>
      <c r="CL35" s="3">
        <f>ROUND(SUMIF(AA28:AA33,"=427665013",GZ28:GZ33),2)</f>
        <v>0</v>
      </c>
      <c r="CM35" s="3">
        <f>ROUND(SUMIF(AA28:AA33,"=427665013",HD28:HD33),2)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24548.32</v>
      </c>
      <c r="DH35" s="4">
        <f t="shared" si="58"/>
        <v>0</v>
      </c>
      <c r="DI35" s="4">
        <f t="shared" si="58"/>
        <v>23649.53</v>
      </c>
      <c r="DJ35" s="4">
        <f t="shared" si="58"/>
        <v>5689.1</v>
      </c>
      <c r="DK35" s="4">
        <f t="shared" si="58"/>
        <v>898.79</v>
      </c>
      <c r="DL35" s="4">
        <f t="shared" si="58"/>
        <v>0</v>
      </c>
      <c r="DM35" s="4">
        <f>DZ35</f>
        <v>1.01</v>
      </c>
      <c r="DN35" s="4">
        <f>EA35</f>
        <v>0</v>
      </c>
      <c r="DO35" s="4">
        <f>ROUND(EB35,2)</f>
        <v>0</v>
      </c>
      <c r="DP35" s="4">
        <f>ROUND(EC35,2)</f>
        <v>6069.75</v>
      </c>
      <c r="DQ35" s="4">
        <f>ROUND(ED35,2)</f>
        <v>4021.49</v>
      </c>
      <c r="DR35" s="4"/>
      <c r="DS35" s="4"/>
      <c r="DT35" s="4">
        <f>ROUND(SUMIF(AA28:AA33,"=427665011",O28:O33),2)</f>
        <v>24548.32</v>
      </c>
      <c r="DU35" s="4">
        <f>ROUND(SUMIF(AA28:AA33,"=427665011",P28:P33),2)</f>
        <v>0</v>
      </c>
      <c r="DV35" s="4">
        <f>ROUND(SUMIF(AA28:AA33,"=427665011",Q28:Q33),2)</f>
        <v>23649.53</v>
      </c>
      <c r="DW35" s="4">
        <f>ROUND(SUMIF(AA28:AA33,"=427665011",R28:R33),2)</f>
        <v>5689.1</v>
      </c>
      <c r="DX35" s="4">
        <f>ROUND(SUMIF(AA28:AA33,"=427665011",S28:S33),2)</f>
        <v>898.79</v>
      </c>
      <c r="DY35" s="4">
        <f>ROUND(SUMIF(AA28:AA33,"=427665011",T28:T33),2)</f>
        <v>0</v>
      </c>
      <c r="DZ35" s="4">
        <f>SUMIF(AA28:AA33,"=427665011",U28:U33)</f>
        <v>1.01</v>
      </c>
      <c r="EA35" s="4">
        <f>SUMIF(AA28:AA33,"=427665011",V28:V33)</f>
        <v>0</v>
      </c>
      <c r="EB35" s="4">
        <f>ROUND(SUMIF(AA28:AA33,"=427665011",W28:W33),2)</f>
        <v>0</v>
      </c>
      <c r="EC35" s="4">
        <f>ROUND(SUMIF(AA28:AA33,"=427665011",X28:X33),2)</f>
        <v>6069.75</v>
      </c>
      <c r="ED35" s="4">
        <f>ROUND(SUMIF(AA28:AA33,"=427665011",Y28:Y33),2)</f>
        <v>4021.49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34639.56</v>
      </c>
      <c r="EK35" s="4">
        <f t="shared" si="59"/>
        <v>32752.1</v>
      </c>
      <c r="EL35" s="4">
        <f t="shared" si="59"/>
        <v>0</v>
      </c>
      <c r="EM35" s="4">
        <f t="shared" si="59"/>
        <v>1887.46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ROUND(SUMIF(AA28:AA33,"=427665011",FQ28:FQ33),2)</f>
        <v>0</v>
      </c>
      <c r="FQ35" s="4">
        <f>ROUND(SUMIF(AA28:AA33,"=427665011",FR28:FR33),2)</f>
        <v>0</v>
      </c>
      <c r="FR35" s="4">
        <f>ROUND(SUMIF(AA28:AA33,"=427665011",GL28:GL33),2)</f>
        <v>0</v>
      </c>
      <c r="FS35" s="4">
        <f>ROUND(SUMIF(AA28:AA33,"=427665011",GM28:GM33),2)</f>
        <v>34639.56</v>
      </c>
      <c r="FT35" s="4">
        <f>ROUND(SUMIF(AA28:AA33,"=427665011",GN28:GN33),2)</f>
        <v>32752.1</v>
      </c>
      <c r="FU35" s="4">
        <f>ROUND(SUMIF(AA28:AA33,"=427665011",GO28:GO33),2)</f>
        <v>0</v>
      </c>
      <c r="FV35" s="4">
        <f>ROUND(SUMIF(AA28:AA33,"=427665011",GP28:GP33),2)</f>
        <v>1887.46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ROUND(SUMIF(AA28:AA33,"=427665011",GX28:GX33),2)</f>
        <v>0</v>
      </c>
      <c r="GC35" s="4">
        <f>ROUND(SUMIF(AA28:AA33,"=427665011",GY28:GY33),2)</f>
        <v>0</v>
      </c>
      <c r="GD35" s="4">
        <f>ROUND(SUMIF(AA28:AA33,"=427665011",GZ28:GZ33),2)</f>
        <v>0</v>
      </c>
      <c r="GE35" s="4">
        <f>ROUND(SUMIF(AA28:AA33,"=427665011",HD28:HD33),2)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1994.99</v>
      </c>
      <c r="G37" s="5" t="s">
        <v>38</v>
      </c>
      <c r="H37" s="5" t="s">
        <v>39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24548.32</v>
      </c>
      <c r="Q37" s="5"/>
      <c r="R37" s="5"/>
      <c r="S37" s="5"/>
      <c r="T37" s="5"/>
      <c r="U37" s="5"/>
      <c r="V37" s="5"/>
      <c r="W37" s="5">
        <v>1994.99</v>
      </c>
      <c r="X37" s="5">
        <v>1</v>
      </c>
      <c r="Y37" s="5">
        <v>1994.99</v>
      </c>
      <c r="Z37" s="5">
        <v>24548.32</v>
      </c>
      <c r="AA37" s="5">
        <v>1</v>
      </c>
      <c r="AB37" s="5">
        <v>24548.32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f>ROUND(Source!P35,O38)</f>
        <v>0</v>
      </c>
      <c r="G38" s="5" t="s">
        <v>40</v>
      </c>
      <c r="H38" s="5" t="s">
        <v>41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f>ROUND(Source!AO35,O39)</f>
        <v>0</v>
      </c>
      <c r="G39" s="5" t="s">
        <v>42</v>
      </c>
      <c r="H39" s="5" t="s">
        <v>43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f>ROUND(Source!AV35,O40)</f>
        <v>0</v>
      </c>
      <c r="G40" s="5" t="s">
        <v>44</v>
      </c>
      <c r="H40" s="5" t="s">
        <v>45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f>ROUND(Source!AW35,O41)</f>
        <v>0</v>
      </c>
      <c r="G41" s="5" t="s">
        <v>46</v>
      </c>
      <c r="H41" s="5" t="s">
        <v>47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f>ROUND(Source!AX35,O42)</f>
        <v>0</v>
      </c>
      <c r="G42" s="5" t="s">
        <v>48</v>
      </c>
      <c r="H42" s="5" t="s">
        <v>49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f>ROUND(Source!AY35,O43)</f>
        <v>0</v>
      </c>
      <c r="G43" s="5" t="s">
        <v>50</v>
      </c>
      <c r="H43" s="5" t="s">
        <v>51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f>ROUND(Source!AP35,O44)</f>
        <v>0</v>
      </c>
      <c r="G44" s="5" t="s">
        <v>52</v>
      </c>
      <c r="H44" s="5" t="s">
        <v>53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f>ROUND(Source!AQ35,O45)</f>
        <v>0</v>
      </c>
      <c r="G45" s="5" t="s">
        <v>54</v>
      </c>
      <c r="H45" s="5" t="s">
        <v>55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f>ROUND(Source!AZ35,O46)</f>
        <v>0</v>
      </c>
      <c r="G46" s="5" t="s">
        <v>56</v>
      </c>
      <c r="H46" s="5" t="s">
        <v>57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f>ROUND(Source!Q35,O47)</f>
        <v>1979.04</v>
      </c>
      <c r="G47" s="5" t="s">
        <v>58</v>
      </c>
      <c r="H47" s="5" t="s">
        <v>59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23649.53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23649.53</v>
      </c>
      <c r="AA47" s="5">
        <v>1</v>
      </c>
      <c r="AB47" s="5">
        <v>23649.53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0</v>
      </c>
      <c r="F48" s="5">
        <f>ROUND(Source!BB35,O48)</f>
        <v>0</v>
      </c>
      <c r="G48" s="5" t="s">
        <v>60</v>
      </c>
      <c r="H48" s="5" t="s">
        <v>61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0</v>
      </c>
      <c r="F49" s="5">
        <f>ROUND(Source!R35,O49)</f>
        <v>100.96</v>
      </c>
      <c r="G49" s="5" t="s">
        <v>62</v>
      </c>
      <c r="H49" s="5" t="s">
        <v>63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5689.1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5689.1</v>
      </c>
      <c r="AA49" s="5">
        <v>1</v>
      </c>
      <c r="AB49" s="5">
        <v>5689.1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0</v>
      </c>
      <c r="F50" s="5">
        <f>ROUND(Source!S35,O50)</f>
        <v>15.95</v>
      </c>
      <c r="G50" s="5" t="s">
        <v>64</v>
      </c>
      <c r="H50" s="5" t="s">
        <v>65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898.79</v>
      </c>
      <c r="Q50" s="5"/>
      <c r="R50" s="5"/>
      <c r="S50" s="5"/>
      <c r="T50" s="5"/>
      <c r="U50" s="5"/>
      <c r="V50" s="5"/>
      <c r="W50" s="5">
        <v>15.95</v>
      </c>
      <c r="X50" s="5">
        <v>1</v>
      </c>
      <c r="Y50" s="5">
        <v>15.95</v>
      </c>
      <c r="Z50" s="5">
        <v>898.79</v>
      </c>
      <c r="AA50" s="5">
        <v>1</v>
      </c>
      <c r="AB50" s="5">
        <v>898.79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66</v>
      </c>
      <c r="H51" s="5" t="s">
        <v>67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2140.5700000000002</v>
      </c>
      <c r="G52" s="5" t="s">
        <v>68</v>
      </c>
      <c r="H52" s="5" t="s">
        <v>69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32752.1</v>
      </c>
      <c r="Q52" s="5"/>
      <c r="R52" s="5"/>
      <c r="S52" s="5"/>
      <c r="T52" s="5"/>
      <c r="U52" s="5"/>
      <c r="V52" s="5"/>
      <c r="W52" s="5">
        <v>2140.5700000000002</v>
      </c>
      <c r="X52" s="5">
        <v>1</v>
      </c>
      <c r="Y52" s="5">
        <v>2140.5700000000002</v>
      </c>
      <c r="Z52" s="5">
        <v>32752.1</v>
      </c>
      <c r="AA52" s="5">
        <v>1</v>
      </c>
      <c r="AB52" s="5">
        <v>32752.1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70</v>
      </c>
      <c r="H53" s="5" t="s">
        <v>71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33.49</v>
      </c>
      <c r="G54" s="5" t="s">
        <v>72</v>
      </c>
      <c r="H54" s="5" t="s">
        <v>73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1887.46</v>
      </c>
      <c r="Q54" s="5"/>
      <c r="R54" s="5"/>
      <c r="S54" s="5"/>
      <c r="T54" s="5"/>
      <c r="U54" s="5"/>
      <c r="V54" s="5"/>
      <c r="W54" s="5">
        <v>33.49</v>
      </c>
      <c r="X54" s="5">
        <v>1</v>
      </c>
      <c r="Y54" s="5">
        <v>33.49</v>
      </c>
      <c r="Z54" s="5">
        <v>1887.46</v>
      </c>
      <c r="AA54" s="5">
        <v>1</v>
      </c>
      <c r="AB54" s="5">
        <v>1887.46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74</v>
      </c>
      <c r="H55" s="5" t="s">
        <v>75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76</v>
      </c>
      <c r="H56" s="5" t="s">
        <v>77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1.01</v>
      </c>
      <c r="G57" s="5" t="s">
        <v>78</v>
      </c>
      <c r="H57" s="5" t="s">
        <v>79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1.01</v>
      </c>
      <c r="Q57" s="5"/>
      <c r="R57" s="5"/>
      <c r="S57" s="5"/>
      <c r="T57" s="5"/>
      <c r="U57" s="5"/>
      <c r="V57" s="5"/>
      <c r="W57" s="5">
        <v>1.01</v>
      </c>
      <c r="X57" s="5">
        <v>1</v>
      </c>
      <c r="Y57" s="5">
        <v>1.01</v>
      </c>
      <c r="Z57" s="5">
        <v>1.01</v>
      </c>
      <c r="AA57" s="5">
        <v>1</v>
      </c>
      <c r="AB57" s="5">
        <v>1.01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80</v>
      </c>
      <c r="H58" s="5" t="s">
        <v>81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82</v>
      </c>
      <c r="H59" s="5" t="s">
        <v>83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84</v>
      </c>
      <c r="H60" s="5" t="s">
        <v>85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107.71</v>
      </c>
      <c r="G61" s="5" t="s">
        <v>86</v>
      </c>
      <c r="H61" s="5" t="s">
        <v>87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6069.75</v>
      </c>
      <c r="Q61" s="5"/>
      <c r="R61" s="5"/>
      <c r="S61" s="5"/>
      <c r="T61" s="5"/>
      <c r="U61" s="5"/>
      <c r="V61" s="5"/>
      <c r="W61" s="5">
        <v>107.71</v>
      </c>
      <c r="X61" s="5">
        <v>1</v>
      </c>
      <c r="Y61" s="5">
        <v>107.71</v>
      </c>
      <c r="Z61" s="5">
        <v>6069.75</v>
      </c>
      <c r="AA61" s="5">
        <v>1</v>
      </c>
      <c r="AB61" s="5">
        <v>6069.75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71.36</v>
      </c>
      <c r="G62" s="5" t="s">
        <v>88</v>
      </c>
      <c r="H62" s="5" t="s">
        <v>89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4021.49</v>
      </c>
      <c r="Q62" s="5"/>
      <c r="R62" s="5"/>
      <c r="S62" s="5"/>
      <c r="T62" s="5"/>
      <c r="U62" s="5"/>
      <c r="V62" s="5"/>
      <c r="W62" s="5">
        <v>71.36</v>
      </c>
      <c r="X62" s="5">
        <v>1</v>
      </c>
      <c r="Y62" s="5">
        <v>71.36</v>
      </c>
      <c r="Z62" s="5">
        <v>4021.49</v>
      </c>
      <c r="AA62" s="5">
        <v>1</v>
      </c>
      <c r="AB62" s="5">
        <v>4021.49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2174.06</v>
      </c>
      <c r="G63" s="5" t="s">
        <v>90</v>
      </c>
      <c r="H63" s="5" t="s">
        <v>91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34639.56</v>
      </c>
      <c r="Q63" s="5"/>
      <c r="R63" s="5"/>
      <c r="S63" s="5"/>
      <c r="T63" s="5"/>
      <c r="U63" s="5"/>
      <c r="V63" s="5"/>
      <c r="W63" s="5">
        <v>2174.06</v>
      </c>
      <c r="X63" s="5">
        <v>1</v>
      </c>
      <c r="Y63" s="5">
        <v>2174.06</v>
      </c>
      <c r="Z63" s="5">
        <v>34639.56</v>
      </c>
      <c r="AA63" s="5">
        <v>1</v>
      </c>
      <c r="AB63" s="5">
        <v>34639.56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09-01-01</v>
      </c>
      <c r="G65" s="3" t="str">
        <f>IF(G20&lt;&gt;"",G20,"")</f>
        <v>ПНР КЛ-0,4кВ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0">ROUND(O35+AB65,2)</f>
        <v>1994.99</v>
      </c>
      <c r="P65" s="3">
        <f t="shared" si="60"/>
        <v>0</v>
      </c>
      <c r="Q65" s="3">
        <f t="shared" si="60"/>
        <v>1979.04</v>
      </c>
      <c r="R65" s="3">
        <f t="shared" si="60"/>
        <v>100.96</v>
      </c>
      <c r="S65" s="3">
        <f t="shared" si="60"/>
        <v>15.95</v>
      </c>
      <c r="T65" s="3">
        <f t="shared" si="60"/>
        <v>0</v>
      </c>
      <c r="U65" s="3">
        <f>U35+AH65</f>
        <v>1.01</v>
      </c>
      <c r="V65" s="3">
        <f>V35+AI65</f>
        <v>0</v>
      </c>
      <c r="W65" s="3">
        <f>ROUND(W35+AJ65,2)</f>
        <v>0</v>
      </c>
      <c r="X65" s="3">
        <f>ROUND(X35+AK65,2)</f>
        <v>107.71</v>
      </c>
      <c r="Y65" s="3">
        <f>ROUND(Y35+AL65,2)</f>
        <v>71.36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61">ROUND(AO35+BX65,2)</f>
        <v>0</v>
      </c>
      <c r="AP65" s="3">
        <f t="shared" si="61"/>
        <v>0</v>
      </c>
      <c r="AQ65" s="3">
        <f t="shared" si="61"/>
        <v>0</v>
      </c>
      <c r="AR65" s="3">
        <f t="shared" si="61"/>
        <v>2174.06</v>
      </c>
      <c r="AS65" s="3">
        <f t="shared" si="61"/>
        <v>2140.5700000000002</v>
      </c>
      <c r="AT65" s="3">
        <f t="shared" si="61"/>
        <v>0</v>
      </c>
      <c r="AU65" s="3">
        <f t="shared" si="61"/>
        <v>33.49</v>
      </c>
      <c r="AV65" s="3">
        <f t="shared" si="61"/>
        <v>0</v>
      </c>
      <c r="AW65" s="3">
        <f t="shared" si="61"/>
        <v>0</v>
      </c>
      <c r="AX65" s="3">
        <f t="shared" si="61"/>
        <v>0</v>
      </c>
      <c r="AY65" s="3">
        <f t="shared" si="61"/>
        <v>0</v>
      </c>
      <c r="AZ65" s="3">
        <f t="shared" si="61"/>
        <v>0</v>
      </c>
      <c r="BA65" s="3">
        <f t="shared" si="61"/>
        <v>0</v>
      </c>
      <c r="BB65" s="3">
        <f t="shared" si="61"/>
        <v>0</v>
      </c>
      <c r="BC65" s="3">
        <f t="shared" si="61"/>
        <v>0</v>
      </c>
      <c r="BD65" s="3">
        <f t="shared" si="61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2">ROUND(DG35+DT65,2)</f>
        <v>24548.32</v>
      </c>
      <c r="DH65" s="4">
        <f t="shared" si="62"/>
        <v>0</v>
      </c>
      <c r="DI65" s="4">
        <f t="shared" si="62"/>
        <v>23649.53</v>
      </c>
      <c r="DJ65" s="4">
        <f t="shared" si="62"/>
        <v>5689.1</v>
      </c>
      <c r="DK65" s="4">
        <f t="shared" si="62"/>
        <v>898.79</v>
      </c>
      <c r="DL65" s="4">
        <f t="shared" si="62"/>
        <v>0</v>
      </c>
      <c r="DM65" s="4">
        <f>DM35+DZ65</f>
        <v>1.01</v>
      </c>
      <c r="DN65" s="4">
        <f>DN35+EA65</f>
        <v>0</v>
      </c>
      <c r="DO65" s="4">
        <f>ROUND(DO35+EB65,2)</f>
        <v>0</v>
      </c>
      <c r="DP65" s="4">
        <f>ROUND(DP35+EC65,2)</f>
        <v>6069.75</v>
      </c>
      <c r="DQ65" s="4">
        <f>ROUND(DQ35+ED65,2)</f>
        <v>4021.49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3">ROUND(EG35+FP65,2)</f>
        <v>0</v>
      </c>
      <c r="EH65" s="4">
        <f t="shared" si="63"/>
        <v>0</v>
      </c>
      <c r="EI65" s="4">
        <f t="shared" si="63"/>
        <v>0</v>
      </c>
      <c r="EJ65" s="4">
        <f t="shared" si="63"/>
        <v>34639.56</v>
      </c>
      <c r="EK65" s="4">
        <f t="shared" si="63"/>
        <v>32752.1</v>
      </c>
      <c r="EL65" s="4">
        <f t="shared" si="63"/>
        <v>0</v>
      </c>
      <c r="EM65" s="4">
        <f t="shared" si="63"/>
        <v>1887.46</v>
      </c>
      <c r="EN65" s="4">
        <f t="shared" si="63"/>
        <v>0</v>
      </c>
      <c r="EO65" s="4">
        <f t="shared" si="63"/>
        <v>0</v>
      </c>
      <c r="EP65" s="4">
        <f t="shared" si="63"/>
        <v>0</v>
      </c>
      <c r="EQ65" s="4">
        <f t="shared" si="63"/>
        <v>0</v>
      </c>
      <c r="ER65" s="4">
        <f t="shared" si="63"/>
        <v>0</v>
      </c>
      <c r="ES65" s="4">
        <f t="shared" si="63"/>
        <v>0</v>
      </c>
      <c r="ET65" s="4">
        <f t="shared" si="63"/>
        <v>0</v>
      </c>
      <c r="EU65" s="4">
        <f t="shared" si="63"/>
        <v>0</v>
      </c>
      <c r="EV65" s="4">
        <f t="shared" si="63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1994.99</v>
      </c>
      <c r="G67" s="5" t="s">
        <v>38</v>
      </c>
      <c r="H67" s="5" t="s">
        <v>39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24548.32</v>
      </c>
      <c r="Q67" s="5"/>
      <c r="R67" s="5"/>
      <c r="S67" s="5"/>
      <c r="T67" s="5"/>
      <c r="U67" s="5"/>
      <c r="V67" s="5"/>
      <c r="W67" s="5">
        <v>1994.99</v>
      </c>
      <c r="X67" s="5">
        <v>1</v>
      </c>
      <c r="Y67" s="5">
        <v>1994.99</v>
      </c>
      <c r="Z67" s="5">
        <v>24548.32</v>
      </c>
      <c r="AA67" s="5">
        <v>1</v>
      </c>
      <c r="AB67" s="5">
        <v>24548.32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40</v>
      </c>
      <c r="H68" s="5" t="s">
        <v>41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42</v>
      </c>
      <c r="H69" s="5" t="s">
        <v>43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44</v>
      </c>
      <c r="H70" s="5" t="s">
        <v>45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46</v>
      </c>
      <c r="H71" s="5" t="s">
        <v>47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48</v>
      </c>
      <c r="H72" s="5" t="s">
        <v>49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50</v>
      </c>
      <c r="H73" s="5" t="s">
        <v>51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52</v>
      </c>
      <c r="H74" s="5" t="s">
        <v>53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54</v>
      </c>
      <c r="H75" s="5" t="s">
        <v>55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56</v>
      </c>
      <c r="H76" s="5" t="s">
        <v>57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1979.04</v>
      </c>
      <c r="G77" s="5" t="s">
        <v>58</v>
      </c>
      <c r="H77" s="5" t="s">
        <v>59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23649.53</v>
      </c>
      <c r="Q77" s="5"/>
      <c r="R77" s="5"/>
      <c r="S77" s="5"/>
      <c r="T77" s="5"/>
      <c r="U77" s="5"/>
      <c r="V77" s="5"/>
      <c r="W77" s="5">
        <v>1979.04</v>
      </c>
      <c r="X77" s="5">
        <v>1</v>
      </c>
      <c r="Y77" s="5">
        <v>1979.04</v>
      </c>
      <c r="Z77" s="5">
        <v>23649.53</v>
      </c>
      <c r="AA77" s="5">
        <v>1</v>
      </c>
      <c r="AB77" s="5">
        <v>23649.53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60</v>
      </c>
      <c r="H78" s="5" t="s">
        <v>61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100.96</v>
      </c>
      <c r="G79" s="5" t="s">
        <v>62</v>
      </c>
      <c r="H79" s="5" t="s">
        <v>63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5689.1</v>
      </c>
      <c r="Q79" s="5"/>
      <c r="R79" s="5"/>
      <c r="S79" s="5"/>
      <c r="T79" s="5"/>
      <c r="U79" s="5"/>
      <c r="V79" s="5"/>
      <c r="W79" s="5">
        <v>100.96</v>
      </c>
      <c r="X79" s="5">
        <v>1</v>
      </c>
      <c r="Y79" s="5">
        <v>100.96</v>
      </c>
      <c r="Z79" s="5">
        <v>5689.1</v>
      </c>
      <c r="AA79" s="5">
        <v>1</v>
      </c>
      <c r="AB79" s="5">
        <v>5689.1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15.95</v>
      </c>
      <c r="G80" s="5" t="s">
        <v>64</v>
      </c>
      <c r="H80" s="5" t="s">
        <v>65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898.79</v>
      </c>
      <c r="Q80" s="5"/>
      <c r="R80" s="5"/>
      <c r="S80" s="5"/>
      <c r="T80" s="5"/>
      <c r="U80" s="5"/>
      <c r="V80" s="5"/>
      <c r="W80" s="5">
        <v>15.95</v>
      </c>
      <c r="X80" s="5">
        <v>1</v>
      </c>
      <c r="Y80" s="5">
        <v>15.95</v>
      </c>
      <c r="Z80" s="5">
        <v>898.79</v>
      </c>
      <c r="AA80" s="5">
        <v>1</v>
      </c>
      <c r="AB80" s="5">
        <v>898.79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66</v>
      </c>
      <c r="H81" s="5" t="s">
        <v>67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2140.5700000000002</v>
      </c>
      <c r="G82" s="5" t="s">
        <v>68</v>
      </c>
      <c r="H82" s="5" t="s">
        <v>69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32752.1</v>
      </c>
      <c r="Q82" s="5"/>
      <c r="R82" s="5"/>
      <c r="S82" s="5"/>
      <c r="T82" s="5"/>
      <c r="U82" s="5"/>
      <c r="V82" s="5"/>
      <c r="W82" s="5">
        <v>2140.5700000000002</v>
      </c>
      <c r="X82" s="5">
        <v>1</v>
      </c>
      <c r="Y82" s="5">
        <v>2140.5700000000002</v>
      </c>
      <c r="Z82" s="5">
        <v>32752.1</v>
      </c>
      <c r="AA82" s="5">
        <v>1</v>
      </c>
      <c r="AB82" s="5">
        <v>32752.1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70</v>
      </c>
      <c r="H83" s="5" t="s">
        <v>71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33.49</v>
      </c>
      <c r="G84" s="5" t="s">
        <v>72</v>
      </c>
      <c r="H84" s="5" t="s">
        <v>73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1887.46</v>
      </c>
      <c r="Q84" s="5"/>
      <c r="R84" s="5"/>
      <c r="S84" s="5"/>
      <c r="T84" s="5"/>
      <c r="U84" s="5"/>
      <c r="V84" s="5"/>
      <c r="W84" s="5">
        <v>33.49</v>
      </c>
      <c r="X84" s="5">
        <v>1</v>
      </c>
      <c r="Y84" s="5">
        <v>33.49</v>
      </c>
      <c r="Z84" s="5">
        <v>1887.46</v>
      </c>
      <c r="AA84" s="5">
        <v>1</v>
      </c>
      <c r="AB84" s="5">
        <v>1887.46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74</v>
      </c>
      <c r="H85" s="5" t="s">
        <v>75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76</v>
      </c>
      <c r="H86" s="5" t="s">
        <v>77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1.01</v>
      </c>
      <c r="G87" s="5" t="s">
        <v>78</v>
      </c>
      <c r="H87" s="5" t="s">
        <v>79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1.01</v>
      </c>
      <c r="Q87" s="5"/>
      <c r="R87" s="5"/>
      <c r="S87" s="5"/>
      <c r="T87" s="5"/>
      <c r="U87" s="5"/>
      <c r="V87" s="5"/>
      <c r="W87" s="5">
        <v>1.01</v>
      </c>
      <c r="X87" s="5">
        <v>1</v>
      </c>
      <c r="Y87" s="5">
        <v>1.01</v>
      </c>
      <c r="Z87" s="5">
        <v>1.01</v>
      </c>
      <c r="AA87" s="5">
        <v>1</v>
      </c>
      <c r="AB87" s="5">
        <v>1.01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80</v>
      </c>
      <c r="H88" s="5" t="s">
        <v>81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82</v>
      </c>
      <c r="H89" s="5" t="s">
        <v>83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84</v>
      </c>
      <c r="H90" s="5" t="s">
        <v>85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107.71</v>
      </c>
      <c r="G91" s="5" t="s">
        <v>86</v>
      </c>
      <c r="H91" s="5" t="s">
        <v>87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6069.75</v>
      </c>
      <c r="Q91" s="5"/>
      <c r="R91" s="5"/>
      <c r="S91" s="5"/>
      <c r="T91" s="5"/>
      <c r="U91" s="5"/>
      <c r="V91" s="5"/>
      <c r="W91" s="5">
        <v>107.71</v>
      </c>
      <c r="X91" s="5">
        <v>1</v>
      </c>
      <c r="Y91" s="5">
        <v>107.71</v>
      </c>
      <c r="Z91" s="5">
        <v>6069.75</v>
      </c>
      <c r="AA91" s="5">
        <v>1</v>
      </c>
      <c r="AB91" s="5">
        <v>6069.75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71.36</v>
      </c>
      <c r="G92" s="5" t="s">
        <v>88</v>
      </c>
      <c r="H92" s="5" t="s">
        <v>89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4021.49</v>
      </c>
      <c r="Q92" s="5"/>
      <c r="R92" s="5"/>
      <c r="S92" s="5"/>
      <c r="T92" s="5"/>
      <c r="U92" s="5"/>
      <c r="V92" s="5"/>
      <c r="W92" s="5">
        <v>71.36</v>
      </c>
      <c r="X92" s="5">
        <v>1</v>
      </c>
      <c r="Y92" s="5">
        <v>71.36</v>
      </c>
      <c r="Z92" s="5">
        <v>4021.49</v>
      </c>
      <c r="AA92" s="5">
        <v>1</v>
      </c>
      <c r="AB92" s="5">
        <v>4021.49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2174.06</v>
      </c>
      <c r="G93" s="5" t="s">
        <v>90</v>
      </c>
      <c r="H93" s="5" t="s">
        <v>91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34639.56</v>
      </c>
      <c r="Q93" s="5"/>
      <c r="R93" s="5"/>
      <c r="S93" s="5"/>
      <c r="T93" s="5"/>
      <c r="U93" s="5"/>
      <c r="V93" s="5"/>
      <c r="W93" s="5">
        <v>2174.06</v>
      </c>
      <c r="X93" s="5">
        <v>1</v>
      </c>
      <c r="Y93" s="5">
        <v>2174.06</v>
      </c>
      <c r="Z93" s="5">
        <v>34639.56</v>
      </c>
      <c r="AA93" s="5">
        <v>1</v>
      </c>
      <c r="AB93" s="5">
        <v>34639.56</v>
      </c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0</f>
        <v>0</v>
      </c>
      <c r="G94" s="5" t="s">
        <v>92</v>
      </c>
      <c r="H94" s="5" t="s">
        <v>93</v>
      </c>
      <c r="I94" s="5"/>
      <c r="J94" s="5"/>
      <c r="K94" s="5">
        <v>212</v>
      </c>
      <c r="L94" s="5">
        <v>28</v>
      </c>
      <c r="M94" s="5">
        <v>0</v>
      </c>
      <c r="N94" s="5" t="s">
        <v>3</v>
      </c>
      <c r="O94" s="5">
        <v>-1</v>
      </c>
      <c r="P94" s="5">
        <f>0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1</v>
      </c>
      <c r="C95" s="5">
        <v>0</v>
      </c>
      <c r="D95" s="5">
        <v>2</v>
      </c>
      <c r="E95" s="5">
        <v>0</v>
      </c>
      <c r="F95" s="5">
        <f>ROUND(F82+F83,O95)</f>
        <v>2140.5700000000002</v>
      </c>
      <c r="G95" s="5" t="s">
        <v>94</v>
      </c>
      <c r="H95" s="5" t="s">
        <v>94</v>
      </c>
      <c r="I95" s="5"/>
      <c r="J95" s="5"/>
      <c r="K95" s="5">
        <v>212</v>
      </c>
      <c r="L95" s="5">
        <v>29</v>
      </c>
      <c r="M95" s="5">
        <v>1</v>
      </c>
      <c r="N95" s="5" t="s">
        <v>3</v>
      </c>
      <c r="O95" s="5">
        <v>2</v>
      </c>
      <c r="P95" s="5">
        <f>ROUND(P82+P83,O95)</f>
        <v>32752.1</v>
      </c>
      <c r="Q95" s="5"/>
      <c r="R95" s="5"/>
      <c r="S95" s="5"/>
      <c r="T95" s="5"/>
      <c r="U95" s="5"/>
      <c r="V95" s="5"/>
      <c r="W95" s="5">
        <v>2140.5700000000002</v>
      </c>
      <c r="X95" s="5">
        <v>1</v>
      </c>
      <c r="Y95" s="5">
        <v>2140.5700000000002</v>
      </c>
      <c r="Z95" s="5">
        <v>32752.1</v>
      </c>
      <c r="AA95" s="5">
        <v>1</v>
      </c>
      <c r="AB95" s="5">
        <v>32752.1</v>
      </c>
    </row>
    <row r="96" spans="1:28" x14ac:dyDescent="0.2">
      <c r="A96" s="5">
        <v>50</v>
      </c>
      <c r="B96" s="5">
        <v>0</v>
      </c>
      <c r="C96" s="5">
        <v>0</v>
      </c>
      <c r="D96" s="5">
        <v>2</v>
      </c>
      <c r="E96" s="5">
        <v>0</v>
      </c>
      <c r="F96" s="5">
        <f>ROUND(F74,O96)</f>
        <v>0</v>
      </c>
      <c r="G96" s="5" t="s">
        <v>95</v>
      </c>
      <c r="H96" s="5" t="s">
        <v>96</v>
      </c>
      <c r="I96" s="5"/>
      <c r="J96" s="5"/>
      <c r="K96" s="5">
        <v>212</v>
      </c>
      <c r="L96" s="5">
        <v>30</v>
      </c>
      <c r="M96" s="5">
        <v>1</v>
      </c>
      <c r="N96" s="5" t="s">
        <v>3</v>
      </c>
      <c r="O96" s="5">
        <v>2</v>
      </c>
      <c r="P96" s="5">
        <f>ROUND(P74,O96)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ROUND(F84,O97)</f>
        <v>33.49</v>
      </c>
      <c r="G97" s="5" t="s">
        <v>97</v>
      </c>
      <c r="H97" s="5" t="s">
        <v>72</v>
      </c>
      <c r="I97" s="5"/>
      <c r="J97" s="5"/>
      <c r="K97" s="5">
        <v>212</v>
      </c>
      <c r="L97" s="5">
        <v>31</v>
      </c>
      <c r="M97" s="5">
        <v>1</v>
      </c>
      <c r="N97" s="5" t="s">
        <v>3</v>
      </c>
      <c r="O97" s="5">
        <v>2</v>
      </c>
      <c r="P97" s="5">
        <f>ROUND(P84,O97)</f>
        <v>1887.46</v>
      </c>
      <c r="Q97" s="5"/>
      <c r="R97" s="5"/>
      <c r="S97" s="5"/>
      <c r="T97" s="5"/>
      <c r="U97" s="5"/>
      <c r="V97" s="5"/>
      <c r="W97" s="5">
        <v>33.49</v>
      </c>
      <c r="X97" s="5">
        <v>1</v>
      </c>
      <c r="Y97" s="5">
        <v>33.49</v>
      </c>
      <c r="Z97" s="5">
        <v>1887.46</v>
      </c>
      <c r="AA97" s="5">
        <v>1</v>
      </c>
      <c r="AB97" s="5">
        <v>1887.46</v>
      </c>
    </row>
    <row r="98" spans="1:255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0</f>
        <v>0</v>
      </c>
      <c r="G98" s="5" t="s">
        <v>3</v>
      </c>
      <c r="H98" s="5" t="s">
        <v>3</v>
      </c>
      <c r="I98" s="5"/>
      <c r="J98" s="5"/>
      <c r="K98" s="5">
        <v>212</v>
      </c>
      <c r="L98" s="5">
        <v>32</v>
      </c>
      <c r="M98" s="5">
        <v>0</v>
      </c>
      <c r="N98" s="5" t="s">
        <v>3</v>
      </c>
      <c r="O98" s="5">
        <v>-1</v>
      </c>
      <c r="P98" s="5">
        <f>0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ROUND(F95,O99)</f>
        <v>2140.5700000000002</v>
      </c>
      <c r="G99" s="5" t="s">
        <v>98</v>
      </c>
      <c r="H99" s="5" t="s">
        <v>99</v>
      </c>
      <c r="I99" s="5"/>
      <c r="J99" s="5"/>
      <c r="K99" s="5">
        <v>212</v>
      </c>
      <c r="L99" s="5">
        <v>33</v>
      </c>
      <c r="M99" s="5">
        <v>1</v>
      </c>
      <c r="N99" s="5" t="s">
        <v>3</v>
      </c>
      <c r="O99" s="5">
        <v>2</v>
      </c>
      <c r="P99" s="5">
        <f>ROUND(P95,O99)</f>
        <v>32752.1</v>
      </c>
      <c r="Q99" s="5"/>
      <c r="R99" s="5"/>
      <c r="S99" s="5"/>
      <c r="T99" s="5"/>
      <c r="U99" s="5"/>
      <c r="V99" s="5"/>
      <c r="W99" s="5">
        <v>2140.5700000000002</v>
      </c>
      <c r="X99" s="5">
        <v>1</v>
      </c>
      <c r="Y99" s="5">
        <v>2140.5700000000002</v>
      </c>
      <c r="Z99" s="5">
        <v>32752.1</v>
      </c>
      <c r="AA99" s="5">
        <v>1</v>
      </c>
      <c r="AB99" s="5">
        <v>32752.1</v>
      </c>
    </row>
    <row r="100" spans="1:255" x14ac:dyDescent="0.2">
      <c r="A100" s="5">
        <v>50</v>
      </c>
      <c r="B100" s="5">
        <v>0</v>
      </c>
      <c r="C100" s="5">
        <v>0</v>
      </c>
      <c r="D100" s="5">
        <v>2</v>
      </c>
      <c r="E100" s="5">
        <v>0</v>
      </c>
      <c r="F100" s="5">
        <f>ROUND(F96,O100)</f>
        <v>0</v>
      </c>
      <c r="G100" s="5" t="s">
        <v>100</v>
      </c>
      <c r="H100" s="5" t="s">
        <v>101</v>
      </c>
      <c r="I100" s="5"/>
      <c r="J100" s="5"/>
      <c r="K100" s="5">
        <v>212</v>
      </c>
      <c r="L100" s="5">
        <v>34</v>
      </c>
      <c r="M100" s="5">
        <v>1</v>
      </c>
      <c r="N100" s="5" t="s">
        <v>3</v>
      </c>
      <c r="O100" s="5">
        <v>2</v>
      </c>
      <c r="P100" s="5">
        <f>ROUND(P96,O100)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ROUND(F97,O101)</f>
        <v>33.49</v>
      </c>
      <c r="G101" s="5" t="s">
        <v>102</v>
      </c>
      <c r="H101" s="5" t="s">
        <v>103</v>
      </c>
      <c r="I101" s="5"/>
      <c r="J101" s="5"/>
      <c r="K101" s="5">
        <v>212</v>
      </c>
      <c r="L101" s="5">
        <v>35</v>
      </c>
      <c r="M101" s="5">
        <v>1</v>
      </c>
      <c r="N101" s="5" t="s">
        <v>3</v>
      </c>
      <c r="O101" s="5">
        <v>2</v>
      </c>
      <c r="P101" s="5">
        <f>ROUND(P97,O101)</f>
        <v>1887.46</v>
      </c>
      <c r="Q101" s="5"/>
      <c r="R101" s="5"/>
      <c r="S101" s="5"/>
      <c r="T101" s="5"/>
      <c r="U101" s="5"/>
      <c r="V101" s="5"/>
      <c r="W101" s="5">
        <v>33.49</v>
      </c>
      <c r="X101" s="5">
        <v>1</v>
      </c>
      <c r="Y101" s="5">
        <v>33.49</v>
      </c>
      <c r="Z101" s="5">
        <v>1887.46</v>
      </c>
      <c r="AA101" s="5">
        <v>1</v>
      </c>
      <c r="AB101" s="5">
        <v>1887.46</v>
      </c>
    </row>
    <row r="102" spans="1:255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ROUND(F99+F100+F101,O102)</f>
        <v>2174.06</v>
      </c>
      <c r="G102" s="5" t="s">
        <v>104</v>
      </c>
      <c r="H102" s="5" t="s">
        <v>105</v>
      </c>
      <c r="I102" s="5"/>
      <c r="J102" s="5"/>
      <c r="K102" s="5">
        <v>212</v>
      </c>
      <c r="L102" s="5">
        <v>36</v>
      </c>
      <c r="M102" s="5">
        <v>0</v>
      </c>
      <c r="N102" s="5" t="s">
        <v>3</v>
      </c>
      <c r="O102" s="5">
        <v>2</v>
      </c>
      <c r="P102" s="5">
        <f>ROUND(P99+P100+P101,O102)</f>
        <v>34639.56</v>
      </c>
      <c r="Q102" s="5"/>
      <c r="R102" s="5"/>
      <c r="S102" s="5"/>
      <c r="T102" s="5"/>
      <c r="U102" s="5"/>
      <c r="V102" s="5"/>
      <c r="W102" s="5">
        <v>2174.06</v>
      </c>
      <c r="X102" s="5">
        <v>1</v>
      </c>
      <c r="Y102" s="5">
        <v>2174.06</v>
      </c>
      <c r="Z102" s="5">
        <v>34639.56</v>
      </c>
      <c r="AA102" s="5">
        <v>1</v>
      </c>
      <c r="AB102" s="5">
        <v>34639.56</v>
      </c>
    </row>
    <row r="104" spans="1:255" x14ac:dyDescent="0.2">
      <c r="A104" s="1">
        <v>3</v>
      </c>
      <c r="B104" s="1">
        <v>1</v>
      </c>
      <c r="C104" s="1"/>
      <c r="D104" s="1">
        <f>ROW(A161)</f>
        <v>161</v>
      </c>
      <c r="E104" s="1"/>
      <c r="F104" s="1" t="s">
        <v>106</v>
      </c>
      <c r="G104" s="1" t="s">
        <v>107</v>
      </c>
      <c r="H104" s="1" t="s">
        <v>3</v>
      </c>
      <c r="I104" s="1">
        <v>0</v>
      </c>
      <c r="J104" s="1" t="s">
        <v>3</v>
      </c>
      <c r="K104" s="1">
        <v>-1</v>
      </c>
      <c r="L104" s="1" t="s">
        <v>106</v>
      </c>
      <c r="M104" s="1" t="s">
        <v>3</v>
      </c>
      <c r="N104" s="1"/>
      <c r="O104" s="1"/>
      <c r="P104" s="1"/>
      <c r="Q104" s="1"/>
      <c r="R104" s="1"/>
      <c r="S104" s="1">
        <v>0</v>
      </c>
      <c r="T104" s="1">
        <v>0</v>
      </c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>
        <v>0</v>
      </c>
      <c r="CG104" s="1">
        <v>0</v>
      </c>
      <c r="CH104" s="1"/>
      <c r="CI104" s="1" t="s">
        <v>3</v>
      </c>
      <c r="CJ104" s="1" t="s">
        <v>3</v>
      </c>
      <c r="CK104" t="s">
        <v>3</v>
      </c>
      <c r="CL104" t="s">
        <v>3</v>
      </c>
      <c r="CM104" t="s">
        <v>3</v>
      </c>
      <c r="CN104" t="s">
        <v>3</v>
      </c>
      <c r="CO104" t="s">
        <v>3</v>
      </c>
      <c r="CP104" t="s">
        <v>3</v>
      </c>
      <c r="CQ104" t="s">
        <v>3</v>
      </c>
    </row>
    <row r="106" spans="1:255" x14ac:dyDescent="0.2">
      <c r="A106" s="3">
        <v>52</v>
      </c>
      <c r="B106" s="3">
        <f t="shared" ref="B106:G106" si="64">B161</f>
        <v>1</v>
      </c>
      <c r="C106" s="3">
        <f t="shared" si="64"/>
        <v>3</v>
      </c>
      <c r="D106" s="3">
        <f t="shared" si="64"/>
        <v>104</v>
      </c>
      <c r="E106" s="3">
        <f t="shared" si="64"/>
        <v>0</v>
      </c>
      <c r="F106" s="3" t="str">
        <f t="shared" si="64"/>
        <v>09-01-02</v>
      </c>
      <c r="G106" s="3" t="str">
        <f t="shared" si="64"/>
        <v>ПНР ВРЩ-0,4 кВ</v>
      </c>
      <c r="H106" s="3"/>
      <c r="I106" s="3"/>
      <c r="J106" s="3"/>
      <c r="K106" s="3"/>
      <c r="L106" s="3"/>
      <c r="M106" s="3"/>
      <c r="N106" s="3"/>
      <c r="O106" s="3">
        <f t="shared" ref="O106:AT106" si="65">O161</f>
        <v>44.94</v>
      </c>
      <c r="P106" s="3">
        <f t="shared" si="65"/>
        <v>0</v>
      </c>
      <c r="Q106" s="3">
        <f t="shared" si="65"/>
        <v>0</v>
      </c>
      <c r="R106" s="3">
        <f t="shared" si="65"/>
        <v>0</v>
      </c>
      <c r="S106" s="3">
        <f t="shared" si="65"/>
        <v>44.94</v>
      </c>
      <c r="T106" s="3">
        <f t="shared" si="65"/>
        <v>0</v>
      </c>
      <c r="U106" s="3">
        <f t="shared" si="65"/>
        <v>3.3200000000000003</v>
      </c>
      <c r="V106" s="3">
        <f t="shared" si="65"/>
        <v>0</v>
      </c>
      <c r="W106" s="3">
        <f t="shared" si="65"/>
        <v>0</v>
      </c>
      <c r="X106" s="3">
        <f t="shared" si="65"/>
        <v>33.26</v>
      </c>
      <c r="Y106" s="3">
        <f t="shared" si="65"/>
        <v>16.18</v>
      </c>
      <c r="Z106" s="3">
        <f t="shared" si="65"/>
        <v>0</v>
      </c>
      <c r="AA106" s="3">
        <f t="shared" si="65"/>
        <v>0</v>
      </c>
      <c r="AB106" s="3">
        <f t="shared" si="65"/>
        <v>0</v>
      </c>
      <c r="AC106" s="3">
        <f t="shared" si="65"/>
        <v>0</v>
      </c>
      <c r="AD106" s="3">
        <f t="shared" si="65"/>
        <v>0</v>
      </c>
      <c r="AE106" s="3">
        <f t="shared" si="65"/>
        <v>0</v>
      </c>
      <c r="AF106" s="3">
        <f t="shared" si="65"/>
        <v>0</v>
      </c>
      <c r="AG106" s="3">
        <f t="shared" si="65"/>
        <v>0</v>
      </c>
      <c r="AH106" s="3">
        <f t="shared" si="65"/>
        <v>0</v>
      </c>
      <c r="AI106" s="3">
        <f t="shared" si="65"/>
        <v>0</v>
      </c>
      <c r="AJ106" s="3">
        <f t="shared" si="65"/>
        <v>0</v>
      </c>
      <c r="AK106" s="3">
        <f t="shared" si="65"/>
        <v>0</v>
      </c>
      <c r="AL106" s="3">
        <f t="shared" si="65"/>
        <v>0</v>
      </c>
      <c r="AM106" s="3">
        <f t="shared" si="65"/>
        <v>0</v>
      </c>
      <c r="AN106" s="3">
        <f t="shared" si="65"/>
        <v>0</v>
      </c>
      <c r="AO106" s="3">
        <f t="shared" si="65"/>
        <v>0</v>
      </c>
      <c r="AP106" s="3">
        <f t="shared" si="65"/>
        <v>0</v>
      </c>
      <c r="AQ106" s="3">
        <f t="shared" si="65"/>
        <v>0</v>
      </c>
      <c r="AR106" s="3">
        <f t="shared" si="65"/>
        <v>94.38</v>
      </c>
      <c r="AS106" s="3">
        <f t="shared" si="65"/>
        <v>0</v>
      </c>
      <c r="AT106" s="3">
        <f t="shared" si="65"/>
        <v>0</v>
      </c>
      <c r="AU106" s="3">
        <f t="shared" ref="AU106:BZ106" si="66">AU161</f>
        <v>94.38</v>
      </c>
      <c r="AV106" s="3">
        <f t="shared" si="66"/>
        <v>0</v>
      </c>
      <c r="AW106" s="3">
        <f t="shared" si="66"/>
        <v>0</v>
      </c>
      <c r="AX106" s="3">
        <f t="shared" si="66"/>
        <v>0</v>
      </c>
      <c r="AY106" s="3">
        <f t="shared" si="66"/>
        <v>0</v>
      </c>
      <c r="AZ106" s="3">
        <f t="shared" si="66"/>
        <v>0</v>
      </c>
      <c r="BA106" s="3">
        <f t="shared" si="66"/>
        <v>0</v>
      </c>
      <c r="BB106" s="3">
        <f t="shared" si="66"/>
        <v>0</v>
      </c>
      <c r="BC106" s="3">
        <f t="shared" si="66"/>
        <v>0</v>
      </c>
      <c r="BD106" s="3">
        <f t="shared" si="66"/>
        <v>0</v>
      </c>
      <c r="BE106" s="3">
        <f t="shared" si="66"/>
        <v>0</v>
      </c>
      <c r="BF106" s="3">
        <f t="shared" si="66"/>
        <v>0</v>
      </c>
      <c r="BG106" s="3">
        <f t="shared" si="66"/>
        <v>0</v>
      </c>
      <c r="BH106" s="3">
        <f t="shared" si="66"/>
        <v>0</v>
      </c>
      <c r="BI106" s="3">
        <f t="shared" si="66"/>
        <v>0</v>
      </c>
      <c r="BJ106" s="3">
        <f t="shared" si="66"/>
        <v>0</v>
      </c>
      <c r="BK106" s="3">
        <f t="shared" si="66"/>
        <v>0</v>
      </c>
      <c r="BL106" s="3">
        <f t="shared" si="66"/>
        <v>0</v>
      </c>
      <c r="BM106" s="3">
        <f t="shared" si="66"/>
        <v>0</v>
      </c>
      <c r="BN106" s="3">
        <f t="shared" si="66"/>
        <v>0</v>
      </c>
      <c r="BO106" s="3">
        <f t="shared" si="66"/>
        <v>0</v>
      </c>
      <c r="BP106" s="3">
        <f t="shared" si="66"/>
        <v>0</v>
      </c>
      <c r="BQ106" s="3">
        <f t="shared" si="66"/>
        <v>0</v>
      </c>
      <c r="BR106" s="3">
        <f t="shared" si="66"/>
        <v>0</v>
      </c>
      <c r="BS106" s="3">
        <f t="shared" si="66"/>
        <v>0</v>
      </c>
      <c r="BT106" s="3">
        <f t="shared" si="66"/>
        <v>0</v>
      </c>
      <c r="BU106" s="3">
        <f t="shared" si="66"/>
        <v>0</v>
      </c>
      <c r="BV106" s="3">
        <f t="shared" si="66"/>
        <v>0</v>
      </c>
      <c r="BW106" s="3">
        <f t="shared" si="66"/>
        <v>0</v>
      </c>
      <c r="BX106" s="3">
        <f t="shared" si="66"/>
        <v>0</v>
      </c>
      <c r="BY106" s="3">
        <f t="shared" si="66"/>
        <v>0</v>
      </c>
      <c r="BZ106" s="3">
        <f t="shared" si="66"/>
        <v>0</v>
      </c>
      <c r="CA106" s="3">
        <f t="shared" ref="CA106:DF106" si="67">CA161</f>
        <v>0</v>
      </c>
      <c r="CB106" s="3">
        <f t="shared" si="67"/>
        <v>0</v>
      </c>
      <c r="CC106" s="3">
        <f t="shared" si="67"/>
        <v>0</v>
      </c>
      <c r="CD106" s="3">
        <f t="shared" si="67"/>
        <v>0</v>
      </c>
      <c r="CE106" s="3">
        <f t="shared" si="67"/>
        <v>0</v>
      </c>
      <c r="CF106" s="3">
        <f t="shared" si="67"/>
        <v>0</v>
      </c>
      <c r="CG106" s="3">
        <f t="shared" si="67"/>
        <v>0</v>
      </c>
      <c r="CH106" s="3">
        <f t="shared" si="67"/>
        <v>0</v>
      </c>
      <c r="CI106" s="3">
        <f t="shared" si="67"/>
        <v>0</v>
      </c>
      <c r="CJ106" s="3">
        <f t="shared" si="67"/>
        <v>0</v>
      </c>
      <c r="CK106" s="3">
        <f t="shared" si="67"/>
        <v>0</v>
      </c>
      <c r="CL106" s="3">
        <f t="shared" si="67"/>
        <v>0</v>
      </c>
      <c r="CM106" s="3">
        <f t="shared" si="67"/>
        <v>0</v>
      </c>
      <c r="CN106" s="3">
        <f t="shared" si="67"/>
        <v>0</v>
      </c>
      <c r="CO106" s="3">
        <f t="shared" si="67"/>
        <v>0</v>
      </c>
      <c r="CP106" s="3">
        <f t="shared" si="67"/>
        <v>0</v>
      </c>
      <c r="CQ106" s="3">
        <f t="shared" si="67"/>
        <v>0</v>
      </c>
      <c r="CR106" s="3">
        <f t="shared" si="67"/>
        <v>0</v>
      </c>
      <c r="CS106" s="3">
        <f t="shared" si="67"/>
        <v>0</v>
      </c>
      <c r="CT106" s="3">
        <f t="shared" si="67"/>
        <v>0</v>
      </c>
      <c r="CU106" s="3">
        <f t="shared" si="67"/>
        <v>0</v>
      </c>
      <c r="CV106" s="3">
        <f t="shared" si="67"/>
        <v>0</v>
      </c>
      <c r="CW106" s="3">
        <f t="shared" si="67"/>
        <v>0</v>
      </c>
      <c r="CX106" s="3">
        <f t="shared" si="67"/>
        <v>0</v>
      </c>
      <c r="CY106" s="3">
        <f t="shared" si="67"/>
        <v>0</v>
      </c>
      <c r="CZ106" s="3">
        <f t="shared" si="67"/>
        <v>0</v>
      </c>
      <c r="DA106" s="3">
        <f t="shared" si="67"/>
        <v>0</v>
      </c>
      <c r="DB106" s="3">
        <f t="shared" si="67"/>
        <v>0</v>
      </c>
      <c r="DC106" s="3">
        <f t="shared" si="67"/>
        <v>0</v>
      </c>
      <c r="DD106" s="3">
        <f t="shared" si="67"/>
        <v>0</v>
      </c>
      <c r="DE106" s="3">
        <f t="shared" si="67"/>
        <v>0</v>
      </c>
      <c r="DF106" s="3">
        <f t="shared" si="67"/>
        <v>0</v>
      </c>
      <c r="DG106" s="4">
        <f t="shared" ref="DG106:EL106" si="68">DG161</f>
        <v>2532.37</v>
      </c>
      <c r="DH106" s="4">
        <f t="shared" si="68"/>
        <v>0</v>
      </c>
      <c r="DI106" s="4">
        <f t="shared" si="68"/>
        <v>0</v>
      </c>
      <c r="DJ106" s="4">
        <f t="shared" si="68"/>
        <v>0</v>
      </c>
      <c r="DK106" s="4">
        <f t="shared" si="68"/>
        <v>2532.37</v>
      </c>
      <c r="DL106" s="4">
        <f t="shared" si="68"/>
        <v>0</v>
      </c>
      <c r="DM106" s="4">
        <f t="shared" si="68"/>
        <v>3.3200000000000003</v>
      </c>
      <c r="DN106" s="4">
        <f t="shared" si="68"/>
        <v>0</v>
      </c>
      <c r="DO106" s="4">
        <f t="shared" si="68"/>
        <v>0</v>
      </c>
      <c r="DP106" s="4">
        <f t="shared" si="68"/>
        <v>1873.96</v>
      </c>
      <c r="DQ106" s="4">
        <f t="shared" si="68"/>
        <v>911.65</v>
      </c>
      <c r="DR106" s="4">
        <f t="shared" si="68"/>
        <v>0</v>
      </c>
      <c r="DS106" s="4">
        <f t="shared" si="68"/>
        <v>0</v>
      </c>
      <c r="DT106" s="4">
        <f t="shared" si="68"/>
        <v>0</v>
      </c>
      <c r="DU106" s="4">
        <f t="shared" si="68"/>
        <v>0</v>
      </c>
      <c r="DV106" s="4">
        <f t="shared" si="68"/>
        <v>0</v>
      </c>
      <c r="DW106" s="4">
        <f t="shared" si="68"/>
        <v>0</v>
      </c>
      <c r="DX106" s="4">
        <f t="shared" si="68"/>
        <v>0</v>
      </c>
      <c r="DY106" s="4">
        <f t="shared" si="68"/>
        <v>0</v>
      </c>
      <c r="DZ106" s="4">
        <f t="shared" si="68"/>
        <v>0</v>
      </c>
      <c r="EA106" s="4">
        <f t="shared" si="68"/>
        <v>0</v>
      </c>
      <c r="EB106" s="4">
        <f t="shared" si="68"/>
        <v>0</v>
      </c>
      <c r="EC106" s="4">
        <f t="shared" si="68"/>
        <v>0</v>
      </c>
      <c r="ED106" s="4">
        <f t="shared" si="68"/>
        <v>0</v>
      </c>
      <c r="EE106" s="4">
        <f t="shared" si="68"/>
        <v>0</v>
      </c>
      <c r="EF106" s="4">
        <f t="shared" si="68"/>
        <v>0</v>
      </c>
      <c r="EG106" s="4">
        <f t="shared" si="68"/>
        <v>0</v>
      </c>
      <c r="EH106" s="4">
        <f t="shared" si="68"/>
        <v>0</v>
      </c>
      <c r="EI106" s="4">
        <f t="shared" si="68"/>
        <v>0</v>
      </c>
      <c r="EJ106" s="4">
        <f t="shared" si="68"/>
        <v>5317.98</v>
      </c>
      <c r="EK106" s="4">
        <f t="shared" si="68"/>
        <v>0</v>
      </c>
      <c r="EL106" s="4">
        <f t="shared" si="68"/>
        <v>0</v>
      </c>
      <c r="EM106" s="4">
        <f t="shared" ref="EM106:FR106" si="69">EM161</f>
        <v>5317.98</v>
      </c>
      <c r="EN106" s="4">
        <f t="shared" si="69"/>
        <v>0</v>
      </c>
      <c r="EO106" s="4">
        <f t="shared" si="69"/>
        <v>0</v>
      </c>
      <c r="EP106" s="4">
        <f t="shared" si="69"/>
        <v>0</v>
      </c>
      <c r="EQ106" s="4">
        <f t="shared" si="69"/>
        <v>0</v>
      </c>
      <c r="ER106" s="4">
        <f t="shared" si="69"/>
        <v>0</v>
      </c>
      <c r="ES106" s="4">
        <f t="shared" si="69"/>
        <v>0</v>
      </c>
      <c r="ET106" s="4">
        <f t="shared" si="69"/>
        <v>0</v>
      </c>
      <c r="EU106" s="4">
        <f t="shared" si="69"/>
        <v>0</v>
      </c>
      <c r="EV106" s="4">
        <f t="shared" si="69"/>
        <v>0</v>
      </c>
      <c r="EW106" s="4">
        <f t="shared" si="69"/>
        <v>0</v>
      </c>
      <c r="EX106" s="4">
        <f t="shared" si="69"/>
        <v>0</v>
      </c>
      <c r="EY106" s="4">
        <f t="shared" si="69"/>
        <v>0</v>
      </c>
      <c r="EZ106" s="4">
        <f t="shared" si="69"/>
        <v>0</v>
      </c>
      <c r="FA106" s="4">
        <f t="shared" si="69"/>
        <v>0</v>
      </c>
      <c r="FB106" s="4">
        <f t="shared" si="69"/>
        <v>0</v>
      </c>
      <c r="FC106" s="4">
        <f t="shared" si="69"/>
        <v>0</v>
      </c>
      <c r="FD106" s="4">
        <f t="shared" si="69"/>
        <v>0</v>
      </c>
      <c r="FE106" s="4">
        <f t="shared" si="69"/>
        <v>0</v>
      </c>
      <c r="FF106" s="4">
        <f t="shared" si="69"/>
        <v>0</v>
      </c>
      <c r="FG106" s="4">
        <f t="shared" si="69"/>
        <v>0</v>
      </c>
      <c r="FH106" s="4">
        <f t="shared" si="69"/>
        <v>0</v>
      </c>
      <c r="FI106" s="4">
        <f t="shared" si="69"/>
        <v>0</v>
      </c>
      <c r="FJ106" s="4">
        <f t="shared" si="69"/>
        <v>0</v>
      </c>
      <c r="FK106" s="4">
        <f t="shared" si="69"/>
        <v>0</v>
      </c>
      <c r="FL106" s="4">
        <f t="shared" si="69"/>
        <v>0</v>
      </c>
      <c r="FM106" s="4">
        <f t="shared" si="69"/>
        <v>0</v>
      </c>
      <c r="FN106" s="4">
        <f t="shared" si="69"/>
        <v>0</v>
      </c>
      <c r="FO106" s="4">
        <f t="shared" si="69"/>
        <v>0</v>
      </c>
      <c r="FP106" s="4">
        <f t="shared" si="69"/>
        <v>0</v>
      </c>
      <c r="FQ106" s="4">
        <f t="shared" si="69"/>
        <v>0</v>
      </c>
      <c r="FR106" s="4">
        <f t="shared" si="69"/>
        <v>0</v>
      </c>
      <c r="FS106" s="4">
        <f t="shared" ref="FS106:GX106" si="70">FS161</f>
        <v>0</v>
      </c>
      <c r="FT106" s="4">
        <f t="shared" si="70"/>
        <v>0</v>
      </c>
      <c r="FU106" s="4">
        <f t="shared" si="70"/>
        <v>0</v>
      </c>
      <c r="FV106" s="4">
        <f t="shared" si="70"/>
        <v>0</v>
      </c>
      <c r="FW106" s="4">
        <f t="shared" si="70"/>
        <v>0</v>
      </c>
      <c r="FX106" s="4">
        <f t="shared" si="70"/>
        <v>0</v>
      </c>
      <c r="FY106" s="4">
        <f t="shared" si="70"/>
        <v>0</v>
      </c>
      <c r="FZ106" s="4">
        <f t="shared" si="70"/>
        <v>0</v>
      </c>
      <c r="GA106" s="4">
        <f t="shared" si="70"/>
        <v>0</v>
      </c>
      <c r="GB106" s="4">
        <f t="shared" si="70"/>
        <v>0</v>
      </c>
      <c r="GC106" s="4">
        <f t="shared" si="70"/>
        <v>0</v>
      </c>
      <c r="GD106" s="4">
        <f t="shared" si="70"/>
        <v>0</v>
      </c>
      <c r="GE106" s="4">
        <f t="shared" si="70"/>
        <v>0</v>
      </c>
      <c r="GF106" s="4">
        <f t="shared" si="70"/>
        <v>0</v>
      </c>
      <c r="GG106" s="4">
        <f t="shared" si="70"/>
        <v>0</v>
      </c>
      <c r="GH106" s="4">
        <f t="shared" si="70"/>
        <v>0</v>
      </c>
      <c r="GI106" s="4">
        <f t="shared" si="70"/>
        <v>0</v>
      </c>
      <c r="GJ106" s="4">
        <f t="shared" si="70"/>
        <v>0</v>
      </c>
      <c r="GK106" s="4">
        <f t="shared" si="70"/>
        <v>0</v>
      </c>
      <c r="GL106" s="4">
        <f t="shared" si="70"/>
        <v>0</v>
      </c>
      <c r="GM106" s="4">
        <f t="shared" si="70"/>
        <v>0</v>
      </c>
      <c r="GN106" s="4">
        <f t="shared" si="70"/>
        <v>0</v>
      </c>
      <c r="GO106" s="4">
        <f t="shared" si="70"/>
        <v>0</v>
      </c>
      <c r="GP106" s="4">
        <f t="shared" si="70"/>
        <v>0</v>
      </c>
      <c r="GQ106" s="4">
        <f t="shared" si="70"/>
        <v>0</v>
      </c>
      <c r="GR106" s="4">
        <f t="shared" si="70"/>
        <v>0</v>
      </c>
      <c r="GS106" s="4">
        <f t="shared" si="70"/>
        <v>0</v>
      </c>
      <c r="GT106" s="4">
        <f t="shared" si="70"/>
        <v>0</v>
      </c>
      <c r="GU106" s="4">
        <f t="shared" si="70"/>
        <v>0</v>
      </c>
      <c r="GV106" s="4">
        <f t="shared" si="70"/>
        <v>0</v>
      </c>
      <c r="GW106" s="4">
        <f t="shared" si="70"/>
        <v>0</v>
      </c>
      <c r="GX106" s="4">
        <f t="shared" si="70"/>
        <v>0</v>
      </c>
    </row>
    <row r="108" spans="1:255" x14ac:dyDescent="0.2">
      <c r="A108" s="1">
        <v>4</v>
      </c>
      <c r="B108" s="1">
        <v>1</v>
      </c>
      <c r="C108" s="1"/>
      <c r="D108" s="1">
        <f>ROW(A131)</f>
        <v>131</v>
      </c>
      <c r="E108" s="1"/>
      <c r="F108" s="1" t="s">
        <v>15</v>
      </c>
      <c r="G108" s="1" t="s">
        <v>107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>
        <v>0</v>
      </c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55" x14ac:dyDescent="0.2">
      <c r="A110" s="3">
        <v>52</v>
      </c>
      <c r="B110" s="3">
        <f t="shared" ref="B110:G110" si="71">B131</f>
        <v>1</v>
      </c>
      <c r="C110" s="3">
        <f t="shared" si="71"/>
        <v>4</v>
      </c>
      <c r="D110" s="3">
        <f t="shared" si="71"/>
        <v>108</v>
      </c>
      <c r="E110" s="3">
        <f t="shared" si="71"/>
        <v>0</v>
      </c>
      <c r="F110" s="3" t="str">
        <f t="shared" si="71"/>
        <v>Новый раздел</v>
      </c>
      <c r="G110" s="3" t="str">
        <f t="shared" si="71"/>
        <v>ПНР ВРЩ-0,4 кВ</v>
      </c>
      <c r="H110" s="3"/>
      <c r="I110" s="3"/>
      <c r="J110" s="3"/>
      <c r="K110" s="3"/>
      <c r="L110" s="3"/>
      <c r="M110" s="3"/>
      <c r="N110" s="3"/>
      <c r="O110" s="3">
        <f t="shared" ref="O110:AT110" si="72">O131</f>
        <v>44.94</v>
      </c>
      <c r="P110" s="3">
        <f t="shared" si="72"/>
        <v>0</v>
      </c>
      <c r="Q110" s="3">
        <f t="shared" si="72"/>
        <v>0</v>
      </c>
      <c r="R110" s="3">
        <f t="shared" si="72"/>
        <v>0</v>
      </c>
      <c r="S110" s="3">
        <f t="shared" si="72"/>
        <v>44.94</v>
      </c>
      <c r="T110" s="3">
        <f t="shared" si="72"/>
        <v>0</v>
      </c>
      <c r="U110" s="3">
        <f t="shared" si="72"/>
        <v>3.3200000000000003</v>
      </c>
      <c r="V110" s="3">
        <f t="shared" si="72"/>
        <v>0</v>
      </c>
      <c r="W110" s="3">
        <f t="shared" si="72"/>
        <v>0</v>
      </c>
      <c r="X110" s="3">
        <f t="shared" si="72"/>
        <v>33.26</v>
      </c>
      <c r="Y110" s="3">
        <f t="shared" si="72"/>
        <v>16.18</v>
      </c>
      <c r="Z110" s="3">
        <f t="shared" si="72"/>
        <v>0</v>
      </c>
      <c r="AA110" s="3">
        <f t="shared" si="72"/>
        <v>0</v>
      </c>
      <c r="AB110" s="3">
        <f t="shared" si="72"/>
        <v>44.94</v>
      </c>
      <c r="AC110" s="3">
        <f t="shared" si="72"/>
        <v>0</v>
      </c>
      <c r="AD110" s="3">
        <f t="shared" si="72"/>
        <v>0</v>
      </c>
      <c r="AE110" s="3">
        <f t="shared" si="72"/>
        <v>0</v>
      </c>
      <c r="AF110" s="3">
        <f t="shared" si="72"/>
        <v>44.94</v>
      </c>
      <c r="AG110" s="3">
        <f t="shared" si="72"/>
        <v>0</v>
      </c>
      <c r="AH110" s="3">
        <f t="shared" si="72"/>
        <v>3.3200000000000003</v>
      </c>
      <c r="AI110" s="3">
        <f t="shared" si="72"/>
        <v>0</v>
      </c>
      <c r="AJ110" s="3">
        <f t="shared" si="72"/>
        <v>0</v>
      </c>
      <c r="AK110" s="3">
        <f t="shared" si="72"/>
        <v>33.26</v>
      </c>
      <c r="AL110" s="3">
        <f t="shared" si="72"/>
        <v>16.18</v>
      </c>
      <c r="AM110" s="3">
        <f t="shared" si="72"/>
        <v>0</v>
      </c>
      <c r="AN110" s="3">
        <f t="shared" si="72"/>
        <v>0</v>
      </c>
      <c r="AO110" s="3">
        <f t="shared" si="72"/>
        <v>0</v>
      </c>
      <c r="AP110" s="3">
        <f t="shared" si="72"/>
        <v>0</v>
      </c>
      <c r="AQ110" s="3">
        <f t="shared" si="72"/>
        <v>0</v>
      </c>
      <c r="AR110" s="3">
        <f t="shared" si="72"/>
        <v>94.38</v>
      </c>
      <c r="AS110" s="3">
        <f t="shared" si="72"/>
        <v>0</v>
      </c>
      <c r="AT110" s="3">
        <f t="shared" si="72"/>
        <v>0</v>
      </c>
      <c r="AU110" s="3">
        <f t="shared" ref="AU110:BZ110" si="73">AU131</f>
        <v>94.38</v>
      </c>
      <c r="AV110" s="3">
        <f t="shared" si="73"/>
        <v>0</v>
      </c>
      <c r="AW110" s="3">
        <f t="shared" si="73"/>
        <v>0</v>
      </c>
      <c r="AX110" s="3">
        <f t="shared" si="73"/>
        <v>0</v>
      </c>
      <c r="AY110" s="3">
        <f t="shared" si="73"/>
        <v>0</v>
      </c>
      <c r="AZ110" s="3">
        <f t="shared" si="73"/>
        <v>0</v>
      </c>
      <c r="BA110" s="3">
        <f t="shared" si="73"/>
        <v>0</v>
      </c>
      <c r="BB110" s="3">
        <f t="shared" si="73"/>
        <v>0</v>
      </c>
      <c r="BC110" s="3">
        <f t="shared" si="73"/>
        <v>0</v>
      </c>
      <c r="BD110" s="3">
        <f t="shared" si="73"/>
        <v>0</v>
      </c>
      <c r="BE110" s="3">
        <f t="shared" si="73"/>
        <v>0</v>
      </c>
      <c r="BF110" s="3">
        <f t="shared" si="73"/>
        <v>0</v>
      </c>
      <c r="BG110" s="3">
        <f t="shared" si="73"/>
        <v>0</v>
      </c>
      <c r="BH110" s="3">
        <f t="shared" si="73"/>
        <v>0</v>
      </c>
      <c r="BI110" s="3">
        <f t="shared" si="73"/>
        <v>0</v>
      </c>
      <c r="BJ110" s="3">
        <f t="shared" si="73"/>
        <v>0</v>
      </c>
      <c r="BK110" s="3">
        <f t="shared" si="73"/>
        <v>0</v>
      </c>
      <c r="BL110" s="3">
        <f t="shared" si="73"/>
        <v>0</v>
      </c>
      <c r="BM110" s="3">
        <f t="shared" si="73"/>
        <v>0</v>
      </c>
      <c r="BN110" s="3">
        <f t="shared" si="73"/>
        <v>0</v>
      </c>
      <c r="BO110" s="3">
        <f t="shared" si="73"/>
        <v>0</v>
      </c>
      <c r="BP110" s="3">
        <f t="shared" si="73"/>
        <v>0</v>
      </c>
      <c r="BQ110" s="3">
        <f t="shared" si="73"/>
        <v>0</v>
      </c>
      <c r="BR110" s="3">
        <f t="shared" si="73"/>
        <v>0</v>
      </c>
      <c r="BS110" s="3">
        <f t="shared" si="73"/>
        <v>0</v>
      </c>
      <c r="BT110" s="3">
        <f t="shared" si="73"/>
        <v>0</v>
      </c>
      <c r="BU110" s="3">
        <f t="shared" si="73"/>
        <v>0</v>
      </c>
      <c r="BV110" s="3">
        <f t="shared" si="73"/>
        <v>0</v>
      </c>
      <c r="BW110" s="3">
        <f t="shared" si="73"/>
        <v>0</v>
      </c>
      <c r="BX110" s="3">
        <f t="shared" si="73"/>
        <v>0</v>
      </c>
      <c r="BY110" s="3">
        <f t="shared" si="73"/>
        <v>0</v>
      </c>
      <c r="BZ110" s="3">
        <f t="shared" si="73"/>
        <v>0</v>
      </c>
      <c r="CA110" s="3">
        <f t="shared" ref="CA110:DF110" si="74">CA131</f>
        <v>94.38</v>
      </c>
      <c r="CB110" s="3">
        <f t="shared" si="74"/>
        <v>0</v>
      </c>
      <c r="CC110" s="3">
        <f t="shared" si="74"/>
        <v>0</v>
      </c>
      <c r="CD110" s="3">
        <f t="shared" si="74"/>
        <v>94.38</v>
      </c>
      <c r="CE110" s="3">
        <f t="shared" si="74"/>
        <v>0</v>
      </c>
      <c r="CF110" s="3">
        <f t="shared" si="74"/>
        <v>0</v>
      </c>
      <c r="CG110" s="3">
        <f t="shared" si="74"/>
        <v>0</v>
      </c>
      <c r="CH110" s="3">
        <f t="shared" si="74"/>
        <v>0</v>
      </c>
      <c r="CI110" s="3">
        <f t="shared" si="74"/>
        <v>0</v>
      </c>
      <c r="CJ110" s="3">
        <f t="shared" si="74"/>
        <v>0</v>
      </c>
      <c r="CK110" s="3">
        <f t="shared" si="74"/>
        <v>0</v>
      </c>
      <c r="CL110" s="3">
        <f t="shared" si="74"/>
        <v>0</v>
      </c>
      <c r="CM110" s="3">
        <f t="shared" si="74"/>
        <v>0</v>
      </c>
      <c r="CN110" s="3">
        <f t="shared" si="74"/>
        <v>0</v>
      </c>
      <c r="CO110" s="3">
        <f t="shared" si="74"/>
        <v>0</v>
      </c>
      <c r="CP110" s="3">
        <f t="shared" si="74"/>
        <v>0</v>
      </c>
      <c r="CQ110" s="3">
        <f t="shared" si="74"/>
        <v>0</v>
      </c>
      <c r="CR110" s="3">
        <f t="shared" si="74"/>
        <v>0</v>
      </c>
      <c r="CS110" s="3">
        <f t="shared" si="74"/>
        <v>0</v>
      </c>
      <c r="CT110" s="3">
        <f t="shared" si="74"/>
        <v>0</v>
      </c>
      <c r="CU110" s="3">
        <f t="shared" si="74"/>
        <v>0</v>
      </c>
      <c r="CV110" s="3">
        <f t="shared" si="74"/>
        <v>0</v>
      </c>
      <c r="CW110" s="3">
        <f t="shared" si="74"/>
        <v>0</v>
      </c>
      <c r="CX110" s="3">
        <f t="shared" si="74"/>
        <v>0</v>
      </c>
      <c r="CY110" s="3">
        <f t="shared" si="74"/>
        <v>0</v>
      </c>
      <c r="CZ110" s="3">
        <f t="shared" si="74"/>
        <v>0</v>
      </c>
      <c r="DA110" s="3">
        <f t="shared" si="74"/>
        <v>0</v>
      </c>
      <c r="DB110" s="3">
        <f t="shared" si="74"/>
        <v>0</v>
      </c>
      <c r="DC110" s="3">
        <f t="shared" si="74"/>
        <v>0</v>
      </c>
      <c r="DD110" s="3">
        <f t="shared" si="74"/>
        <v>0</v>
      </c>
      <c r="DE110" s="3">
        <f t="shared" si="74"/>
        <v>0</v>
      </c>
      <c r="DF110" s="3">
        <f t="shared" si="74"/>
        <v>0</v>
      </c>
      <c r="DG110" s="4">
        <f t="shared" ref="DG110:EL110" si="75">DG131</f>
        <v>2532.37</v>
      </c>
      <c r="DH110" s="4">
        <f t="shared" si="75"/>
        <v>0</v>
      </c>
      <c r="DI110" s="4">
        <f t="shared" si="75"/>
        <v>0</v>
      </c>
      <c r="DJ110" s="4">
        <f t="shared" si="75"/>
        <v>0</v>
      </c>
      <c r="DK110" s="4">
        <f t="shared" si="75"/>
        <v>2532.37</v>
      </c>
      <c r="DL110" s="4">
        <f t="shared" si="75"/>
        <v>0</v>
      </c>
      <c r="DM110" s="4">
        <f t="shared" si="75"/>
        <v>3.3200000000000003</v>
      </c>
      <c r="DN110" s="4">
        <f t="shared" si="75"/>
        <v>0</v>
      </c>
      <c r="DO110" s="4">
        <f t="shared" si="75"/>
        <v>0</v>
      </c>
      <c r="DP110" s="4">
        <f t="shared" si="75"/>
        <v>1873.96</v>
      </c>
      <c r="DQ110" s="4">
        <f t="shared" si="75"/>
        <v>911.65</v>
      </c>
      <c r="DR110" s="4">
        <f t="shared" si="75"/>
        <v>0</v>
      </c>
      <c r="DS110" s="4">
        <f t="shared" si="75"/>
        <v>0</v>
      </c>
      <c r="DT110" s="4">
        <f t="shared" si="75"/>
        <v>2532.37</v>
      </c>
      <c r="DU110" s="4">
        <f t="shared" si="75"/>
        <v>0</v>
      </c>
      <c r="DV110" s="4">
        <f t="shared" si="75"/>
        <v>0</v>
      </c>
      <c r="DW110" s="4">
        <f t="shared" si="75"/>
        <v>0</v>
      </c>
      <c r="DX110" s="4">
        <f t="shared" si="75"/>
        <v>2532.37</v>
      </c>
      <c r="DY110" s="4">
        <f t="shared" si="75"/>
        <v>0</v>
      </c>
      <c r="DZ110" s="4">
        <f t="shared" si="75"/>
        <v>3.3200000000000003</v>
      </c>
      <c r="EA110" s="4">
        <f t="shared" si="75"/>
        <v>0</v>
      </c>
      <c r="EB110" s="4">
        <f t="shared" si="75"/>
        <v>0</v>
      </c>
      <c r="EC110" s="4">
        <f t="shared" si="75"/>
        <v>1873.96</v>
      </c>
      <c r="ED110" s="4">
        <f t="shared" si="75"/>
        <v>911.65</v>
      </c>
      <c r="EE110" s="4">
        <f t="shared" si="75"/>
        <v>0</v>
      </c>
      <c r="EF110" s="4">
        <f t="shared" si="75"/>
        <v>0</v>
      </c>
      <c r="EG110" s="4">
        <f t="shared" si="75"/>
        <v>0</v>
      </c>
      <c r="EH110" s="4">
        <f t="shared" si="75"/>
        <v>0</v>
      </c>
      <c r="EI110" s="4">
        <f t="shared" si="75"/>
        <v>0</v>
      </c>
      <c r="EJ110" s="4">
        <f t="shared" si="75"/>
        <v>5317.98</v>
      </c>
      <c r="EK110" s="4">
        <f t="shared" si="75"/>
        <v>0</v>
      </c>
      <c r="EL110" s="4">
        <f t="shared" si="75"/>
        <v>0</v>
      </c>
      <c r="EM110" s="4">
        <f t="shared" ref="EM110:FR110" si="76">EM131</f>
        <v>5317.98</v>
      </c>
      <c r="EN110" s="4">
        <f t="shared" si="76"/>
        <v>0</v>
      </c>
      <c r="EO110" s="4">
        <f t="shared" si="76"/>
        <v>0</v>
      </c>
      <c r="EP110" s="4">
        <f t="shared" si="76"/>
        <v>0</v>
      </c>
      <c r="EQ110" s="4">
        <f t="shared" si="76"/>
        <v>0</v>
      </c>
      <c r="ER110" s="4">
        <f t="shared" si="76"/>
        <v>0</v>
      </c>
      <c r="ES110" s="4">
        <f t="shared" si="76"/>
        <v>0</v>
      </c>
      <c r="ET110" s="4">
        <f t="shared" si="76"/>
        <v>0</v>
      </c>
      <c r="EU110" s="4">
        <f t="shared" si="76"/>
        <v>0</v>
      </c>
      <c r="EV110" s="4">
        <f t="shared" si="76"/>
        <v>0</v>
      </c>
      <c r="EW110" s="4">
        <f t="shared" si="76"/>
        <v>0</v>
      </c>
      <c r="EX110" s="4">
        <f t="shared" si="76"/>
        <v>0</v>
      </c>
      <c r="EY110" s="4">
        <f t="shared" si="76"/>
        <v>0</v>
      </c>
      <c r="EZ110" s="4">
        <f t="shared" si="76"/>
        <v>0</v>
      </c>
      <c r="FA110" s="4">
        <f t="shared" si="76"/>
        <v>0</v>
      </c>
      <c r="FB110" s="4">
        <f t="shared" si="76"/>
        <v>0</v>
      </c>
      <c r="FC110" s="4">
        <f t="shared" si="76"/>
        <v>0</v>
      </c>
      <c r="FD110" s="4">
        <f t="shared" si="76"/>
        <v>0</v>
      </c>
      <c r="FE110" s="4">
        <f t="shared" si="76"/>
        <v>0</v>
      </c>
      <c r="FF110" s="4">
        <f t="shared" si="76"/>
        <v>0</v>
      </c>
      <c r="FG110" s="4">
        <f t="shared" si="76"/>
        <v>0</v>
      </c>
      <c r="FH110" s="4">
        <f t="shared" si="76"/>
        <v>0</v>
      </c>
      <c r="FI110" s="4">
        <f t="shared" si="76"/>
        <v>0</v>
      </c>
      <c r="FJ110" s="4">
        <f t="shared" si="76"/>
        <v>0</v>
      </c>
      <c r="FK110" s="4">
        <f t="shared" si="76"/>
        <v>0</v>
      </c>
      <c r="FL110" s="4">
        <f t="shared" si="76"/>
        <v>0</v>
      </c>
      <c r="FM110" s="4">
        <f t="shared" si="76"/>
        <v>0</v>
      </c>
      <c r="FN110" s="4">
        <f t="shared" si="76"/>
        <v>0</v>
      </c>
      <c r="FO110" s="4">
        <f t="shared" si="76"/>
        <v>0</v>
      </c>
      <c r="FP110" s="4">
        <f t="shared" si="76"/>
        <v>0</v>
      </c>
      <c r="FQ110" s="4">
        <f t="shared" si="76"/>
        <v>0</v>
      </c>
      <c r="FR110" s="4">
        <f t="shared" si="76"/>
        <v>0</v>
      </c>
      <c r="FS110" s="4">
        <f t="shared" ref="FS110:GX110" si="77">FS131</f>
        <v>5317.98</v>
      </c>
      <c r="FT110" s="4">
        <f t="shared" si="77"/>
        <v>0</v>
      </c>
      <c r="FU110" s="4">
        <f t="shared" si="77"/>
        <v>0</v>
      </c>
      <c r="FV110" s="4">
        <f t="shared" si="77"/>
        <v>5317.98</v>
      </c>
      <c r="FW110" s="4">
        <f t="shared" si="77"/>
        <v>0</v>
      </c>
      <c r="FX110" s="4">
        <f t="shared" si="77"/>
        <v>0</v>
      </c>
      <c r="FY110" s="4">
        <f t="shared" si="77"/>
        <v>0</v>
      </c>
      <c r="FZ110" s="4">
        <f t="shared" si="77"/>
        <v>0</v>
      </c>
      <c r="GA110" s="4">
        <f t="shared" si="77"/>
        <v>0</v>
      </c>
      <c r="GB110" s="4">
        <f t="shared" si="77"/>
        <v>0</v>
      </c>
      <c r="GC110" s="4">
        <f t="shared" si="77"/>
        <v>0</v>
      </c>
      <c r="GD110" s="4">
        <f t="shared" si="77"/>
        <v>0</v>
      </c>
      <c r="GE110" s="4">
        <f t="shared" si="77"/>
        <v>0</v>
      </c>
      <c r="GF110" s="4">
        <f t="shared" si="77"/>
        <v>0</v>
      </c>
      <c r="GG110" s="4">
        <f t="shared" si="77"/>
        <v>0</v>
      </c>
      <c r="GH110" s="4">
        <f t="shared" si="77"/>
        <v>0</v>
      </c>
      <c r="GI110" s="4">
        <f t="shared" si="77"/>
        <v>0</v>
      </c>
      <c r="GJ110" s="4">
        <f t="shared" si="77"/>
        <v>0</v>
      </c>
      <c r="GK110" s="4">
        <f t="shared" si="77"/>
        <v>0</v>
      </c>
      <c r="GL110" s="4">
        <f t="shared" si="77"/>
        <v>0</v>
      </c>
      <c r="GM110" s="4">
        <f t="shared" si="77"/>
        <v>0</v>
      </c>
      <c r="GN110" s="4">
        <f t="shared" si="77"/>
        <v>0</v>
      </c>
      <c r="GO110" s="4">
        <f t="shared" si="77"/>
        <v>0</v>
      </c>
      <c r="GP110" s="4">
        <f t="shared" si="77"/>
        <v>0</v>
      </c>
      <c r="GQ110" s="4">
        <f t="shared" si="77"/>
        <v>0</v>
      </c>
      <c r="GR110" s="4">
        <f t="shared" si="77"/>
        <v>0</v>
      </c>
      <c r="GS110" s="4">
        <f t="shared" si="77"/>
        <v>0</v>
      </c>
      <c r="GT110" s="4">
        <f t="shared" si="77"/>
        <v>0</v>
      </c>
      <c r="GU110" s="4">
        <f t="shared" si="77"/>
        <v>0</v>
      </c>
      <c r="GV110" s="4">
        <f t="shared" si="77"/>
        <v>0</v>
      </c>
      <c r="GW110" s="4">
        <f t="shared" si="77"/>
        <v>0</v>
      </c>
      <c r="GX110" s="4">
        <f t="shared" si="77"/>
        <v>0</v>
      </c>
    </row>
    <row r="112" spans="1:255" x14ac:dyDescent="0.2">
      <c r="A112" s="2">
        <v>17</v>
      </c>
      <c r="B112" s="2">
        <v>1</v>
      </c>
      <c r="C112" s="2"/>
      <c r="D112" s="2">
        <f>ROW(EtalonRes!A7)</f>
        <v>7</v>
      </c>
      <c r="E112" s="2" t="s">
        <v>17</v>
      </c>
      <c r="F112" s="2" t="s">
        <v>108</v>
      </c>
      <c r="G112" s="2" t="s">
        <v>109</v>
      </c>
      <c r="H112" s="2" t="s">
        <v>20</v>
      </c>
      <c r="I112" s="2">
        <f>ROUND(ROUND(1,5),9)</f>
        <v>1</v>
      </c>
      <c r="J112" s="2">
        <v>0</v>
      </c>
      <c r="K112" s="2">
        <f>ROUND(ROUND(1,5),9)</f>
        <v>1</v>
      </c>
      <c r="L112" s="2"/>
      <c r="M112" s="2"/>
      <c r="N112" s="2"/>
      <c r="O112" s="2">
        <f t="shared" ref="O112:O129" si="78">ROUND(CP112,2)</f>
        <v>12.66</v>
      </c>
      <c r="P112" s="2">
        <f t="shared" ref="P112:P129" si="79">ROUND((ROUND((AC112*AW112*I112),2)*BC112),2)</f>
        <v>0</v>
      </c>
      <c r="Q112" s="2">
        <f t="shared" ref="Q112:Q117" si="80">(ROUND((ROUND(((ET112)*AV112*I112),2)*BB112),2)+ROUND((ROUND(((AE112-(EU112))*AV112*I112),2)*BS112),2))</f>
        <v>0</v>
      </c>
      <c r="R112" s="2">
        <f t="shared" ref="R112:R129" si="81">ROUND((ROUND((AE112*AV112*I112),2)*BS112),2)</f>
        <v>0</v>
      </c>
      <c r="S112" s="2">
        <f t="shared" ref="S112:S129" si="82">ROUND((ROUND((AF112*AV112*I112),2)*BA112),2)</f>
        <v>12.66</v>
      </c>
      <c r="T112" s="2">
        <f t="shared" ref="T112:T129" si="83">ROUND(CU112*I112,2)</f>
        <v>0</v>
      </c>
      <c r="U112" s="2">
        <f t="shared" ref="U112:U129" si="84">CV112*I112</f>
        <v>0.8</v>
      </c>
      <c r="V112" s="2">
        <f t="shared" ref="V112:V129" si="85">CW112*I112</f>
        <v>0</v>
      </c>
      <c r="W112" s="2">
        <f t="shared" ref="W112:W129" si="86">ROUND(CX112*I112,2)</f>
        <v>0</v>
      </c>
      <c r="X112" s="2">
        <f t="shared" ref="X112:X129" si="87">ROUND(CY112,2)</f>
        <v>9.3699999999999992</v>
      </c>
      <c r="Y112" s="2">
        <f t="shared" ref="Y112:Y129" si="88">ROUND(CZ112,2)</f>
        <v>4.5599999999999996</v>
      </c>
      <c r="Z112" s="2"/>
      <c r="AA112" s="2">
        <v>427665013</v>
      </c>
      <c r="AB112" s="2">
        <f t="shared" ref="AB112:AB129" si="89">ROUND((AC112+AD112+AF112),6)</f>
        <v>12.66</v>
      </c>
      <c r="AC112" s="2">
        <f t="shared" ref="AC112:AC117" si="90">ROUND((ES112),6)</f>
        <v>0</v>
      </c>
      <c r="AD112" s="2">
        <f t="shared" ref="AD112:AD117" si="91">ROUND((((ET112)-(EU112))+AE112),6)</f>
        <v>0</v>
      </c>
      <c r="AE112" s="2">
        <f t="shared" ref="AE112:AF117" si="92">ROUND((EU112),6)</f>
        <v>0</v>
      </c>
      <c r="AF112" s="2">
        <f t="shared" si="92"/>
        <v>12.66</v>
      </c>
      <c r="AG112" s="2">
        <f t="shared" ref="AG112:AG129" si="93">ROUND((AP112),6)</f>
        <v>0</v>
      </c>
      <c r="AH112" s="2">
        <f t="shared" ref="AH112:AI117" si="94">(EW112)</f>
        <v>0.8</v>
      </c>
      <c r="AI112" s="2">
        <f t="shared" si="94"/>
        <v>0</v>
      </c>
      <c r="AJ112" s="2">
        <f t="shared" ref="AJ112:AJ129" si="95">(AS112)</f>
        <v>0</v>
      </c>
      <c r="AK112" s="2">
        <v>12.66</v>
      </c>
      <c r="AL112" s="2">
        <v>0</v>
      </c>
      <c r="AM112" s="2">
        <v>0</v>
      </c>
      <c r="AN112" s="2">
        <v>0</v>
      </c>
      <c r="AO112" s="2">
        <v>12.66</v>
      </c>
      <c r="AP112" s="2">
        <v>0</v>
      </c>
      <c r="AQ112" s="2">
        <v>0.8</v>
      </c>
      <c r="AR112" s="2">
        <v>0</v>
      </c>
      <c r="AS112" s="2">
        <v>0</v>
      </c>
      <c r="AT112" s="2">
        <v>74</v>
      </c>
      <c r="AU112" s="2">
        <v>36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110</v>
      </c>
      <c r="BK112" s="2"/>
      <c r="BL112" s="2"/>
      <c r="BM112" s="2">
        <v>86</v>
      </c>
      <c r="BN112" s="2">
        <v>405818574</v>
      </c>
      <c r="BO112" s="2" t="s">
        <v>3</v>
      </c>
      <c r="BP112" s="2">
        <v>0</v>
      </c>
      <c r="BQ112" s="2">
        <v>50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74</v>
      </c>
      <c r="CA112" s="2">
        <v>36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29" si="96">(P112+Q112+S112)</f>
        <v>12.66</v>
      </c>
      <c r="CQ112" s="2">
        <f t="shared" ref="CQ112:CQ129" si="97">ROUND((ROUND((AC112*AW112*1),2)*BC112),2)</f>
        <v>0</v>
      </c>
      <c r="CR112" s="2">
        <f t="shared" ref="CR112:CR117" si="98">(ROUND((ROUND(((ET112)*AV112*1),2)*BB112),2)+ROUND((ROUND(((AE112-(EU112))*AV112*1),2)*BS112),2))</f>
        <v>0</v>
      </c>
      <c r="CS112" s="2">
        <f t="shared" ref="CS112:CS129" si="99">ROUND((ROUND((AE112*AV112*1),2)*BS112),2)</f>
        <v>0</v>
      </c>
      <c r="CT112" s="2">
        <f t="shared" ref="CT112:CT129" si="100">ROUND((ROUND((AF112*AV112*1),2)*BA112),2)</f>
        <v>12.66</v>
      </c>
      <c r="CU112" s="2">
        <f t="shared" ref="CU112:CU129" si="101">AG112</f>
        <v>0</v>
      </c>
      <c r="CV112" s="2">
        <f t="shared" ref="CV112:CV129" si="102">(AH112*AV112)</f>
        <v>0.8</v>
      </c>
      <c r="CW112" s="2">
        <f t="shared" ref="CW112:CW129" si="103">AI112</f>
        <v>0</v>
      </c>
      <c r="CX112" s="2">
        <f t="shared" ref="CX112:CX129" si="104">AJ112</f>
        <v>0</v>
      </c>
      <c r="CY112" s="2">
        <f t="shared" ref="CY112:CY129" si="105">(((S112+R112)*AT112)/100)</f>
        <v>9.3684000000000012</v>
      </c>
      <c r="CZ112" s="2">
        <f t="shared" ref="CZ112:CZ129" si="106">(((S112+R112)*AU112)/100)</f>
        <v>4.5575999999999999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20</v>
      </c>
      <c r="DW112" s="2" t="s">
        <v>20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405818799</v>
      </c>
      <c r="EF112" s="2">
        <v>50</v>
      </c>
      <c r="EG112" s="2" t="s">
        <v>22</v>
      </c>
      <c r="EH112" s="2">
        <v>0</v>
      </c>
      <c r="EI112" s="2" t="s">
        <v>3</v>
      </c>
      <c r="EJ112" s="2">
        <v>4</v>
      </c>
      <c r="EK112" s="2">
        <v>86</v>
      </c>
      <c r="EL112" s="2" t="s">
        <v>23</v>
      </c>
      <c r="EM112" s="2" t="s">
        <v>24</v>
      </c>
      <c r="EN112" s="2"/>
      <c r="EO112" s="2" t="s">
        <v>3</v>
      </c>
      <c r="EP112" s="2"/>
      <c r="EQ112" s="2">
        <v>131584</v>
      </c>
      <c r="ER112" s="2">
        <v>12.66</v>
      </c>
      <c r="ES112" s="2">
        <v>0</v>
      </c>
      <c r="ET112" s="2">
        <v>0</v>
      </c>
      <c r="EU112" s="2">
        <v>0</v>
      </c>
      <c r="EV112" s="2">
        <v>12.66</v>
      </c>
      <c r="EW112" s="2">
        <v>0.8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74</v>
      </c>
      <c r="FY112" s="2">
        <v>36</v>
      </c>
      <c r="FZ112" s="2"/>
      <c r="GA112" s="2" t="s">
        <v>3</v>
      </c>
      <c r="GB112" s="2"/>
      <c r="GC112" s="2"/>
      <c r="GD112" s="2">
        <v>1</v>
      </c>
      <c r="GE112" s="2"/>
      <c r="GF112" s="2">
        <v>1247061109</v>
      </c>
      <c r="GG112" s="2">
        <v>2</v>
      </c>
      <c r="GH112" s="2">
        <v>1</v>
      </c>
      <c r="GI112" s="2">
        <v>2</v>
      </c>
      <c r="GJ112" s="2">
        <v>0</v>
      </c>
      <c r="GK112" s="2">
        <v>0</v>
      </c>
      <c r="GL112" s="2">
        <f t="shared" ref="GL112:GL129" si="107">ROUND(IF(AND(BH112=3,BI112=3,FS112&lt;&gt;0),P112,0),2)</f>
        <v>0</v>
      </c>
      <c r="GM112" s="2">
        <f t="shared" ref="GM112:GM129" si="108">ROUND(O112+X112+Y112,2)+GX112</f>
        <v>26.59</v>
      </c>
      <c r="GN112" s="2">
        <f t="shared" ref="GN112:GN129" si="109">IF(OR(BI112=0,BI112=1),GM112-GX112,0)</f>
        <v>0</v>
      </c>
      <c r="GO112" s="2">
        <f t="shared" ref="GO112:GO129" si="110">IF(BI112=2,GM112-GX112,0)</f>
        <v>0</v>
      </c>
      <c r="GP112" s="2">
        <f t="shared" ref="GP112:GP129" si="111">IF(BI112=4,GM112-GX112,0)</f>
        <v>26.59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ref="GV112:GV129" si="112">ROUND((GT112),6)</f>
        <v>0</v>
      </c>
      <c r="GW112" s="2">
        <v>1</v>
      </c>
      <c r="GX112" s="2">
        <f t="shared" ref="GX112:GX129" si="113">ROUND(HC112*I112,2)</f>
        <v>0</v>
      </c>
      <c r="GY112" s="2"/>
      <c r="GZ112" s="2"/>
      <c r="HA112" s="2">
        <v>0</v>
      </c>
      <c r="HB112" s="2">
        <v>0</v>
      </c>
      <c r="HC112" s="2">
        <f t="shared" ref="HC112:HC129" si="11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D113">
        <f>ROW(EtalonRes!A8)</f>
        <v>8</v>
      </c>
      <c r="E113" t="s">
        <v>17</v>
      </c>
      <c r="F113" t="s">
        <v>108</v>
      </c>
      <c r="G113" t="s">
        <v>109</v>
      </c>
      <c r="H113" t="s">
        <v>20</v>
      </c>
      <c r="I113">
        <f>ROUND(ROUND(1,5),9)</f>
        <v>1</v>
      </c>
      <c r="J113">
        <v>0</v>
      </c>
      <c r="K113">
        <f>ROUND(ROUND(1,5),9)</f>
        <v>1</v>
      </c>
      <c r="O113">
        <f t="shared" si="78"/>
        <v>713.39</v>
      </c>
      <c r="P113">
        <f t="shared" si="79"/>
        <v>0</v>
      </c>
      <c r="Q113">
        <f t="shared" si="80"/>
        <v>0</v>
      </c>
      <c r="R113">
        <f t="shared" si="81"/>
        <v>0</v>
      </c>
      <c r="S113">
        <f t="shared" si="82"/>
        <v>713.39</v>
      </c>
      <c r="T113">
        <f t="shared" si="83"/>
        <v>0</v>
      </c>
      <c r="U113">
        <f t="shared" si="84"/>
        <v>0.8</v>
      </c>
      <c r="V113">
        <f t="shared" si="85"/>
        <v>0</v>
      </c>
      <c r="W113">
        <f t="shared" si="86"/>
        <v>0</v>
      </c>
      <c r="X113">
        <f t="shared" si="87"/>
        <v>527.91</v>
      </c>
      <c r="Y113">
        <f t="shared" si="88"/>
        <v>256.82</v>
      </c>
      <c r="AA113">
        <v>427665011</v>
      </c>
      <c r="AB113">
        <f t="shared" si="89"/>
        <v>12.66</v>
      </c>
      <c r="AC113">
        <f t="shared" si="90"/>
        <v>0</v>
      </c>
      <c r="AD113">
        <f t="shared" si="91"/>
        <v>0</v>
      </c>
      <c r="AE113">
        <f t="shared" si="92"/>
        <v>0</v>
      </c>
      <c r="AF113">
        <f t="shared" si="92"/>
        <v>12.66</v>
      </c>
      <c r="AG113">
        <f t="shared" si="93"/>
        <v>0</v>
      </c>
      <c r="AH113">
        <f t="shared" si="94"/>
        <v>0.8</v>
      </c>
      <c r="AI113">
        <f t="shared" si="94"/>
        <v>0</v>
      </c>
      <c r="AJ113">
        <f t="shared" si="95"/>
        <v>0</v>
      </c>
      <c r="AK113">
        <v>12.66</v>
      </c>
      <c r="AL113">
        <v>0</v>
      </c>
      <c r="AM113">
        <v>0</v>
      </c>
      <c r="AN113">
        <v>0</v>
      </c>
      <c r="AO113">
        <v>12.66</v>
      </c>
      <c r="AP113">
        <v>0</v>
      </c>
      <c r="AQ113">
        <v>0.8</v>
      </c>
      <c r="AR113">
        <v>0</v>
      </c>
      <c r="AS113">
        <v>0</v>
      </c>
      <c r="AT113">
        <v>74</v>
      </c>
      <c r="AU113">
        <v>36</v>
      </c>
      <c r="AV113">
        <v>1</v>
      </c>
      <c r="AW113">
        <v>1</v>
      </c>
      <c r="AZ113">
        <v>1</v>
      </c>
      <c r="BA113">
        <v>56.35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110</v>
      </c>
      <c r="BM113">
        <v>86</v>
      </c>
      <c r="BN113">
        <v>405818574</v>
      </c>
      <c r="BO113" t="s">
        <v>3</v>
      </c>
      <c r="BP113">
        <v>0</v>
      </c>
      <c r="BQ113">
        <v>50</v>
      </c>
      <c r="BR113">
        <v>0</v>
      </c>
      <c r="BS113">
        <v>56.35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74</v>
      </c>
      <c r="CA113">
        <v>36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6"/>
        <v>713.39</v>
      </c>
      <c r="CQ113">
        <f t="shared" si="97"/>
        <v>0</v>
      </c>
      <c r="CR113">
        <f t="shared" si="98"/>
        <v>0</v>
      </c>
      <c r="CS113">
        <f t="shared" si="99"/>
        <v>0</v>
      </c>
      <c r="CT113">
        <f t="shared" si="100"/>
        <v>713.39</v>
      </c>
      <c r="CU113">
        <f t="shared" si="101"/>
        <v>0</v>
      </c>
      <c r="CV113">
        <f t="shared" si="102"/>
        <v>0.8</v>
      </c>
      <c r="CW113">
        <f t="shared" si="103"/>
        <v>0</v>
      </c>
      <c r="CX113">
        <f t="shared" si="104"/>
        <v>0</v>
      </c>
      <c r="CY113">
        <f t="shared" si="105"/>
        <v>527.90859999999998</v>
      </c>
      <c r="CZ113">
        <f t="shared" si="106"/>
        <v>256.82040000000001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405818799</v>
      </c>
      <c r="EF113">
        <v>50</v>
      </c>
      <c r="EG113" t="s">
        <v>22</v>
      </c>
      <c r="EH113">
        <v>0</v>
      </c>
      <c r="EI113" t="s">
        <v>3</v>
      </c>
      <c r="EJ113">
        <v>4</v>
      </c>
      <c r="EK113">
        <v>86</v>
      </c>
      <c r="EL113" t="s">
        <v>23</v>
      </c>
      <c r="EM113" t="s">
        <v>24</v>
      </c>
      <c r="EO113" t="s">
        <v>3</v>
      </c>
      <c r="EQ113">
        <v>131584</v>
      </c>
      <c r="ER113">
        <v>12.66</v>
      </c>
      <c r="ES113">
        <v>0</v>
      </c>
      <c r="ET113">
        <v>0</v>
      </c>
      <c r="EU113">
        <v>0</v>
      </c>
      <c r="EV113">
        <v>12.66</v>
      </c>
      <c r="EW113">
        <v>0.8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74</v>
      </c>
      <c r="FY113">
        <v>36</v>
      </c>
      <c r="GA113" t="s">
        <v>3</v>
      </c>
      <c r="GD113">
        <v>1</v>
      </c>
      <c r="GF113">
        <v>1247061109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07"/>
        <v>0</v>
      </c>
      <c r="GM113">
        <f t="shared" si="108"/>
        <v>1498.12</v>
      </c>
      <c r="GN113">
        <f t="shared" si="109"/>
        <v>0</v>
      </c>
      <c r="GO113">
        <f t="shared" si="110"/>
        <v>0</v>
      </c>
      <c r="GP113">
        <f t="shared" si="111"/>
        <v>1498.12</v>
      </c>
      <c r="GR113">
        <v>0</v>
      </c>
      <c r="GS113">
        <v>3</v>
      </c>
      <c r="GT113">
        <v>0</v>
      </c>
      <c r="GU113" t="s">
        <v>3</v>
      </c>
      <c r="GV113">
        <f t="shared" si="112"/>
        <v>0</v>
      </c>
      <c r="GW113">
        <v>1</v>
      </c>
      <c r="GX113">
        <f t="shared" si="113"/>
        <v>0</v>
      </c>
      <c r="HA113">
        <v>0</v>
      </c>
      <c r="HB113">
        <v>0</v>
      </c>
      <c r="HC113">
        <f t="shared" si="11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ROW(SmtRes!A7)</f>
        <v>7</v>
      </c>
      <c r="D114" s="2">
        <f>ROW(EtalonRes!A9)</f>
        <v>9</v>
      </c>
      <c r="E114" s="2" t="s">
        <v>25</v>
      </c>
      <c r="F114" s="2" t="s">
        <v>111</v>
      </c>
      <c r="G114" s="2" t="s">
        <v>112</v>
      </c>
      <c r="H114" s="2" t="s">
        <v>113</v>
      </c>
      <c r="I114" s="2">
        <f>ROUND(ROUND(3,5),9)</f>
        <v>3</v>
      </c>
      <c r="J114" s="2">
        <v>0</v>
      </c>
      <c r="K114" s="2">
        <f>ROUND(ROUND(3,5),9)</f>
        <v>3</v>
      </c>
      <c r="L114" s="2"/>
      <c r="M114" s="2"/>
      <c r="N114" s="2"/>
      <c r="O114" s="2">
        <f t="shared" si="78"/>
        <v>5.7</v>
      </c>
      <c r="P114" s="2">
        <f t="shared" si="79"/>
        <v>0</v>
      </c>
      <c r="Q114" s="2">
        <f t="shared" si="80"/>
        <v>0</v>
      </c>
      <c r="R114" s="2">
        <f t="shared" si="81"/>
        <v>0</v>
      </c>
      <c r="S114" s="2">
        <f t="shared" si="82"/>
        <v>5.7</v>
      </c>
      <c r="T114" s="2">
        <f t="shared" si="83"/>
        <v>0</v>
      </c>
      <c r="U114" s="2">
        <f t="shared" si="84"/>
        <v>0.36</v>
      </c>
      <c r="V114" s="2">
        <f t="shared" si="85"/>
        <v>0</v>
      </c>
      <c r="W114" s="2">
        <f t="shared" si="86"/>
        <v>0</v>
      </c>
      <c r="X114" s="2">
        <f t="shared" si="87"/>
        <v>4.22</v>
      </c>
      <c r="Y114" s="2">
        <f t="shared" si="88"/>
        <v>2.0499999999999998</v>
      </c>
      <c r="Z114" s="2"/>
      <c r="AA114" s="2">
        <v>427665013</v>
      </c>
      <c r="AB114" s="2">
        <f t="shared" si="89"/>
        <v>1.9</v>
      </c>
      <c r="AC114" s="2">
        <f t="shared" si="90"/>
        <v>0</v>
      </c>
      <c r="AD114" s="2">
        <f t="shared" si="91"/>
        <v>0</v>
      </c>
      <c r="AE114" s="2">
        <f t="shared" si="92"/>
        <v>0</v>
      </c>
      <c r="AF114" s="2">
        <f t="shared" si="92"/>
        <v>1.9</v>
      </c>
      <c r="AG114" s="2">
        <f t="shared" si="93"/>
        <v>0</v>
      </c>
      <c r="AH114" s="2">
        <f t="shared" si="94"/>
        <v>0.12</v>
      </c>
      <c r="AI114" s="2">
        <f t="shared" si="94"/>
        <v>0</v>
      </c>
      <c r="AJ114" s="2">
        <f t="shared" si="95"/>
        <v>0</v>
      </c>
      <c r="AK114" s="2">
        <v>1.9</v>
      </c>
      <c r="AL114" s="2">
        <v>0</v>
      </c>
      <c r="AM114" s="2">
        <v>0</v>
      </c>
      <c r="AN114" s="2">
        <v>0</v>
      </c>
      <c r="AO114" s="2">
        <v>1.9</v>
      </c>
      <c r="AP114" s="2">
        <v>0</v>
      </c>
      <c r="AQ114" s="2">
        <v>0.12</v>
      </c>
      <c r="AR114" s="2">
        <v>0</v>
      </c>
      <c r="AS114" s="2">
        <v>0</v>
      </c>
      <c r="AT114" s="2">
        <v>74</v>
      </c>
      <c r="AU114" s="2">
        <v>36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4</v>
      </c>
      <c r="BJ114" s="2" t="s">
        <v>114</v>
      </c>
      <c r="BK114" s="2"/>
      <c r="BL114" s="2"/>
      <c r="BM114" s="2">
        <v>86</v>
      </c>
      <c r="BN114" s="2">
        <v>405818574</v>
      </c>
      <c r="BO114" s="2" t="s">
        <v>3</v>
      </c>
      <c r="BP114" s="2">
        <v>0</v>
      </c>
      <c r="BQ114" s="2">
        <v>50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74</v>
      </c>
      <c r="CA114" s="2">
        <v>36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6"/>
        <v>5.7</v>
      </c>
      <c r="CQ114" s="2">
        <f t="shared" si="97"/>
        <v>0</v>
      </c>
      <c r="CR114" s="2">
        <f t="shared" si="98"/>
        <v>0</v>
      </c>
      <c r="CS114" s="2">
        <f t="shared" si="99"/>
        <v>0</v>
      </c>
      <c r="CT114" s="2">
        <f t="shared" si="100"/>
        <v>1.9</v>
      </c>
      <c r="CU114" s="2">
        <f t="shared" si="101"/>
        <v>0</v>
      </c>
      <c r="CV114" s="2">
        <f t="shared" si="102"/>
        <v>0.12</v>
      </c>
      <c r="CW114" s="2">
        <f t="shared" si="103"/>
        <v>0</v>
      </c>
      <c r="CX114" s="2">
        <f t="shared" si="104"/>
        <v>0</v>
      </c>
      <c r="CY114" s="2">
        <f t="shared" si="105"/>
        <v>4.218</v>
      </c>
      <c r="CZ114" s="2">
        <f t="shared" si="106"/>
        <v>2.052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113</v>
      </c>
      <c r="DW114" s="2" t="s">
        <v>113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405818799</v>
      </c>
      <c r="EF114" s="2">
        <v>50</v>
      </c>
      <c r="EG114" s="2" t="s">
        <v>22</v>
      </c>
      <c r="EH114" s="2">
        <v>0</v>
      </c>
      <c r="EI114" s="2" t="s">
        <v>3</v>
      </c>
      <c r="EJ114" s="2">
        <v>4</v>
      </c>
      <c r="EK114" s="2">
        <v>86</v>
      </c>
      <c r="EL114" s="2" t="s">
        <v>23</v>
      </c>
      <c r="EM114" s="2" t="s">
        <v>24</v>
      </c>
      <c r="EN114" s="2"/>
      <c r="EO114" s="2" t="s">
        <v>3</v>
      </c>
      <c r="EP114" s="2"/>
      <c r="EQ114" s="2">
        <v>131584</v>
      </c>
      <c r="ER114" s="2">
        <v>1.9</v>
      </c>
      <c r="ES114" s="2">
        <v>0</v>
      </c>
      <c r="ET114" s="2">
        <v>0</v>
      </c>
      <c r="EU114" s="2">
        <v>0</v>
      </c>
      <c r="EV114" s="2">
        <v>1.9</v>
      </c>
      <c r="EW114" s="2">
        <v>0.12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74</v>
      </c>
      <c r="FY114" s="2">
        <v>36</v>
      </c>
      <c r="FZ114" s="2"/>
      <c r="GA114" s="2" t="s">
        <v>3</v>
      </c>
      <c r="GB114" s="2"/>
      <c r="GC114" s="2"/>
      <c r="GD114" s="2">
        <v>1</v>
      </c>
      <c r="GE114" s="2"/>
      <c r="GF114" s="2">
        <v>1299732268</v>
      </c>
      <c r="GG114" s="2">
        <v>2</v>
      </c>
      <c r="GH114" s="2">
        <v>1</v>
      </c>
      <c r="GI114" s="2">
        <v>2</v>
      </c>
      <c r="GJ114" s="2">
        <v>0</v>
      </c>
      <c r="GK114" s="2">
        <v>0</v>
      </c>
      <c r="GL114" s="2">
        <f t="shared" si="107"/>
        <v>0</v>
      </c>
      <c r="GM114" s="2">
        <f t="shared" si="108"/>
        <v>11.97</v>
      </c>
      <c r="GN114" s="2">
        <f t="shared" si="109"/>
        <v>0</v>
      </c>
      <c r="GO114" s="2">
        <f t="shared" si="110"/>
        <v>0</v>
      </c>
      <c r="GP114" s="2">
        <f t="shared" si="111"/>
        <v>11.97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12"/>
        <v>0</v>
      </c>
      <c r="GW114" s="2">
        <v>1</v>
      </c>
      <c r="GX114" s="2">
        <f t="shared" si="113"/>
        <v>0</v>
      </c>
      <c r="GY114" s="2"/>
      <c r="GZ114" s="2"/>
      <c r="HA114" s="2">
        <v>0</v>
      </c>
      <c r="HB114" s="2">
        <v>0</v>
      </c>
      <c r="HC114" s="2">
        <f t="shared" si="11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ROW(SmtRes!A8)</f>
        <v>8</v>
      </c>
      <c r="D115">
        <f>ROW(EtalonRes!A10)</f>
        <v>10</v>
      </c>
      <c r="E115" t="s">
        <v>25</v>
      </c>
      <c r="F115" t="s">
        <v>111</v>
      </c>
      <c r="G115" t="s">
        <v>112</v>
      </c>
      <c r="H115" t="s">
        <v>113</v>
      </c>
      <c r="I115">
        <f>ROUND(ROUND(3,5),9)</f>
        <v>3</v>
      </c>
      <c r="J115">
        <v>0</v>
      </c>
      <c r="K115">
        <f>ROUND(ROUND(3,5),9)</f>
        <v>3</v>
      </c>
      <c r="O115">
        <f t="shared" si="78"/>
        <v>321.2</v>
      </c>
      <c r="P115">
        <f t="shared" si="79"/>
        <v>0</v>
      </c>
      <c r="Q115">
        <f t="shared" si="80"/>
        <v>0</v>
      </c>
      <c r="R115">
        <f t="shared" si="81"/>
        <v>0</v>
      </c>
      <c r="S115">
        <f t="shared" si="82"/>
        <v>321.2</v>
      </c>
      <c r="T115">
        <f t="shared" si="83"/>
        <v>0</v>
      </c>
      <c r="U115">
        <f t="shared" si="84"/>
        <v>0.36</v>
      </c>
      <c r="V115">
        <f t="shared" si="85"/>
        <v>0</v>
      </c>
      <c r="W115">
        <f t="shared" si="86"/>
        <v>0</v>
      </c>
      <c r="X115">
        <f t="shared" si="87"/>
        <v>237.69</v>
      </c>
      <c r="Y115">
        <f t="shared" si="88"/>
        <v>115.63</v>
      </c>
      <c r="AA115">
        <v>427665011</v>
      </c>
      <c r="AB115">
        <f t="shared" si="89"/>
        <v>1.9</v>
      </c>
      <c r="AC115">
        <f t="shared" si="90"/>
        <v>0</v>
      </c>
      <c r="AD115">
        <f t="shared" si="91"/>
        <v>0</v>
      </c>
      <c r="AE115">
        <f t="shared" si="92"/>
        <v>0</v>
      </c>
      <c r="AF115">
        <f t="shared" si="92"/>
        <v>1.9</v>
      </c>
      <c r="AG115">
        <f t="shared" si="93"/>
        <v>0</v>
      </c>
      <c r="AH115">
        <f t="shared" si="94"/>
        <v>0.12</v>
      </c>
      <c r="AI115">
        <f t="shared" si="94"/>
        <v>0</v>
      </c>
      <c r="AJ115">
        <f t="shared" si="95"/>
        <v>0</v>
      </c>
      <c r="AK115">
        <v>1.9</v>
      </c>
      <c r="AL115">
        <v>0</v>
      </c>
      <c r="AM115">
        <v>0</v>
      </c>
      <c r="AN115">
        <v>0</v>
      </c>
      <c r="AO115">
        <v>1.9</v>
      </c>
      <c r="AP115">
        <v>0</v>
      </c>
      <c r="AQ115">
        <v>0.12</v>
      </c>
      <c r="AR115">
        <v>0</v>
      </c>
      <c r="AS115">
        <v>0</v>
      </c>
      <c r="AT115">
        <v>74</v>
      </c>
      <c r="AU115">
        <v>36</v>
      </c>
      <c r="AV115">
        <v>1</v>
      </c>
      <c r="AW115">
        <v>1</v>
      </c>
      <c r="AZ115">
        <v>1</v>
      </c>
      <c r="BA115">
        <v>56.35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114</v>
      </c>
      <c r="BM115">
        <v>86</v>
      </c>
      <c r="BN115">
        <v>405818574</v>
      </c>
      <c r="BO115" t="s">
        <v>3</v>
      </c>
      <c r="BP115">
        <v>0</v>
      </c>
      <c r="BQ115">
        <v>50</v>
      </c>
      <c r="BR115">
        <v>0</v>
      </c>
      <c r="BS115">
        <v>56.35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74</v>
      </c>
      <c r="CA115">
        <v>36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6"/>
        <v>321.2</v>
      </c>
      <c r="CQ115">
        <f t="shared" si="97"/>
        <v>0</v>
      </c>
      <c r="CR115">
        <f t="shared" si="98"/>
        <v>0</v>
      </c>
      <c r="CS115">
        <f t="shared" si="99"/>
        <v>0</v>
      </c>
      <c r="CT115">
        <f t="shared" si="100"/>
        <v>107.07</v>
      </c>
      <c r="CU115">
        <f t="shared" si="101"/>
        <v>0</v>
      </c>
      <c r="CV115">
        <f t="shared" si="102"/>
        <v>0.12</v>
      </c>
      <c r="CW115">
        <f t="shared" si="103"/>
        <v>0</v>
      </c>
      <c r="CX115">
        <f t="shared" si="104"/>
        <v>0</v>
      </c>
      <c r="CY115">
        <f t="shared" si="105"/>
        <v>237.68799999999999</v>
      </c>
      <c r="CZ115">
        <f t="shared" si="106"/>
        <v>115.63199999999999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113</v>
      </c>
      <c r="DW115" t="s">
        <v>113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405818799</v>
      </c>
      <c r="EF115">
        <v>50</v>
      </c>
      <c r="EG115" t="s">
        <v>22</v>
      </c>
      <c r="EH115">
        <v>0</v>
      </c>
      <c r="EI115" t="s">
        <v>3</v>
      </c>
      <c r="EJ115">
        <v>4</v>
      </c>
      <c r="EK115">
        <v>86</v>
      </c>
      <c r="EL115" t="s">
        <v>23</v>
      </c>
      <c r="EM115" t="s">
        <v>24</v>
      </c>
      <c r="EO115" t="s">
        <v>3</v>
      </c>
      <c r="EQ115">
        <v>131584</v>
      </c>
      <c r="ER115">
        <v>1.9</v>
      </c>
      <c r="ES115">
        <v>0</v>
      </c>
      <c r="ET115">
        <v>0</v>
      </c>
      <c r="EU115">
        <v>0</v>
      </c>
      <c r="EV115">
        <v>1.9</v>
      </c>
      <c r="EW115">
        <v>0.12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74</v>
      </c>
      <c r="FY115">
        <v>36</v>
      </c>
      <c r="GA115" t="s">
        <v>3</v>
      </c>
      <c r="GD115">
        <v>1</v>
      </c>
      <c r="GF115">
        <v>1299732268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07"/>
        <v>0</v>
      </c>
      <c r="GM115">
        <f t="shared" si="108"/>
        <v>674.52</v>
      </c>
      <c r="GN115">
        <f t="shared" si="109"/>
        <v>0</v>
      </c>
      <c r="GO115">
        <f t="shared" si="110"/>
        <v>0</v>
      </c>
      <c r="GP115">
        <f t="shared" si="111"/>
        <v>674.52</v>
      </c>
      <c r="GR115">
        <v>0</v>
      </c>
      <c r="GS115">
        <v>3</v>
      </c>
      <c r="GT115">
        <v>0</v>
      </c>
      <c r="GU115" t="s">
        <v>3</v>
      </c>
      <c r="GV115">
        <f t="shared" si="112"/>
        <v>0</v>
      </c>
      <c r="GW115">
        <v>1</v>
      </c>
      <c r="GX115">
        <f t="shared" si="113"/>
        <v>0</v>
      </c>
      <c r="HA115">
        <v>0</v>
      </c>
      <c r="HB115">
        <v>0</v>
      </c>
      <c r="HC115">
        <f t="shared" si="11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17</v>
      </c>
      <c r="B116" s="2">
        <v>1</v>
      </c>
      <c r="C116" s="2"/>
      <c r="D116" s="2">
        <f>ROW(EtalonRes!A11)</f>
        <v>11</v>
      </c>
      <c r="E116" s="2" t="s">
        <v>3</v>
      </c>
      <c r="F116" s="2" t="s">
        <v>115</v>
      </c>
      <c r="G116" s="2" t="s">
        <v>116</v>
      </c>
      <c r="H116" s="2" t="s">
        <v>117</v>
      </c>
      <c r="I116" s="2">
        <f t="shared" ref="I116:I123" si="115">ROUND(ROUND(1,5),9)</f>
        <v>1</v>
      </c>
      <c r="J116" s="2">
        <v>0</v>
      </c>
      <c r="K116" s="2">
        <f t="shared" ref="K116:K123" si="116">ROUND(ROUND(1,5),9)</f>
        <v>1</v>
      </c>
      <c r="L116" s="2"/>
      <c r="M116" s="2"/>
      <c r="N116" s="2"/>
      <c r="O116" s="2">
        <f t="shared" si="78"/>
        <v>17.71</v>
      </c>
      <c r="P116" s="2">
        <f t="shared" si="79"/>
        <v>0</v>
      </c>
      <c r="Q116" s="2">
        <f t="shared" si="80"/>
        <v>0</v>
      </c>
      <c r="R116" s="2">
        <f t="shared" si="81"/>
        <v>0</v>
      </c>
      <c r="S116" s="2">
        <f t="shared" si="82"/>
        <v>17.71</v>
      </c>
      <c r="T116" s="2">
        <f t="shared" si="83"/>
        <v>0</v>
      </c>
      <c r="U116" s="2">
        <f t="shared" si="84"/>
        <v>1.44</v>
      </c>
      <c r="V116" s="2">
        <f t="shared" si="85"/>
        <v>0</v>
      </c>
      <c r="W116" s="2">
        <f t="shared" si="86"/>
        <v>0</v>
      </c>
      <c r="X116" s="2">
        <f t="shared" si="87"/>
        <v>13.11</v>
      </c>
      <c r="Y116" s="2">
        <f t="shared" si="88"/>
        <v>6.38</v>
      </c>
      <c r="Z116" s="2"/>
      <c r="AA116" s="2">
        <v>-1</v>
      </c>
      <c r="AB116" s="2">
        <f t="shared" si="89"/>
        <v>17.71</v>
      </c>
      <c r="AC116" s="2">
        <f t="shared" si="90"/>
        <v>0</v>
      </c>
      <c r="AD116" s="2">
        <f t="shared" si="91"/>
        <v>0</v>
      </c>
      <c r="AE116" s="2">
        <f t="shared" si="92"/>
        <v>0</v>
      </c>
      <c r="AF116" s="2">
        <f t="shared" si="92"/>
        <v>17.71</v>
      </c>
      <c r="AG116" s="2">
        <f t="shared" si="93"/>
        <v>0</v>
      </c>
      <c r="AH116" s="2">
        <f t="shared" si="94"/>
        <v>1.44</v>
      </c>
      <c r="AI116" s="2">
        <f t="shared" si="94"/>
        <v>0</v>
      </c>
      <c r="AJ116" s="2">
        <f t="shared" si="95"/>
        <v>0</v>
      </c>
      <c r="AK116" s="2">
        <v>17.71</v>
      </c>
      <c r="AL116" s="2">
        <v>0</v>
      </c>
      <c r="AM116" s="2">
        <v>0</v>
      </c>
      <c r="AN116" s="2">
        <v>0</v>
      </c>
      <c r="AO116" s="2">
        <v>17.71</v>
      </c>
      <c r="AP116" s="2">
        <v>0</v>
      </c>
      <c r="AQ116" s="2">
        <v>1.44</v>
      </c>
      <c r="AR116" s="2">
        <v>0</v>
      </c>
      <c r="AS116" s="2">
        <v>0</v>
      </c>
      <c r="AT116" s="2">
        <v>74</v>
      </c>
      <c r="AU116" s="2">
        <v>36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4</v>
      </c>
      <c r="BJ116" s="2" t="s">
        <v>118</v>
      </c>
      <c r="BK116" s="2"/>
      <c r="BL116" s="2"/>
      <c r="BM116" s="2">
        <v>86</v>
      </c>
      <c r="BN116" s="2">
        <v>405818574</v>
      </c>
      <c r="BO116" s="2" t="s">
        <v>3</v>
      </c>
      <c r="BP116" s="2">
        <v>0</v>
      </c>
      <c r="BQ116" s="2">
        <v>50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74</v>
      </c>
      <c r="CA116" s="2">
        <v>36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6"/>
        <v>17.71</v>
      </c>
      <c r="CQ116" s="2">
        <f t="shared" si="97"/>
        <v>0</v>
      </c>
      <c r="CR116" s="2">
        <f t="shared" si="98"/>
        <v>0</v>
      </c>
      <c r="CS116" s="2">
        <f t="shared" si="99"/>
        <v>0</v>
      </c>
      <c r="CT116" s="2">
        <f t="shared" si="100"/>
        <v>17.71</v>
      </c>
      <c r="CU116" s="2">
        <f t="shared" si="101"/>
        <v>0</v>
      </c>
      <c r="CV116" s="2">
        <f t="shared" si="102"/>
        <v>1.44</v>
      </c>
      <c r="CW116" s="2">
        <f t="shared" si="103"/>
        <v>0</v>
      </c>
      <c r="CX116" s="2">
        <f t="shared" si="104"/>
        <v>0</v>
      </c>
      <c r="CY116" s="2">
        <f t="shared" si="105"/>
        <v>13.105399999999999</v>
      </c>
      <c r="CZ116" s="2">
        <f t="shared" si="106"/>
        <v>6.3756000000000004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117</v>
      </c>
      <c r="DW116" s="2" t="s">
        <v>117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405818799</v>
      </c>
      <c r="EF116" s="2">
        <v>50</v>
      </c>
      <c r="EG116" s="2" t="s">
        <v>22</v>
      </c>
      <c r="EH116" s="2">
        <v>0</v>
      </c>
      <c r="EI116" s="2" t="s">
        <v>3</v>
      </c>
      <c r="EJ116" s="2">
        <v>4</v>
      </c>
      <c r="EK116" s="2">
        <v>86</v>
      </c>
      <c r="EL116" s="2" t="s">
        <v>23</v>
      </c>
      <c r="EM116" s="2" t="s">
        <v>24</v>
      </c>
      <c r="EN116" s="2"/>
      <c r="EO116" s="2" t="s">
        <v>3</v>
      </c>
      <c r="EP116" s="2"/>
      <c r="EQ116" s="2">
        <v>132096</v>
      </c>
      <c r="ER116" s="2">
        <v>17.71</v>
      </c>
      <c r="ES116" s="2">
        <v>0</v>
      </c>
      <c r="ET116" s="2">
        <v>0</v>
      </c>
      <c r="EU116" s="2">
        <v>0</v>
      </c>
      <c r="EV116" s="2">
        <v>17.71</v>
      </c>
      <c r="EW116" s="2">
        <v>1.44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74</v>
      </c>
      <c r="FY116" s="2">
        <v>36</v>
      </c>
      <c r="FZ116" s="2"/>
      <c r="GA116" s="2" t="s">
        <v>3</v>
      </c>
      <c r="GB116" s="2"/>
      <c r="GC116" s="2"/>
      <c r="GD116" s="2">
        <v>1</v>
      </c>
      <c r="GE116" s="2"/>
      <c r="GF116" s="2">
        <v>-897430996</v>
      </c>
      <c r="GG116" s="2">
        <v>2</v>
      </c>
      <c r="GH116" s="2">
        <v>1</v>
      </c>
      <c r="GI116" s="2">
        <v>2</v>
      </c>
      <c r="GJ116" s="2">
        <v>0</v>
      </c>
      <c r="GK116" s="2">
        <v>0</v>
      </c>
      <c r="GL116" s="2">
        <f t="shared" si="107"/>
        <v>0</v>
      </c>
      <c r="GM116" s="2">
        <f t="shared" si="108"/>
        <v>37.200000000000003</v>
      </c>
      <c r="GN116" s="2">
        <f t="shared" si="109"/>
        <v>0</v>
      </c>
      <c r="GO116" s="2">
        <f t="shared" si="110"/>
        <v>0</v>
      </c>
      <c r="GP116" s="2">
        <f t="shared" si="111"/>
        <v>37.200000000000003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12"/>
        <v>0</v>
      </c>
      <c r="GW116" s="2">
        <v>1</v>
      </c>
      <c r="GX116" s="2">
        <f t="shared" si="113"/>
        <v>0</v>
      </c>
      <c r="GY116" s="2"/>
      <c r="GZ116" s="2"/>
      <c r="HA116" s="2">
        <v>0</v>
      </c>
      <c r="HB116" s="2">
        <v>0</v>
      </c>
      <c r="HC116" s="2">
        <f t="shared" si="11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D117">
        <f>ROW(EtalonRes!A12)</f>
        <v>12</v>
      </c>
      <c r="E117" t="s">
        <v>3</v>
      </c>
      <c r="F117" t="s">
        <v>115</v>
      </c>
      <c r="G117" t="s">
        <v>116</v>
      </c>
      <c r="H117" t="s">
        <v>117</v>
      </c>
      <c r="I117">
        <f t="shared" si="115"/>
        <v>1</v>
      </c>
      <c r="J117">
        <v>0</v>
      </c>
      <c r="K117">
        <f t="shared" si="116"/>
        <v>1</v>
      </c>
      <c r="O117">
        <f t="shared" si="78"/>
        <v>997.96</v>
      </c>
      <c r="P117">
        <f t="shared" si="79"/>
        <v>0</v>
      </c>
      <c r="Q117">
        <f t="shared" si="80"/>
        <v>0</v>
      </c>
      <c r="R117">
        <f t="shared" si="81"/>
        <v>0</v>
      </c>
      <c r="S117">
        <f t="shared" si="82"/>
        <v>997.96</v>
      </c>
      <c r="T117">
        <f t="shared" si="83"/>
        <v>0</v>
      </c>
      <c r="U117">
        <f t="shared" si="84"/>
        <v>1.44</v>
      </c>
      <c r="V117">
        <f t="shared" si="85"/>
        <v>0</v>
      </c>
      <c r="W117">
        <f t="shared" si="86"/>
        <v>0</v>
      </c>
      <c r="X117">
        <f t="shared" si="87"/>
        <v>738.49</v>
      </c>
      <c r="Y117">
        <f t="shared" si="88"/>
        <v>359.27</v>
      </c>
      <c r="AA117">
        <v>-1</v>
      </c>
      <c r="AB117">
        <f t="shared" si="89"/>
        <v>17.71</v>
      </c>
      <c r="AC117">
        <f t="shared" si="90"/>
        <v>0</v>
      </c>
      <c r="AD117">
        <f t="shared" si="91"/>
        <v>0</v>
      </c>
      <c r="AE117">
        <f t="shared" si="92"/>
        <v>0</v>
      </c>
      <c r="AF117">
        <f t="shared" si="92"/>
        <v>17.71</v>
      </c>
      <c r="AG117">
        <f t="shared" si="93"/>
        <v>0</v>
      </c>
      <c r="AH117">
        <f t="shared" si="94"/>
        <v>1.44</v>
      </c>
      <c r="AI117">
        <f t="shared" si="94"/>
        <v>0</v>
      </c>
      <c r="AJ117">
        <f t="shared" si="95"/>
        <v>0</v>
      </c>
      <c r="AK117">
        <v>17.71</v>
      </c>
      <c r="AL117">
        <v>0</v>
      </c>
      <c r="AM117">
        <v>0</v>
      </c>
      <c r="AN117">
        <v>0</v>
      </c>
      <c r="AO117">
        <v>17.71</v>
      </c>
      <c r="AP117">
        <v>0</v>
      </c>
      <c r="AQ117">
        <v>1.44</v>
      </c>
      <c r="AR117">
        <v>0</v>
      </c>
      <c r="AS117">
        <v>0</v>
      </c>
      <c r="AT117">
        <v>74</v>
      </c>
      <c r="AU117">
        <v>36</v>
      </c>
      <c r="AV117">
        <v>1</v>
      </c>
      <c r="AW117">
        <v>1</v>
      </c>
      <c r="AZ117">
        <v>1</v>
      </c>
      <c r="BA117">
        <v>56.35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118</v>
      </c>
      <c r="BM117">
        <v>86</v>
      </c>
      <c r="BN117">
        <v>405818574</v>
      </c>
      <c r="BO117" t="s">
        <v>3</v>
      </c>
      <c r="BP117">
        <v>0</v>
      </c>
      <c r="BQ117">
        <v>50</v>
      </c>
      <c r="BR117">
        <v>0</v>
      </c>
      <c r="BS117">
        <v>56.35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74</v>
      </c>
      <c r="CA117">
        <v>36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6"/>
        <v>997.96</v>
      </c>
      <c r="CQ117">
        <f t="shared" si="97"/>
        <v>0</v>
      </c>
      <c r="CR117">
        <f t="shared" si="98"/>
        <v>0</v>
      </c>
      <c r="CS117">
        <f t="shared" si="99"/>
        <v>0</v>
      </c>
      <c r="CT117">
        <f t="shared" si="100"/>
        <v>997.96</v>
      </c>
      <c r="CU117">
        <f t="shared" si="101"/>
        <v>0</v>
      </c>
      <c r="CV117">
        <f t="shared" si="102"/>
        <v>1.44</v>
      </c>
      <c r="CW117">
        <f t="shared" si="103"/>
        <v>0</v>
      </c>
      <c r="CX117">
        <f t="shared" si="104"/>
        <v>0</v>
      </c>
      <c r="CY117">
        <f t="shared" si="105"/>
        <v>738.49040000000014</v>
      </c>
      <c r="CZ117">
        <f t="shared" si="106"/>
        <v>359.26559999999995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117</v>
      </c>
      <c r="DW117" t="s">
        <v>117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405818799</v>
      </c>
      <c r="EF117">
        <v>50</v>
      </c>
      <c r="EG117" t="s">
        <v>22</v>
      </c>
      <c r="EH117">
        <v>0</v>
      </c>
      <c r="EI117" t="s">
        <v>3</v>
      </c>
      <c r="EJ117">
        <v>4</v>
      </c>
      <c r="EK117">
        <v>86</v>
      </c>
      <c r="EL117" t="s">
        <v>23</v>
      </c>
      <c r="EM117" t="s">
        <v>24</v>
      </c>
      <c r="EO117" t="s">
        <v>3</v>
      </c>
      <c r="EQ117">
        <v>132096</v>
      </c>
      <c r="ER117">
        <v>17.71</v>
      </c>
      <c r="ES117">
        <v>0</v>
      </c>
      <c r="ET117">
        <v>0</v>
      </c>
      <c r="EU117">
        <v>0</v>
      </c>
      <c r="EV117">
        <v>17.71</v>
      </c>
      <c r="EW117">
        <v>1.44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74</v>
      </c>
      <c r="FY117">
        <v>36</v>
      </c>
      <c r="GA117" t="s">
        <v>3</v>
      </c>
      <c r="GD117">
        <v>1</v>
      </c>
      <c r="GF117">
        <v>-897430996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07"/>
        <v>0</v>
      </c>
      <c r="GM117">
        <f t="shared" si="108"/>
        <v>2095.7199999999998</v>
      </c>
      <c r="GN117">
        <f t="shared" si="109"/>
        <v>0</v>
      </c>
      <c r="GO117">
        <f t="shared" si="110"/>
        <v>0</v>
      </c>
      <c r="GP117">
        <f t="shared" si="111"/>
        <v>2095.7199999999998</v>
      </c>
      <c r="GR117">
        <v>0</v>
      </c>
      <c r="GS117">
        <v>3</v>
      </c>
      <c r="GT117">
        <v>0</v>
      </c>
      <c r="GU117" t="s">
        <v>3</v>
      </c>
      <c r="GV117">
        <f t="shared" si="112"/>
        <v>0</v>
      </c>
      <c r="GW117">
        <v>1</v>
      </c>
      <c r="GX117">
        <f t="shared" si="113"/>
        <v>0</v>
      </c>
      <c r="HA117">
        <v>0</v>
      </c>
      <c r="HB117">
        <v>0</v>
      </c>
      <c r="HC117">
        <f t="shared" si="11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/>
      <c r="D118" s="2">
        <f>ROW(EtalonRes!A13)</f>
        <v>13</v>
      </c>
      <c r="E118" s="2" t="s">
        <v>3</v>
      </c>
      <c r="F118" s="2" t="s">
        <v>119</v>
      </c>
      <c r="G118" s="2" t="s">
        <v>120</v>
      </c>
      <c r="H118" s="2" t="s">
        <v>117</v>
      </c>
      <c r="I118" s="2">
        <f t="shared" si="115"/>
        <v>1</v>
      </c>
      <c r="J118" s="2">
        <v>0</v>
      </c>
      <c r="K118" s="2">
        <f t="shared" si="116"/>
        <v>1</v>
      </c>
      <c r="L118" s="2"/>
      <c r="M118" s="2"/>
      <c r="N118" s="2"/>
      <c r="O118" s="2">
        <f t="shared" si="78"/>
        <v>21.26</v>
      </c>
      <c r="P118" s="2">
        <f t="shared" si="79"/>
        <v>0</v>
      </c>
      <c r="Q118" s="2">
        <f>(ROUND((ROUND((((ET118*1))*AV118*I118),2)*BB118),2)+ROUND((ROUND(((AE118-((EU118*1)))*AV118*I118),2)*BS118),2))</f>
        <v>0</v>
      </c>
      <c r="R118" s="2">
        <f t="shared" si="81"/>
        <v>0</v>
      </c>
      <c r="S118" s="2">
        <f t="shared" si="82"/>
        <v>21.26</v>
      </c>
      <c r="T118" s="2">
        <f t="shared" si="83"/>
        <v>0</v>
      </c>
      <c r="U118" s="2">
        <f t="shared" si="84"/>
        <v>1.7280000000000002</v>
      </c>
      <c r="V118" s="2">
        <f t="shared" si="85"/>
        <v>0</v>
      </c>
      <c r="W118" s="2">
        <f t="shared" si="86"/>
        <v>0</v>
      </c>
      <c r="X118" s="2">
        <f t="shared" si="87"/>
        <v>15.73</v>
      </c>
      <c r="Y118" s="2">
        <f t="shared" si="88"/>
        <v>7.65</v>
      </c>
      <c r="Z118" s="2"/>
      <c r="AA118" s="2">
        <v>-1</v>
      </c>
      <c r="AB118" s="2">
        <f t="shared" si="89"/>
        <v>21.263999999999999</v>
      </c>
      <c r="AC118" s="2">
        <f>ROUND(((ES118*1)),6)</f>
        <v>0</v>
      </c>
      <c r="AD118" s="2">
        <f>ROUND(((((ET118*1))-((EU118*1)))+AE118),6)</f>
        <v>0</v>
      </c>
      <c r="AE118" s="2">
        <f>ROUND(((EU118*1)),6)</f>
        <v>0</v>
      </c>
      <c r="AF118" s="2">
        <f>ROUND(((EV118*0.8)),6)</f>
        <v>21.263999999999999</v>
      </c>
      <c r="AG118" s="2">
        <f t="shared" si="93"/>
        <v>0</v>
      </c>
      <c r="AH118" s="2">
        <f>((EW118*0.8))</f>
        <v>1.7280000000000002</v>
      </c>
      <c r="AI118" s="2">
        <f>((EX118*1))</f>
        <v>0</v>
      </c>
      <c r="AJ118" s="2">
        <f t="shared" si="95"/>
        <v>0</v>
      </c>
      <c r="AK118" s="2">
        <v>26.58</v>
      </c>
      <c r="AL118" s="2">
        <v>0</v>
      </c>
      <c r="AM118" s="2">
        <v>0</v>
      </c>
      <c r="AN118" s="2">
        <v>0</v>
      </c>
      <c r="AO118" s="2">
        <v>26.58</v>
      </c>
      <c r="AP118" s="2">
        <v>0</v>
      </c>
      <c r="AQ118" s="2">
        <v>2.16</v>
      </c>
      <c r="AR118" s="2">
        <v>0</v>
      </c>
      <c r="AS118" s="2">
        <v>0</v>
      </c>
      <c r="AT118" s="2">
        <v>74</v>
      </c>
      <c r="AU118" s="2">
        <v>36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121</v>
      </c>
      <c r="BK118" s="2"/>
      <c r="BL118" s="2"/>
      <c r="BM118" s="2">
        <v>86</v>
      </c>
      <c r="BN118" s="2">
        <v>405818574</v>
      </c>
      <c r="BO118" s="2" t="s">
        <v>3</v>
      </c>
      <c r="BP118" s="2">
        <v>0</v>
      </c>
      <c r="BQ118" s="2">
        <v>50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74</v>
      </c>
      <c r="CA118" s="2">
        <v>36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122</v>
      </c>
      <c r="CO118" s="2">
        <v>0</v>
      </c>
      <c r="CP118" s="2">
        <f t="shared" si="96"/>
        <v>21.26</v>
      </c>
      <c r="CQ118" s="2">
        <f t="shared" si="97"/>
        <v>0</v>
      </c>
      <c r="CR118" s="2">
        <f>(ROUND((ROUND((((ET118*1))*AV118*1),2)*BB118),2)+ROUND((ROUND(((AE118-((EU118*1)))*AV118*1),2)*BS118),2))</f>
        <v>0</v>
      </c>
      <c r="CS118" s="2">
        <f t="shared" si="99"/>
        <v>0</v>
      </c>
      <c r="CT118" s="2">
        <f t="shared" si="100"/>
        <v>21.26</v>
      </c>
      <c r="CU118" s="2">
        <f t="shared" si="101"/>
        <v>0</v>
      </c>
      <c r="CV118" s="2">
        <f t="shared" si="102"/>
        <v>1.7280000000000002</v>
      </c>
      <c r="CW118" s="2">
        <f t="shared" si="103"/>
        <v>0</v>
      </c>
      <c r="CX118" s="2">
        <f t="shared" si="104"/>
        <v>0</v>
      </c>
      <c r="CY118" s="2">
        <f t="shared" si="105"/>
        <v>15.7324</v>
      </c>
      <c r="CZ118" s="2">
        <f t="shared" si="106"/>
        <v>7.6536</v>
      </c>
      <c r="DA118" s="2"/>
      <c r="DB118" s="2">
        <v>1</v>
      </c>
      <c r="DC118" s="2" t="s">
        <v>3</v>
      </c>
      <c r="DD118" s="2" t="s">
        <v>123</v>
      </c>
      <c r="DE118" s="2" t="s">
        <v>123</v>
      </c>
      <c r="DF118" s="2" t="s">
        <v>123</v>
      </c>
      <c r="DG118" s="2" t="s">
        <v>124</v>
      </c>
      <c r="DH118" s="2" t="s">
        <v>3</v>
      </c>
      <c r="DI118" s="2" t="s">
        <v>124</v>
      </c>
      <c r="DJ118" s="2" t="s">
        <v>123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117</v>
      </c>
      <c r="DW118" s="2" t="s">
        <v>117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405818799</v>
      </c>
      <c r="EF118" s="2">
        <v>50</v>
      </c>
      <c r="EG118" s="2" t="s">
        <v>22</v>
      </c>
      <c r="EH118" s="2">
        <v>0</v>
      </c>
      <c r="EI118" s="2" t="s">
        <v>3</v>
      </c>
      <c r="EJ118" s="2">
        <v>4</v>
      </c>
      <c r="EK118" s="2">
        <v>86</v>
      </c>
      <c r="EL118" s="2" t="s">
        <v>23</v>
      </c>
      <c r="EM118" s="2" t="s">
        <v>24</v>
      </c>
      <c r="EN118" s="2"/>
      <c r="EO118" s="2" t="s">
        <v>125</v>
      </c>
      <c r="EP118" s="2"/>
      <c r="EQ118" s="2">
        <v>132608</v>
      </c>
      <c r="ER118" s="2">
        <v>26.58</v>
      </c>
      <c r="ES118" s="2">
        <v>0</v>
      </c>
      <c r="ET118" s="2">
        <v>0</v>
      </c>
      <c r="EU118" s="2">
        <v>0</v>
      </c>
      <c r="EV118" s="2">
        <v>26.58</v>
      </c>
      <c r="EW118" s="2">
        <v>2.16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74</v>
      </c>
      <c r="FY118" s="2">
        <v>36</v>
      </c>
      <c r="FZ118" s="2"/>
      <c r="GA118" s="2" t="s">
        <v>3</v>
      </c>
      <c r="GB118" s="2"/>
      <c r="GC118" s="2"/>
      <c r="GD118" s="2">
        <v>1</v>
      </c>
      <c r="GE118" s="2"/>
      <c r="GF118" s="2">
        <v>-1577563244</v>
      </c>
      <c r="GG118" s="2">
        <v>2</v>
      </c>
      <c r="GH118" s="2">
        <v>1</v>
      </c>
      <c r="GI118" s="2">
        <v>2</v>
      </c>
      <c r="GJ118" s="2">
        <v>0</v>
      </c>
      <c r="GK118" s="2">
        <v>0</v>
      </c>
      <c r="GL118" s="2">
        <f t="shared" si="107"/>
        <v>0</v>
      </c>
      <c r="GM118" s="2">
        <f t="shared" si="108"/>
        <v>44.64</v>
      </c>
      <c r="GN118" s="2">
        <f t="shared" si="109"/>
        <v>0</v>
      </c>
      <c r="GO118" s="2">
        <f t="shared" si="110"/>
        <v>0</v>
      </c>
      <c r="GP118" s="2">
        <f t="shared" si="111"/>
        <v>44.64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12"/>
        <v>0</v>
      </c>
      <c r="GW118" s="2">
        <v>1</v>
      </c>
      <c r="GX118" s="2">
        <f t="shared" si="113"/>
        <v>0</v>
      </c>
      <c r="GY118" s="2"/>
      <c r="GZ118" s="2"/>
      <c r="HA118" s="2">
        <v>0</v>
      </c>
      <c r="HB118" s="2">
        <v>0</v>
      </c>
      <c r="HC118" s="2">
        <f t="shared" si="114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D119">
        <f>ROW(EtalonRes!A14)</f>
        <v>14</v>
      </c>
      <c r="E119" t="s">
        <v>3</v>
      </c>
      <c r="F119" t="s">
        <v>119</v>
      </c>
      <c r="G119" t="s">
        <v>120</v>
      </c>
      <c r="H119" t="s">
        <v>117</v>
      </c>
      <c r="I119">
        <f t="shared" si="115"/>
        <v>1</v>
      </c>
      <c r="J119">
        <v>0</v>
      </c>
      <c r="K119">
        <f t="shared" si="116"/>
        <v>1</v>
      </c>
      <c r="O119">
        <f t="shared" si="78"/>
        <v>1198</v>
      </c>
      <c r="P119">
        <f t="shared" si="79"/>
        <v>0</v>
      </c>
      <c r="Q119">
        <f>(ROUND((ROUND((((ET119*1))*AV119*I119),2)*BB119),2)+ROUND((ROUND(((AE119-((EU119*1)))*AV119*I119),2)*BS119),2))</f>
        <v>0</v>
      </c>
      <c r="R119">
        <f t="shared" si="81"/>
        <v>0</v>
      </c>
      <c r="S119">
        <f t="shared" si="82"/>
        <v>1198</v>
      </c>
      <c r="T119">
        <f t="shared" si="83"/>
        <v>0</v>
      </c>
      <c r="U119">
        <f t="shared" si="84"/>
        <v>1.7280000000000002</v>
      </c>
      <c r="V119">
        <f t="shared" si="85"/>
        <v>0</v>
      </c>
      <c r="W119">
        <f t="shared" si="86"/>
        <v>0</v>
      </c>
      <c r="X119">
        <f t="shared" si="87"/>
        <v>886.52</v>
      </c>
      <c r="Y119">
        <f t="shared" si="88"/>
        <v>431.28</v>
      </c>
      <c r="AA119">
        <v>-1</v>
      </c>
      <c r="AB119">
        <f t="shared" si="89"/>
        <v>21.263999999999999</v>
      </c>
      <c r="AC119">
        <f>ROUND(((ES119*1)),6)</f>
        <v>0</v>
      </c>
      <c r="AD119">
        <f>ROUND(((((ET119*1))-((EU119*1)))+AE119),6)</f>
        <v>0</v>
      </c>
      <c r="AE119">
        <f>ROUND(((EU119*1)),6)</f>
        <v>0</v>
      </c>
      <c r="AF119">
        <f>ROUND(((EV119*0.8)),6)</f>
        <v>21.263999999999999</v>
      </c>
      <c r="AG119">
        <f t="shared" si="93"/>
        <v>0</v>
      </c>
      <c r="AH119">
        <f>((EW119*0.8))</f>
        <v>1.7280000000000002</v>
      </c>
      <c r="AI119">
        <f>((EX119*1))</f>
        <v>0</v>
      </c>
      <c r="AJ119">
        <f t="shared" si="95"/>
        <v>0</v>
      </c>
      <c r="AK119">
        <v>26.58</v>
      </c>
      <c r="AL119">
        <v>0</v>
      </c>
      <c r="AM119">
        <v>0</v>
      </c>
      <c r="AN119">
        <v>0</v>
      </c>
      <c r="AO119">
        <v>26.58</v>
      </c>
      <c r="AP119">
        <v>0</v>
      </c>
      <c r="AQ119">
        <v>2.16</v>
      </c>
      <c r="AR119">
        <v>0</v>
      </c>
      <c r="AS119">
        <v>0</v>
      </c>
      <c r="AT119">
        <v>74</v>
      </c>
      <c r="AU119">
        <v>36</v>
      </c>
      <c r="AV119">
        <v>1</v>
      </c>
      <c r="AW119">
        <v>1</v>
      </c>
      <c r="AZ119">
        <v>1</v>
      </c>
      <c r="BA119">
        <v>56.35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121</v>
      </c>
      <c r="BM119">
        <v>86</v>
      </c>
      <c r="BN119">
        <v>405818574</v>
      </c>
      <c r="BO119" t="s">
        <v>3</v>
      </c>
      <c r="BP119">
        <v>0</v>
      </c>
      <c r="BQ119">
        <v>50</v>
      </c>
      <c r="BR119">
        <v>0</v>
      </c>
      <c r="BS119">
        <v>56.35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74</v>
      </c>
      <c r="CA119">
        <v>36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122</v>
      </c>
      <c r="CO119">
        <v>0</v>
      </c>
      <c r="CP119">
        <f t="shared" si="96"/>
        <v>1198</v>
      </c>
      <c r="CQ119">
        <f t="shared" si="97"/>
        <v>0</v>
      </c>
      <c r="CR119">
        <f>(ROUND((ROUND((((ET119*1))*AV119*1),2)*BB119),2)+ROUND((ROUND(((AE119-((EU119*1)))*AV119*1),2)*BS119),2))</f>
        <v>0</v>
      </c>
      <c r="CS119">
        <f t="shared" si="99"/>
        <v>0</v>
      </c>
      <c r="CT119">
        <f t="shared" si="100"/>
        <v>1198</v>
      </c>
      <c r="CU119">
        <f t="shared" si="101"/>
        <v>0</v>
      </c>
      <c r="CV119">
        <f t="shared" si="102"/>
        <v>1.7280000000000002</v>
      </c>
      <c r="CW119">
        <f t="shared" si="103"/>
        <v>0</v>
      </c>
      <c r="CX119">
        <f t="shared" si="104"/>
        <v>0</v>
      </c>
      <c r="CY119">
        <f t="shared" si="105"/>
        <v>886.52</v>
      </c>
      <c r="CZ119">
        <f t="shared" si="106"/>
        <v>431.28</v>
      </c>
      <c r="DB119">
        <v>2</v>
      </c>
      <c r="DC119" t="s">
        <v>3</v>
      </c>
      <c r="DD119" t="s">
        <v>123</v>
      </c>
      <c r="DE119" t="s">
        <v>123</v>
      </c>
      <c r="DF119" t="s">
        <v>123</v>
      </c>
      <c r="DG119" t="s">
        <v>124</v>
      </c>
      <c r="DH119" t="s">
        <v>3</v>
      </c>
      <c r="DI119" t="s">
        <v>124</v>
      </c>
      <c r="DJ119" t="s">
        <v>123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117</v>
      </c>
      <c r="DW119" t="s">
        <v>117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405818799</v>
      </c>
      <c r="EF119">
        <v>50</v>
      </c>
      <c r="EG119" t="s">
        <v>22</v>
      </c>
      <c r="EH119">
        <v>0</v>
      </c>
      <c r="EI119" t="s">
        <v>3</v>
      </c>
      <c r="EJ119">
        <v>4</v>
      </c>
      <c r="EK119">
        <v>86</v>
      </c>
      <c r="EL119" t="s">
        <v>23</v>
      </c>
      <c r="EM119" t="s">
        <v>24</v>
      </c>
      <c r="EO119" t="s">
        <v>125</v>
      </c>
      <c r="EQ119">
        <v>132608</v>
      </c>
      <c r="ER119">
        <v>26.58</v>
      </c>
      <c r="ES119">
        <v>0</v>
      </c>
      <c r="ET119">
        <v>0</v>
      </c>
      <c r="EU119">
        <v>0</v>
      </c>
      <c r="EV119">
        <v>26.58</v>
      </c>
      <c r="EW119">
        <v>2.16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74</v>
      </c>
      <c r="FY119">
        <v>36</v>
      </c>
      <c r="GA119" t="s">
        <v>3</v>
      </c>
      <c r="GD119">
        <v>1</v>
      </c>
      <c r="GF119">
        <v>-1577563244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07"/>
        <v>0</v>
      </c>
      <c r="GM119">
        <f t="shared" si="108"/>
        <v>2515.8000000000002</v>
      </c>
      <c r="GN119">
        <f t="shared" si="109"/>
        <v>0</v>
      </c>
      <c r="GO119">
        <f t="shared" si="110"/>
        <v>0</v>
      </c>
      <c r="GP119">
        <f t="shared" si="111"/>
        <v>2515.8000000000002</v>
      </c>
      <c r="GR119">
        <v>0</v>
      </c>
      <c r="GS119">
        <v>3</v>
      </c>
      <c r="GT119">
        <v>0</v>
      </c>
      <c r="GU119" t="s">
        <v>3</v>
      </c>
      <c r="GV119">
        <f t="shared" si="112"/>
        <v>0</v>
      </c>
      <c r="GW119">
        <v>1</v>
      </c>
      <c r="GX119">
        <f t="shared" si="113"/>
        <v>0</v>
      </c>
      <c r="HA119">
        <v>0</v>
      </c>
      <c r="HB119">
        <v>0</v>
      </c>
      <c r="HC119">
        <f t="shared" si="114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>
        <f>ROW(SmtRes!A9)</f>
        <v>9</v>
      </c>
      <c r="D120" s="2">
        <f>ROW(EtalonRes!A15)</f>
        <v>15</v>
      </c>
      <c r="E120" s="2" t="s">
        <v>3</v>
      </c>
      <c r="F120" s="2" t="s">
        <v>126</v>
      </c>
      <c r="G120" s="2" t="s">
        <v>127</v>
      </c>
      <c r="H120" s="2" t="s">
        <v>117</v>
      </c>
      <c r="I120" s="2">
        <f t="shared" si="115"/>
        <v>1</v>
      </c>
      <c r="J120" s="2">
        <v>0</v>
      </c>
      <c r="K120" s="2">
        <f t="shared" si="116"/>
        <v>1</v>
      </c>
      <c r="L120" s="2"/>
      <c r="M120" s="2"/>
      <c r="N120" s="2"/>
      <c r="O120" s="2">
        <f t="shared" si="78"/>
        <v>110.22</v>
      </c>
      <c r="P120" s="2">
        <f t="shared" si="79"/>
        <v>0</v>
      </c>
      <c r="Q120" s="2">
        <f t="shared" ref="Q120:Q125" si="117">(ROUND((ROUND(((ET120)*AV120*I120),2)*BB120),2)+ROUND((ROUND(((AE120-(EU120))*AV120*I120),2)*BS120),2))</f>
        <v>0</v>
      </c>
      <c r="R120" s="2">
        <f t="shared" si="81"/>
        <v>0</v>
      </c>
      <c r="S120" s="2">
        <f t="shared" si="82"/>
        <v>110.22</v>
      </c>
      <c r="T120" s="2">
        <f t="shared" si="83"/>
        <v>0</v>
      </c>
      <c r="U120" s="2">
        <f t="shared" si="84"/>
        <v>8.9599999999999991</v>
      </c>
      <c r="V120" s="2">
        <f t="shared" si="85"/>
        <v>0</v>
      </c>
      <c r="W120" s="2">
        <f t="shared" si="86"/>
        <v>0</v>
      </c>
      <c r="X120" s="2">
        <f t="shared" si="87"/>
        <v>81.56</v>
      </c>
      <c r="Y120" s="2">
        <f t="shared" si="88"/>
        <v>39.68</v>
      </c>
      <c r="Z120" s="2"/>
      <c r="AA120" s="2">
        <v>-1</v>
      </c>
      <c r="AB120" s="2">
        <f t="shared" si="89"/>
        <v>110.224</v>
      </c>
      <c r="AC120" s="2">
        <f t="shared" ref="AC120:AC125" si="118">ROUND((ES120),6)</f>
        <v>0</v>
      </c>
      <c r="AD120" s="2">
        <f t="shared" ref="AD120:AD125" si="119">ROUND((((ET120)-(EU120))+AE120),6)</f>
        <v>0</v>
      </c>
      <c r="AE120" s="2">
        <f t="shared" ref="AE120:AE125" si="120">ROUND((EU120),6)</f>
        <v>0</v>
      </c>
      <c r="AF120" s="2">
        <f>ROUND(((EV120*0.8)),6)</f>
        <v>110.224</v>
      </c>
      <c r="AG120" s="2">
        <f t="shared" si="93"/>
        <v>0</v>
      </c>
      <c r="AH120" s="2">
        <f>((EW120*0.8))</f>
        <v>8.9599999999999991</v>
      </c>
      <c r="AI120" s="2">
        <f t="shared" ref="AI120:AI125" si="121">(EX120)</f>
        <v>0</v>
      </c>
      <c r="AJ120" s="2">
        <f t="shared" si="95"/>
        <v>0</v>
      </c>
      <c r="AK120" s="2">
        <v>137.78</v>
      </c>
      <c r="AL120" s="2">
        <v>0</v>
      </c>
      <c r="AM120" s="2">
        <v>0</v>
      </c>
      <c r="AN120" s="2">
        <v>0</v>
      </c>
      <c r="AO120" s="2">
        <v>137.78</v>
      </c>
      <c r="AP120" s="2">
        <v>0</v>
      </c>
      <c r="AQ120" s="2">
        <v>11.2</v>
      </c>
      <c r="AR120" s="2">
        <v>0</v>
      </c>
      <c r="AS120" s="2">
        <v>0</v>
      </c>
      <c r="AT120" s="2">
        <v>74</v>
      </c>
      <c r="AU120" s="2">
        <v>36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4</v>
      </c>
      <c r="BJ120" s="2" t="s">
        <v>128</v>
      </c>
      <c r="BK120" s="2"/>
      <c r="BL120" s="2"/>
      <c r="BM120" s="2">
        <v>86</v>
      </c>
      <c r="BN120" s="2">
        <v>405818574</v>
      </c>
      <c r="BO120" s="2" t="s">
        <v>3</v>
      </c>
      <c r="BP120" s="2">
        <v>0</v>
      </c>
      <c r="BQ120" s="2">
        <v>50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74</v>
      </c>
      <c r="CA120" s="2">
        <v>36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129</v>
      </c>
      <c r="CO120" s="2">
        <v>0</v>
      </c>
      <c r="CP120" s="2">
        <f t="shared" si="96"/>
        <v>110.22</v>
      </c>
      <c r="CQ120" s="2">
        <f t="shared" si="97"/>
        <v>0</v>
      </c>
      <c r="CR120" s="2">
        <f t="shared" ref="CR120:CR125" si="122">(ROUND((ROUND(((ET120)*AV120*1),2)*BB120),2)+ROUND((ROUND(((AE120-(EU120))*AV120*1),2)*BS120),2))</f>
        <v>0</v>
      </c>
      <c r="CS120" s="2">
        <f t="shared" si="99"/>
        <v>0</v>
      </c>
      <c r="CT120" s="2">
        <f t="shared" si="100"/>
        <v>110.22</v>
      </c>
      <c r="CU120" s="2">
        <f t="shared" si="101"/>
        <v>0</v>
      </c>
      <c r="CV120" s="2">
        <f t="shared" si="102"/>
        <v>8.9599999999999991</v>
      </c>
      <c r="CW120" s="2">
        <f t="shared" si="103"/>
        <v>0</v>
      </c>
      <c r="CX120" s="2">
        <f t="shared" si="104"/>
        <v>0</v>
      </c>
      <c r="CY120" s="2">
        <f t="shared" si="105"/>
        <v>81.562799999999996</v>
      </c>
      <c r="CZ120" s="2">
        <f t="shared" si="106"/>
        <v>39.679200000000002</v>
      </c>
      <c r="DA120" s="2"/>
      <c r="DB120" s="2">
        <v>3</v>
      </c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124</v>
      </c>
      <c r="DH120" s="2" t="s">
        <v>3</v>
      </c>
      <c r="DI120" s="2" t="s">
        <v>124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117</v>
      </c>
      <c r="DW120" s="2" t="s">
        <v>117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405818799</v>
      </c>
      <c r="EF120" s="2">
        <v>50</v>
      </c>
      <c r="EG120" s="2" t="s">
        <v>22</v>
      </c>
      <c r="EH120" s="2">
        <v>0</v>
      </c>
      <c r="EI120" s="2" t="s">
        <v>3</v>
      </c>
      <c r="EJ120" s="2">
        <v>4</v>
      </c>
      <c r="EK120" s="2">
        <v>86</v>
      </c>
      <c r="EL120" s="2" t="s">
        <v>23</v>
      </c>
      <c r="EM120" s="2" t="s">
        <v>24</v>
      </c>
      <c r="EN120" s="2"/>
      <c r="EO120" s="2" t="s">
        <v>130</v>
      </c>
      <c r="EP120" s="2"/>
      <c r="EQ120" s="2">
        <v>132608</v>
      </c>
      <c r="ER120" s="2">
        <v>137.78</v>
      </c>
      <c r="ES120" s="2">
        <v>0</v>
      </c>
      <c r="ET120" s="2">
        <v>0</v>
      </c>
      <c r="EU120" s="2">
        <v>0</v>
      </c>
      <c r="EV120" s="2">
        <v>137.78</v>
      </c>
      <c r="EW120" s="2">
        <v>11.2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74</v>
      </c>
      <c r="FY120" s="2">
        <v>36</v>
      </c>
      <c r="FZ120" s="2"/>
      <c r="GA120" s="2" t="s">
        <v>3</v>
      </c>
      <c r="GB120" s="2"/>
      <c r="GC120" s="2"/>
      <c r="GD120" s="2">
        <v>1</v>
      </c>
      <c r="GE120" s="2"/>
      <c r="GF120" s="2">
        <v>1927586464</v>
      </c>
      <c r="GG120" s="2">
        <v>2</v>
      </c>
      <c r="GH120" s="2">
        <v>1</v>
      </c>
      <c r="GI120" s="2">
        <v>2</v>
      </c>
      <c r="GJ120" s="2">
        <v>0</v>
      </c>
      <c r="GK120" s="2">
        <v>0</v>
      </c>
      <c r="GL120" s="2">
        <f t="shared" si="107"/>
        <v>0</v>
      </c>
      <c r="GM120" s="2">
        <f t="shared" si="108"/>
        <v>231.46</v>
      </c>
      <c r="GN120" s="2">
        <f t="shared" si="109"/>
        <v>0</v>
      </c>
      <c r="GO120" s="2">
        <f t="shared" si="110"/>
        <v>0</v>
      </c>
      <c r="GP120" s="2">
        <f t="shared" si="111"/>
        <v>231.46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12"/>
        <v>0</v>
      </c>
      <c r="GW120" s="2">
        <v>1</v>
      </c>
      <c r="GX120" s="2">
        <f t="shared" si="113"/>
        <v>0</v>
      </c>
      <c r="GY120" s="2"/>
      <c r="GZ120" s="2"/>
      <c r="HA120" s="2">
        <v>0</v>
      </c>
      <c r="HB120" s="2">
        <v>0</v>
      </c>
      <c r="HC120" s="2">
        <f t="shared" si="114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C121">
        <f>ROW(SmtRes!A10)</f>
        <v>10</v>
      </c>
      <c r="D121">
        <f>ROW(EtalonRes!A16)</f>
        <v>16</v>
      </c>
      <c r="E121" t="s">
        <v>3</v>
      </c>
      <c r="F121" t="s">
        <v>126</v>
      </c>
      <c r="G121" t="s">
        <v>127</v>
      </c>
      <c r="H121" t="s">
        <v>117</v>
      </c>
      <c r="I121">
        <f t="shared" si="115"/>
        <v>1</v>
      </c>
      <c r="J121">
        <v>0</v>
      </c>
      <c r="K121">
        <f t="shared" si="116"/>
        <v>1</v>
      </c>
      <c r="O121">
        <f t="shared" si="78"/>
        <v>6210.9</v>
      </c>
      <c r="P121">
        <f t="shared" si="79"/>
        <v>0</v>
      </c>
      <c r="Q121">
        <f t="shared" si="117"/>
        <v>0</v>
      </c>
      <c r="R121">
        <f t="shared" si="81"/>
        <v>0</v>
      </c>
      <c r="S121">
        <f t="shared" si="82"/>
        <v>6210.9</v>
      </c>
      <c r="T121">
        <f t="shared" si="83"/>
        <v>0</v>
      </c>
      <c r="U121">
        <f t="shared" si="84"/>
        <v>8.9599999999999991</v>
      </c>
      <c r="V121">
        <f t="shared" si="85"/>
        <v>0</v>
      </c>
      <c r="W121">
        <f t="shared" si="86"/>
        <v>0</v>
      </c>
      <c r="X121">
        <f t="shared" si="87"/>
        <v>4596.07</v>
      </c>
      <c r="Y121">
        <f t="shared" si="88"/>
        <v>2235.92</v>
      </c>
      <c r="AA121">
        <v>-1</v>
      </c>
      <c r="AB121">
        <f t="shared" si="89"/>
        <v>110.224</v>
      </c>
      <c r="AC121">
        <f t="shared" si="118"/>
        <v>0</v>
      </c>
      <c r="AD121">
        <f t="shared" si="119"/>
        <v>0</v>
      </c>
      <c r="AE121">
        <f t="shared" si="120"/>
        <v>0</v>
      </c>
      <c r="AF121">
        <f>ROUND(((EV121*0.8)),6)</f>
        <v>110.224</v>
      </c>
      <c r="AG121">
        <f t="shared" si="93"/>
        <v>0</v>
      </c>
      <c r="AH121">
        <f>((EW121*0.8))</f>
        <v>8.9599999999999991</v>
      </c>
      <c r="AI121">
        <f t="shared" si="121"/>
        <v>0</v>
      </c>
      <c r="AJ121">
        <f t="shared" si="95"/>
        <v>0</v>
      </c>
      <c r="AK121">
        <v>137.78</v>
      </c>
      <c r="AL121">
        <v>0</v>
      </c>
      <c r="AM121">
        <v>0</v>
      </c>
      <c r="AN121">
        <v>0</v>
      </c>
      <c r="AO121">
        <v>137.78</v>
      </c>
      <c r="AP121">
        <v>0</v>
      </c>
      <c r="AQ121">
        <v>11.2</v>
      </c>
      <c r="AR121">
        <v>0</v>
      </c>
      <c r="AS121">
        <v>0</v>
      </c>
      <c r="AT121">
        <v>74</v>
      </c>
      <c r="AU121">
        <v>36</v>
      </c>
      <c r="AV121">
        <v>1</v>
      </c>
      <c r="AW121">
        <v>1</v>
      </c>
      <c r="AZ121">
        <v>1</v>
      </c>
      <c r="BA121">
        <v>56.35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4</v>
      </c>
      <c r="BJ121" t="s">
        <v>128</v>
      </c>
      <c r="BM121">
        <v>86</v>
      </c>
      <c r="BN121">
        <v>405818574</v>
      </c>
      <c r="BO121" t="s">
        <v>3</v>
      </c>
      <c r="BP121">
        <v>0</v>
      </c>
      <c r="BQ121">
        <v>50</v>
      </c>
      <c r="BR121">
        <v>0</v>
      </c>
      <c r="BS121">
        <v>56.35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74</v>
      </c>
      <c r="CA121">
        <v>36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129</v>
      </c>
      <c r="CO121">
        <v>0</v>
      </c>
      <c r="CP121">
        <f t="shared" si="96"/>
        <v>6210.9</v>
      </c>
      <c r="CQ121">
        <f t="shared" si="97"/>
        <v>0</v>
      </c>
      <c r="CR121">
        <f t="shared" si="122"/>
        <v>0</v>
      </c>
      <c r="CS121">
        <f t="shared" si="99"/>
        <v>0</v>
      </c>
      <c r="CT121">
        <f t="shared" si="100"/>
        <v>6210.9</v>
      </c>
      <c r="CU121">
        <f t="shared" si="101"/>
        <v>0</v>
      </c>
      <c r="CV121">
        <f t="shared" si="102"/>
        <v>8.9599999999999991</v>
      </c>
      <c r="CW121">
        <f t="shared" si="103"/>
        <v>0</v>
      </c>
      <c r="CX121">
        <f t="shared" si="104"/>
        <v>0</v>
      </c>
      <c r="CY121">
        <f t="shared" si="105"/>
        <v>4596.0659999999998</v>
      </c>
      <c r="CZ121">
        <f t="shared" si="106"/>
        <v>2235.924</v>
      </c>
      <c r="DB121">
        <v>4</v>
      </c>
      <c r="DC121" t="s">
        <v>3</v>
      </c>
      <c r="DD121" t="s">
        <v>3</v>
      </c>
      <c r="DE121" t="s">
        <v>3</v>
      </c>
      <c r="DF121" t="s">
        <v>3</v>
      </c>
      <c r="DG121" t="s">
        <v>124</v>
      </c>
      <c r="DH121" t="s">
        <v>3</v>
      </c>
      <c r="DI121" t="s">
        <v>124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117</v>
      </c>
      <c r="DW121" t="s">
        <v>117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405818799</v>
      </c>
      <c r="EF121">
        <v>50</v>
      </c>
      <c r="EG121" t="s">
        <v>22</v>
      </c>
      <c r="EH121">
        <v>0</v>
      </c>
      <c r="EI121" t="s">
        <v>3</v>
      </c>
      <c r="EJ121">
        <v>4</v>
      </c>
      <c r="EK121">
        <v>86</v>
      </c>
      <c r="EL121" t="s">
        <v>23</v>
      </c>
      <c r="EM121" t="s">
        <v>24</v>
      </c>
      <c r="EO121" t="s">
        <v>130</v>
      </c>
      <c r="EQ121">
        <v>132608</v>
      </c>
      <c r="ER121">
        <v>137.78</v>
      </c>
      <c r="ES121">
        <v>0</v>
      </c>
      <c r="ET121">
        <v>0</v>
      </c>
      <c r="EU121">
        <v>0</v>
      </c>
      <c r="EV121">
        <v>137.78</v>
      </c>
      <c r="EW121">
        <v>11.2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74</v>
      </c>
      <c r="FY121">
        <v>36</v>
      </c>
      <c r="GA121" t="s">
        <v>3</v>
      </c>
      <c r="GD121">
        <v>1</v>
      </c>
      <c r="GF121">
        <v>1927586464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07"/>
        <v>0</v>
      </c>
      <c r="GM121">
        <f t="shared" si="108"/>
        <v>13042.89</v>
      </c>
      <c r="GN121">
        <f t="shared" si="109"/>
        <v>0</v>
      </c>
      <c r="GO121">
        <f t="shared" si="110"/>
        <v>0</v>
      </c>
      <c r="GP121">
        <f t="shared" si="111"/>
        <v>13042.89</v>
      </c>
      <c r="GR121">
        <v>0</v>
      </c>
      <c r="GS121">
        <v>3</v>
      </c>
      <c r="GT121">
        <v>0</v>
      </c>
      <c r="GU121" t="s">
        <v>3</v>
      </c>
      <c r="GV121">
        <f t="shared" si="112"/>
        <v>0</v>
      </c>
      <c r="GW121">
        <v>1</v>
      </c>
      <c r="GX121">
        <f t="shared" si="113"/>
        <v>0</v>
      </c>
      <c r="HA121">
        <v>0</v>
      </c>
      <c r="HB121">
        <v>0</v>
      </c>
      <c r="HC121">
        <f t="shared" si="114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>
        <f>ROW(SmtRes!A11)</f>
        <v>11</v>
      </c>
      <c r="D122" s="2">
        <f>ROW(EtalonRes!A17)</f>
        <v>17</v>
      </c>
      <c r="E122" s="2" t="s">
        <v>30</v>
      </c>
      <c r="F122" s="2" t="s">
        <v>119</v>
      </c>
      <c r="G122" s="2" t="s">
        <v>131</v>
      </c>
      <c r="H122" s="2" t="s">
        <v>117</v>
      </c>
      <c r="I122" s="2">
        <f t="shared" si="115"/>
        <v>1</v>
      </c>
      <c r="J122" s="2">
        <v>0</v>
      </c>
      <c r="K122" s="2">
        <f t="shared" si="116"/>
        <v>1</v>
      </c>
      <c r="L122" s="2"/>
      <c r="M122" s="2"/>
      <c r="N122" s="2"/>
      <c r="O122" s="2">
        <f t="shared" si="78"/>
        <v>26.58</v>
      </c>
      <c r="P122" s="2">
        <f t="shared" si="79"/>
        <v>0</v>
      </c>
      <c r="Q122" s="2">
        <f t="shared" si="117"/>
        <v>0</v>
      </c>
      <c r="R122" s="2">
        <f t="shared" si="81"/>
        <v>0</v>
      </c>
      <c r="S122" s="2">
        <f t="shared" si="82"/>
        <v>26.58</v>
      </c>
      <c r="T122" s="2">
        <f t="shared" si="83"/>
        <v>0</v>
      </c>
      <c r="U122" s="2">
        <f t="shared" si="84"/>
        <v>2.16</v>
      </c>
      <c r="V122" s="2">
        <f t="shared" si="85"/>
        <v>0</v>
      </c>
      <c r="W122" s="2">
        <f t="shared" si="86"/>
        <v>0</v>
      </c>
      <c r="X122" s="2">
        <f t="shared" si="87"/>
        <v>19.670000000000002</v>
      </c>
      <c r="Y122" s="2">
        <f t="shared" si="88"/>
        <v>9.57</v>
      </c>
      <c r="Z122" s="2"/>
      <c r="AA122" s="2">
        <v>427665013</v>
      </c>
      <c r="AB122" s="2">
        <f t="shared" si="89"/>
        <v>26.58</v>
      </c>
      <c r="AC122" s="2">
        <f t="shared" si="118"/>
        <v>0</v>
      </c>
      <c r="AD122" s="2">
        <f t="shared" si="119"/>
        <v>0</v>
      </c>
      <c r="AE122" s="2">
        <f t="shared" si="120"/>
        <v>0</v>
      </c>
      <c r="AF122" s="2">
        <f>ROUND((EV122),6)</f>
        <v>26.58</v>
      </c>
      <c r="AG122" s="2">
        <f t="shared" si="93"/>
        <v>0</v>
      </c>
      <c r="AH122" s="2">
        <f>(EW122)</f>
        <v>2.16</v>
      </c>
      <c r="AI122" s="2">
        <f t="shared" si="121"/>
        <v>0</v>
      </c>
      <c r="AJ122" s="2">
        <f t="shared" si="95"/>
        <v>0</v>
      </c>
      <c r="AK122" s="2">
        <v>26.58</v>
      </c>
      <c r="AL122" s="2">
        <v>0</v>
      </c>
      <c r="AM122" s="2">
        <v>0</v>
      </c>
      <c r="AN122" s="2">
        <v>0</v>
      </c>
      <c r="AO122" s="2">
        <v>26.58</v>
      </c>
      <c r="AP122" s="2">
        <v>0</v>
      </c>
      <c r="AQ122" s="2">
        <v>2.16</v>
      </c>
      <c r="AR122" s="2">
        <v>0</v>
      </c>
      <c r="AS122" s="2">
        <v>0</v>
      </c>
      <c r="AT122" s="2">
        <v>74</v>
      </c>
      <c r="AU122" s="2">
        <v>36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4</v>
      </c>
      <c r="BJ122" s="2" t="s">
        <v>121</v>
      </c>
      <c r="BK122" s="2"/>
      <c r="BL122" s="2"/>
      <c r="BM122" s="2">
        <v>86</v>
      </c>
      <c r="BN122" s="2">
        <v>405818574</v>
      </c>
      <c r="BO122" s="2" t="s">
        <v>3</v>
      </c>
      <c r="BP122" s="2">
        <v>0</v>
      </c>
      <c r="BQ122" s="2">
        <v>50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74</v>
      </c>
      <c r="CA122" s="2">
        <v>36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96"/>
        <v>26.58</v>
      </c>
      <c r="CQ122" s="2">
        <f t="shared" si="97"/>
        <v>0</v>
      </c>
      <c r="CR122" s="2">
        <f t="shared" si="122"/>
        <v>0</v>
      </c>
      <c r="CS122" s="2">
        <f t="shared" si="99"/>
        <v>0</v>
      </c>
      <c r="CT122" s="2">
        <f t="shared" si="100"/>
        <v>26.58</v>
      </c>
      <c r="CU122" s="2">
        <f t="shared" si="101"/>
        <v>0</v>
      </c>
      <c r="CV122" s="2">
        <f t="shared" si="102"/>
        <v>2.16</v>
      </c>
      <c r="CW122" s="2">
        <f t="shared" si="103"/>
        <v>0</v>
      </c>
      <c r="CX122" s="2">
        <f t="shared" si="104"/>
        <v>0</v>
      </c>
      <c r="CY122" s="2">
        <f t="shared" si="105"/>
        <v>19.6692</v>
      </c>
      <c r="CZ122" s="2">
        <f t="shared" si="106"/>
        <v>9.5687999999999995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117</v>
      </c>
      <c r="DW122" s="2" t="s">
        <v>117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405818799</v>
      </c>
      <c r="EF122" s="2">
        <v>50</v>
      </c>
      <c r="EG122" s="2" t="s">
        <v>22</v>
      </c>
      <c r="EH122" s="2">
        <v>0</v>
      </c>
      <c r="EI122" s="2" t="s">
        <v>3</v>
      </c>
      <c r="EJ122" s="2">
        <v>4</v>
      </c>
      <c r="EK122" s="2">
        <v>86</v>
      </c>
      <c r="EL122" s="2" t="s">
        <v>23</v>
      </c>
      <c r="EM122" s="2" t="s">
        <v>24</v>
      </c>
      <c r="EN122" s="2"/>
      <c r="EO122" s="2" t="s">
        <v>3</v>
      </c>
      <c r="EP122" s="2"/>
      <c r="EQ122" s="2">
        <v>131072</v>
      </c>
      <c r="ER122" s="2">
        <v>26.58</v>
      </c>
      <c r="ES122" s="2">
        <v>0</v>
      </c>
      <c r="ET122" s="2">
        <v>0</v>
      </c>
      <c r="EU122" s="2">
        <v>0</v>
      </c>
      <c r="EV122" s="2">
        <v>26.58</v>
      </c>
      <c r="EW122" s="2">
        <v>2.16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74</v>
      </c>
      <c r="FY122" s="2">
        <v>36</v>
      </c>
      <c r="FZ122" s="2"/>
      <c r="GA122" s="2" t="s">
        <v>3</v>
      </c>
      <c r="GB122" s="2"/>
      <c r="GC122" s="2"/>
      <c r="GD122" s="2">
        <v>1</v>
      </c>
      <c r="GE122" s="2"/>
      <c r="GF122" s="2">
        <v>-1003062131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si="107"/>
        <v>0</v>
      </c>
      <c r="GM122" s="2">
        <f t="shared" si="108"/>
        <v>55.82</v>
      </c>
      <c r="GN122" s="2">
        <f t="shared" si="109"/>
        <v>0</v>
      </c>
      <c r="GO122" s="2">
        <f t="shared" si="110"/>
        <v>0</v>
      </c>
      <c r="GP122" s="2">
        <f t="shared" si="111"/>
        <v>55.82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12"/>
        <v>0</v>
      </c>
      <c r="GW122" s="2">
        <v>1</v>
      </c>
      <c r="GX122" s="2">
        <f t="shared" si="113"/>
        <v>0</v>
      </c>
      <c r="GY122" s="2"/>
      <c r="GZ122" s="2"/>
      <c r="HA122" s="2">
        <v>0</v>
      </c>
      <c r="HB122" s="2">
        <v>0</v>
      </c>
      <c r="HC122" s="2">
        <f t="shared" si="114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ROW(SmtRes!A12)</f>
        <v>12</v>
      </c>
      <c r="D123">
        <f>ROW(EtalonRes!A18)</f>
        <v>18</v>
      </c>
      <c r="E123" t="s">
        <v>30</v>
      </c>
      <c r="F123" t="s">
        <v>119</v>
      </c>
      <c r="G123" t="s">
        <v>131</v>
      </c>
      <c r="H123" t="s">
        <v>117</v>
      </c>
      <c r="I123">
        <f t="shared" si="115"/>
        <v>1</v>
      </c>
      <c r="J123">
        <v>0</v>
      </c>
      <c r="K123">
        <f t="shared" si="116"/>
        <v>1</v>
      </c>
      <c r="O123">
        <f t="shared" si="78"/>
        <v>1497.78</v>
      </c>
      <c r="P123">
        <f t="shared" si="79"/>
        <v>0</v>
      </c>
      <c r="Q123">
        <f t="shared" si="117"/>
        <v>0</v>
      </c>
      <c r="R123">
        <f t="shared" si="81"/>
        <v>0</v>
      </c>
      <c r="S123">
        <f t="shared" si="82"/>
        <v>1497.78</v>
      </c>
      <c r="T123">
        <f t="shared" si="83"/>
        <v>0</v>
      </c>
      <c r="U123">
        <f t="shared" si="84"/>
        <v>2.16</v>
      </c>
      <c r="V123">
        <f t="shared" si="85"/>
        <v>0</v>
      </c>
      <c r="W123">
        <f t="shared" si="86"/>
        <v>0</v>
      </c>
      <c r="X123">
        <f t="shared" si="87"/>
        <v>1108.3599999999999</v>
      </c>
      <c r="Y123">
        <f t="shared" si="88"/>
        <v>539.20000000000005</v>
      </c>
      <c r="AA123">
        <v>427665011</v>
      </c>
      <c r="AB123">
        <f t="shared" si="89"/>
        <v>26.58</v>
      </c>
      <c r="AC123">
        <f t="shared" si="118"/>
        <v>0</v>
      </c>
      <c r="AD123">
        <f t="shared" si="119"/>
        <v>0</v>
      </c>
      <c r="AE123">
        <f t="shared" si="120"/>
        <v>0</v>
      </c>
      <c r="AF123">
        <f>ROUND((EV123),6)</f>
        <v>26.58</v>
      </c>
      <c r="AG123">
        <f t="shared" si="93"/>
        <v>0</v>
      </c>
      <c r="AH123">
        <f>(EW123)</f>
        <v>2.16</v>
      </c>
      <c r="AI123">
        <f t="shared" si="121"/>
        <v>0</v>
      </c>
      <c r="AJ123">
        <f t="shared" si="95"/>
        <v>0</v>
      </c>
      <c r="AK123">
        <v>26.58</v>
      </c>
      <c r="AL123">
        <v>0</v>
      </c>
      <c r="AM123">
        <v>0</v>
      </c>
      <c r="AN123">
        <v>0</v>
      </c>
      <c r="AO123">
        <v>26.58</v>
      </c>
      <c r="AP123">
        <v>0</v>
      </c>
      <c r="AQ123">
        <v>2.16</v>
      </c>
      <c r="AR123">
        <v>0</v>
      </c>
      <c r="AS123">
        <v>0</v>
      </c>
      <c r="AT123">
        <v>74</v>
      </c>
      <c r="AU123">
        <v>36</v>
      </c>
      <c r="AV123">
        <v>1</v>
      </c>
      <c r="AW123">
        <v>1</v>
      </c>
      <c r="AZ123">
        <v>1</v>
      </c>
      <c r="BA123">
        <v>56.35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4</v>
      </c>
      <c r="BJ123" t="s">
        <v>121</v>
      </c>
      <c r="BM123">
        <v>86</v>
      </c>
      <c r="BN123">
        <v>405818574</v>
      </c>
      <c r="BO123" t="s">
        <v>3</v>
      </c>
      <c r="BP123">
        <v>0</v>
      </c>
      <c r="BQ123">
        <v>50</v>
      </c>
      <c r="BR123">
        <v>0</v>
      </c>
      <c r="BS123">
        <v>56.35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74</v>
      </c>
      <c r="CA123">
        <v>36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96"/>
        <v>1497.78</v>
      </c>
      <c r="CQ123">
        <f t="shared" si="97"/>
        <v>0</v>
      </c>
      <c r="CR123">
        <f t="shared" si="122"/>
        <v>0</v>
      </c>
      <c r="CS123">
        <f t="shared" si="99"/>
        <v>0</v>
      </c>
      <c r="CT123">
        <f t="shared" si="100"/>
        <v>1497.78</v>
      </c>
      <c r="CU123">
        <f t="shared" si="101"/>
        <v>0</v>
      </c>
      <c r="CV123">
        <f t="shared" si="102"/>
        <v>2.16</v>
      </c>
      <c r="CW123">
        <f t="shared" si="103"/>
        <v>0</v>
      </c>
      <c r="CX123">
        <f t="shared" si="104"/>
        <v>0</v>
      </c>
      <c r="CY123">
        <f t="shared" si="105"/>
        <v>1108.3571999999999</v>
      </c>
      <c r="CZ123">
        <f t="shared" si="106"/>
        <v>539.20080000000007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117</v>
      </c>
      <c r="DW123" t="s">
        <v>117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405818799</v>
      </c>
      <c r="EF123">
        <v>50</v>
      </c>
      <c r="EG123" t="s">
        <v>22</v>
      </c>
      <c r="EH123">
        <v>0</v>
      </c>
      <c r="EI123" t="s">
        <v>3</v>
      </c>
      <c r="EJ123">
        <v>4</v>
      </c>
      <c r="EK123">
        <v>86</v>
      </c>
      <c r="EL123" t="s">
        <v>23</v>
      </c>
      <c r="EM123" t="s">
        <v>24</v>
      </c>
      <c r="EO123" t="s">
        <v>3</v>
      </c>
      <c r="EQ123">
        <v>131072</v>
      </c>
      <c r="ER123">
        <v>26.58</v>
      </c>
      <c r="ES123">
        <v>0</v>
      </c>
      <c r="ET123">
        <v>0</v>
      </c>
      <c r="EU123">
        <v>0</v>
      </c>
      <c r="EV123">
        <v>26.58</v>
      </c>
      <c r="EW123">
        <v>2.16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74</v>
      </c>
      <c r="FY123">
        <v>36</v>
      </c>
      <c r="GA123" t="s">
        <v>3</v>
      </c>
      <c r="GD123">
        <v>1</v>
      </c>
      <c r="GF123">
        <v>-1003062131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07"/>
        <v>0</v>
      </c>
      <c r="GM123">
        <f t="shared" si="108"/>
        <v>3145.34</v>
      </c>
      <c r="GN123">
        <f t="shared" si="109"/>
        <v>0</v>
      </c>
      <c r="GO123">
        <f t="shared" si="110"/>
        <v>0</v>
      </c>
      <c r="GP123">
        <f t="shared" si="111"/>
        <v>3145.34</v>
      </c>
      <c r="GR123">
        <v>0</v>
      </c>
      <c r="GS123">
        <v>3</v>
      </c>
      <c r="GT123">
        <v>0</v>
      </c>
      <c r="GU123" t="s">
        <v>3</v>
      </c>
      <c r="GV123">
        <f t="shared" si="112"/>
        <v>0</v>
      </c>
      <c r="GW123">
        <v>1</v>
      </c>
      <c r="GX123">
        <f t="shared" si="113"/>
        <v>0</v>
      </c>
      <c r="HA123">
        <v>0</v>
      </c>
      <c r="HB123">
        <v>0</v>
      </c>
      <c r="HC123">
        <f t="shared" si="114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>
        <f>ROW(SmtRes!A13)</f>
        <v>13</v>
      </c>
      <c r="D124" s="2">
        <f>ROW(EtalonRes!A19)</f>
        <v>19</v>
      </c>
      <c r="E124" s="2" t="s">
        <v>3</v>
      </c>
      <c r="F124" s="2" t="s">
        <v>132</v>
      </c>
      <c r="G124" s="2" t="s">
        <v>133</v>
      </c>
      <c r="H124" s="2" t="s">
        <v>117</v>
      </c>
      <c r="I124" s="2">
        <f>ROUND(ROUND(3,5),9)</f>
        <v>3</v>
      </c>
      <c r="J124" s="2">
        <v>0</v>
      </c>
      <c r="K124" s="2">
        <f>ROUND(ROUND(3,5),9)</f>
        <v>3</v>
      </c>
      <c r="L124" s="2"/>
      <c r="M124" s="2"/>
      <c r="N124" s="2"/>
      <c r="O124" s="2">
        <f t="shared" si="78"/>
        <v>35.9</v>
      </c>
      <c r="P124" s="2">
        <f t="shared" si="79"/>
        <v>0</v>
      </c>
      <c r="Q124" s="2">
        <f t="shared" si="117"/>
        <v>0</v>
      </c>
      <c r="R124" s="2">
        <f t="shared" si="81"/>
        <v>0</v>
      </c>
      <c r="S124" s="2">
        <f t="shared" si="82"/>
        <v>35.9</v>
      </c>
      <c r="T124" s="2">
        <f t="shared" si="83"/>
        <v>0</v>
      </c>
      <c r="U124" s="2">
        <f t="shared" si="84"/>
        <v>2.4960000000000004</v>
      </c>
      <c r="V124" s="2">
        <f t="shared" si="85"/>
        <v>0</v>
      </c>
      <c r="W124" s="2">
        <f t="shared" si="86"/>
        <v>0</v>
      </c>
      <c r="X124" s="2">
        <f t="shared" si="87"/>
        <v>26.57</v>
      </c>
      <c r="Y124" s="2">
        <f t="shared" si="88"/>
        <v>12.92</v>
      </c>
      <c r="Z124" s="2"/>
      <c r="AA124" s="2">
        <v>-1</v>
      </c>
      <c r="AB124" s="2">
        <f t="shared" si="89"/>
        <v>11.968</v>
      </c>
      <c r="AC124" s="2">
        <f t="shared" si="118"/>
        <v>0</v>
      </c>
      <c r="AD124" s="2">
        <f t="shared" si="119"/>
        <v>0</v>
      </c>
      <c r="AE124" s="2">
        <f t="shared" si="120"/>
        <v>0</v>
      </c>
      <c r="AF124" s="2">
        <f>ROUND(((EV124*0.8)),6)</f>
        <v>11.968</v>
      </c>
      <c r="AG124" s="2">
        <f t="shared" si="93"/>
        <v>0</v>
      </c>
      <c r="AH124" s="2">
        <f>((EW124*0.8))</f>
        <v>0.83200000000000007</v>
      </c>
      <c r="AI124" s="2">
        <f t="shared" si="121"/>
        <v>0</v>
      </c>
      <c r="AJ124" s="2">
        <f t="shared" si="95"/>
        <v>0</v>
      </c>
      <c r="AK124" s="2">
        <v>14.96</v>
      </c>
      <c r="AL124" s="2">
        <v>0</v>
      </c>
      <c r="AM124" s="2">
        <v>0</v>
      </c>
      <c r="AN124" s="2">
        <v>0</v>
      </c>
      <c r="AO124" s="2">
        <v>14.96</v>
      </c>
      <c r="AP124" s="2">
        <v>0</v>
      </c>
      <c r="AQ124" s="2">
        <v>1.04</v>
      </c>
      <c r="AR124" s="2">
        <v>0</v>
      </c>
      <c r="AS124" s="2">
        <v>0</v>
      </c>
      <c r="AT124" s="2">
        <v>74</v>
      </c>
      <c r="AU124" s="2">
        <v>36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4</v>
      </c>
      <c r="BJ124" s="2" t="s">
        <v>134</v>
      </c>
      <c r="BK124" s="2"/>
      <c r="BL124" s="2"/>
      <c r="BM124" s="2">
        <v>86</v>
      </c>
      <c r="BN124" s="2">
        <v>405818574</v>
      </c>
      <c r="BO124" s="2" t="s">
        <v>3</v>
      </c>
      <c r="BP124" s="2">
        <v>0</v>
      </c>
      <c r="BQ124" s="2">
        <v>50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74</v>
      </c>
      <c r="CA124" s="2">
        <v>36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129</v>
      </c>
      <c r="CO124" s="2">
        <v>0</v>
      </c>
      <c r="CP124" s="2">
        <f t="shared" si="96"/>
        <v>35.9</v>
      </c>
      <c r="CQ124" s="2">
        <f t="shared" si="97"/>
        <v>0</v>
      </c>
      <c r="CR124" s="2">
        <f t="shared" si="122"/>
        <v>0</v>
      </c>
      <c r="CS124" s="2">
        <f t="shared" si="99"/>
        <v>0</v>
      </c>
      <c r="CT124" s="2">
        <f t="shared" si="100"/>
        <v>11.97</v>
      </c>
      <c r="CU124" s="2">
        <f t="shared" si="101"/>
        <v>0</v>
      </c>
      <c r="CV124" s="2">
        <f t="shared" si="102"/>
        <v>0.83200000000000007</v>
      </c>
      <c r="CW124" s="2">
        <f t="shared" si="103"/>
        <v>0</v>
      </c>
      <c r="CX124" s="2">
        <f t="shared" si="104"/>
        <v>0</v>
      </c>
      <c r="CY124" s="2">
        <f t="shared" si="105"/>
        <v>26.565999999999999</v>
      </c>
      <c r="CZ124" s="2">
        <f t="shared" si="106"/>
        <v>12.923999999999999</v>
      </c>
      <c r="DA124" s="2"/>
      <c r="DB124" s="2">
        <v>5</v>
      </c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124</v>
      </c>
      <c r="DH124" s="2" t="s">
        <v>3</v>
      </c>
      <c r="DI124" s="2" t="s">
        <v>124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117</v>
      </c>
      <c r="DW124" s="2" t="s">
        <v>117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405818799</v>
      </c>
      <c r="EF124" s="2">
        <v>50</v>
      </c>
      <c r="EG124" s="2" t="s">
        <v>22</v>
      </c>
      <c r="EH124" s="2">
        <v>0</v>
      </c>
      <c r="EI124" s="2" t="s">
        <v>3</v>
      </c>
      <c r="EJ124" s="2">
        <v>4</v>
      </c>
      <c r="EK124" s="2">
        <v>86</v>
      </c>
      <c r="EL124" s="2" t="s">
        <v>23</v>
      </c>
      <c r="EM124" s="2" t="s">
        <v>24</v>
      </c>
      <c r="EN124" s="2"/>
      <c r="EO124" s="2" t="s">
        <v>130</v>
      </c>
      <c r="EP124" s="2"/>
      <c r="EQ124" s="2">
        <v>1536</v>
      </c>
      <c r="ER124" s="2">
        <v>14.96</v>
      </c>
      <c r="ES124" s="2">
        <v>0</v>
      </c>
      <c r="ET124" s="2">
        <v>0</v>
      </c>
      <c r="EU124" s="2">
        <v>0</v>
      </c>
      <c r="EV124" s="2">
        <v>14.96</v>
      </c>
      <c r="EW124" s="2">
        <v>1.04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74</v>
      </c>
      <c r="FY124" s="2">
        <v>36</v>
      </c>
      <c r="FZ124" s="2"/>
      <c r="GA124" s="2" t="s">
        <v>3</v>
      </c>
      <c r="GB124" s="2"/>
      <c r="GC124" s="2"/>
      <c r="GD124" s="2">
        <v>1</v>
      </c>
      <c r="GE124" s="2"/>
      <c r="GF124" s="2">
        <v>1671846910</v>
      </c>
      <c r="GG124" s="2">
        <v>2</v>
      </c>
      <c r="GH124" s="2">
        <v>1</v>
      </c>
      <c r="GI124" s="2">
        <v>2</v>
      </c>
      <c r="GJ124" s="2">
        <v>0</v>
      </c>
      <c r="GK124" s="2">
        <v>0</v>
      </c>
      <c r="GL124" s="2">
        <f t="shared" si="107"/>
        <v>0</v>
      </c>
      <c r="GM124" s="2">
        <f t="shared" si="108"/>
        <v>75.39</v>
      </c>
      <c r="GN124" s="2">
        <f t="shared" si="109"/>
        <v>0</v>
      </c>
      <c r="GO124" s="2">
        <f t="shared" si="110"/>
        <v>0</v>
      </c>
      <c r="GP124" s="2">
        <f t="shared" si="111"/>
        <v>75.39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12"/>
        <v>0</v>
      </c>
      <c r="GW124" s="2">
        <v>1</v>
      </c>
      <c r="GX124" s="2">
        <f t="shared" si="113"/>
        <v>0</v>
      </c>
      <c r="GY124" s="2"/>
      <c r="GZ124" s="2"/>
      <c r="HA124" s="2">
        <v>0</v>
      </c>
      <c r="HB124" s="2">
        <v>0</v>
      </c>
      <c r="HC124" s="2">
        <f t="shared" si="114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ROW(SmtRes!A14)</f>
        <v>14</v>
      </c>
      <c r="D125">
        <f>ROW(EtalonRes!A20)</f>
        <v>20</v>
      </c>
      <c r="E125" t="s">
        <v>3</v>
      </c>
      <c r="F125" t="s">
        <v>132</v>
      </c>
      <c r="G125" t="s">
        <v>133</v>
      </c>
      <c r="H125" t="s">
        <v>117</v>
      </c>
      <c r="I125">
        <f>ROUND(ROUND(3,5),9)</f>
        <v>3</v>
      </c>
      <c r="J125">
        <v>0</v>
      </c>
      <c r="K125">
        <f>ROUND(ROUND(3,5),9)</f>
        <v>3</v>
      </c>
      <c r="O125">
        <f t="shared" si="78"/>
        <v>2022.97</v>
      </c>
      <c r="P125">
        <f t="shared" si="79"/>
        <v>0</v>
      </c>
      <c r="Q125">
        <f t="shared" si="117"/>
        <v>0</v>
      </c>
      <c r="R125">
        <f t="shared" si="81"/>
        <v>0</v>
      </c>
      <c r="S125">
        <f t="shared" si="82"/>
        <v>2022.97</v>
      </c>
      <c r="T125">
        <f t="shared" si="83"/>
        <v>0</v>
      </c>
      <c r="U125">
        <f t="shared" si="84"/>
        <v>2.4960000000000004</v>
      </c>
      <c r="V125">
        <f t="shared" si="85"/>
        <v>0</v>
      </c>
      <c r="W125">
        <f t="shared" si="86"/>
        <v>0</v>
      </c>
      <c r="X125">
        <f t="shared" si="87"/>
        <v>1497</v>
      </c>
      <c r="Y125">
        <f t="shared" si="88"/>
        <v>728.27</v>
      </c>
      <c r="AA125">
        <v>-1</v>
      </c>
      <c r="AB125">
        <f t="shared" si="89"/>
        <v>11.968</v>
      </c>
      <c r="AC125">
        <f t="shared" si="118"/>
        <v>0</v>
      </c>
      <c r="AD125">
        <f t="shared" si="119"/>
        <v>0</v>
      </c>
      <c r="AE125">
        <f t="shared" si="120"/>
        <v>0</v>
      </c>
      <c r="AF125">
        <f>ROUND(((EV125*0.8)),6)</f>
        <v>11.968</v>
      </c>
      <c r="AG125">
        <f t="shared" si="93"/>
        <v>0</v>
      </c>
      <c r="AH125">
        <f>((EW125*0.8))</f>
        <v>0.83200000000000007</v>
      </c>
      <c r="AI125">
        <f t="shared" si="121"/>
        <v>0</v>
      </c>
      <c r="AJ125">
        <f t="shared" si="95"/>
        <v>0</v>
      </c>
      <c r="AK125">
        <v>14.96</v>
      </c>
      <c r="AL125">
        <v>0</v>
      </c>
      <c r="AM125">
        <v>0</v>
      </c>
      <c r="AN125">
        <v>0</v>
      </c>
      <c r="AO125">
        <v>14.96</v>
      </c>
      <c r="AP125">
        <v>0</v>
      </c>
      <c r="AQ125">
        <v>1.04</v>
      </c>
      <c r="AR125">
        <v>0</v>
      </c>
      <c r="AS125">
        <v>0</v>
      </c>
      <c r="AT125">
        <v>74</v>
      </c>
      <c r="AU125">
        <v>36</v>
      </c>
      <c r="AV125">
        <v>1</v>
      </c>
      <c r="AW125">
        <v>1</v>
      </c>
      <c r="AZ125">
        <v>1</v>
      </c>
      <c r="BA125">
        <v>56.35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4</v>
      </c>
      <c r="BJ125" t="s">
        <v>134</v>
      </c>
      <c r="BM125">
        <v>86</v>
      </c>
      <c r="BN125">
        <v>405818574</v>
      </c>
      <c r="BO125" t="s">
        <v>3</v>
      </c>
      <c r="BP125">
        <v>0</v>
      </c>
      <c r="BQ125">
        <v>50</v>
      </c>
      <c r="BR125">
        <v>0</v>
      </c>
      <c r="BS125">
        <v>56.35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74</v>
      </c>
      <c r="CA125">
        <v>36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129</v>
      </c>
      <c r="CO125">
        <v>0</v>
      </c>
      <c r="CP125">
        <f t="shared" si="96"/>
        <v>2022.97</v>
      </c>
      <c r="CQ125">
        <f t="shared" si="97"/>
        <v>0</v>
      </c>
      <c r="CR125">
        <f t="shared" si="122"/>
        <v>0</v>
      </c>
      <c r="CS125">
        <f t="shared" si="99"/>
        <v>0</v>
      </c>
      <c r="CT125">
        <f t="shared" si="100"/>
        <v>674.51</v>
      </c>
      <c r="CU125">
        <f t="shared" si="101"/>
        <v>0</v>
      </c>
      <c r="CV125">
        <f t="shared" si="102"/>
        <v>0.83200000000000007</v>
      </c>
      <c r="CW125">
        <f t="shared" si="103"/>
        <v>0</v>
      </c>
      <c r="CX125">
        <f t="shared" si="104"/>
        <v>0</v>
      </c>
      <c r="CY125">
        <f t="shared" si="105"/>
        <v>1496.9978000000001</v>
      </c>
      <c r="CZ125">
        <f t="shared" si="106"/>
        <v>728.26919999999996</v>
      </c>
      <c r="DB125">
        <v>6</v>
      </c>
      <c r="DC125" t="s">
        <v>3</v>
      </c>
      <c r="DD125" t="s">
        <v>3</v>
      </c>
      <c r="DE125" t="s">
        <v>3</v>
      </c>
      <c r="DF125" t="s">
        <v>3</v>
      </c>
      <c r="DG125" t="s">
        <v>124</v>
      </c>
      <c r="DH125" t="s">
        <v>3</v>
      </c>
      <c r="DI125" t="s">
        <v>124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117</v>
      </c>
      <c r="DW125" t="s">
        <v>117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405818799</v>
      </c>
      <c r="EF125">
        <v>50</v>
      </c>
      <c r="EG125" t="s">
        <v>22</v>
      </c>
      <c r="EH125">
        <v>0</v>
      </c>
      <c r="EI125" t="s">
        <v>3</v>
      </c>
      <c r="EJ125">
        <v>4</v>
      </c>
      <c r="EK125">
        <v>86</v>
      </c>
      <c r="EL125" t="s">
        <v>23</v>
      </c>
      <c r="EM125" t="s">
        <v>24</v>
      </c>
      <c r="EO125" t="s">
        <v>130</v>
      </c>
      <c r="EQ125">
        <v>1536</v>
      </c>
      <c r="ER125">
        <v>14.96</v>
      </c>
      <c r="ES125">
        <v>0</v>
      </c>
      <c r="ET125">
        <v>0</v>
      </c>
      <c r="EU125">
        <v>0</v>
      </c>
      <c r="EV125">
        <v>14.96</v>
      </c>
      <c r="EW125">
        <v>1.04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74</v>
      </c>
      <c r="FY125">
        <v>36</v>
      </c>
      <c r="GA125" t="s">
        <v>3</v>
      </c>
      <c r="GD125">
        <v>1</v>
      </c>
      <c r="GF125">
        <v>1671846910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07"/>
        <v>0</v>
      </c>
      <c r="GM125">
        <f t="shared" si="108"/>
        <v>4248.24</v>
      </c>
      <c r="GN125">
        <f t="shared" si="109"/>
        <v>0</v>
      </c>
      <c r="GO125">
        <f t="shared" si="110"/>
        <v>0</v>
      </c>
      <c r="GP125">
        <f t="shared" si="111"/>
        <v>4248.24</v>
      </c>
      <c r="GR125">
        <v>0</v>
      </c>
      <c r="GS125">
        <v>3</v>
      </c>
      <c r="GT125">
        <v>0</v>
      </c>
      <c r="GU125" t="s">
        <v>3</v>
      </c>
      <c r="GV125">
        <f t="shared" si="112"/>
        <v>0</v>
      </c>
      <c r="GW125">
        <v>1</v>
      </c>
      <c r="GX125">
        <f t="shared" si="113"/>
        <v>0</v>
      </c>
      <c r="HA125">
        <v>0</v>
      </c>
      <c r="HB125">
        <v>0</v>
      </c>
      <c r="HC125">
        <f t="shared" si="114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>
        <f>ROW(EtalonRes!A21)</f>
        <v>21</v>
      </c>
      <c r="E126" s="2" t="s">
        <v>3</v>
      </c>
      <c r="F126" s="2" t="s">
        <v>135</v>
      </c>
      <c r="G126" s="2" t="s">
        <v>136</v>
      </c>
      <c r="H126" s="2" t="s">
        <v>137</v>
      </c>
      <c r="I126" s="2">
        <f>ROUND((ROUND(1,5))*1,9)</f>
        <v>1</v>
      </c>
      <c r="J126" s="2">
        <v>0</v>
      </c>
      <c r="K126" s="2">
        <f>ROUND((ROUND(1,5))*1,9)</f>
        <v>1</v>
      </c>
      <c r="L126" s="2"/>
      <c r="M126" s="2"/>
      <c r="N126" s="2"/>
      <c r="O126" s="2">
        <f t="shared" si="78"/>
        <v>10.130000000000001</v>
      </c>
      <c r="P126" s="2">
        <f t="shared" si="79"/>
        <v>0</v>
      </c>
      <c r="Q126" s="2">
        <f>(ROUND((ROUND((((ET126*1))*AV126*I126),2)*BB126),2)+ROUND((ROUND(((AE126-((EU126*1)))*AV126*I126),2)*BS126),2))</f>
        <v>0</v>
      </c>
      <c r="R126" s="2">
        <f t="shared" si="81"/>
        <v>0</v>
      </c>
      <c r="S126" s="2">
        <f t="shared" si="82"/>
        <v>10.130000000000001</v>
      </c>
      <c r="T126" s="2">
        <f t="shared" si="83"/>
        <v>0</v>
      </c>
      <c r="U126" s="2">
        <f t="shared" si="84"/>
        <v>0.64000000000000012</v>
      </c>
      <c r="V126" s="2">
        <f t="shared" si="85"/>
        <v>0</v>
      </c>
      <c r="W126" s="2">
        <f t="shared" si="86"/>
        <v>0</v>
      </c>
      <c r="X126" s="2">
        <f t="shared" si="87"/>
        <v>7.5</v>
      </c>
      <c r="Y126" s="2">
        <f t="shared" si="88"/>
        <v>3.65</v>
      </c>
      <c r="Z126" s="2"/>
      <c r="AA126" s="2">
        <v>-1</v>
      </c>
      <c r="AB126" s="2">
        <f t="shared" si="89"/>
        <v>10.128</v>
      </c>
      <c r="AC126" s="2">
        <f>ROUND(((ES126*1)),6)</f>
        <v>0</v>
      </c>
      <c r="AD126" s="2">
        <f>ROUND(((((ET126*1))-((EU126*1)))+AE126),6)</f>
        <v>0</v>
      </c>
      <c r="AE126" s="2">
        <f>ROUND(((EU126*1)),6)</f>
        <v>0</v>
      </c>
      <c r="AF126" s="2">
        <f>ROUND(((EV126*0.8)),6)</f>
        <v>10.128</v>
      </c>
      <c r="AG126" s="2">
        <f t="shared" si="93"/>
        <v>0</v>
      </c>
      <c r="AH126" s="2">
        <f>((EW126*0.8))</f>
        <v>0.64000000000000012</v>
      </c>
      <c r="AI126" s="2">
        <f>((EX126*1))</f>
        <v>0</v>
      </c>
      <c r="AJ126" s="2">
        <f t="shared" si="95"/>
        <v>0</v>
      </c>
      <c r="AK126" s="2">
        <v>12.66</v>
      </c>
      <c r="AL126" s="2">
        <v>0</v>
      </c>
      <c r="AM126" s="2">
        <v>0</v>
      </c>
      <c r="AN126" s="2">
        <v>0</v>
      </c>
      <c r="AO126" s="2">
        <v>12.66</v>
      </c>
      <c r="AP126" s="2">
        <v>0</v>
      </c>
      <c r="AQ126" s="2">
        <v>0.8</v>
      </c>
      <c r="AR126" s="2">
        <v>0</v>
      </c>
      <c r="AS126" s="2">
        <v>0</v>
      </c>
      <c r="AT126" s="2">
        <v>74</v>
      </c>
      <c r="AU126" s="2">
        <v>36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4</v>
      </c>
      <c r="BJ126" s="2" t="s">
        <v>138</v>
      </c>
      <c r="BK126" s="2"/>
      <c r="BL126" s="2"/>
      <c r="BM126" s="2">
        <v>86</v>
      </c>
      <c r="BN126" s="2">
        <v>405818574</v>
      </c>
      <c r="BO126" s="2" t="s">
        <v>3</v>
      </c>
      <c r="BP126" s="2">
        <v>0</v>
      </c>
      <c r="BQ126" s="2">
        <v>50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74</v>
      </c>
      <c r="CA126" s="2">
        <v>36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122</v>
      </c>
      <c r="CO126" s="2">
        <v>0</v>
      </c>
      <c r="CP126" s="2">
        <f t="shared" si="96"/>
        <v>10.130000000000001</v>
      </c>
      <c r="CQ126" s="2">
        <f t="shared" si="97"/>
        <v>0</v>
      </c>
      <c r="CR126" s="2">
        <f>(ROUND((ROUND((((ET126*1))*AV126*1),2)*BB126),2)+ROUND((ROUND(((AE126-((EU126*1)))*AV126*1),2)*BS126),2))</f>
        <v>0</v>
      </c>
      <c r="CS126" s="2">
        <f t="shared" si="99"/>
        <v>0</v>
      </c>
      <c r="CT126" s="2">
        <f t="shared" si="100"/>
        <v>10.130000000000001</v>
      </c>
      <c r="CU126" s="2">
        <f t="shared" si="101"/>
        <v>0</v>
      </c>
      <c r="CV126" s="2">
        <f t="shared" si="102"/>
        <v>0.64000000000000012</v>
      </c>
      <c r="CW126" s="2">
        <f t="shared" si="103"/>
        <v>0</v>
      </c>
      <c r="CX126" s="2">
        <f t="shared" si="104"/>
        <v>0</v>
      </c>
      <c r="CY126" s="2">
        <f t="shared" si="105"/>
        <v>7.4962</v>
      </c>
      <c r="CZ126" s="2">
        <f t="shared" si="106"/>
        <v>3.6468000000000003</v>
      </c>
      <c r="DA126" s="2"/>
      <c r="DB126" s="2">
        <v>7</v>
      </c>
      <c r="DC126" s="2" t="s">
        <v>3</v>
      </c>
      <c r="DD126" s="2" t="s">
        <v>123</v>
      </c>
      <c r="DE126" s="2" t="s">
        <v>123</v>
      </c>
      <c r="DF126" s="2" t="s">
        <v>123</v>
      </c>
      <c r="DG126" s="2" t="s">
        <v>124</v>
      </c>
      <c r="DH126" s="2" t="s">
        <v>3</v>
      </c>
      <c r="DI126" s="2" t="s">
        <v>124</v>
      </c>
      <c r="DJ126" s="2" t="s">
        <v>123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137</v>
      </c>
      <c r="DW126" s="2" t="s">
        <v>137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405818799</v>
      </c>
      <c r="EF126" s="2">
        <v>50</v>
      </c>
      <c r="EG126" s="2" t="s">
        <v>22</v>
      </c>
      <c r="EH126" s="2">
        <v>0</v>
      </c>
      <c r="EI126" s="2" t="s">
        <v>3</v>
      </c>
      <c r="EJ126" s="2">
        <v>4</v>
      </c>
      <c r="EK126" s="2">
        <v>86</v>
      </c>
      <c r="EL126" s="2" t="s">
        <v>23</v>
      </c>
      <c r="EM126" s="2" t="s">
        <v>24</v>
      </c>
      <c r="EN126" s="2"/>
      <c r="EO126" s="2" t="s">
        <v>125</v>
      </c>
      <c r="EP126" s="2"/>
      <c r="EQ126" s="2">
        <v>132608</v>
      </c>
      <c r="ER126" s="2">
        <v>12.66</v>
      </c>
      <c r="ES126" s="2">
        <v>0</v>
      </c>
      <c r="ET126" s="2">
        <v>0</v>
      </c>
      <c r="EU126" s="2">
        <v>0</v>
      </c>
      <c r="EV126" s="2">
        <v>12.66</v>
      </c>
      <c r="EW126" s="2">
        <v>0.8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74</v>
      </c>
      <c r="FY126" s="2">
        <v>36</v>
      </c>
      <c r="FZ126" s="2"/>
      <c r="GA126" s="2" t="s">
        <v>3</v>
      </c>
      <c r="GB126" s="2"/>
      <c r="GC126" s="2"/>
      <c r="GD126" s="2">
        <v>1</v>
      </c>
      <c r="GE126" s="2"/>
      <c r="GF126" s="2">
        <v>-1447612762</v>
      </c>
      <c r="GG126" s="2">
        <v>2</v>
      </c>
      <c r="GH126" s="2">
        <v>1</v>
      </c>
      <c r="GI126" s="2">
        <v>2</v>
      </c>
      <c r="GJ126" s="2">
        <v>0</v>
      </c>
      <c r="GK126" s="2">
        <v>0</v>
      </c>
      <c r="GL126" s="2">
        <f t="shared" si="107"/>
        <v>0</v>
      </c>
      <c r="GM126" s="2">
        <f t="shared" si="108"/>
        <v>21.28</v>
      </c>
      <c r="GN126" s="2">
        <f t="shared" si="109"/>
        <v>0</v>
      </c>
      <c r="GO126" s="2">
        <f t="shared" si="110"/>
        <v>0</v>
      </c>
      <c r="GP126" s="2">
        <f t="shared" si="111"/>
        <v>21.28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12"/>
        <v>0</v>
      </c>
      <c r="GW126" s="2">
        <v>1</v>
      </c>
      <c r="GX126" s="2">
        <f t="shared" si="113"/>
        <v>0</v>
      </c>
      <c r="GY126" s="2"/>
      <c r="GZ126" s="2"/>
      <c r="HA126" s="2">
        <v>0</v>
      </c>
      <c r="HB126" s="2">
        <v>0</v>
      </c>
      <c r="HC126" s="2">
        <f t="shared" si="114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D127">
        <f>ROW(EtalonRes!A22)</f>
        <v>22</v>
      </c>
      <c r="E127" t="s">
        <v>3</v>
      </c>
      <c r="F127" t="s">
        <v>135</v>
      </c>
      <c r="G127" t="s">
        <v>136</v>
      </c>
      <c r="H127" t="s">
        <v>137</v>
      </c>
      <c r="I127">
        <f>ROUND((ROUND(1,5))*1,9)</f>
        <v>1</v>
      </c>
      <c r="J127">
        <v>0</v>
      </c>
      <c r="K127">
        <f>ROUND((ROUND(1,5))*1,9)</f>
        <v>1</v>
      </c>
      <c r="O127">
        <f t="shared" si="78"/>
        <v>570.83000000000004</v>
      </c>
      <c r="P127">
        <f t="shared" si="79"/>
        <v>0</v>
      </c>
      <c r="Q127">
        <f>(ROUND((ROUND((((ET127*1))*AV127*I127),2)*BB127),2)+ROUND((ROUND(((AE127-((EU127*1)))*AV127*I127),2)*BS127),2))</f>
        <v>0</v>
      </c>
      <c r="R127">
        <f t="shared" si="81"/>
        <v>0</v>
      </c>
      <c r="S127">
        <f t="shared" si="82"/>
        <v>570.83000000000004</v>
      </c>
      <c r="T127">
        <f t="shared" si="83"/>
        <v>0</v>
      </c>
      <c r="U127">
        <f t="shared" si="84"/>
        <v>0.64000000000000012</v>
      </c>
      <c r="V127">
        <f t="shared" si="85"/>
        <v>0</v>
      </c>
      <c r="W127">
        <f t="shared" si="86"/>
        <v>0</v>
      </c>
      <c r="X127">
        <f t="shared" si="87"/>
        <v>422.41</v>
      </c>
      <c r="Y127">
        <f t="shared" si="88"/>
        <v>205.5</v>
      </c>
      <c r="AA127">
        <v>-1</v>
      </c>
      <c r="AB127">
        <f t="shared" si="89"/>
        <v>10.128</v>
      </c>
      <c r="AC127">
        <f>ROUND(((ES127*1)),6)</f>
        <v>0</v>
      </c>
      <c r="AD127">
        <f>ROUND(((((ET127*1))-((EU127*1)))+AE127),6)</f>
        <v>0</v>
      </c>
      <c r="AE127">
        <f>ROUND(((EU127*1)),6)</f>
        <v>0</v>
      </c>
      <c r="AF127">
        <f>ROUND(((EV127*0.8)),6)</f>
        <v>10.128</v>
      </c>
      <c r="AG127">
        <f t="shared" si="93"/>
        <v>0</v>
      </c>
      <c r="AH127">
        <f>((EW127*0.8))</f>
        <v>0.64000000000000012</v>
      </c>
      <c r="AI127">
        <f>((EX127*1))</f>
        <v>0</v>
      </c>
      <c r="AJ127">
        <f t="shared" si="95"/>
        <v>0</v>
      </c>
      <c r="AK127">
        <v>12.66</v>
      </c>
      <c r="AL127">
        <v>0</v>
      </c>
      <c r="AM127">
        <v>0</v>
      </c>
      <c r="AN127">
        <v>0</v>
      </c>
      <c r="AO127">
        <v>12.66</v>
      </c>
      <c r="AP127">
        <v>0</v>
      </c>
      <c r="AQ127">
        <v>0.8</v>
      </c>
      <c r="AR127">
        <v>0</v>
      </c>
      <c r="AS127">
        <v>0</v>
      </c>
      <c r="AT127">
        <v>74</v>
      </c>
      <c r="AU127">
        <v>36</v>
      </c>
      <c r="AV127">
        <v>1</v>
      </c>
      <c r="AW127">
        <v>1</v>
      </c>
      <c r="AZ127">
        <v>1</v>
      </c>
      <c r="BA127">
        <v>56.35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4</v>
      </c>
      <c r="BJ127" t="s">
        <v>138</v>
      </c>
      <c r="BM127">
        <v>86</v>
      </c>
      <c r="BN127">
        <v>405818574</v>
      </c>
      <c r="BO127" t="s">
        <v>3</v>
      </c>
      <c r="BP127">
        <v>0</v>
      </c>
      <c r="BQ127">
        <v>50</v>
      </c>
      <c r="BR127">
        <v>0</v>
      </c>
      <c r="BS127">
        <v>56.35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74</v>
      </c>
      <c r="CA127">
        <v>36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122</v>
      </c>
      <c r="CO127">
        <v>0</v>
      </c>
      <c r="CP127">
        <f t="shared" si="96"/>
        <v>570.83000000000004</v>
      </c>
      <c r="CQ127">
        <f t="shared" si="97"/>
        <v>0</v>
      </c>
      <c r="CR127">
        <f>(ROUND((ROUND((((ET127*1))*AV127*1),2)*BB127),2)+ROUND((ROUND(((AE127-((EU127*1)))*AV127*1),2)*BS127),2))</f>
        <v>0</v>
      </c>
      <c r="CS127">
        <f t="shared" si="99"/>
        <v>0</v>
      </c>
      <c r="CT127">
        <f t="shared" si="100"/>
        <v>570.83000000000004</v>
      </c>
      <c r="CU127">
        <f t="shared" si="101"/>
        <v>0</v>
      </c>
      <c r="CV127">
        <f t="shared" si="102"/>
        <v>0.64000000000000012</v>
      </c>
      <c r="CW127">
        <f t="shared" si="103"/>
        <v>0</v>
      </c>
      <c r="CX127">
        <f t="shared" si="104"/>
        <v>0</v>
      </c>
      <c r="CY127">
        <f t="shared" si="105"/>
        <v>422.41420000000005</v>
      </c>
      <c r="CZ127">
        <f t="shared" si="106"/>
        <v>205.49880000000002</v>
      </c>
      <c r="DB127">
        <v>8</v>
      </c>
      <c r="DC127" t="s">
        <v>3</v>
      </c>
      <c r="DD127" t="s">
        <v>123</v>
      </c>
      <c r="DE127" t="s">
        <v>123</v>
      </c>
      <c r="DF127" t="s">
        <v>123</v>
      </c>
      <c r="DG127" t="s">
        <v>124</v>
      </c>
      <c r="DH127" t="s">
        <v>3</v>
      </c>
      <c r="DI127" t="s">
        <v>124</v>
      </c>
      <c r="DJ127" t="s">
        <v>123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137</v>
      </c>
      <c r="DW127" t="s">
        <v>137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405818799</v>
      </c>
      <c r="EF127">
        <v>50</v>
      </c>
      <c r="EG127" t="s">
        <v>22</v>
      </c>
      <c r="EH127">
        <v>0</v>
      </c>
      <c r="EI127" t="s">
        <v>3</v>
      </c>
      <c r="EJ127">
        <v>4</v>
      </c>
      <c r="EK127">
        <v>86</v>
      </c>
      <c r="EL127" t="s">
        <v>23</v>
      </c>
      <c r="EM127" t="s">
        <v>24</v>
      </c>
      <c r="EO127" t="s">
        <v>125</v>
      </c>
      <c r="EQ127">
        <v>132608</v>
      </c>
      <c r="ER127">
        <v>12.66</v>
      </c>
      <c r="ES127">
        <v>0</v>
      </c>
      <c r="ET127">
        <v>0</v>
      </c>
      <c r="EU127">
        <v>0</v>
      </c>
      <c r="EV127">
        <v>12.66</v>
      </c>
      <c r="EW127">
        <v>0.8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74</v>
      </c>
      <c r="FY127">
        <v>36</v>
      </c>
      <c r="GA127" t="s">
        <v>3</v>
      </c>
      <c r="GD127">
        <v>1</v>
      </c>
      <c r="GF127">
        <v>-1447612762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07"/>
        <v>0</v>
      </c>
      <c r="GM127">
        <f t="shared" si="108"/>
        <v>1198.74</v>
      </c>
      <c r="GN127">
        <f t="shared" si="109"/>
        <v>0</v>
      </c>
      <c r="GO127">
        <f t="shared" si="110"/>
        <v>0</v>
      </c>
      <c r="GP127">
        <f t="shared" si="111"/>
        <v>1198.74</v>
      </c>
      <c r="GR127">
        <v>0</v>
      </c>
      <c r="GS127">
        <v>3</v>
      </c>
      <c r="GT127">
        <v>0</v>
      </c>
      <c r="GU127" t="s">
        <v>3</v>
      </c>
      <c r="GV127">
        <f t="shared" si="112"/>
        <v>0</v>
      </c>
      <c r="GW127">
        <v>1</v>
      </c>
      <c r="GX127">
        <f t="shared" si="113"/>
        <v>0</v>
      </c>
      <c r="HA127">
        <v>0</v>
      </c>
      <c r="HB127">
        <v>0</v>
      </c>
      <c r="HC127">
        <f t="shared" si="114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>
        <f>ROW(EtalonRes!A23)</f>
        <v>23</v>
      </c>
      <c r="E128" s="2" t="s">
        <v>3</v>
      </c>
      <c r="F128" s="2" t="s">
        <v>31</v>
      </c>
      <c r="G128" s="2" t="s">
        <v>32</v>
      </c>
      <c r="H128" s="2" t="s">
        <v>33</v>
      </c>
      <c r="I128" s="2">
        <v>6.82</v>
      </c>
      <c r="J128" s="2">
        <v>0</v>
      </c>
      <c r="K128" s="2">
        <v>6.82</v>
      </c>
      <c r="L128" s="2"/>
      <c r="M128" s="2"/>
      <c r="N128" s="2"/>
      <c r="O128" s="2">
        <f t="shared" si="78"/>
        <v>1687.13</v>
      </c>
      <c r="P128" s="2">
        <f t="shared" si="79"/>
        <v>0</v>
      </c>
      <c r="Q128" s="2">
        <f>(ROUND((ROUND(((ET128)*AV128*I128),2)*BB128),2)+ROUND((ROUND(((AE128-(EU128))*AV128*I128),2)*BS128),2))</f>
        <v>1687.13</v>
      </c>
      <c r="R128" s="2">
        <f t="shared" si="81"/>
        <v>86.07</v>
      </c>
      <c r="S128" s="2">
        <f t="shared" si="82"/>
        <v>0</v>
      </c>
      <c r="T128" s="2">
        <f t="shared" si="83"/>
        <v>0</v>
      </c>
      <c r="U128" s="2">
        <f t="shared" si="84"/>
        <v>0</v>
      </c>
      <c r="V128" s="2">
        <f t="shared" si="85"/>
        <v>0</v>
      </c>
      <c r="W128" s="2">
        <f t="shared" si="86"/>
        <v>0</v>
      </c>
      <c r="X128" s="2">
        <f t="shared" si="87"/>
        <v>81.77</v>
      </c>
      <c r="Y128" s="2">
        <f t="shared" si="88"/>
        <v>55.95</v>
      </c>
      <c r="Z128" s="2"/>
      <c r="AA128" s="2">
        <v>-1</v>
      </c>
      <c r="AB128" s="2">
        <f t="shared" si="89"/>
        <v>247.38</v>
      </c>
      <c r="AC128" s="2">
        <f>ROUND((ES128),6)</f>
        <v>0</v>
      </c>
      <c r="AD128" s="2">
        <f>ROUND((((ET128)-(EU128))+AE128),6)</f>
        <v>247.38</v>
      </c>
      <c r="AE128" s="2">
        <f>ROUND((EU128),6)</f>
        <v>12.62</v>
      </c>
      <c r="AF128" s="2">
        <f>ROUND((EV128),6)</f>
        <v>0</v>
      </c>
      <c r="AG128" s="2">
        <f t="shared" si="93"/>
        <v>0</v>
      </c>
      <c r="AH128" s="2">
        <f>(EW128)</f>
        <v>0</v>
      </c>
      <c r="AI128" s="2">
        <f>(EX128)</f>
        <v>0</v>
      </c>
      <c r="AJ128" s="2">
        <f t="shared" si="95"/>
        <v>0</v>
      </c>
      <c r="AK128" s="2">
        <v>247.38</v>
      </c>
      <c r="AL128" s="2">
        <v>0</v>
      </c>
      <c r="AM128" s="2">
        <v>247.38</v>
      </c>
      <c r="AN128" s="2">
        <v>12.62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95</v>
      </c>
      <c r="AU128" s="2">
        <v>65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2</v>
      </c>
      <c r="BI128" s="2">
        <v>1</v>
      </c>
      <c r="BJ128" s="2" t="s">
        <v>34</v>
      </c>
      <c r="BK128" s="2"/>
      <c r="BL128" s="2"/>
      <c r="BM128" s="2">
        <v>400001</v>
      </c>
      <c r="BN128" s="2">
        <v>405818574</v>
      </c>
      <c r="BO128" s="2" t="s">
        <v>3</v>
      </c>
      <c r="BP128" s="2">
        <v>0</v>
      </c>
      <c r="BQ128" s="2">
        <v>190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95</v>
      </c>
      <c r="CA128" s="2">
        <v>65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96"/>
        <v>1687.13</v>
      </c>
      <c r="CQ128" s="2">
        <f t="shared" si="97"/>
        <v>0</v>
      </c>
      <c r="CR128" s="2">
        <f>(ROUND((ROUND(((ET128)*AV128*1),2)*BB128),2)+ROUND((ROUND(((AE128-(EU128))*AV128*1),2)*BS128),2))</f>
        <v>247.38</v>
      </c>
      <c r="CS128" s="2">
        <f t="shared" si="99"/>
        <v>12.62</v>
      </c>
      <c r="CT128" s="2">
        <f t="shared" si="100"/>
        <v>0</v>
      </c>
      <c r="CU128" s="2">
        <f t="shared" si="101"/>
        <v>0</v>
      </c>
      <c r="CV128" s="2">
        <f t="shared" si="102"/>
        <v>0</v>
      </c>
      <c r="CW128" s="2">
        <f t="shared" si="103"/>
        <v>0</v>
      </c>
      <c r="CX128" s="2">
        <f t="shared" si="104"/>
        <v>0</v>
      </c>
      <c r="CY128" s="2">
        <f t="shared" si="105"/>
        <v>81.766499999999994</v>
      </c>
      <c r="CZ128" s="2">
        <f t="shared" si="106"/>
        <v>55.945499999999996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1011</v>
      </c>
      <c r="DV128" s="2" t="s">
        <v>33</v>
      </c>
      <c r="DW128" s="2" t="s">
        <v>33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405818809</v>
      </c>
      <c r="EF128" s="2">
        <v>190</v>
      </c>
      <c r="EG128" s="2" t="s">
        <v>35</v>
      </c>
      <c r="EH128" s="2">
        <v>0</v>
      </c>
      <c r="EI128" s="2" t="s">
        <v>3</v>
      </c>
      <c r="EJ128" s="2">
        <v>1</v>
      </c>
      <c r="EK128" s="2">
        <v>400001</v>
      </c>
      <c r="EL128" s="2" t="s">
        <v>36</v>
      </c>
      <c r="EM128" s="2" t="s">
        <v>37</v>
      </c>
      <c r="EN128" s="2"/>
      <c r="EO128" s="2" t="s">
        <v>3</v>
      </c>
      <c r="EP128" s="2"/>
      <c r="EQ128" s="2">
        <v>132096</v>
      </c>
      <c r="ER128" s="2">
        <v>247.38</v>
      </c>
      <c r="ES128" s="2">
        <v>0</v>
      </c>
      <c r="ET128" s="2">
        <v>247.38</v>
      </c>
      <c r="EU128" s="2">
        <v>12.62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95</v>
      </c>
      <c r="FY128" s="2">
        <v>65</v>
      </c>
      <c r="FZ128" s="2"/>
      <c r="GA128" s="2" t="s">
        <v>3</v>
      </c>
      <c r="GB128" s="2"/>
      <c r="GC128" s="2"/>
      <c r="GD128" s="2">
        <v>1</v>
      </c>
      <c r="GE128" s="2"/>
      <c r="GF128" s="2">
        <v>1588632647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07"/>
        <v>0</v>
      </c>
      <c r="GM128" s="2">
        <f t="shared" si="108"/>
        <v>1824.85</v>
      </c>
      <c r="GN128" s="2">
        <f t="shared" si="109"/>
        <v>1824.85</v>
      </c>
      <c r="GO128" s="2">
        <f t="shared" si="110"/>
        <v>0</v>
      </c>
      <c r="GP128" s="2">
        <f t="shared" si="111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12"/>
        <v>0</v>
      </c>
      <c r="GW128" s="2">
        <v>1</v>
      </c>
      <c r="GX128" s="2">
        <f t="shared" si="113"/>
        <v>0</v>
      </c>
      <c r="GY128" s="2"/>
      <c r="GZ128" s="2"/>
      <c r="HA128" s="2">
        <v>0</v>
      </c>
      <c r="HB128" s="2">
        <v>0</v>
      </c>
      <c r="HC128" s="2">
        <f t="shared" si="114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45" x14ac:dyDescent="0.2">
      <c r="A129">
        <v>17</v>
      </c>
      <c r="B129">
        <v>1</v>
      </c>
      <c r="D129">
        <f>ROW(EtalonRes!A24)</f>
        <v>24</v>
      </c>
      <c r="E129" t="s">
        <v>3</v>
      </c>
      <c r="F129" t="s">
        <v>31</v>
      </c>
      <c r="G129" t="s">
        <v>32</v>
      </c>
      <c r="H129" t="s">
        <v>33</v>
      </c>
      <c r="I129">
        <v>6.82</v>
      </c>
      <c r="J129">
        <v>0</v>
      </c>
      <c r="K129">
        <v>6.82</v>
      </c>
      <c r="O129">
        <f t="shared" si="78"/>
        <v>20161.2</v>
      </c>
      <c r="P129">
        <f t="shared" si="79"/>
        <v>0</v>
      </c>
      <c r="Q129">
        <f>(ROUND((ROUND(((ET129)*AV129*I129),2)*BB129),2)+ROUND((ROUND(((AE129-(EU129))*AV129*I129),2)*BS129),2))</f>
        <v>20161.2</v>
      </c>
      <c r="R129">
        <f t="shared" si="81"/>
        <v>4850.04</v>
      </c>
      <c r="S129">
        <f t="shared" si="82"/>
        <v>0</v>
      </c>
      <c r="T129">
        <f t="shared" si="83"/>
        <v>0</v>
      </c>
      <c r="U129">
        <f t="shared" si="84"/>
        <v>0</v>
      </c>
      <c r="V129">
        <f t="shared" si="85"/>
        <v>0</v>
      </c>
      <c r="W129">
        <f t="shared" si="86"/>
        <v>0</v>
      </c>
      <c r="X129">
        <f t="shared" si="87"/>
        <v>4607.54</v>
      </c>
      <c r="Y129">
        <f t="shared" si="88"/>
        <v>3152.53</v>
      </c>
      <c r="AA129">
        <v>-1</v>
      </c>
      <c r="AB129">
        <f t="shared" si="89"/>
        <v>247.38</v>
      </c>
      <c r="AC129">
        <f>ROUND((ES129),6)</f>
        <v>0</v>
      </c>
      <c r="AD129">
        <f>ROUND((((ET129)-(EU129))+AE129),6)</f>
        <v>247.38</v>
      </c>
      <c r="AE129">
        <f>ROUND((EU129),6)</f>
        <v>12.62</v>
      </c>
      <c r="AF129">
        <f>ROUND((EV129),6)</f>
        <v>0</v>
      </c>
      <c r="AG129">
        <f t="shared" si="93"/>
        <v>0</v>
      </c>
      <c r="AH129">
        <f>(EW129)</f>
        <v>0</v>
      </c>
      <c r="AI129">
        <f>(EX129)</f>
        <v>0</v>
      </c>
      <c r="AJ129">
        <f t="shared" si="95"/>
        <v>0</v>
      </c>
      <c r="AK129">
        <v>247.38</v>
      </c>
      <c r="AL129">
        <v>0</v>
      </c>
      <c r="AM129">
        <v>247.38</v>
      </c>
      <c r="AN129">
        <v>12.62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95</v>
      </c>
      <c r="AU129">
        <v>65</v>
      </c>
      <c r="AV129">
        <v>1</v>
      </c>
      <c r="AW129">
        <v>1</v>
      </c>
      <c r="AZ129">
        <v>1</v>
      </c>
      <c r="BA129">
        <v>1</v>
      </c>
      <c r="BB129">
        <v>11.95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2</v>
      </c>
      <c r="BI129">
        <v>1</v>
      </c>
      <c r="BJ129" t="s">
        <v>34</v>
      </c>
      <c r="BM129">
        <v>400001</v>
      </c>
      <c r="BN129">
        <v>405818574</v>
      </c>
      <c r="BO129" t="s">
        <v>31</v>
      </c>
      <c r="BP129">
        <v>1</v>
      </c>
      <c r="BQ129">
        <v>190</v>
      </c>
      <c r="BR129">
        <v>0</v>
      </c>
      <c r="BS129">
        <v>56.35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95</v>
      </c>
      <c r="CA129">
        <v>65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6"/>
        <v>20161.2</v>
      </c>
      <c r="CQ129">
        <f t="shared" si="97"/>
        <v>0</v>
      </c>
      <c r="CR129">
        <f>(ROUND((ROUND(((ET129)*AV129*1),2)*BB129),2)+ROUND((ROUND(((AE129-(EU129))*AV129*1),2)*BS129),2))</f>
        <v>2956.19</v>
      </c>
      <c r="CS129">
        <f t="shared" si="99"/>
        <v>711.14</v>
      </c>
      <c r="CT129">
        <f t="shared" si="100"/>
        <v>0</v>
      </c>
      <c r="CU129">
        <f t="shared" si="101"/>
        <v>0</v>
      </c>
      <c r="CV129">
        <f t="shared" si="102"/>
        <v>0</v>
      </c>
      <c r="CW129">
        <f t="shared" si="103"/>
        <v>0</v>
      </c>
      <c r="CX129">
        <f t="shared" si="104"/>
        <v>0</v>
      </c>
      <c r="CY129">
        <f t="shared" si="105"/>
        <v>4607.5379999999996</v>
      </c>
      <c r="CZ129">
        <f t="shared" si="106"/>
        <v>3152.5259999999998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1011</v>
      </c>
      <c r="DV129" t="s">
        <v>33</v>
      </c>
      <c r="DW129" t="s">
        <v>33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405818809</v>
      </c>
      <c r="EF129">
        <v>190</v>
      </c>
      <c r="EG129" t="s">
        <v>35</v>
      </c>
      <c r="EH129">
        <v>0</v>
      </c>
      <c r="EI129" t="s">
        <v>3</v>
      </c>
      <c r="EJ129">
        <v>1</v>
      </c>
      <c r="EK129">
        <v>400001</v>
      </c>
      <c r="EL129" t="s">
        <v>36</v>
      </c>
      <c r="EM129" t="s">
        <v>37</v>
      </c>
      <c r="EO129" t="s">
        <v>3</v>
      </c>
      <c r="EQ129">
        <v>132096</v>
      </c>
      <c r="ER129">
        <v>247.38</v>
      </c>
      <c r="ES129">
        <v>0</v>
      </c>
      <c r="ET129">
        <v>247.38</v>
      </c>
      <c r="EU129">
        <v>12.62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95</v>
      </c>
      <c r="FY129">
        <v>65</v>
      </c>
      <c r="GA129" t="s">
        <v>3</v>
      </c>
      <c r="GD129">
        <v>1</v>
      </c>
      <c r="GF129">
        <v>1588632647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07"/>
        <v>0</v>
      </c>
      <c r="GM129">
        <f t="shared" si="108"/>
        <v>27921.27</v>
      </c>
      <c r="GN129">
        <f t="shared" si="109"/>
        <v>27921.27</v>
      </c>
      <c r="GO129">
        <f t="shared" si="110"/>
        <v>0</v>
      </c>
      <c r="GP129">
        <f t="shared" si="111"/>
        <v>0</v>
      </c>
      <c r="GR129">
        <v>0</v>
      </c>
      <c r="GS129">
        <v>3</v>
      </c>
      <c r="GT129">
        <v>0</v>
      </c>
      <c r="GU129" t="s">
        <v>3</v>
      </c>
      <c r="GV129">
        <f t="shared" si="112"/>
        <v>0</v>
      </c>
      <c r="GW129">
        <v>1</v>
      </c>
      <c r="GX129">
        <f t="shared" si="113"/>
        <v>0</v>
      </c>
      <c r="HA129">
        <v>0</v>
      </c>
      <c r="HB129">
        <v>0</v>
      </c>
      <c r="HC129">
        <f t="shared" si="114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1" spans="1:245" x14ac:dyDescent="0.2">
      <c r="A131" s="3">
        <v>51</v>
      </c>
      <c r="B131" s="3">
        <f>B108</f>
        <v>1</v>
      </c>
      <c r="C131" s="3">
        <f>A108</f>
        <v>4</v>
      </c>
      <c r="D131" s="3">
        <f>ROW(A108)</f>
        <v>108</v>
      </c>
      <c r="E131" s="3"/>
      <c r="F131" s="3" t="str">
        <f>IF(F108&lt;&gt;"",F108,"")</f>
        <v>Новый раздел</v>
      </c>
      <c r="G131" s="3" t="str">
        <f>IF(G108&lt;&gt;"",G108,"")</f>
        <v>ПНР ВРЩ-0,4 кВ</v>
      </c>
      <c r="H131" s="3">
        <v>0</v>
      </c>
      <c r="I131" s="3"/>
      <c r="J131" s="3"/>
      <c r="K131" s="3"/>
      <c r="L131" s="3"/>
      <c r="M131" s="3"/>
      <c r="N131" s="3"/>
      <c r="O131" s="3">
        <f t="shared" ref="O131:T131" si="123">ROUND(AB131,2)</f>
        <v>44.94</v>
      </c>
      <c r="P131" s="3">
        <f t="shared" si="123"/>
        <v>0</v>
      </c>
      <c r="Q131" s="3">
        <f t="shared" si="123"/>
        <v>0</v>
      </c>
      <c r="R131" s="3">
        <f t="shared" si="123"/>
        <v>0</v>
      </c>
      <c r="S131" s="3">
        <f t="shared" si="123"/>
        <v>44.94</v>
      </c>
      <c r="T131" s="3">
        <f t="shared" si="123"/>
        <v>0</v>
      </c>
      <c r="U131" s="3">
        <f>AH131</f>
        <v>3.3200000000000003</v>
      </c>
      <c r="V131" s="3">
        <f>AI131</f>
        <v>0</v>
      </c>
      <c r="W131" s="3">
        <f>ROUND(AJ131,2)</f>
        <v>0</v>
      </c>
      <c r="X131" s="3">
        <f>ROUND(AK131,2)</f>
        <v>33.26</v>
      </c>
      <c r="Y131" s="3">
        <f>ROUND(AL131,2)</f>
        <v>16.18</v>
      </c>
      <c r="Z131" s="3"/>
      <c r="AA131" s="3"/>
      <c r="AB131" s="3">
        <f>ROUND(SUMIF(AA112:AA129,"=427665013",O112:O129),2)</f>
        <v>44.94</v>
      </c>
      <c r="AC131" s="3">
        <f>ROUND(SUMIF(AA112:AA129,"=427665013",P112:P129),2)</f>
        <v>0</v>
      </c>
      <c r="AD131" s="3">
        <f>ROUND(SUMIF(AA112:AA129,"=427665013",Q112:Q129),2)</f>
        <v>0</v>
      </c>
      <c r="AE131" s="3">
        <f>ROUND(SUMIF(AA112:AA129,"=427665013",R112:R129),2)</f>
        <v>0</v>
      </c>
      <c r="AF131" s="3">
        <f>ROUND(SUMIF(AA112:AA129,"=427665013",S112:S129),2)</f>
        <v>44.94</v>
      </c>
      <c r="AG131" s="3">
        <f>ROUND(SUMIF(AA112:AA129,"=427665013",T112:T129),2)</f>
        <v>0</v>
      </c>
      <c r="AH131" s="3">
        <f>SUMIF(AA112:AA129,"=427665013",U112:U129)</f>
        <v>3.3200000000000003</v>
      </c>
      <c r="AI131" s="3">
        <f>SUMIF(AA112:AA129,"=427665013",V112:V129)</f>
        <v>0</v>
      </c>
      <c r="AJ131" s="3">
        <f>ROUND(SUMIF(AA112:AA129,"=427665013",W112:W129),2)</f>
        <v>0</v>
      </c>
      <c r="AK131" s="3">
        <f>ROUND(SUMIF(AA112:AA129,"=427665013",X112:X129),2)</f>
        <v>33.26</v>
      </c>
      <c r="AL131" s="3">
        <f>ROUND(SUMIF(AA112:AA129,"=427665013",Y112:Y129),2)</f>
        <v>16.18</v>
      </c>
      <c r="AM131" s="3"/>
      <c r="AN131" s="3"/>
      <c r="AO131" s="3">
        <f t="shared" ref="AO131:BD131" si="124">ROUND(BX131,2)</f>
        <v>0</v>
      </c>
      <c r="AP131" s="3">
        <f t="shared" si="124"/>
        <v>0</v>
      </c>
      <c r="AQ131" s="3">
        <f t="shared" si="124"/>
        <v>0</v>
      </c>
      <c r="AR131" s="3">
        <f t="shared" si="124"/>
        <v>94.38</v>
      </c>
      <c r="AS131" s="3">
        <f t="shared" si="124"/>
        <v>0</v>
      </c>
      <c r="AT131" s="3">
        <f t="shared" si="124"/>
        <v>0</v>
      </c>
      <c r="AU131" s="3">
        <f t="shared" si="124"/>
        <v>94.38</v>
      </c>
      <c r="AV131" s="3">
        <f t="shared" si="124"/>
        <v>0</v>
      </c>
      <c r="AW131" s="3">
        <f t="shared" si="124"/>
        <v>0</v>
      </c>
      <c r="AX131" s="3">
        <f t="shared" si="124"/>
        <v>0</v>
      </c>
      <c r="AY131" s="3">
        <f t="shared" si="124"/>
        <v>0</v>
      </c>
      <c r="AZ131" s="3">
        <f t="shared" si="124"/>
        <v>0</v>
      </c>
      <c r="BA131" s="3">
        <f t="shared" si="124"/>
        <v>0</v>
      </c>
      <c r="BB131" s="3">
        <f t="shared" si="124"/>
        <v>0</v>
      </c>
      <c r="BC131" s="3">
        <f t="shared" si="124"/>
        <v>0</v>
      </c>
      <c r="BD131" s="3">
        <f t="shared" si="124"/>
        <v>0</v>
      </c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>
        <f>ROUND(SUMIF(AA112:AA129,"=427665013",FQ112:FQ129),2)</f>
        <v>0</v>
      </c>
      <c r="BY131" s="3">
        <f>ROUND(SUMIF(AA112:AA129,"=427665013",FR112:FR129),2)</f>
        <v>0</v>
      </c>
      <c r="BZ131" s="3">
        <f>ROUND(SUMIF(AA112:AA129,"=427665013",GL112:GL129),2)</f>
        <v>0</v>
      </c>
      <c r="CA131" s="3">
        <f>ROUND(SUMIF(AA112:AA129,"=427665013",GM112:GM129),2)</f>
        <v>94.38</v>
      </c>
      <c r="CB131" s="3">
        <f>ROUND(SUMIF(AA112:AA129,"=427665013",GN112:GN129),2)</f>
        <v>0</v>
      </c>
      <c r="CC131" s="3">
        <f>ROUND(SUMIF(AA112:AA129,"=427665013",GO112:GO129),2)</f>
        <v>0</v>
      </c>
      <c r="CD131" s="3">
        <f>ROUND(SUMIF(AA112:AA129,"=427665013",GP112:GP129),2)</f>
        <v>94.38</v>
      </c>
      <c r="CE131" s="3">
        <f>AC131-BX131</f>
        <v>0</v>
      </c>
      <c r="CF131" s="3">
        <f>AC131-BY131</f>
        <v>0</v>
      </c>
      <c r="CG131" s="3">
        <f>BX131-BZ131</f>
        <v>0</v>
      </c>
      <c r="CH131" s="3">
        <f>AC131-BX131-BY131+BZ131</f>
        <v>0</v>
      </c>
      <c r="CI131" s="3">
        <f>BY131-BZ131</f>
        <v>0</v>
      </c>
      <c r="CJ131" s="3">
        <f>ROUND(SUMIF(AA112:AA129,"=427665013",GX112:GX129),2)</f>
        <v>0</v>
      </c>
      <c r="CK131" s="3">
        <f>ROUND(SUMIF(AA112:AA129,"=427665013",GY112:GY129),2)</f>
        <v>0</v>
      </c>
      <c r="CL131" s="3">
        <f>ROUND(SUMIF(AA112:AA129,"=427665013",GZ112:GZ129),2)</f>
        <v>0</v>
      </c>
      <c r="CM131" s="3">
        <f>ROUND(SUMIF(AA112:AA129,"=427665013",HD112:HD129),2)</f>
        <v>0</v>
      </c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4">
        <f t="shared" ref="DG131:DL131" si="125">ROUND(DT131,2)</f>
        <v>2532.37</v>
      </c>
      <c r="DH131" s="4">
        <f t="shared" si="125"/>
        <v>0</v>
      </c>
      <c r="DI131" s="4">
        <f t="shared" si="125"/>
        <v>0</v>
      </c>
      <c r="DJ131" s="4">
        <f t="shared" si="125"/>
        <v>0</v>
      </c>
      <c r="DK131" s="4">
        <f t="shared" si="125"/>
        <v>2532.37</v>
      </c>
      <c r="DL131" s="4">
        <f t="shared" si="125"/>
        <v>0</v>
      </c>
      <c r="DM131" s="4">
        <f>DZ131</f>
        <v>3.3200000000000003</v>
      </c>
      <c r="DN131" s="4">
        <f>EA131</f>
        <v>0</v>
      </c>
      <c r="DO131" s="4">
        <f>ROUND(EB131,2)</f>
        <v>0</v>
      </c>
      <c r="DP131" s="4">
        <f>ROUND(EC131,2)</f>
        <v>1873.96</v>
      </c>
      <c r="DQ131" s="4">
        <f>ROUND(ED131,2)</f>
        <v>911.65</v>
      </c>
      <c r="DR131" s="4"/>
      <c r="DS131" s="4"/>
      <c r="DT131" s="4">
        <f>ROUND(SUMIF(AA112:AA129,"=427665011",O112:O129),2)</f>
        <v>2532.37</v>
      </c>
      <c r="DU131" s="4">
        <f>ROUND(SUMIF(AA112:AA129,"=427665011",P112:P129),2)</f>
        <v>0</v>
      </c>
      <c r="DV131" s="4">
        <f>ROUND(SUMIF(AA112:AA129,"=427665011",Q112:Q129),2)</f>
        <v>0</v>
      </c>
      <c r="DW131" s="4">
        <f>ROUND(SUMIF(AA112:AA129,"=427665011",R112:R129),2)</f>
        <v>0</v>
      </c>
      <c r="DX131" s="4">
        <f>ROUND(SUMIF(AA112:AA129,"=427665011",S112:S129),2)</f>
        <v>2532.37</v>
      </c>
      <c r="DY131" s="4">
        <f>ROUND(SUMIF(AA112:AA129,"=427665011",T112:T129),2)</f>
        <v>0</v>
      </c>
      <c r="DZ131" s="4">
        <f>SUMIF(AA112:AA129,"=427665011",U112:U129)</f>
        <v>3.3200000000000003</v>
      </c>
      <c r="EA131" s="4">
        <f>SUMIF(AA112:AA129,"=427665011",V112:V129)</f>
        <v>0</v>
      </c>
      <c r="EB131" s="4">
        <f>ROUND(SUMIF(AA112:AA129,"=427665011",W112:W129),2)</f>
        <v>0</v>
      </c>
      <c r="EC131" s="4">
        <f>ROUND(SUMIF(AA112:AA129,"=427665011",X112:X129),2)</f>
        <v>1873.96</v>
      </c>
      <c r="ED131" s="4">
        <f>ROUND(SUMIF(AA112:AA129,"=427665011",Y112:Y129),2)</f>
        <v>911.65</v>
      </c>
      <c r="EE131" s="4"/>
      <c r="EF131" s="4"/>
      <c r="EG131" s="4">
        <f t="shared" ref="EG131:EV131" si="126">ROUND(FP131,2)</f>
        <v>0</v>
      </c>
      <c r="EH131" s="4">
        <f t="shared" si="126"/>
        <v>0</v>
      </c>
      <c r="EI131" s="4">
        <f t="shared" si="126"/>
        <v>0</v>
      </c>
      <c r="EJ131" s="4">
        <f t="shared" si="126"/>
        <v>5317.98</v>
      </c>
      <c r="EK131" s="4">
        <f t="shared" si="126"/>
        <v>0</v>
      </c>
      <c r="EL131" s="4">
        <f t="shared" si="126"/>
        <v>0</v>
      </c>
      <c r="EM131" s="4">
        <f t="shared" si="126"/>
        <v>5317.98</v>
      </c>
      <c r="EN131" s="4">
        <f t="shared" si="126"/>
        <v>0</v>
      </c>
      <c r="EO131" s="4">
        <f t="shared" si="126"/>
        <v>0</v>
      </c>
      <c r="EP131" s="4">
        <f t="shared" si="126"/>
        <v>0</v>
      </c>
      <c r="EQ131" s="4">
        <f t="shared" si="126"/>
        <v>0</v>
      </c>
      <c r="ER131" s="4">
        <f t="shared" si="126"/>
        <v>0</v>
      </c>
      <c r="ES131" s="4">
        <f t="shared" si="126"/>
        <v>0</v>
      </c>
      <c r="ET131" s="4">
        <f t="shared" si="126"/>
        <v>0</v>
      </c>
      <c r="EU131" s="4">
        <f t="shared" si="126"/>
        <v>0</v>
      </c>
      <c r="EV131" s="4">
        <f t="shared" si="126"/>
        <v>0</v>
      </c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>
        <f>ROUND(SUMIF(AA112:AA129,"=427665011",FQ112:FQ129),2)</f>
        <v>0</v>
      </c>
      <c r="FQ131" s="4">
        <f>ROUND(SUMIF(AA112:AA129,"=427665011",FR112:FR129),2)</f>
        <v>0</v>
      </c>
      <c r="FR131" s="4">
        <f>ROUND(SUMIF(AA112:AA129,"=427665011",GL112:GL129),2)</f>
        <v>0</v>
      </c>
      <c r="FS131" s="4">
        <f>ROUND(SUMIF(AA112:AA129,"=427665011",GM112:GM129),2)</f>
        <v>5317.98</v>
      </c>
      <c r="FT131" s="4">
        <f>ROUND(SUMIF(AA112:AA129,"=427665011",GN112:GN129),2)</f>
        <v>0</v>
      </c>
      <c r="FU131" s="4">
        <f>ROUND(SUMIF(AA112:AA129,"=427665011",GO112:GO129),2)</f>
        <v>0</v>
      </c>
      <c r="FV131" s="4">
        <f>ROUND(SUMIF(AA112:AA129,"=427665011",GP112:GP129),2)</f>
        <v>5317.98</v>
      </c>
      <c r="FW131" s="4">
        <f>DU131-FP131</f>
        <v>0</v>
      </c>
      <c r="FX131" s="4">
        <f>DU131-FQ131</f>
        <v>0</v>
      </c>
      <c r="FY131" s="4">
        <f>FP131-FR131</f>
        <v>0</v>
      </c>
      <c r="FZ131" s="4">
        <f>DU131-FP131-FQ131+FR131</f>
        <v>0</v>
      </c>
      <c r="GA131" s="4">
        <f>FQ131-FR131</f>
        <v>0</v>
      </c>
      <c r="GB131" s="4">
        <f>ROUND(SUMIF(AA112:AA129,"=427665011",GX112:GX129),2)</f>
        <v>0</v>
      </c>
      <c r="GC131" s="4">
        <f>ROUND(SUMIF(AA112:AA129,"=427665011",GY112:GY129),2)</f>
        <v>0</v>
      </c>
      <c r="GD131" s="4">
        <f>ROUND(SUMIF(AA112:AA129,"=427665011",GZ112:GZ129),2)</f>
        <v>0</v>
      </c>
      <c r="GE131" s="4">
        <f>ROUND(SUMIF(AA112:AA129,"=427665011",HD112:HD129),2)</f>
        <v>0</v>
      </c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>
        <v>0</v>
      </c>
    </row>
    <row r="133" spans="1:245" x14ac:dyDescent="0.2">
      <c r="A133" s="5">
        <v>50</v>
      </c>
      <c r="B133" s="5">
        <v>0</v>
      </c>
      <c r="C133" s="5">
        <v>0</v>
      </c>
      <c r="D133" s="5">
        <v>1</v>
      </c>
      <c r="E133" s="5">
        <v>201</v>
      </c>
      <c r="F133" s="5">
        <f>ROUND(Source!O131,O133)</f>
        <v>44.94</v>
      </c>
      <c r="G133" s="5" t="s">
        <v>38</v>
      </c>
      <c r="H133" s="5" t="s">
        <v>39</v>
      </c>
      <c r="I133" s="5"/>
      <c r="J133" s="5"/>
      <c r="K133" s="5">
        <v>201</v>
      </c>
      <c r="L133" s="5">
        <v>1</v>
      </c>
      <c r="M133" s="5">
        <v>3</v>
      </c>
      <c r="N133" s="5" t="s">
        <v>3</v>
      </c>
      <c r="O133" s="5">
        <v>2</v>
      </c>
      <c r="P133" s="5">
        <f>ROUND(Source!DG131,O133)</f>
        <v>2532.37</v>
      </c>
      <c r="Q133" s="5"/>
      <c r="R133" s="5"/>
      <c r="S133" s="5"/>
      <c r="T133" s="5"/>
      <c r="U133" s="5"/>
      <c r="V133" s="5"/>
      <c r="W133" s="5">
        <v>44.94</v>
      </c>
      <c r="X133" s="5">
        <v>1</v>
      </c>
      <c r="Y133" s="5">
        <v>44.94</v>
      </c>
      <c r="Z133" s="5">
        <v>2532.37</v>
      </c>
      <c r="AA133" s="5">
        <v>1</v>
      </c>
      <c r="AB133" s="5">
        <v>2532.37</v>
      </c>
    </row>
    <row r="134" spans="1:245" x14ac:dyDescent="0.2">
      <c r="A134" s="5">
        <v>50</v>
      </c>
      <c r="B134" s="5">
        <v>0</v>
      </c>
      <c r="C134" s="5">
        <v>0</v>
      </c>
      <c r="D134" s="5">
        <v>1</v>
      </c>
      <c r="E134" s="5">
        <v>202</v>
      </c>
      <c r="F134" s="5">
        <f>ROUND(Source!P131,O134)</f>
        <v>0</v>
      </c>
      <c r="G134" s="5" t="s">
        <v>40</v>
      </c>
      <c r="H134" s="5" t="s">
        <v>41</v>
      </c>
      <c r="I134" s="5"/>
      <c r="J134" s="5"/>
      <c r="K134" s="5">
        <v>202</v>
      </c>
      <c r="L134" s="5">
        <v>2</v>
      </c>
      <c r="M134" s="5">
        <v>3</v>
      </c>
      <c r="N134" s="5" t="s">
        <v>3</v>
      </c>
      <c r="O134" s="5">
        <v>2</v>
      </c>
      <c r="P134" s="5">
        <f>ROUND(Source!DH131,O134)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45" x14ac:dyDescent="0.2">
      <c r="A135" s="5">
        <v>50</v>
      </c>
      <c r="B135" s="5">
        <v>0</v>
      </c>
      <c r="C135" s="5">
        <v>0</v>
      </c>
      <c r="D135" s="5">
        <v>1</v>
      </c>
      <c r="E135" s="5">
        <v>222</v>
      </c>
      <c r="F135" s="5">
        <f>ROUND(Source!AO131,O135)</f>
        <v>0</v>
      </c>
      <c r="G135" s="5" t="s">
        <v>42</v>
      </c>
      <c r="H135" s="5" t="s">
        <v>43</v>
      </c>
      <c r="I135" s="5"/>
      <c r="J135" s="5"/>
      <c r="K135" s="5">
        <v>222</v>
      </c>
      <c r="L135" s="5">
        <v>3</v>
      </c>
      <c r="M135" s="5">
        <v>3</v>
      </c>
      <c r="N135" s="5" t="s">
        <v>3</v>
      </c>
      <c r="O135" s="5">
        <v>2</v>
      </c>
      <c r="P135" s="5">
        <f>ROUND(Source!EG131,O135)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45" x14ac:dyDescent="0.2">
      <c r="A136" s="5">
        <v>50</v>
      </c>
      <c r="B136" s="5">
        <v>0</v>
      </c>
      <c r="C136" s="5">
        <v>0</v>
      </c>
      <c r="D136" s="5">
        <v>1</v>
      </c>
      <c r="E136" s="5">
        <v>225</v>
      </c>
      <c r="F136" s="5">
        <f>ROUND(Source!AV131,O136)</f>
        <v>0</v>
      </c>
      <c r="G136" s="5" t="s">
        <v>44</v>
      </c>
      <c r="H136" s="5" t="s">
        <v>45</v>
      </c>
      <c r="I136" s="5"/>
      <c r="J136" s="5"/>
      <c r="K136" s="5">
        <v>225</v>
      </c>
      <c r="L136" s="5">
        <v>4</v>
      </c>
      <c r="M136" s="5">
        <v>3</v>
      </c>
      <c r="N136" s="5" t="s">
        <v>3</v>
      </c>
      <c r="O136" s="5">
        <v>2</v>
      </c>
      <c r="P136" s="5">
        <f>ROUND(Source!EN131,O136)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45" x14ac:dyDescent="0.2">
      <c r="A137" s="5">
        <v>50</v>
      </c>
      <c r="B137" s="5">
        <v>0</v>
      </c>
      <c r="C137" s="5">
        <v>0</v>
      </c>
      <c r="D137" s="5">
        <v>1</v>
      </c>
      <c r="E137" s="5">
        <v>226</v>
      </c>
      <c r="F137" s="5">
        <f>ROUND(Source!AW131,O137)</f>
        <v>0</v>
      </c>
      <c r="G137" s="5" t="s">
        <v>46</v>
      </c>
      <c r="H137" s="5" t="s">
        <v>47</v>
      </c>
      <c r="I137" s="5"/>
      <c r="J137" s="5"/>
      <c r="K137" s="5">
        <v>226</v>
      </c>
      <c r="L137" s="5">
        <v>5</v>
      </c>
      <c r="M137" s="5">
        <v>3</v>
      </c>
      <c r="N137" s="5" t="s">
        <v>3</v>
      </c>
      <c r="O137" s="5">
        <v>2</v>
      </c>
      <c r="P137" s="5">
        <f>ROUND(Source!EO131,O137)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45" x14ac:dyDescent="0.2">
      <c r="A138" s="5">
        <v>50</v>
      </c>
      <c r="B138" s="5">
        <v>0</v>
      </c>
      <c r="C138" s="5">
        <v>0</v>
      </c>
      <c r="D138" s="5">
        <v>1</v>
      </c>
      <c r="E138" s="5">
        <v>227</v>
      </c>
      <c r="F138" s="5">
        <f>ROUND(Source!AX131,O138)</f>
        <v>0</v>
      </c>
      <c r="G138" s="5" t="s">
        <v>48</v>
      </c>
      <c r="H138" s="5" t="s">
        <v>49</v>
      </c>
      <c r="I138" s="5"/>
      <c r="J138" s="5"/>
      <c r="K138" s="5">
        <v>227</v>
      </c>
      <c r="L138" s="5">
        <v>6</v>
      </c>
      <c r="M138" s="5">
        <v>3</v>
      </c>
      <c r="N138" s="5" t="s">
        <v>3</v>
      </c>
      <c r="O138" s="5">
        <v>2</v>
      </c>
      <c r="P138" s="5">
        <f>ROUND(Source!EP131,O138)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45" x14ac:dyDescent="0.2">
      <c r="A139" s="5">
        <v>50</v>
      </c>
      <c r="B139" s="5">
        <v>0</v>
      </c>
      <c r="C139" s="5">
        <v>0</v>
      </c>
      <c r="D139" s="5">
        <v>1</v>
      </c>
      <c r="E139" s="5">
        <v>228</v>
      </c>
      <c r="F139" s="5">
        <f>ROUND(Source!AY131,O139)</f>
        <v>0</v>
      </c>
      <c r="G139" s="5" t="s">
        <v>50</v>
      </c>
      <c r="H139" s="5" t="s">
        <v>51</v>
      </c>
      <c r="I139" s="5"/>
      <c r="J139" s="5"/>
      <c r="K139" s="5">
        <v>228</v>
      </c>
      <c r="L139" s="5">
        <v>7</v>
      </c>
      <c r="M139" s="5">
        <v>3</v>
      </c>
      <c r="N139" s="5" t="s">
        <v>3</v>
      </c>
      <c r="O139" s="5">
        <v>2</v>
      </c>
      <c r="P139" s="5">
        <f>ROUND(Source!EQ131,O139)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45" x14ac:dyDescent="0.2">
      <c r="A140" s="5">
        <v>50</v>
      </c>
      <c r="B140" s="5">
        <v>0</v>
      </c>
      <c r="C140" s="5">
        <v>0</v>
      </c>
      <c r="D140" s="5">
        <v>1</v>
      </c>
      <c r="E140" s="5">
        <v>216</v>
      </c>
      <c r="F140" s="5">
        <f>ROUND(Source!AP131,O140)</f>
        <v>0</v>
      </c>
      <c r="G140" s="5" t="s">
        <v>52</v>
      </c>
      <c r="H140" s="5" t="s">
        <v>53</v>
      </c>
      <c r="I140" s="5"/>
      <c r="J140" s="5"/>
      <c r="K140" s="5">
        <v>216</v>
      </c>
      <c r="L140" s="5">
        <v>8</v>
      </c>
      <c r="M140" s="5">
        <v>3</v>
      </c>
      <c r="N140" s="5" t="s">
        <v>3</v>
      </c>
      <c r="O140" s="5">
        <v>2</v>
      </c>
      <c r="P140" s="5">
        <f>ROUND(Source!EH131,O140)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45" x14ac:dyDescent="0.2">
      <c r="A141" s="5">
        <v>50</v>
      </c>
      <c r="B141" s="5">
        <v>0</v>
      </c>
      <c r="C141" s="5">
        <v>0</v>
      </c>
      <c r="D141" s="5">
        <v>1</v>
      </c>
      <c r="E141" s="5">
        <v>223</v>
      </c>
      <c r="F141" s="5">
        <f>ROUND(Source!AQ131,O141)</f>
        <v>0</v>
      </c>
      <c r="G141" s="5" t="s">
        <v>54</v>
      </c>
      <c r="H141" s="5" t="s">
        <v>55</v>
      </c>
      <c r="I141" s="5"/>
      <c r="J141" s="5"/>
      <c r="K141" s="5">
        <v>223</v>
      </c>
      <c r="L141" s="5">
        <v>9</v>
      </c>
      <c r="M141" s="5">
        <v>3</v>
      </c>
      <c r="N141" s="5" t="s">
        <v>3</v>
      </c>
      <c r="O141" s="5">
        <v>2</v>
      </c>
      <c r="P141" s="5">
        <f>ROUND(Source!EI131,O141)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45" x14ac:dyDescent="0.2">
      <c r="A142" s="5">
        <v>50</v>
      </c>
      <c r="B142" s="5">
        <v>0</v>
      </c>
      <c r="C142" s="5">
        <v>0</v>
      </c>
      <c r="D142" s="5">
        <v>1</v>
      </c>
      <c r="E142" s="5">
        <v>229</v>
      </c>
      <c r="F142" s="5">
        <f>ROUND(Source!AZ131,O142)</f>
        <v>0</v>
      </c>
      <c r="G142" s="5" t="s">
        <v>56</v>
      </c>
      <c r="H142" s="5" t="s">
        <v>57</v>
      </c>
      <c r="I142" s="5"/>
      <c r="J142" s="5"/>
      <c r="K142" s="5">
        <v>229</v>
      </c>
      <c r="L142" s="5">
        <v>10</v>
      </c>
      <c r="M142" s="5">
        <v>3</v>
      </c>
      <c r="N142" s="5" t="s">
        <v>3</v>
      </c>
      <c r="O142" s="5">
        <v>2</v>
      </c>
      <c r="P142" s="5">
        <f>ROUND(Source!ER131,O142)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45" x14ac:dyDescent="0.2">
      <c r="A143" s="5">
        <v>50</v>
      </c>
      <c r="B143" s="5">
        <v>0</v>
      </c>
      <c r="C143" s="5">
        <v>0</v>
      </c>
      <c r="D143" s="5">
        <v>1</v>
      </c>
      <c r="E143" s="5">
        <v>203</v>
      </c>
      <c r="F143" s="5">
        <f>ROUND(Source!Q131,O143)</f>
        <v>0</v>
      </c>
      <c r="G143" s="5" t="s">
        <v>58</v>
      </c>
      <c r="H143" s="5" t="s">
        <v>59</v>
      </c>
      <c r="I143" s="5"/>
      <c r="J143" s="5"/>
      <c r="K143" s="5">
        <v>203</v>
      </c>
      <c r="L143" s="5">
        <v>11</v>
      </c>
      <c r="M143" s="5">
        <v>3</v>
      </c>
      <c r="N143" s="5" t="s">
        <v>3</v>
      </c>
      <c r="O143" s="5">
        <v>2</v>
      </c>
      <c r="P143" s="5">
        <f>ROUND(Source!DI131,O143)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45" x14ac:dyDescent="0.2">
      <c r="A144" s="5">
        <v>50</v>
      </c>
      <c r="B144" s="5">
        <v>0</v>
      </c>
      <c r="C144" s="5">
        <v>0</v>
      </c>
      <c r="D144" s="5">
        <v>1</v>
      </c>
      <c r="E144" s="5">
        <v>231</v>
      </c>
      <c r="F144" s="5">
        <f>ROUND(Source!BB131,O144)</f>
        <v>0</v>
      </c>
      <c r="G144" s="5" t="s">
        <v>60</v>
      </c>
      <c r="H144" s="5" t="s">
        <v>61</v>
      </c>
      <c r="I144" s="5"/>
      <c r="J144" s="5"/>
      <c r="K144" s="5">
        <v>231</v>
      </c>
      <c r="L144" s="5">
        <v>12</v>
      </c>
      <c r="M144" s="5">
        <v>3</v>
      </c>
      <c r="N144" s="5" t="s">
        <v>3</v>
      </c>
      <c r="O144" s="5">
        <v>2</v>
      </c>
      <c r="P144" s="5">
        <f>ROUND(Source!ET131,O144)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204</v>
      </c>
      <c r="F145" s="5">
        <f>ROUND(Source!R131,O145)</f>
        <v>0</v>
      </c>
      <c r="G145" s="5" t="s">
        <v>62</v>
      </c>
      <c r="H145" s="5" t="s">
        <v>63</v>
      </c>
      <c r="I145" s="5"/>
      <c r="J145" s="5"/>
      <c r="K145" s="5">
        <v>204</v>
      </c>
      <c r="L145" s="5">
        <v>13</v>
      </c>
      <c r="M145" s="5">
        <v>3</v>
      </c>
      <c r="N145" s="5" t="s">
        <v>3</v>
      </c>
      <c r="O145" s="5">
        <v>2</v>
      </c>
      <c r="P145" s="5">
        <f>ROUND(Source!DJ131,O145)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205</v>
      </c>
      <c r="F146" s="5">
        <f>ROUND(Source!S131,O146)</f>
        <v>44.94</v>
      </c>
      <c r="G146" s="5" t="s">
        <v>64</v>
      </c>
      <c r="H146" s="5" t="s">
        <v>65</v>
      </c>
      <c r="I146" s="5"/>
      <c r="J146" s="5"/>
      <c r="K146" s="5">
        <v>205</v>
      </c>
      <c r="L146" s="5">
        <v>14</v>
      </c>
      <c r="M146" s="5">
        <v>3</v>
      </c>
      <c r="N146" s="5" t="s">
        <v>3</v>
      </c>
      <c r="O146" s="5">
        <v>2</v>
      </c>
      <c r="P146" s="5">
        <f>ROUND(Source!DK131,O146)</f>
        <v>2532.37</v>
      </c>
      <c r="Q146" s="5"/>
      <c r="R146" s="5"/>
      <c r="S146" s="5"/>
      <c r="T146" s="5"/>
      <c r="U146" s="5"/>
      <c r="V146" s="5"/>
      <c r="W146" s="5">
        <v>44.94</v>
      </c>
      <c r="X146" s="5">
        <v>1</v>
      </c>
      <c r="Y146" s="5">
        <v>44.94</v>
      </c>
      <c r="Z146" s="5">
        <v>2532.37</v>
      </c>
      <c r="AA146" s="5">
        <v>1</v>
      </c>
      <c r="AB146" s="5">
        <v>2532.37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232</v>
      </c>
      <c r="F147" s="5">
        <f>ROUND(Source!BC131,O147)</f>
        <v>0</v>
      </c>
      <c r="G147" s="5" t="s">
        <v>66</v>
      </c>
      <c r="H147" s="5" t="s">
        <v>67</v>
      </c>
      <c r="I147" s="5"/>
      <c r="J147" s="5"/>
      <c r="K147" s="5">
        <v>232</v>
      </c>
      <c r="L147" s="5">
        <v>15</v>
      </c>
      <c r="M147" s="5">
        <v>3</v>
      </c>
      <c r="N147" s="5" t="s">
        <v>3</v>
      </c>
      <c r="O147" s="5">
        <v>2</v>
      </c>
      <c r="P147" s="5">
        <f>ROUND(Source!EU131,O147)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214</v>
      </c>
      <c r="F148" s="5">
        <f>ROUND(Source!AS131,O148)</f>
        <v>0</v>
      </c>
      <c r="G148" s="5" t="s">
        <v>68</v>
      </c>
      <c r="H148" s="5" t="s">
        <v>69</v>
      </c>
      <c r="I148" s="5"/>
      <c r="J148" s="5"/>
      <c r="K148" s="5">
        <v>214</v>
      </c>
      <c r="L148" s="5">
        <v>16</v>
      </c>
      <c r="M148" s="5">
        <v>3</v>
      </c>
      <c r="N148" s="5" t="s">
        <v>3</v>
      </c>
      <c r="O148" s="5">
        <v>2</v>
      </c>
      <c r="P148" s="5">
        <f>ROUND(Source!EK131,O148)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215</v>
      </c>
      <c r="F149" s="5">
        <f>ROUND(Source!AT131,O149)</f>
        <v>0</v>
      </c>
      <c r="G149" s="5" t="s">
        <v>70</v>
      </c>
      <c r="H149" s="5" t="s">
        <v>71</v>
      </c>
      <c r="I149" s="5"/>
      <c r="J149" s="5"/>
      <c r="K149" s="5">
        <v>215</v>
      </c>
      <c r="L149" s="5">
        <v>17</v>
      </c>
      <c r="M149" s="5">
        <v>3</v>
      </c>
      <c r="N149" s="5" t="s">
        <v>3</v>
      </c>
      <c r="O149" s="5">
        <v>2</v>
      </c>
      <c r="P149" s="5">
        <f>ROUND(Source!EL131,O149)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217</v>
      </c>
      <c r="F150" s="5">
        <f>ROUND(Source!AU131,O150)</f>
        <v>94.38</v>
      </c>
      <c r="G150" s="5" t="s">
        <v>72</v>
      </c>
      <c r="H150" s="5" t="s">
        <v>73</v>
      </c>
      <c r="I150" s="5"/>
      <c r="J150" s="5"/>
      <c r="K150" s="5">
        <v>217</v>
      </c>
      <c r="L150" s="5">
        <v>18</v>
      </c>
      <c r="M150" s="5">
        <v>3</v>
      </c>
      <c r="N150" s="5" t="s">
        <v>3</v>
      </c>
      <c r="O150" s="5">
        <v>2</v>
      </c>
      <c r="P150" s="5">
        <f>ROUND(Source!EM131,O150)</f>
        <v>5317.98</v>
      </c>
      <c r="Q150" s="5"/>
      <c r="R150" s="5"/>
      <c r="S150" s="5"/>
      <c r="T150" s="5"/>
      <c r="U150" s="5"/>
      <c r="V150" s="5"/>
      <c r="W150" s="5">
        <v>94.38</v>
      </c>
      <c r="X150" s="5">
        <v>1</v>
      </c>
      <c r="Y150" s="5">
        <v>94.38</v>
      </c>
      <c r="Z150" s="5">
        <v>5317.98</v>
      </c>
      <c r="AA150" s="5">
        <v>1</v>
      </c>
      <c r="AB150" s="5">
        <v>5317.98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230</v>
      </c>
      <c r="F151" s="5">
        <f>ROUND(Source!BA131,O151)</f>
        <v>0</v>
      </c>
      <c r="G151" s="5" t="s">
        <v>74</v>
      </c>
      <c r="H151" s="5" t="s">
        <v>75</v>
      </c>
      <c r="I151" s="5"/>
      <c r="J151" s="5"/>
      <c r="K151" s="5">
        <v>230</v>
      </c>
      <c r="L151" s="5">
        <v>19</v>
      </c>
      <c r="M151" s="5">
        <v>3</v>
      </c>
      <c r="N151" s="5" t="s">
        <v>3</v>
      </c>
      <c r="O151" s="5">
        <v>2</v>
      </c>
      <c r="P151" s="5">
        <f>ROUND(Source!ES131,O151)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206</v>
      </c>
      <c r="F152" s="5">
        <f>ROUND(Source!T131,O152)</f>
        <v>0</v>
      </c>
      <c r="G152" s="5" t="s">
        <v>76</v>
      </c>
      <c r="H152" s="5" t="s">
        <v>77</v>
      </c>
      <c r="I152" s="5"/>
      <c r="J152" s="5"/>
      <c r="K152" s="5">
        <v>206</v>
      </c>
      <c r="L152" s="5">
        <v>20</v>
      </c>
      <c r="M152" s="5">
        <v>3</v>
      </c>
      <c r="N152" s="5" t="s">
        <v>3</v>
      </c>
      <c r="O152" s="5">
        <v>2</v>
      </c>
      <c r="P152" s="5">
        <f>ROUND(Source!DL131,O152)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207</v>
      </c>
      <c r="F153" s="5">
        <f>Source!U131</f>
        <v>3.3200000000000003</v>
      </c>
      <c r="G153" s="5" t="s">
        <v>78</v>
      </c>
      <c r="H153" s="5" t="s">
        <v>79</v>
      </c>
      <c r="I153" s="5"/>
      <c r="J153" s="5"/>
      <c r="K153" s="5">
        <v>207</v>
      </c>
      <c r="L153" s="5">
        <v>21</v>
      </c>
      <c r="M153" s="5">
        <v>3</v>
      </c>
      <c r="N153" s="5" t="s">
        <v>3</v>
      </c>
      <c r="O153" s="5">
        <v>-1</v>
      </c>
      <c r="P153" s="5">
        <f>Source!DM131</f>
        <v>3.3200000000000003</v>
      </c>
      <c r="Q153" s="5"/>
      <c r="R153" s="5"/>
      <c r="S153" s="5"/>
      <c r="T153" s="5"/>
      <c r="U153" s="5"/>
      <c r="V153" s="5"/>
      <c r="W153" s="5">
        <v>3.3200000000000003</v>
      </c>
      <c r="X153" s="5">
        <v>1</v>
      </c>
      <c r="Y153" s="5">
        <v>3.3200000000000003</v>
      </c>
      <c r="Z153" s="5">
        <v>3.3200000000000003</v>
      </c>
      <c r="AA153" s="5">
        <v>1</v>
      </c>
      <c r="AB153" s="5">
        <v>3.3200000000000003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208</v>
      </c>
      <c r="F154" s="5">
        <f>Source!V131</f>
        <v>0</v>
      </c>
      <c r="G154" s="5" t="s">
        <v>80</v>
      </c>
      <c r="H154" s="5" t="s">
        <v>81</v>
      </c>
      <c r="I154" s="5"/>
      <c r="J154" s="5"/>
      <c r="K154" s="5">
        <v>208</v>
      </c>
      <c r="L154" s="5">
        <v>22</v>
      </c>
      <c r="M154" s="5">
        <v>3</v>
      </c>
      <c r="N154" s="5" t="s">
        <v>3</v>
      </c>
      <c r="O154" s="5">
        <v>-1</v>
      </c>
      <c r="P154" s="5">
        <f>Source!DN131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209</v>
      </c>
      <c r="F155" s="5">
        <f>ROUND(Source!W131,O155)</f>
        <v>0</v>
      </c>
      <c r="G155" s="5" t="s">
        <v>82</v>
      </c>
      <c r="H155" s="5" t="s">
        <v>83</v>
      </c>
      <c r="I155" s="5"/>
      <c r="J155" s="5"/>
      <c r="K155" s="5">
        <v>209</v>
      </c>
      <c r="L155" s="5">
        <v>23</v>
      </c>
      <c r="M155" s="5">
        <v>3</v>
      </c>
      <c r="N155" s="5" t="s">
        <v>3</v>
      </c>
      <c r="O155" s="5">
        <v>2</v>
      </c>
      <c r="P155" s="5">
        <f>ROUND(Source!DO131,O155)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233</v>
      </c>
      <c r="F156" s="5">
        <f>ROUND(Source!BD131,O156)</f>
        <v>0</v>
      </c>
      <c r="G156" s="5" t="s">
        <v>84</v>
      </c>
      <c r="H156" s="5" t="s">
        <v>85</v>
      </c>
      <c r="I156" s="5"/>
      <c r="J156" s="5"/>
      <c r="K156" s="5">
        <v>233</v>
      </c>
      <c r="L156" s="5">
        <v>24</v>
      </c>
      <c r="M156" s="5">
        <v>3</v>
      </c>
      <c r="N156" s="5" t="s">
        <v>3</v>
      </c>
      <c r="O156" s="5">
        <v>2</v>
      </c>
      <c r="P156" s="5">
        <f>ROUND(Source!EV131,O156)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210</v>
      </c>
      <c r="F157" s="5">
        <f>ROUND(Source!X131,O157)</f>
        <v>33.26</v>
      </c>
      <c r="G157" s="5" t="s">
        <v>86</v>
      </c>
      <c r="H157" s="5" t="s">
        <v>87</v>
      </c>
      <c r="I157" s="5"/>
      <c r="J157" s="5"/>
      <c r="K157" s="5">
        <v>210</v>
      </c>
      <c r="L157" s="5">
        <v>25</v>
      </c>
      <c r="M157" s="5">
        <v>3</v>
      </c>
      <c r="N157" s="5" t="s">
        <v>3</v>
      </c>
      <c r="O157" s="5">
        <v>2</v>
      </c>
      <c r="P157" s="5">
        <f>ROUND(Source!DP131,O157)</f>
        <v>1873.96</v>
      </c>
      <c r="Q157" s="5"/>
      <c r="R157" s="5"/>
      <c r="S157" s="5"/>
      <c r="T157" s="5"/>
      <c r="U157" s="5"/>
      <c r="V157" s="5"/>
      <c r="W157" s="5">
        <v>33.26</v>
      </c>
      <c r="X157" s="5">
        <v>1</v>
      </c>
      <c r="Y157" s="5">
        <v>33.26</v>
      </c>
      <c r="Z157" s="5">
        <v>1873.96</v>
      </c>
      <c r="AA157" s="5">
        <v>1</v>
      </c>
      <c r="AB157" s="5">
        <v>1873.96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211</v>
      </c>
      <c r="F158" s="5">
        <f>ROUND(Source!Y131,O158)</f>
        <v>16.18</v>
      </c>
      <c r="G158" s="5" t="s">
        <v>88</v>
      </c>
      <c r="H158" s="5" t="s">
        <v>89</v>
      </c>
      <c r="I158" s="5"/>
      <c r="J158" s="5"/>
      <c r="K158" s="5">
        <v>211</v>
      </c>
      <c r="L158" s="5">
        <v>26</v>
      </c>
      <c r="M158" s="5">
        <v>3</v>
      </c>
      <c r="N158" s="5" t="s">
        <v>3</v>
      </c>
      <c r="O158" s="5">
        <v>2</v>
      </c>
      <c r="P158" s="5">
        <f>ROUND(Source!DQ131,O158)</f>
        <v>911.65</v>
      </c>
      <c r="Q158" s="5"/>
      <c r="R158" s="5"/>
      <c r="S158" s="5"/>
      <c r="T158" s="5"/>
      <c r="U158" s="5"/>
      <c r="V158" s="5"/>
      <c r="W158" s="5">
        <v>16.18</v>
      </c>
      <c r="X158" s="5">
        <v>1</v>
      </c>
      <c r="Y158" s="5">
        <v>16.18</v>
      </c>
      <c r="Z158" s="5">
        <v>911.65</v>
      </c>
      <c r="AA158" s="5">
        <v>1</v>
      </c>
      <c r="AB158" s="5">
        <v>911.65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224</v>
      </c>
      <c r="F159" s="5">
        <f>ROUND(Source!AR131,O159)</f>
        <v>94.38</v>
      </c>
      <c r="G159" s="5" t="s">
        <v>90</v>
      </c>
      <c r="H159" s="5" t="s">
        <v>91</v>
      </c>
      <c r="I159" s="5"/>
      <c r="J159" s="5"/>
      <c r="K159" s="5">
        <v>224</v>
      </c>
      <c r="L159" s="5">
        <v>27</v>
      </c>
      <c r="M159" s="5">
        <v>3</v>
      </c>
      <c r="N159" s="5" t="s">
        <v>3</v>
      </c>
      <c r="O159" s="5">
        <v>2</v>
      </c>
      <c r="P159" s="5">
        <f>ROUND(Source!EJ131,O159)</f>
        <v>5317.98</v>
      </c>
      <c r="Q159" s="5"/>
      <c r="R159" s="5"/>
      <c r="S159" s="5"/>
      <c r="T159" s="5"/>
      <c r="U159" s="5"/>
      <c r="V159" s="5"/>
      <c r="W159" s="5">
        <v>94.38</v>
      </c>
      <c r="X159" s="5">
        <v>1</v>
      </c>
      <c r="Y159" s="5">
        <v>94.38</v>
      </c>
      <c r="Z159" s="5">
        <v>5317.98</v>
      </c>
      <c r="AA159" s="5">
        <v>1</v>
      </c>
      <c r="AB159" s="5">
        <v>5317.98</v>
      </c>
    </row>
    <row r="161" spans="1:206" x14ac:dyDescent="0.2">
      <c r="A161" s="3">
        <v>51</v>
      </c>
      <c r="B161" s="3">
        <f>B104</f>
        <v>1</v>
      </c>
      <c r="C161" s="3">
        <f>A104</f>
        <v>3</v>
      </c>
      <c r="D161" s="3">
        <f>ROW(A104)</f>
        <v>104</v>
      </c>
      <c r="E161" s="3"/>
      <c r="F161" s="3" t="str">
        <f>IF(F104&lt;&gt;"",F104,"")</f>
        <v>09-01-02</v>
      </c>
      <c r="G161" s="3" t="str">
        <f>IF(G104&lt;&gt;"",G104,"")</f>
        <v>ПНР ВРЩ-0,4 кВ</v>
      </c>
      <c r="H161" s="3">
        <v>0</v>
      </c>
      <c r="I161" s="3"/>
      <c r="J161" s="3"/>
      <c r="K161" s="3"/>
      <c r="L161" s="3"/>
      <c r="M161" s="3"/>
      <c r="N161" s="3"/>
      <c r="O161" s="3">
        <f t="shared" ref="O161:T161" si="127">ROUND(O131+AB161,2)</f>
        <v>44.94</v>
      </c>
      <c r="P161" s="3">
        <f t="shared" si="127"/>
        <v>0</v>
      </c>
      <c r="Q161" s="3">
        <f t="shared" si="127"/>
        <v>0</v>
      </c>
      <c r="R161" s="3">
        <f t="shared" si="127"/>
        <v>0</v>
      </c>
      <c r="S161" s="3">
        <f t="shared" si="127"/>
        <v>44.94</v>
      </c>
      <c r="T161" s="3">
        <f t="shared" si="127"/>
        <v>0</v>
      </c>
      <c r="U161" s="3">
        <f>U131+AH161</f>
        <v>3.3200000000000003</v>
      </c>
      <c r="V161" s="3">
        <f>V131+AI161</f>
        <v>0</v>
      </c>
      <c r="W161" s="3">
        <f>ROUND(W131+AJ161,2)</f>
        <v>0</v>
      </c>
      <c r="X161" s="3">
        <f>ROUND(X131+AK161,2)</f>
        <v>33.26</v>
      </c>
      <c r="Y161" s="3">
        <f>ROUND(Y131+AL161,2)</f>
        <v>16.18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>
        <f t="shared" ref="AO161:BD161" si="128">ROUND(AO131+BX161,2)</f>
        <v>0</v>
      </c>
      <c r="AP161" s="3">
        <f t="shared" si="128"/>
        <v>0</v>
      </c>
      <c r="AQ161" s="3">
        <f t="shared" si="128"/>
        <v>0</v>
      </c>
      <c r="AR161" s="3">
        <f t="shared" si="128"/>
        <v>94.38</v>
      </c>
      <c r="AS161" s="3">
        <f t="shared" si="128"/>
        <v>0</v>
      </c>
      <c r="AT161" s="3">
        <f t="shared" si="128"/>
        <v>0</v>
      </c>
      <c r="AU161" s="3">
        <f t="shared" si="128"/>
        <v>94.38</v>
      </c>
      <c r="AV161" s="3">
        <f t="shared" si="128"/>
        <v>0</v>
      </c>
      <c r="AW161" s="3">
        <f t="shared" si="128"/>
        <v>0</v>
      </c>
      <c r="AX161" s="3">
        <f t="shared" si="128"/>
        <v>0</v>
      </c>
      <c r="AY161" s="3">
        <f t="shared" si="128"/>
        <v>0</v>
      </c>
      <c r="AZ161" s="3">
        <f t="shared" si="128"/>
        <v>0</v>
      </c>
      <c r="BA161" s="3">
        <f t="shared" si="128"/>
        <v>0</v>
      </c>
      <c r="BB161" s="3">
        <f t="shared" si="128"/>
        <v>0</v>
      </c>
      <c r="BC161" s="3">
        <f t="shared" si="128"/>
        <v>0</v>
      </c>
      <c r="BD161" s="3">
        <f t="shared" si="128"/>
        <v>0</v>
      </c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4">
        <f t="shared" ref="DG161:DL161" si="129">ROUND(DG131+DT161,2)</f>
        <v>2532.37</v>
      </c>
      <c r="DH161" s="4">
        <f t="shared" si="129"/>
        <v>0</v>
      </c>
      <c r="DI161" s="4">
        <f t="shared" si="129"/>
        <v>0</v>
      </c>
      <c r="DJ161" s="4">
        <f t="shared" si="129"/>
        <v>0</v>
      </c>
      <c r="DK161" s="4">
        <f t="shared" si="129"/>
        <v>2532.37</v>
      </c>
      <c r="DL161" s="4">
        <f t="shared" si="129"/>
        <v>0</v>
      </c>
      <c r="DM161" s="4">
        <f>DM131+DZ161</f>
        <v>3.3200000000000003</v>
      </c>
      <c r="DN161" s="4">
        <f>DN131+EA161</f>
        <v>0</v>
      </c>
      <c r="DO161" s="4">
        <f>ROUND(DO131+EB161,2)</f>
        <v>0</v>
      </c>
      <c r="DP161" s="4">
        <f>ROUND(DP131+EC161,2)</f>
        <v>1873.96</v>
      </c>
      <c r="DQ161" s="4">
        <f>ROUND(DQ131+ED161,2)</f>
        <v>911.65</v>
      </c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>
        <f t="shared" ref="EG161:EV161" si="130">ROUND(EG131+FP161,2)</f>
        <v>0</v>
      </c>
      <c r="EH161" s="4">
        <f t="shared" si="130"/>
        <v>0</v>
      </c>
      <c r="EI161" s="4">
        <f t="shared" si="130"/>
        <v>0</v>
      </c>
      <c r="EJ161" s="4">
        <f t="shared" si="130"/>
        <v>5317.98</v>
      </c>
      <c r="EK161" s="4">
        <f t="shared" si="130"/>
        <v>0</v>
      </c>
      <c r="EL161" s="4">
        <f t="shared" si="130"/>
        <v>0</v>
      </c>
      <c r="EM161" s="4">
        <f t="shared" si="130"/>
        <v>5317.98</v>
      </c>
      <c r="EN161" s="4">
        <f t="shared" si="130"/>
        <v>0</v>
      </c>
      <c r="EO161" s="4">
        <f t="shared" si="130"/>
        <v>0</v>
      </c>
      <c r="EP161" s="4">
        <f t="shared" si="130"/>
        <v>0</v>
      </c>
      <c r="EQ161" s="4">
        <f t="shared" si="130"/>
        <v>0</v>
      </c>
      <c r="ER161" s="4">
        <f t="shared" si="130"/>
        <v>0</v>
      </c>
      <c r="ES161" s="4">
        <f t="shared" si="130"/>
        <v>0</v>
      </c>
      <c r="ET161" s="4">
        <f t="shared" si="130"/>
        <v>0</v>
      </c>
      <c r="EU161" s="4">
        <f t="shared" si="130"/>
        <v>0</v>
      </c>
      <c r="EV161" s="4">
        <f t="shared" si="130"/>
        <v>0</v>
      </c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201</v>
      </c>
      <c r="F163" s="5">
        <f>ROUND(Source!O161,O163)</f>
        <v>44.94</v>
      </c>
      <c r="G163" s="5" t="s">
        <v>38</v>
      </c>
      <c r="H163" s="5" t="s">
        <v>39</v>
      </c>
      <c r="I163" s="5"/>
      <c r="J163" s="5"/>
      <c r="K163" s="5">
        <v>201</v>
      </c>
      <c r="L163" s="5">
        <v>1</v>
      </c>
      <c r="M163" s="5">
        <v>3</v>
      </c>
      <c r="N163" s="5" t="s">
        <v>3</v>
      </c>
      <c r="O163" s="5">
        <v>2</v>
      </c>
      <c r="P163" s="5">
        <f>ROUND(Source!DG161,O163)</f>
        <v>2532.37</v>
      </c>
      <c r="Q163" s="5"/>
      <c r="R163" s="5"/>
      <c r="S163" s="5"/>
      <c r="T163" s="5"/>
      <c r="U163" s="5"/>
      <c r="V163" s="5"/>
      <c r="W163" s="5">
        <v>44.94</v>
      </c>
      <c r="X163" s="5">
        <v>1</v>
      </c>
      <c r="Y163" s="5">
        <v>44.94</v>
      </c>
      <c r="Z163" s="5">
        <v>2532.37</v>
      </c>
      <c r="AA163" s="5">
        <v>1</v>
      </c>
      <c r="AB163" s="5">
        <v>2532.37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202</v>
      </c>
      <c r="F164" s="5">
        <f>ROUND(Source!P161,O164)</f>
        <v>0</v>
      </c>
      <c r="G164" s="5" t="s">
        <v>40</v>
      </c>
      <c r="H164" s="5" t="s">
        <v>41</v>
      </c>
      <c r="I164" s="5"/>
      <c r="J164" s="5"/>
      <c r="K164" s="5">
        <v>202</v>
      </c>
      <c r="L164" s="5">
        <v>2</v>
      </c>
      <c r="M164" s="5">
        <v>3</v>
      </c>
      <c r="N164" s="5" t="s">
        <v>3</v>
      </c>
      <c r="O164" s="5">
        <v>2</v>
      </c>
      <c r="P164" s="5">
        <f>ROUND(Source!DH161,O164)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222</v>
      </c>
      <c r="F165" s="5">
        <f>ROUND(Source!AO161,O165)</f>
        <v>0</v>
      </c>
      <c r="G165" s="5" t="s">
        <v>42</v>
      </c>
      <c r="H165" s="5" t="s">
        <v>43</v>
      </c>
      <c r="I165" s="5"/>
      <c r="J165" s="5"/>
      <c r="K165" s="5">
        <v>222</v>
      </c>
      <c r="L165" s="5">
        <v>3</v>
      </c>
      <c r="M165" s="5">
        <v>3</v>
      </c>
      <c r="N165" s="5" t="s">
        <v>3</v>
      </c>
      <c r="O165" s="5">
        <v>2</v>
      </c>
      <c r="P165" s="5">
        <f>ROUND(Source!EG161,O165)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225</v>
      </c>
      <c r="F166" s="5">
        <f>ROUND(Source!AV161,O166)</f>
        <v>0</v>
      </c>
      <c r="G166" s="5" t="s">
        <v>44</v>
      </c>
      <c r="H166" s="5" t="s">
        <v>45</v>
      </c>
      <c r="I166" s="5"/>
      <c r="J166" s="5"/>
      <c r="K166" s="5">
        <v>225</v>
      </c>
      <c r="L166" s="5">
        <v>4</v>
      </c>
      <c r="M166" s="5">
        <v>3</v>
      </c>
      <c r="N166" s="5" t="s">
        <v>3</v>
      </c>
      <c r="O166" s="5">
        <v>2</v>
      </c>
      <c r="P166" s="5">
        <f>ROUND(Source!EN161,O166)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226</v>
      </c>
      <c r="F167" s="5">
        <f>ROUND(Source!AW161,O167)</f>
        <v>0</v>
      </c>
      <c r="G167" s="5" t="s">
        <v>46</v>
      </c>
      <c r="H167" s="5" t="s">
        <v>47</v>
      </c>
      <c r="I167" s="5"/>
      <c r="J167" s="5"/>
      <c r="K167" s="5">
        <v>226</v>
      </c>
      <c r="L167" s="5">
        <v>5</v>
      </c>
      <c r="M167" s="5">
        <v>3</v>
      </c>
      <c r="N167" s="5" t="s">
        <v>3</v>
      </c>
      <c r="O167" s="5">
        <v>2</v>
      </c>
      <c r="P167" s="5">
        <f>ROUND(Source!EO161,O167)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227</v>
      </c>
      <c r="F168" s="5">
        <f>ROUND(Source!AX161,O168)</f>
        <v>0</v>
      </c>
      <c r="G168" s="5" t="s">
        <v>48</v>
      </c>
      <c r="H168" s="5" t="s">
        <v>49</v>
      </c>
      <c r="I168" s="5"/>
      <c r="J168" s="5"/>
      <c r="K168" s="5">
        <v>227</v>
      </c>
      <c r="L168" s="5">
        <v>6</v>
      </c>
      <c r="M168" s="5">
        <v>3</v>
      </c>
      <c r="N168" s="5" t="s">
        <v>3</v>
      </c>
      <c r="O168" s="5">
        <v>2</v>
      </c>
      <c r="P168" s="5">
        <f>ROUND(Source!EP161,O168)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228</v>
      </c>
      <c r="F169" s="5">
        <f>ROUND(Source!AY161,O169)</f>
        <v>0</v>
      </c>
      <c r="G169" s="5" t="s">
        <v>50</v>
      </c>
      <c r="H169" s="5" t="s">
        <v>51</v>
      </c>
      <c r="I169" s="5"/>
      <c r="J169" s="5"/>
      <c r="K169" s="5">
        <v>228</v>
      </c>
      <c r="L169" s="5">
        <v>7</v>
      </c>
      <c r="M169" s="5">
        <v>3</v>
      </c>
      <c r="N169" s="5" t="s">
        <v>3</v>
      </c>
      <c r="O169" s="5">
        <v>2</v>
      </c>
      <c r="P169" s="5">
        <f>ROUND(Source!EQ161,O169)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216</v>
      </c>
      <c r="F170" s="5">
        <f>ROUND(Source!AP161,O170)</f>
        <v>0</v>
      </c>
      <c r="G170" s="5" t="s">
        <v>52</v>
      </c>
      <c r="H170" s="5" t="s">
        <v>53</v>
      </c>
      <c r="I170" s="5"/>
      <c r="J170" s="5"/>
      <c r="K170" s="5">
        <v>216</v>
      </c>
      <c r="L170" s="5">
        <v>8</v>
      </c>
      <c r="M170" s="5">
        <v>3</v>
      </c>
      <c r="N170" s="5" t="s">
        <v>3</v>
      </c>
      <c r="O170" s="5">
        <v>2</v>
      </c>
      <c r="P170" s="5">
        <f>ROUND(Source!EH161,O170)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223</v>
      </c>
      <c r="F171" s="5">
        <f>ROUND(Source!AQ161,O171)</f>
        <v>0</v>
      </c>
      <c r="G171" s="5" t="s">
        <v>54</v>
      </c>
      <c r="H171" s="5" t="s">
        <v>55</v>
      </c>
      <c r="I171" s="5"/>
      <c r="J171" s="5"/>
      <c r="K171" s="5">
        <v>223</v>
      </c>
      <c r="L171" s="5">
        <v>9</v>
      </c>
      <c r="M171" s="5">
        <v>3</v>
      </c>
      <c r="N171" s="5" t="s">
        <v>3</v>
      </c>
      <c r="O171" s="5">
        <v>2</v>
      </c>
      <c r="P171" s="5">
        <f>ROUND(Source!EI161,O171)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229</v>
      </c>
      <c r="F172" s="5">
        <f>ROUND(Source!AZ161,O172)</f>
        <v>0</v>
      </c>
      <c r="G172" s="5" t="s">
        <v>56</v>
      </c>
      <c r="H172" s="5" t="s">
        <v>57</v>
      </c>
      <c r="I172" s="5"/>
      <c r="J172" s="5"/>
      <c r="K172" s="5">
        <v>229</v>
      </c>
      <c r="L172" s="5">
        <v>10</v>
      </c>
      <c r="M172" s="5">
        <v>3</v>
      </c>
      <c r="N172" s="5" t="s">
        <v>3</v>
      </c>
      <c r="O172" s="5">
        <v>2</v>
      </c>
      <c r="P172" s="5">
        <f>ROUND(Source!ER161,O172)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203</v>
      </c>
      <c r="F173" s="5">
        <f>ROUND(Source!Q161,O173)</f>
        <v>0</v>
      </c>
      <c r="G173" s="5" t="s">
        <v>58</v>
      </c>
      <c r="H173" s="5" t="s">
        <v>59</v>
      </c>
      <c r="I173" s="5"/>
      <c r="J173" s="5"/>
      <c r="K173" s="5">
        <v>203</v>
      </c>
      <c r="L173" s="5">
        <v>11</v>
      </c>
      <c r="M173" s="5">
        <v>3</v>
      </c>
      <c r="N173" s="5" t="s">
        <v>3</v>
      </c>
      <c r="O173" s="5">
        <v>2</v>
      </c>
      <c r="P173" s="5">
        <f>ROUND(Source!DI161,O173)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231</v>
      </c>
      <c r="F174" s="5">
        <f>ROUND(Source!BB161,O174)</f>
        <v>0</v>
      </c>
      <c r="G174" s="5" t="s">
        <v>60</v>
      </c>
      <c r="H174" s="5" t="s">
        <v>61</v>
      </c>
      <c r="I174" s="5"/>
      <c r="J174" s="5"/>
      <c r="K174" s="5">
        <v>231</v>
      </c>
      <c r="L174" s="5">
        <v>12</v>
      </c>
      <c r="M174" s="5">
        <v>3</v>
      </c>
      <c r="N174" s="5" t="s">
        <v>3</v>
      </c>
      <c r="O174" s="5">
        <v>2</v>
      </c>
      <c r="P174" s="5">
        <f>ROUND(Source!ET161,O174)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204</v>
      </c>
      <c r="F175" s="5">
        <f>ROUND(Source!R161,O175)</f>
        <v>0</v>
      </c>
      <c r="G175" s="5" t="s">
        <v>62</v>
      </c>
      <c r="H175" s="5" t="s">
        <v>63</v>
      </c>
      <c r="I175" s="5"/>
      <c r="J175" s="5"/>
      <c r="K175" s="5">
        <v>204</v>
      </c>
      <c r="L175" s="5">
        <v>13</v>
      </c>
      <c r="M175" s="5">
        <v>3</v>
      </c>
      <c r="N175" s="5" t="s">
        <v>3</v>
      </c>
      <c r="O175" s="5">
        <v>2</v>
      </c>
      <c r="P175" s="5">
        <f>ROUND(Source!DJ161,O175)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205</v>
      </c>
      <c r="F176" s="5">
        <f>ROUND(Source!S161,O176)</f>
        <v>44.94</v>
      </c>
      <c r="G176" s="5" t="s">
        <v>64</v>
      </c>
      <c r="H176" s="5" t="s">
        <v>65</v>
      </c>
      <c r="I176" s="5"/>
      <c r="J176" s="5"/>
      <c r="K176" s="5">
        <v>205</v>
      </c>
      <c r="L176" s="5">
        <v>14</v>
      </c>
      <c r="M176" s="5">
        <v>3</v>
      </c>
      <c r="N176" s="5" t="s">
        <v>3</v>
      </c>
      <c r="O176" s="5">
        <v>2</v>
      </c>
      <c r="P176" s="5">
        <f>ROUND(Source!DK161,O176)</f>
        <v>2532.37</v>
      </c>
      <c r="Q176" s="5"/>
      <c r="R176" s="5"/>
      <c r="S176" s="5"/>
      <c r="T176" s="5"/>
      <c r="U176" s="5"/>
      <c r="V176" s="5"/>
      <c r="W176" s="5">
        <v>44.94</v>
      </c>
      <c r="X176" s="5">
        <v>1</v>
      </c>
      <c r="Y176" s="5">
        <v>44.94</v>
      </c>
      <c r="Z176" s="5">
        <v>2532.37</v>
      </c>
      <c r="AA176" s="5">
        <v>1</v>
      </c>
      <c r="AB176" s="5">
        <v>2532.37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232</v>
      </c>
      <c r="F177" s="5">
        <f>ROUND(Source!BC161,O177)</f>
        <v>0</v>
      </c>
      <c r="G177" s="5" t="s">
        <v>66</v>
      </c>
      <c r="H177" s="5" t="s">
        <v>67</v>
      </c>
      <c r="I177" s="5"/>
      <c r="J177" s="5"/>
      <c r="K177" s="5">
        <v>232</v>
      </c>
      <c r="L177" s="5">
        <v>15</v>
      </c>
      <c r="M177" s="5">
        <v>3</v>
      </c>
      <c r="N177" s="5" t="s">
        <v>3</v>
      </c>
      <c r="O177" s="5">
        <v>2</v>
      </c>
      <c r="P177" s="5">
        <f>ROUND(Source!EU161,O177)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214</v>
      </c>
      <c r="F178" s="5">
        <f>ROUND(Source!AS161,O178)</f>
        <v>0</v>
      </c>
      <c r="G178" s="5" t="s">
        <v>68</v>
      </c>
      <c r="H178" s="5" t="s">
        <v>69</v>
      </c>
      <c r="I178" s="5"/>
      <c r="J178" s="5"/>
      <c r="K178" s="5">
        <v>214</v>
      </c>
      <c r="L178" s="5">
        <v>16</v>
      </c>
      <c r="M178" s="5">
        <v>3</v>
      </c>
      <c r="N178" s="5" t="s">
        <v>3</v>
      </c>
      <c r="O178" s="5">
        <v>2</v>
      </c>
      <c r="P178" s="5">
        <f>ROUND(Source!EK161,O178)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215</v>
      </c>
      <c r="F179" s="5">
        <f>ROUND(Source!AT161,O179)</f>
        <v>0</v>
      </c>
      <c r="G179" s="5" t="s">
        <v>70</v>
      </c>
      <c r="H179" s="5" t="s">
        <v>71</v>
      </c>
      <c r="I179" s="5"/>
      <c r="J179" s="5"/>
      <c r="K179" s="5">
        <v>215</v>
      </c>
      <c r="L179" s="5">
        <v>17</v>
      </c>
      <c r="M179" s="5">
        <v>3</v>
      </c>
      <c r="N179" s="5" t="s">
        <v>3</v>
      </c>
      <c r="O179" s="5">
        <v>2</v>
      </c>
      <c r="P179" s="5">
        <f>ROUND(Source!EL161,O179)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217</v>
      </c>
      <c r="F180" s="5">
        <f>ROUND(Source!AU161,O180)</f>
        <v>94.38</v>
      </c>
      <c r="G180" s="5" t="s">
        <v>72</v>
      </c>
      <c r="H180" s="5" t="s">
        <v>73</v>
      </c>
      <c r="I180" s="5"/>
      <c r="J180" s="5"/>
      <c r="K180" s="5">
        <v>217</v>
      </c>
      <c r="L180" s="5">
        <v>18</v>
      </c>
      <c r="M180" s="5">
        <v>3</v>
      </c>
      <c r="N180" s="5" t="s">
        <v>3</v>
      </c>
      <c r="O180" s="5">
        <v>2</v>
      </c>
      <c r="P180" s="5">
        <f>ROUND(Source!EM161,O180)</f>
        <v>5317.98</v>
      </c>
      <c r="Q180" s="5"/>
      <c r="R180" s="5"/>
      <c r="S180" s="5"/>
      <c r="T180" s="5"/>
      <c r="U180" s="5"/>
      <c r="V180" s="5"/>
      <c r="W180" s="5">
        <v>94.38</v>
      </c>
      <c r="X180" s="5">
        <v>1</v>
      </c>
      <c r="Y180" s="5">
        <v>94.38</v>
      </c>
      <c r="Z180" s="5">
        <v>5317.98</v>
      </c>
      <c r="AA180" s="5">
        <v>1</v>
      </c>
      <c r="AB180" s="5">
        <v>5317.98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230</v>
      </c>
      <c r="F181" s="5">
        <f>ROUND(Source!BA161,O181)</f>
        <v>0</v>
      </c>
      <c r="G181" s="5" t="s">
        <v>74</v>
      </c>
      <c r="H181" s="5" t="s">
        <v>75</v>
      </c>
      <c r="I181" s="5"/>
      <c r="J181" s="5"/>
      <c r="K181" s="5">
        <v>230</v>
      </c>
      <c r="L181" s="5">
        <v>19</v>
      </c>
      <c r="M181" s="5">
        <v>3</v>
      </c>
      <c r="N181" s="5" t="s">
        <v>3</v>
      </c>
      <c r="O181" s="5">
        <v>2</v>
      </c>
      <c r="P181" s="5">
        <f>ROUND(Source!ES161,O181)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206</v>
      </c>
      <c r="F182" s="5">
        <f>ROUND(Source!T161,O182)</f>
        <v>0</v>
      </c>
      <c r="G182" s="5" t="s">
        <v>76</v>
      </c>
      <c r="H182" s="5" t="s">
        <v>77</v>
      </c>
      <c r="I182" s="5"/>
      <c r="J182" s="5"/>
      <c r="K182" s="5">
        <v>206</v>
      </c>
      <c r="L182" s="5">
        <v>20</v>
      </c>
      <c r="M182" s="5">
        <v>3</v>
      </c>
      <c r="N182" s="5" t="s">
        <v>3</v>
      </c>
      <c r="O182" s="5">
        <v>2</v>
      </c>
      <c r="P182" s="5">
        <f>ROUND(Source!DL161,O182)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207</v>
      </c>
      <c r="F183" s="5">
        <f>Source!U161</f>
        <v>3.3200000000000003</v>
      </c>
      <c r="G183" s="5" t="s">
        <v>78</v>
      </c>
      <c r="H183" s="5" t="s">
        <v>79</v>
      </c>
      <c r="I183" s="5"/>
      <c r="J183" s="5"/>
      <c r="K183" s="5">
        <v>207</v>
      </c>
      <c r="L183" s="5">
        <v>21</v>
      </c>
      <c r="M183" s="5">
        <v>3</v>
      </c>
      <c r="N183" s="5" t="s">
        <v>3</v>
      </c>
      <c r="O183" s="5">
        <v>-1</v>
      </c>
      <c r="P183" s="5">
        <f>Source!DM161</f>
        <v>3.3200000000000003</v>
      </c>
      <c r="Q183" s="5"/>
      <c r="R183" s="5"/>
      <c r="S183" s="5"/>
      <c r="T183" s="5"/>
      <c r="U183" s="5"/>
      <c r="V183" s="5"/>
      <c r="W183" s="5">
        <v>3.3200000000000003</v>
      </c>
      <c r="X183" s="5">
        <v>1</v>
      </c>
      <c r="Y183" s="5">
        <v>3.3200000000000003</v>
      </c>
      <c r="Z183" s="5">
        <v>3.3200000000000003</v>
      </c>
      <c r="AA183" s="5">
        <v>1</v>
      </c>
      <c r="AB183" s="5">
        <v>3.3200000000000003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208</v>
      </c>
      <c r="F184" s="5">
        <f>Source!V161</f>
        <v>0</v>
      </c>
      <c r="G184" s="5" t="s">
        <v>80</v>
      </c>
      <c r="H184" s="5" t="s">
        <v>81</v>
      </c>
      <c r="I184" s="5"/>
      <c r="J184" s="5"/>
      <c r="K184" s="5">
        <v>208</v>
      </c>
      <c r="L184" s="5">
        <v>22</v>
      </c>
      <c r="M184" s="5">
        <v>3</v>
      </c>
      <c r="N184" s="5" t="s">
        <v>3</v>
      </c>
      <c r="O184" s="5">
        <v>-1</v>
      </c>
      <c r="P184" s="5">
        <f>Source!DN161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209</v>
      </c>
      <c r="F185" s="5">
        <f>ROUND(Source!W161,O185)</f>
        <v>0</v>
      </c>
      <c r="G185" s="5" t="s">
        <v>82</v>
      </c>
      <c r="H185" s="5" t="s">
        <v>83</v>
      </c>
      <c r="I185" s="5"/>
      <c r="J185" s="5"/>
      <c r="K185" s="5">
        <v>209</v>
      </c>
      <c r="L185" s="5">
        <v>23</v>
      </c>
      <c r="M185" s="5">
        <v>3</v>
      </c>
      <c r="N185" s="5" t="s">
        <v>3</v>
      </c>
      <c r="O185" s="5">
        <v>2</v>
      </c>
      <c r="P185" s="5">
        <f>ROUND(Source!DO161,O185)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233</v>
      </c>
      <c r="F186" s="5">
        <f>ROUND(Source!BD161,O186)</f>
        <v>0</v>
      </c>
      <c r="G186" s="5" t="s">
        <v>84</v>
      </c>
      <c r="H186" s="5" t="s">
        <v>85</v>
      </c>
      <c r="I186" s="5"/>
      <c r="J186" s="5"/>
      <c r="K186" s="5">
        <v>233</v>
      </c>
      <c r="L186" s="5">
        <v>24</v>
      </c>
      <c r="M186" s="5">
        <v>3</v>
      </c>
      <c r="N186" s="5" t="s">
        <v>3</v>
      </c>
      <c r="O186" s="5">
        <v>2</v>
      </c>
      <c r="P186" s="5">
        <f>ROUND(Source!EV161,O186)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210</v>
      </c>
      <c r="F187" s="5">
        <f>ROUND(Source!X161,O187)</f>
        <v>33.26</v>
      </c>
      <c r="G187" s="5" t="s">
        <v>86</v>
      </c>
      <c r="H187" s="5" t="s">
        <v>87</v>
      </c>
      <c r="I187" s="5"/>
      <c r="J187" s="5"/>
      <c r="K187" s="5">
        <v>210</v>
      </c>
      <c r="L187" s="5">
        <v>25</v>
      </c>
      <c r="M187" s="5">
        <v>3</v>
      </c>
      <c r="N187" s="5" t="s">
        <v>3</v>
      </c>
      <c r="O187" s="5">
        <v>2</v>
      </c>
      <c r="P187" s="5">
        <f>ROUND(Source!DP161,O187)</f>
        <v>1873.96</v>
      </c>
      <c r="Q187" s="5"/>
      <c r="R187" s="5"/>
      <c r="S187" s="5"/>
      <c r="T187" s="5"/>
      <c r="U187" s="5"/>
      <c r="V187" s="5"/>
      <c r="W187" s="5">
        <v>33.26</v>
      </c>
      <c r="X187" s="5">
        <v>1</v>
      </c>
      <c r="Y187" s="5">
        <v>33.26</v>
      </c>
      <c r="Z187" s="5">
        <v>1873.96</v>
      </c>
      <c r="AA187" s="5">
        <v>1</v>
      </c>
      <c r="AB187" s="5">
        <v>1873.96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211</v>
      </c>
      <c r="F188" s="5">
        <f>ROUND(Source!Y161,O188)</f>
        <v>16.18</v>
      </c>
      <c r="G188" s="5" t="s">
        <v>88</v>
      </c>
      <c r="H188" s="5" t="s">
        <v>89</v>
      </c>
      <c r="I188" s="5"/>
      <c r="J188" s="5"/>
      <c r="K188" s="5">
        <v>211</v>
      </c>
      <c r="L188" s="5">
        <v>26</v>
      </c>
      <c r="M188" s="5">
        <v>3</v>
      </c>
      <c r="N188" s="5" t="s">
        <v>3</v>
      </c>
      <c r="O188" s="5">
        <v>2</v>
      </c>
      <c r="P188" s="5">
        <f>ROUND(Source!DQ161,O188)</f>
        <v>911.65</v>
      </c>
      <c r="Q188" s="5"/>
      <c r="R188" s="5"/>
      <c r="S188" s="5"/>
      <c r="T188" s="5"/>
      <c r="U188" s="5"/>
      <c r="V188" s="5"/>
      <c r="W188" s="5">
        <v>16.18</v>
      </c>
      <c r="X188" s="5">
        <v>1</v>
      </c>
      <c r="Y188" s="5">
        <v>16.18</v>
      </c>
      <c r="Z188" s="5">
        <v>911.65</v>
      </c>
      <c r="AA188" s="5">
        <v>1</v>
      </c>
      <c r="AB188" s="5">
        <v>911.65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224</v>
      </c>
      <c r="F189" s="5">
        <f>ROUND(Source!AR161,O189)</f>
        <v>94.38</v>
      </c>
      <c r="G189" s="5" t="s">
        <v>90</v>
      </c>
      <c r="H189" s="5" t="s">
        <v>91</v>
      </c>
      <c r="I189" s="5"/>
      <c r="J189" s="5"/>
      <c r="K189" s="5">
        <v>224</v>
      </c>
      <c r="L189" s="5">
        <v>27</v>
      </c>
      <c r="M189" s="5">
        <v>3</v>
      </c>
      <c r="N189" s="5" t="s">
        <v>3</v>
      </c>
      <c r="O189" s="5">
        <v>2</v>
      </c>
      <c r="P189" s="5">
        <f>ROUND(Source!EJ161,O189)</f>
        <v>5317.98</v>
      </c>
      <c r="Q189" s="5"/>
      <c r="R189" s="5"/>
      <c r="S189" s="5"/>
      <c r="T189" s="5"/>
      <c r="U189" s="5"/>
      <c r="V189" s="5"/>
      <c r="W189" s="5">
        <v>94.38</v>
      </c>
      <c r="X189" s="5">
        <v>1</v>
      </c>
      <c r="Y189" s="5">
        <v>94.38</v>
      </c>
      <c r="Z189" s="5">
        <v>5317.98</v>
      </c>
      <c r="AA189" s="5">
        <v>1</v>
      </c>
      <c r="AB189" s="5">
        <v>5317.98</v>
      </c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0</f>
        <v>0</v>
      </c>
      <c r="G190" s="5" t="s">
        <v>92</v>
      </c>
      <c r="H190" s="5" t="s">
        <v>93</v>
      </c>
      <c r="I190" s="5"/>
      <c r="J190" s="5"/>
      <c r="K190" s="5">
        <v>212</v>
      </c>
      <c r="L190" s="5">
        <v>28</v>
      </c>
      <c r="M190" s="5">
        <v>0</v>
      </c>
      <c r="N190" s="5" t="s">
        <v>3</v>
      </c>
      <c r="O190" s="5">
        <v>-1</v>
      </c>
      <c r="P190" s="5">
        <f>0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2</v>
      </c>
      <c r="E191" s="5">
        <v>0</v>
      </c>
      <c r="F191" s="5">
        <f>ROUND(F178+F179,O191)</f>
        <v>0</v>
      </c>
      <c r="G191" s="5" t="s">
        <v>94</v>
      </c>
      <c r="H191" s="5" t="s">
        <v>94</v>
      </c>
      <c r="I191" s="5"/>
      <c r="J191" s="5"/>
      <c r="K191" s="5">
        <v>212</v>
      </c>
      <c r="L191" s="5">
        <v>29</v>
      </c>
      <c r="M191" s="5">
        <v>1</v>
      </c>
      <c r="N191" s="5" t="s">
        <v>3</v>
      </c>
      <c r="O191" s="5">
        <v>2</v>
      </c>
      <c r="P191" s="5">
        <f>ROUND(P178+P179,O191)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2</v>
      </c>
      <c r="E192" s="5">
        <v>0</v>
      </c>
      <c r="F192" s="5">
        <f>ROUND(F170,O192)</f>
        <v>0</v>
      </c>
      <c r="G192" s="5" t="s">
        <v>95</v>
      </c>
      <c r="H192" s="5" t="s">
        <v>96</v>
      </c>
      <c r="I192" s="5"/>
      <c r="J192" s="5"/>
      <c r="K192" s="5">
        <v>212</v>
      </c>
      <c r="L192" s="5">
        <v>30</v>
      </c>
      <c r="M192" s="5">
        <v>1</v>
      </c>
      <c r="N192" s="5" t="s">
        <v>3</v>
      </c>
      <c r="O192" s="5">
        <v>2</v>
      </c>
      <c r="P192" s="5">
        <f>ROUND(P170,O192)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ROUND(F180,O193)</f>
        <v>94.38</v>
      </c>
      <c r="G193" s="5" t="s">
        <v>97</v>
      </c>
      <c r="H193" s="5" t="s">
        <v>72</v>
      </c>
      <c r="I193" s="5"/>
      <c r="J193" s="5"/>
      <c r="K193" s="5">
        <v>212</v>
      </c>
      <c r="L193" s="5">
        <v>31</v>
      </c>
      <c r="M193" s="5">
        <v>1</v>
      </c>
      <c r="N193" s="5" t="s">
        <v>3</v>
      </c>
      <c r="O193" s="5">
        <v>2</v>
      </c>
      <c r="P193" s="5">
        <f>ROUND(P180,O193)</f>
        <v>5317.98</v>
      </c>
      <c r="Q193" s="5"/>
      <c r="R193" s="5"/>
      <c r="S193" s="5"/>
      <c r="T193" s="5"/>
      <c r="U193" s="5"/>
      <c r="V193" s="5"/>
      <c r="W193" s="5">
        <v>94.38</v>
      </c>
      <c r="X193" s="5">
        <v>1</v>
      </c>
      <c r="Y193" s="5">
        <v>94.38</v>
      </c>
      <c r="Z193" s="5">
        <v>5317.98</v>
      </c>
      <c r="AA193" s="5">
        <v>1</v>
      </c>
      <c r="AB193" s="5">
        <v>5317.98</v>
      </c>
    </row>
    <row r="194" spans="1:206" x14ac:dyDescent="0.2">
      <c r="A194" s="5">
        <v>50</v>
      </c>
      <c r="B194" s="5">
        <v>1</v>
      </c>
      <c r="C194" s="5">
        <v>0</v>
      </c>
      <c r="D194" s="5">
        <v>2</v>
      </c>
      <c r="E194" s="5">
        <v>0</v>
      </c>
      <c r="F194" s="5">
        <f>0</f>
        <v>0</v>
      </c>
      <c r="G194" s="5" t="s">
        <v>3</v>
      </c>
      <c r="H194" s="5" t="s">
        <v>3</v>
      </c>
      <c r="I194" s="5"/>
      <c r="J194" s="5"/>
      <c r="K194" s="5">
        <v>212</v>
      </c>
      <c r="L194" s="5">
        <v>32</v>
      </c>
      <c r="M194" s="5">
        <v>0</v>
      </c>
      <c r="N194" s="5" t="s">
        <v>3</v>
      </c>
      <c r="O194" s="5">
        <v>-1</v>
      </c>
      <c r="P194" s="5">
        <f>0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2</v>
      </c>
      <c r="E195" s="5">
        <v>0</v>
      </c>
      <c r="F195" s="5">
        <f>ROUND(F191,O195)</f>
        <v>0</v>
      </c>
      <c r="G195" s="5" t="s">
        <v>98</v>
      </c>
      <c r="H195" s="5" t="s">
        <v>99</v>
      </c>
      <c r="I195" s="5"/>
      <c r="J195" s="5"/>
      <c r="K195" s="5">
        <v>212</v>
      </c>
      <c r="L195" s="5">
        <v>33</v>
      </c>
      <c r="M195" s="5">
        <v>1</v>
      </c>
      <c r="N195" s="5" t="s">
        <v>3</v>
      </c>
      <c r="O195" s="5">
        <v>2</v>
      </c>
      <c r="P195" s="5">
        <f>ROUND(P191,O195)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2</v>
      </c>
      <c r="E196" s="5">
        <v>0</v>
      </c>
      <c r="F196" s="5">
        <f>ROUND(F192,O196)</f>
        <v>0</v>
      </c>
      <c r="G196" s="5" t="s">
        <v>100</v>
      </c>
      <c r="H196" s="5" t="s">
        <v>101</v>
      </c>
      <c r="I196" s="5"/>
      <c r="J196" s="5"/>
      <c r="K196" s="5">
        <v>212</v>
      </c>
      <c r="L196" s="5">
        <v>34</v>
      </c>
      <c r="M196" s="5">
        <v>1</v>
      </c>
      <c r="N196" s="5" t="s">
        <v>3</v>
      </c>
      <c r="O196" s="5">
        <v>2</v>
      </c>
      <c r="P196" s="5">
        <f>ROUND(P192,O196)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1</v>
      </c>
      <c r="C197" s="5">
        <v>0</v>
      </c>
      <c r="D197" s="5">
        <v>2</v>
      </c>
      <c r="E197" s="5">
        <v>0</v>
      </c>
      <c r="F197" s="5">
        <f>ROUND(F193,O197)</f>
        <v>94.38</v>
      </c>
      <c r="G197" s="5" t="s">
        <v>102</v>
      </c>
      <c r="H197" s="5" t="s">
        <v>103</v>
      </c>
      <c r="I197" s="5"/>
      <c r="J197" s="5"/>
      <c r="K197" s="5">
        <v>212</v>
      </c>
      <c r="L197" s="5">
        <v>35</v>
      </c>
      <c r="M197" s="5">
        <v>1</v>
      </c>
      <c r="N197" s="5" t="s">
        <v>3</v>
      </c>
      <c r="O197" s="5">
        <v>2</v>
      </c>
      <c r="P197" s="5">
        <f>ROUND(P193,O197)</f>
        <v>5317.98</v>
      </c>
      <c r="Q197" s="5"/>
      <c r="R197" s="5"/>
      <c r="S197" s="5"/>
      <c r="T197" s="5"/>
      <c r="U197" s="5"/>
      <c r="V197" s="5"/>
      <c r="W197" s="5">
        <v>94.38</v>
      </c>
      <c r="X197" s="5">
        <v>1</v>
      </c>
      <c r="Y197" s="5">
        <v>94.38</v>
      </c>
      <c r="Z197" s="5">
        <v>5317.98</v>
      </c>
      <c r="AA197" s="5">
        <v>1</v>
      </c>
      <c r="AB197" s="5">
        <v>5317.98</v>
      </c>
    </row>
    <row r="198" spans="1:206" x14ac:dyDescent="0.2">
      <c r="A198" s="5">
        <v>50</v>
      </c>
      <c r="B198" s="5">
        <v>1</v>
      </c>
      <c r="C198" s="5">
        <v>0</v>
      </c>
      <c r="D198" s="5">
        <v>2</v>
      </c>
      <c r="E198" s="5">
        <v>0</v>
      </c>
      <c r="F198" s="5">
        <f>ROUND(F195+F196+F197,O198)</f>
        <v>94.38</v>
      </c>
      <c r="G198" s="5" t="s">
        <v>104</v>
      </c>
      <c r="H198" s="5" t="s">
        <v>105</v>
      </c>
      <c r="I198" s="5"/>
      <c r="J198" s="5"/>
      <c r="K198" s="5">
        <v>212</v>
      </c>
      <c r="L198" s="5">
        <v>36</v>
      </c>
      <c r="M198" s="5">
        <v>0</v>
      </c>
      <c r="N198" s="5" t="s">
        <v>3</v>
      </c>
      <c r="O198" s="5">
        <v>2</v>
      </c>
      <c r="P198" s="5">
        <f>ROUND(P195+P196+P197,O198)</f>
        <v>5317.98</v>
      </c>
      <c r="Q198" s="5"/>
      <c r="R198" s="5"/>
      <c r="S198" s="5"/>
      <c r="T198" s="5"/>
      <c r="U198" s="5"/>
      <c r="V198" s="5"/>
      <c r="W198" s="5">
        <v>94.38</v>
      </c>
      <c r="X198" s="5">
        <v>1</v>
      </c>
      <c r="Y198" s="5">
        <v>94.38</v>
      </c>
      <c r="Z198" s="5">
        <v>5317.98</v>
      </c>
      <c r="AA198" s="5">
        <v>1</v>
      </c>
      <c r="AB198" s="5">
        <v>5317.98</v>
      </c>
    </row>
    <row r="200" spans="1:206" x14ac:dyDescent="0.2">
      <c r="A200" s="3">
        <v>51</v>
      </c>
      <c r="B200" s="3">
        <f>B12</f>
        <v>256</v>
      </c>
      <c r="C200" s="3">
        <f>A12</f>
        <v>1</v>
      </c>
      <c r="D200" s="3">
        <f>ROW(A12)</f>
        <v>12</v>
      </c>
      <c r="E200" s="3"/>
      <c r="F200" s="3" t="str">
        <f>IF(F12&lt;&gt;"",F12,"")</f>
        <v/>
      </c>
      <c r="G200" s="3" t="str">
        <f>IF(G12&lt;&gt;"",G12,"")</f>
        <v>СД_I-340749_ПНР</v>
      </c>
      <c r="H200" s="3">
        <v>0</v>
      </c>
      <c r="I200" s="3"/>
      <c r="J200" s="3"/>
      <c r="K200" s="3"/>
      <c r="L200" s="3"/>
      <c r="M200" s="3"/>
      <c r="N200" s="3"/>
      <c r="O200" s="3">
        <f t="shared" ref="O200:T200" si="131">ROUND(O65+O161,2)</f>
        <v>2039.93</v>
      </c>
      <c r="P200" s="3">
        <f t="shared" si="131"/>
        <v>0</v>
      </c>
      <c r="Q200" s="3">
        <f t="shared" si="131"/>
        <v>1979.04</v>
      </c>
      <c r="R200" s="3">
        <f t="shared" si="131"/>
        <v>100.96</v>
      </c>
      <c r="S200" s="3">
        <f t="shared" si="131"/>
        <v>60.89</v>
      </c>
      <c r="T200" s="3">
        <f t="shared" si="131"/>
        <v>0</v>
      </c>
      <c r="U200" s="3">
        <f>U65+U161</f>
        <v>4.33</v>
      </c>
      <c r="V200" s="3">
        <f>V65+V161</f>
        <v>0</v>
      </c>
      <c r="W200" s="3">
        <f>ROUND(W65+W161,2)</f>
        <v>0</v>
      </c>
      <c r="X200" s="3">
        <f>ROUND(X65+X161,2)</f>
        <v>140.97</v>
      </c>
      <c r="Y200" s="3">
        <f>ROUND(Y65+Y161,2)</f>
        <v>87.54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>
        <f t="shared" ref="AO200:BD200" si="132">ROUND(AO65+AO161,2)</f>
        <v>0</v>
      </c>
      <c r="AP200" s="3">
        <f t="shared" si="132"/>
        <v>0</v>
      </c>
      <c r="AQ200" s="3">
        <f t="shared" si="132"/>
        <v>0</v>
      </c>
      <c r="AR200" s="3">
        <f t="shared" si="132"/>
        <v>2268.44</v>
      </c>
      <c r="AS200" s="3">
        <f t="shared" si="132"/>
        <v>2140.5700000000002</v>
      </c>
      <c r="AT200" s="3">
        <f t="shared" si="132"/>
        <v>0</v>
      </c>
      <c r="AU200" s="3">
        <f t="shared" si="132"/>
        <v>127.87</v>
      </c>
      <c r="AV200" s="3">
        <f t="shared" si="132"/>
        <v>0</v>
      </c>
      <c r="AW200" s="3">
        <f t="shared" si="132"/>
        <v>0</v>
      </c>
      <c r="AX200" s="3">
        <f t="shared" si="132"/>
        <v>0</v>
      </c>
      <c r="AY200" s="3">
        <f t="shared" si="132"/>
        <v>0</v>
      </c>
      <c r="AZ200" s="3">
        <f t="shared" si="132"/>
        <v>0</v>
      </c>
      <c r="BA200" s="3">
        <f t="shared" si="132"/>
        <v>0</v>
      </c>
      <c r="BB200" s="3">
        <f t="shared" si="132"/>
        <v>0</v>
      </c>
      <c r="BC200" s="3">
        <f t="shared" si="132"/>
        <v>0</v>
      </c>
      <c r="BD200" s="3">
        <f t="shared" si="132"/>
        <v>0</v>
      </c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4">
        <f t="shared" ref="DG200:DL200" si="133">ROUND(DG65+DG161,2)</f>
        <v>27080.69</v>
      </c>
      <c r="DH200" s="4">
        <f t="shared" si="133"/>
        <v>0</v>
      </c>
      <c r="DI200" s="4">
        <f t="shared" si="133"/>
        <v>23649.53</v>
      </c>
      <c r="DJ200" s="4">
        <f t="shared" si="133"/>
        <v>5689.1</v>
      </c>
      <c r="DK200" s="4">
        <f t="shared" si="133"/>
        <v>3431.16</v>
      </c>
      <c r="DL200" s="4">
        <f t="shared" si="133"/>
        <v>0</v>
      </c>
      <c r="DM200" s="4">
        <f>DM65+DM161</f>
        <v>4.33</v>
      </c>
      <c r="DN200" s="4">
        <f>DN65+DN161</f>
        <v>0</v>
      </c>
      <c r="DO200" s="4">
        <f>ROUND(DO65+DO161,2)</f>
        <v>0</v>
      </c>
      <c r="DP200" s="4">
        <f>ROUND(DP65+DP161,2)</f>
        <v>7943.71</v>
      </c>
      <c r="DQ200" s="4">
        <f>ROUND(DQ65+DQ161,2)</f>
        <v>4933.1400000000003</v>
      </c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>
        <f t="shared" ref="EG200:EV200" si="134">ROUND(EG65+EG161,2)</f>
        <v>0</v>
      </c>
      <c r="EH200" s="4">
        <f t="shared" si="134"/>
        <v>0</v>
      </c>
      <c r="EI200" s="4">
        <f t="shared" si="134"/>
        <v>0</v>
      </c>
      <c r="EJ200" s="4">
        <f t="shared" si="134"/>
        <v>39957.54</v>
      </c>
      <c r="EK200" s="4">
        <f t="shared" si="134"/>
        <v>32752.1</v>
      </c>
      <c r="EL200" s="4">
        <f t="shared" si="134"/>
        <v>0</v>
      </c>
      <c r="EM200" s="4">
        <f t="shared" si="134"/>
        <v>7205.44</v>
      </c>
      <c r="EN200" s="4">
        <f t="shared" si="134"/>
        <v>0</v>
      </c>
      <c r="EO200" s="4">
        <f t="shared" si="134"/>
        <v>0</v>
      </c>
      <c r="EP200" s="4">
        <f t="shared" si="134"/>
        <v>0</v>
      </c>
      <c r="EQ200" s="4">
        <f t="shared" si="134"/>
        <v>0</v>
      </c>
      <c r="ER200" s="4">
        <f t="shared" si="134"/>
        <v>0</v>
      </c>
      <c r="ES200" s="4">
        <f t="shared" si="134"/>
        <v>0</v>
      </c>
      <c r="ET200" s="4">
        <f t="shared" si="134"/>
        <v>0</v>
      </c>
      <c r="EU200" s="4">
        <f t="shared" si="134"/>
        <v>0</v>
      </c>
      <c r="EV200" s="4">
        <f t="shared" si="134"/>
        <v>0</v>
      </c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201</v>
      </c>
      <c r="F202" s="5">
        <f>ROUND(Source!O200,O202)</f>
        <v>2039.93</v>
      </c>
      <c r="G202" s="5" t="s">
        <v>38</v>
      </c>
      <c r="H202" s="5" t="s">
        <v>39</v>
      </c>
      <c r="I202" s="5"/>
      <c r="J202" s="5"/>
      <c r="K202" s="5">
        <v>201</v>
      </c>
      <c r="L202" s="5">
        <v>1</v>
      </c>
      <c r="M202" s="5">
        <v>3</v>
      </c>
      <c r="N202" s="5" t="s">
        <v>3</v>
      </c>
      <c r="O202" s="5">
        <v>2</v>
      </c>
      <c r="P202" s="5">
        <f>ROUND(Source!DG200,O202)</f>
        <v>27080.69</v>
      </c>
      <c r="Q202" s="5"/>
      <c r="R202" s="5"/>
      <c r="S202" s="5"/>
      <c r="T202" s="5"/>
      <c r="U202" s="5"/>
      <c r="V202" s="5"/>
      <c r="W202" s="5">
        <v>2039.93</v>
      </c>
      <c r="X202" s="5">
        <v>1</v>
      </c>
      <c r="Y202" s="5">
        <v>2039.93</v>
      </c>
      <c r="Z202" s="5">
        <v>27080.69</v>
      </c>
      <c r="AA202" s="5">
        <v>1</v>
      </c>
      <c r="AB202" s="5">
        <v>27080.69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202</v>
      </c>
      <c r="F203" s="5">
        <f>ROUND(Source!P200,O203)</f>
        <v>0</v>
      </c>
      <c r="G203" s="5" t="s">
        <v>40</v>
      </c>
      <c r="H203" s="5" t="s">
        <v>41</v>
      </c>
      <c r="I203" s="5"/>
      <c r="J203" s="5"/>
      <c r="K203" s="5">
        <v>202</v>
      </c>
      <c r="L203" s="5">
        <v>2</v>
      </c>
      <c r="M203" s="5">
        <v>3</v>
      </c>
      <c r="N203" s="5" t="s">
        <v>3</v>
      </c>
      <c r="O203" s="5">
        <v>2</v>
      </c>
      <c r="P203" s="5">
        <f>ROUND(Source!DH200,O203)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222</v>
      </c>
      <c r="F204" s="5">
        <f>ROUND(Source!AO200,O204)</f>
        <v>0</v>
      </c>
      <c r="G204" s="5" t="s">
        <v>42</v>
      </c>
      <c r="H204" s="5" t="s">
        <v>43</v>
      </c>
      <c r="I204" s="5"/>
      <c r="J204" s="5"/>
      <c r="K204" s="5">
        <v>222</v>
      </c>
      <c r="L204" s="5">
        <v>3</v>
      </c>
      <c r="M204" s="5">
        <v>3</v>
      </c>
      <c r="N204" s="5" t="s">
        <v>3</v>
      </c>
      <c r="O204" s="5">
        <v>2</v>
      </c>
      <c r="P204" s="5">
        <f>ROUND(Source!EG200,O204)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225</v>
      </c>
      <c r="F205" s="5">
        <f>ROUND(Source!AV200,O205)</f>
        <v>0</v>
      </c>
      <c r="G205" s="5" t="s">
        <v>44</v>
      </c>
      <c r="H205" s="5" t="s">
        <v>45</v>
      </c>
      <c r="I205" s="5"/>
      <c r="J205" s="5"/>
      <c r="K205" s="5">
        <v>225</v>
      </c>
      <c r="L205" s="5">
        <v>4</v>
      </c>
      <c r="M205" s="5">
        <v>3</v>
      </c>
      <c r="N205" s="5" t="s">
        <v>3</v>
      </c>
      <c r="O205" s="5">
        <v>2</v>
      </c>
      <c r="P205" s="5">
        <f>ROUND(Source!EN200,O205)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226</v>
      </c>
      <c r="F206" s="5">
        <f>ROUND(Source!AW200,O206)</f>
        <v>0</v>
      </c>
      <c r="G206" s="5" t="s">
        <v>46</v>
      </c>
      <c r="H206" s="5" t="s">
        <v>47</v>
      </c>
      <c r="I206" s="5"/>
      <c r="J206" s="5"/>
      <c r="K206" s="5">
        <v>226</v>
      </c>
      <c r="L206" s="5">
        <v>5</v>
      </c>
      <c r="M206" s="5">
        <v>3</v>
      </c>
      <c r="N206" s="5" t="s">
        <v>3</v>
      </c>
      <c r="O206" s="5">
        <v>2</v>
      </c>
      <c r="P206" s="5">
        <f>ROUND(Source!EO200,O206)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227</v>
      </c>
      <c r="F207" s="5">
        <f>ROUND(Source!AX200,O207)</f>
        <v>0</v>
      </c>
      <c r="G207" s="5" t="s">
        <v>48</v>
      </c>
      <c r="H207" s="5" t="s">
        <v>49</v>
      </c>
      <c r="I207" s="5"/>
      <c r="J207" s="5"/>
      <c r="K207" s="5">
        <v>227</v>
      </c>
      <c r="L207" s="5">
        <v>6</v>
      </c>
      <c r="M207" s="5">
        <v>3</v>
      </c>
      <c r="N207" s="5" t="s">
        <v>3</v>
      </c>
      <c r="O207" s="5">
        <v>2</v>
      </c>
      <c r="P207" s="5">
        <f>ROUND(Source!EP200,O207)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228</v>
      </c>
      <c r="F208" s="5">
        <f>ROUND(Source!AY200,O208)</f>
        <v>0</v>
      </c>
      <c r="G208" s="5" t="s">
        <v>50</v>
      </c>
      <c r="H208" s="5" t="s">
        <v>51</v>
      </c>
      <c r="I208" s="5"/>
      <c r="J208" s="5"/>
      <c r="K208" s="5">
        <v>228</v>
      </c>
      <c r="L208" s="5">
        <v>7</v>
      </c>
      <c r="M208" s="5">
        <v>3</v>
      </c>
      <c r="N208" s="5" t="s">
        <v>3</v>
      </c>
      <c r="O208" s="5">
        <v>2</v>
      </c>
      <c r="P208" s="5">
        <f>ROUND(Source!EQ200,O208)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216</v>
      </c>
      <c r="F209" s="5">
        <f>ROUND(Source!AP200,O209)</f>
        <v>0</v>
      </c>
      <c r="G209" s="5" t="s">
        <v>52</v>
      </c>
      <c r="H209" s="5" t="s">
        <v>53</v>
      </c>
      <c r="I209" s="5"/>
      <c r="J209" s="5"/>
      <c r="K209" s="5">
        <v>216</v>
      </c>
      <c r="L209" s="5">
        <v>8</v>
      </c>
      <c r="M209" s="5">
        <v>3</v>
      </c>
      <c r="N209" s="5" t="s">
        <v>3</v>
      </c>
      <c r="O209" s="5">
        <v>2</v>
      </c>
      <c r="P209" s="5">
        <f>ROUND(Source!EH200,O209)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223</v>
      </c>
      <c r="F210" s="5">
        <f>ROUND(Source!AQ200,O210)</f>
        <v>0</v>
      </c>
      <c r="G210" s="5" t="s">
        <v>54</v>
      </c>
      <c r="H210" s="5" t="s">
        <v>55</v>
      </c>
      <c r="I210" s="5"/>
      <c r="J210" s="5"/>
      <c r="K210" s="5">
        <v>223</v>
      </c>
      <c r="L210" s="5">
        <v>9</v>
      </c>
      <c r="M210" s="5">
        <v>3</v>
      </c>
      <c r="N210" s="5" t="s">
        <v>3</v>
      </c>
      <c r="O210" s="5">
        <v>2</v>
      </c>
      <c r="P210" s="5">
        <f>ROUND(Source!EI200,O210)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229</v>
      </c>
      <c r="F211" s="5">
        <f>ROUND(Source!AZ200,O211)</f>
        <v>0</v>
      </c>
      <c r="G211" s="5" t="s">
        <v>56</v>
      </c>
      <c r="H211" s="5" t="s">
        <v>57</v>
      </c>
      <c r="I211" s="5"/>
      <c r="J211" s="5"/>
      <c r="K211" s="5">
        <v>229</v>
      </c>
      <c r="L211" s="5">
        <v>10</v>
      </c>
      <c r="M211" s="5">
        <v>3</v>
      </c>
      <c r="N211" s="5" t="s">
        <v>3</v>
      </c>
      <c r="O211" s="5">
        <v>2</v>
      </c>
      <c r="P211" s="5">
        <f>ROUND(Source!ER200,O211)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203</v>
      </c>
      <c r="F212" s="5">
        <f>ROUND(Source!Q200,O212)</f>
        <v>1979.04</v>
      </c>
      <c r="G212" s="5" t="s">
        <v>58</v>
      </c>
      <c r="H212" s="5" t="s">
        <v>59</v>
      </c>
      <c r="I212" s="5"/>
      <c r="J212" s="5"/>
      <c r="K212" s="5">
        <v>203</v>
      </c>
      <c r="L212" s="5">
        <v>11</v>
      </c>
      <c r="M212" s="5">
        <v>3</v>
      </c>
      <c r="N212" s="5" t="s">
        <v>3</v>
      </c>
      <c r="O212" s="5">
        <v>2</v>
      </c>
      <c r="P212" s="5">
        <f>ROUND(Source!DI200,O212)</f>
        <v>23649.53</v>
      </c>
      <c r="Q212" s="5"/>
      <c r="R212" s="5"/>
      <c r="S212" s="5"/>
      <c r="T212" s="5"/>
      <c r="U212" s="5"/>
      <c r="V212" s="5"/>
      <c r="W212" s="5">
        <v>1979.04</v>
      </c>
      <c r="X212" s="5">
        <v>1</v>
      </c>
      <c r="Y212" s="5">
        <v>1979.04</v>
      </c>
      <c r="Z212" s="5">
        <v>23649.53</v>
      </c>
      <c r="AA212" s="5">
        <v>1</v>
      </c>
      <c r="AB212" s="5">
        <v>23649.53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231</v>
      </c>
      <c r="F213" s="5">
        <f>ROUND(Source!BB200,O213)</f>
        <v>0</v>
      </c>
      <c r="G213" s="5" t="s">
        <v>60</v>
      </c>
      <c r="H213" s="5" t="s">
        <v>61</v>
      </c>
      <c r="I213" s="5"/>
      <c r="J213" s="5"/>
      <c r="K213" s="5">
        <v>231</v>
      </c>
      <c r="L213" s="5">
        <v>12</v>
      </c>
      <c r="M213" s="5">
        <v>3</v>
      </c>
      <c r="N213" s="5" t="s">
        <v>3</v>
      </c>
      <c r="O213" s="5">
        <v>2</v>
      </c>
      <c r="P213" s="5">
        <f>ROUND(Source!ET200,O213)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204</v>
      </c>
      <c r="F214" s="5">
        <f>ROUND(Source!R200,O214)</f>
        <v>100.96</v>
      </c>
      <c r="G214" s="5" t="s">
        <v>62</v>
      </c>
      <c r="H214" s="5" t="s">
        <v>63</v>
      </c>
      <c r="I214" s="5"/>
      <c r="J214" s="5"/>
      <c r="K214" s="5">
        <v>204</v>
      </c>
      <c r="L214" s="5">
        <v>13</v>
      </c>
      <c r="M214" s="5">
        <v>3</v>
      </c>
      <c r="N214" s="5" t="s">
        <v>3</v>
      </c>
      <c r="O214" s="5">
        <v>2</v>
      </c>
      <c r="P214" s="5">
        <f>ROUND(Source!DJ200,O214)</f>
        <v>5689.1</v>
      </c>
      <c r="Q214" s="5"/>
      <c r="R214" s="5"/>
      <c r="S214" s="5"/>
      <c r="T214" s="5"/>
      <c r="U214" s="5"/>
      <c r="V214" s="5"/>
      <c r="W214" s="5">
        <v>100.96</v>
      </c>
      <c r="X214" s="5">
        <v>1</v>
      </c>
      <c r="Y214" s="5">
        <v>100.96</v>
      </c>
      <c r="Z214" s="5">
        <v>5689.1</v>
      </c>
      <c r="AA214" s="5">
        <v>1</v>
      </c>
      <c r="AB214" s="5">
        <v>5689.1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205</v>
      </c>
      <c r="F215" s="5">
        <f>ROUND(Source!S200,O215)</f>
        <v>60.89</v>
      </c>
      <c r="G215" s="5" t="s">
        <v>64</v>
      </c>
      <c r="H215" s="5" t="s">
        <v>65</v>
      </c>
      <c r="I215" s="5"/>
      <c r="J215" s="5"/>
      <c r="K215" s="5">
        <v>205</v>
      </c>
      <c r="L215" s="5">
        <v>14</v>
      </c>
      <c r="M215" s="5">
        <v>3</v>
      </c>
      <c r="N215" s="5" t="s">
        <v>3</v>
      </c>
      <c r="O215" s="5">
        <v>2</v>
      </c>
      <c r="P215" s="5">
        <f>ROUND(Source!DK200,O215)</f>
        <v>3431.16</v>
      </c>
      <c r="Q215" s="5"/>
      <c r="R215" s="5"/>
      <c r="S215" s="5"/>
      <c r="T215" s="5"/>
      <c r="U215" s="5"/>
      <c r="V215" s="5"/>
      <c r="W215" s="5">
        <v>60.89</v>
      </c>
      <c r="X215" s="5">
        <v>1</v>
      </c>
      <c r="Y215" s="5">
        <v>60.89</v>
      </c>
      <c r="Z215" s="5">
        <v>3431.16</v>
      </c>
      <c r="AA215" s="5">
        <v>1</v>
      </c>
      <c r="AB215" s="5">
        <v>3431.16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232</v>
      </c>
      <c r="F216" s="5">
        <f>ROUND(Source!BC200,O216)</f>
        <v>0</v>
      </c>
      <c r="G216" s="5" t="s">
        <v>66</v>
      </c>
      <c r="H216" s="5" t="s">
        <v>67</v>
      </c>
      <c r="I216" s="5"/>
      <c r="J216" s="5"/>
      <c r="K216" s="5">
        <v>232</v>
      </c>
      <c r="L216" s="5">
        <v>15</v>
      </c>
      <c r="M216" s="5">
        <v>3</v>
      </c>
      <c r="N216" s="5" t="s">
        <v>3</v>
      </c>
      <c r="O216" s="5">
        <v>2</v>
      </c>
      <c r="P216" s="5">
        <f>ROUND(Source!EU200,O216)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214</v>
      </c>
      <c r="F217" s="5">
        <f>ROUND(Source!AS200,O217)</f>
        <v>2140.5700000000002</v>
      </c>
      <c r="G217" s="5" t="s">
        <v>68</v>
      </c>
      <c r="H217" s="5" t="s">
        <v>69</v>
      </c>
      <c r="I217" s="5"/>
      <c r="J217" s="5"/>
      <c r="K217" s="5">
        <v>214</v>
      </c>
      <c r="L217" s="5">
        <v>16</v>
      </c>
      <c r="M217" s="5">
        <v>3</v>
      </c>
      <c r="N217" s="5" t="s">
        <v>3</v>
      </c>
      <c r="O217" s="5">
        <v>2</v>
      </c>
      <c r="P217" s="5">
        <f>ROUND(Source!EK200,O217)</f>
        <v>32752.1</v>
      </c>
      <c r="Q217" s="5"/>
      <c r="R217" s="5"/>
      <c r="S217" s="5"/>
      <c r="T217" s="5"/>
      <c r="U217" s="5"/>
      <c r="V217" s="5"/>
      <c r="W217" s="5">
        <v>2140.5700000000002</v>
      </c>
      <c r="X217" s="5">
        <v>1</v>
      </c>
      <c r="Y217" s="5">
        <v>2140.5700000000002</v>
      </c>
      <c r="Z217" s="5">
        <v>32752.1</v>
      </c>
      <c r="AA217" s="5">
        <v>1</v>
      </c>
      <c r="AB217" s="5">
        <v>32752.1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215</v>
      </c>
      <c r="F218" s="5">
        <f>ROUND(Source!AT200,O218)</f>
        <v>0</v>
      </c>
      <c r="G218" s="5" t="s">
        <v>70</v>
      </c>
      <c r="H218" s="5" t="s">
        <v>71</v>
      </c>
      <c r="I218" s="5"/>
      <c r="J218" s="5"/>
      <c r="K218" s="5">
        <v>215</v>
      </c>
      <c r="L218" s="5">
        <v>17</v>
      </c>
      <c r="M218" s="5">
        <v>3</v>
      </c>
      <c r="N218" s="5" t="s">
        <v>3</v>
      </c>
      <c r="O218" s="5">
        <v>2</v>
      </c>
      <c r="P218" s="5">
        <f>ROUND(Source!EL200,O218)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217</v>
      </c>
      <c r="F219" s="5">
        <f>ROUND(Source!AU200,O219)</f>
        <v>127.87</v>
      </c>
      <c r="G219" s="5" t="s">
        <v>72</v>
      </c>
      <c r="H219" s="5" t="s">
        <v>73</v>
      </c>
      <c r="I219" s="5"/>
      <c r="J219" s="5"/>
      <c r="K219" s="5">
        <v>217</v>
      </c>
      <c r="L219" s="5">
        <v>18</v>
      </c>
      <c r="M219" s="5">
        <v>3</v>
      </c>
      <c r="N219" s="5" t="s">
        <v>3</v>
      </c>
      <c r="O219" s="5">
        <v>2</v>
      </c>
      <c r="P219" s="5">
        <f>ROUND(Source!EM200,O219)</f>
        <v>7205.44</v>
      </c>
      <c r="Q219" s="5"/>
      <c r="R219" s="5"/>
      <c r="S219" s="5"/>
      <c r="T219" s="5"/>
      <c r="U219" s="5"/>
      <c r="V219" s="5"/>
      <c r="W219" s="5">
        <v>127.87</v>
      </c>
      <c r="X219" s="5">
        <v>1</v>
      </c>
      <c r="Y219" s="5">
        <v>127.87</v>
      </c>
      <c r="Z219" s="5">
        <v>7205.44</v>
      </c>
      <c r="AA219" s="5">
        <v>1</v>
      </c>
      <c r="AB219" s="5">
        <v>7205.44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230</v>
      </c>
      <c r="F220" s="5">
        <f>ROUND(Source!BA200,O220)</f>
        <v>0</v>
      </c>
      <c r="G220" s="5" t="s">
        <v>74</v>
      </c>
      <c r="H220" s="5" t="s">
        <v>75</v>
      </c>
      <c r="I220" s="5"/>
      <c r="J220" s="5"/>
      <c r="K220" s="5">
        <v>230</v>
      </c>
      <c r="L220" s="5">
        <v>19</v>
      </c>
      <c r="M220" s="5">
        <v>3</v>
      </c>
      <c r="N220" s="5" t="s">
        <v>3</v>
      </c>
      <c r="O220" s="5">
        <v>2</v>
      </c>
      <c r="P220" s="5">
        <f>ROUND(Source!ES200,O220)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206</v>
      </c>
      <c r="F221" s="5">
        <f>ROUND(Source!T200,O221)</f>
        <v>0</v>
      </c>
      <c r="G221" s="5" t="s">
        <v>76</v>
      </c>
      <c r="H221" s="5" t="s">
        <v>77</v>
      </c>
      <c r="I221" s="5"/>
      <c r="J221" s="5"/>
      <c r="K221" s="5">
        <v>206</v>
      </c>
      <c r="L221" s="5">
        <v>20</v>
      </c>
      <c r="M221" s="5">
        <v>3</v>
      </c>
      <c r="N221" s="5" t="s">
        <v>3</v>
      </c>
      <c r="O221" s="5">
        <v>2</v>
      </c>
      <c r="P221" s="5">
        <f>ROUND(Source!DL200,O221)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207</v>
      </c>
      <c r="F222" s="5">
        <f>Source!U200</f>
        <v>4.33</v>
      </c>
      <c r="G222" s="5" t="s">
        <v>78</v>
      </c>
      <c r="H222" s="5" t="s">
        <v>79</v>
      </c>
      <c r="I222" s="5"/>
      <c r="J222" s="5"/>
      <c r="K222" s="5">
        <v>207</v>
      </c>
      <c r="L222" s="5">
        <v>21</v>
      </c>
      <c r="M222" s="5">
        <v>3</v>
      </c>
      <c r="N222" s="5" t="s">
        <v>3</v>
      </c>
      <c r="O222" s="5">
        <v>-1</v>
      </c>
      <c r="P222" s="5">
        <f>Source!DM200</f>
        <v>4.33</v>
      </c>
      <c r="Q222" s="5"/>
      <c r="R222" s="5"/>
      <c r="S222" s="5"/>
      <c r="T222" s="5"/>
      <c r="U222" s="5"/>
      <c r="V222" s="5"/>
      <c r="W222" s="5">
        <v>4.33</v>
      </c>
      <c r="X222" s="5">
        <v>1</v>
      </c>
      <c r="Y222" s="5">
        <v>4.33</v>
      </c>
      <c r="Z222" s="5">
        <v>4.33</v>
      </c>
      <c r="AA222" s="5">
        <v>1</v>
      </c>
      <c r="AB222" s="5">
        <v>4.33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208</v>
      </c>
      <c r="F223" s="5">
        <f>Source!V200</f>
        <v>0</v>
      </c>
      <c r="G223" s="5" t="s">
        <v>80</v>
      </c>
      <c r="H223" s="5" t="s">
        <v>81</v>
      </c>
      <c r="I223" s="5"/>
      <c r="J223" s="5"/>
      <c r="K223" s="5">
        <v>208</v>
      </c>
      <c r="L223" s="5">
        <v>22</v>
      </c>
      <c r="M223" s="5">
        <v>3</v>
      </c>
      <c r="N223" s="5" t="s">
        <v>3</v>
      </c>
      <c r="O223" s="5">
        <v>-1</v>
      </c>
      <c r="P223" s="5">
        <f>Source!DN200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209</v>
      </c>
      <c r="F224" s="5">
        <f>ROUND(Source!W200,O224)</f>
        <v>0</v>
      </c>
      <c r="G224" s="5" t="s">
        <v>82</v>
      </c>
      <c r="H224" s="5" t="s">
        <v>83</v>
      </c>
      <c r="I224" s="5"/>
      <c r="J224" s="5"/>
      <c r="K224" s="5">
        <v>209</v>
      </c>
      <c r="L224" s="5">
        <v>23</v>
      </c>
      <c r="M224" s="5">
        <v>3</v>
      </c>
      <c r="N224" s="5" t="s">
        <v>3</v>
      </c>
      <c r="O224" s="5">
        <v>2</v>
      </c>
      <c r="P224" s="5">
        <f>ROUND(Source!DO200,O224)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233</v>
      </c>
      <c r="F225" s="5">
        <f>ROUND(Source!BD200,O225)</f>
        <v>0</v>
      </c>
      <c r="G225" s="5" t="s">
        <v>84</v>
      </c>
      <c r="H225" s="5" t="s">
        <v>85</v>
      </c>
      <c r="I225" s="5"/>
      <c r="J225" s="5"/>
      <c r="K225" s="5">
        <v>233</v>
      </c>
      <c r="L225" s="5">
        <v>24</v>
      </c>
      <c r="M225" s="5">
        <v>3</v>
      </c>
      <c r="N225" s="5" t="s">
        <v>3</v>
      </c>
      <c r="O225" s="5">
        <v>2</v>
      </c>
      <c r="P225" s="5">
        <f>ROUND(Source!EV200,O225)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210</v>
      </c>
      <c r="F226" s="5">
        <f>ROUND(Source!X200,O226)</f>
        <v>140.97</v>
      </c>
      <c r="G226" s="5" t="s">
        <v>86</v>
      </c>
      <c r="H226" s="5" t="s">
        <v>87</v>
      </c>
      <c r="I226" s="5"/>
      <c r="J226" s="5"/>
      <c r="K226" s="5">
        <v>210</v>
      </c>
      <c r="L226" s="5">
        <v>25</v>
      </c>
      <c r="M226" s="5">
        <v>3</v>
      </c>
      <c r="N226" s="5" t="s">
        <v>3</v>
      </c>
      <c r="O226" s="5">
        <v>2</v>
      </c>
      <c r="P226" s="5">
        <f>ROUND(Source!DP200,O226)</f>
        <v>7943.71</v>
      </c>
      <c r="Q226" s="5"/>
      <c r="R226" s="5"/>
      <c r="S226" s="5"/>
      <c r="T226" s="5"/>
      <c r="U226" s="5"/>
      <c r="V226" s="5"/>
      <c r="W226" s="5">
        <v>140.97</v>
      </c>
      <c r="X226" s="5">
        <v>1</v>
      </c>
      <c r="Y226" s="5">
        <v>140.97</v>
      </c>
      <c r="Z226" s="5">
        <v>7943.71</v>
      </c>
      <c r="AA226" s="5">
        <v>1</v>
      </c>
      <c r="AB226" s="5">
        <v>7943.71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211</v>
      </c>
      <c r="F227" s="5">
        <f>ROUND(Source!Y200,O227)</f>
        <v>87.54</v>
      </c>
      <c r="G227" s="5" t="s">
        <v>88</v>
      </c>
      <c r="H227" s="5" t="s">
        <v>89</v>
      </c>
      <c r="I227" s="5"/>
      <c r="J227" s="5"/>
      <c r="K227" s="5">
        <v>211</v>
      </c>
      <c r="L227" s="5">
        <v>26</v>
      </c>
      <c r="M227" s="5">
        <v>3</v>
      </c>
      <c r="N227" s="5" t="s">
        <v>3</v>
      </c>
      <c r="O227" s="5">
        <v>2</v>
      </c>
      <c r="P227" s="5">
        <f>ROUND(Source!DQ200,O227)</f>
        <v>4933.1400000000003</v>
      </c>
      <c r="Q227" s="5"/>
      <c r="R227" s="5"/>
      <c r="S227" s="5"/>
      <c r="T227" s="5"/>
      <c r="U227" s="5"/>
      <c r="V227" s="5"/>
      <c r="W227" s="5">
        <v>87.54</v>
      </c>
      <c r="X227" s="5">
        <v>1</v>
      </c>
      <c r="Y227" s="5">
        <v>87.54</v>
      </c>
      <c r="Z227" s="5">
        <v>4933.1400000000003</v>
      </c>
      <c r="AA227" s="5">
        <v>1</v>
      </c>
      <c r="AB227" s="5">
        <v>4933.1400000000003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224</v>
      </c>
      <c r="F228" s="5">
        <f>ROUND(Source!AR200,O228)</f>
        <v>2268.44</v>
      </c>
      <c r="G228" s="5" t="s">
        <v>90</v>
      </c>
      <c r="H228" s="5" t="s">
        <v>91</v>
      </c>
      <c r="I228" s="5"/>
      <c r="J228" s="5"/>
      <c r="K228" s="5">
        <v>224</v>
      </c>
      <c r="L228" s="5">
        <v>27</v>
      </c>
      <c r="M228" s="5">
        <v>3</v>
      </c>
      <c r="N228" s="5" t="s">
        <v>3</v>
      </c>
      <c r="O228" s="5">
        <v>2</v>
      </c>
      <c r="P228" s="5">
        <f>ROUND(Source!EJ200,O228)</f>
        <v>39957.54</v>
      </c>
      <c r="Q228" s="5"/>
      <c r="R228" s="5"/>
      <c r="S228" s="5"/>
      <c r="T228" s="5"/>
      <c r="U228" s="5"/>
      <c r="V228" s="5"/>
      <c r="W228" s="5">
        <v>2268.44</v>
      </c>
      <c r="X228" s="5">
        <v>1</v>
      </c>
      <c r="Y228" s="5">
        <v>2268.44</v>
      </c>
      <c r="Z228" s="5">
        <v>39957.54</v>
      </c>
      <c r="AA228" s="5">
        <v>1</v>
      </c>
      <c r="AB228" s="5">
        <v>39957.54</v>
      </c>
    </row>
    <row r="230" spans="1:28" x14ac:dyDescent="0.2">
      <c r="A230" s="6">
        <v>61</v>
      </c>
      <c r="B230" s="6"/>
      <c r="C230" s="6"/>
      <c r="D230" s="6"/>
      <c r="E230" s="6"/>
      <c r="F230" s="6">
        <v>10</v>
      </c>
      <c r="G230" s="6" t="s">
        <v>139</v>
      </c>
      <c r="H230" s="6" t="s">
        <v>140</v>
      </c>
    </row>
    <row r="231" spans="1:28" x14ac:dyDescent="0.2">
      <c r="A231" s="6">
        <v>61</v>
      </c>
      <c r="B231" s="6"/>
      <c r="C231" s="6"/>
      <c r="D231" s="6"/>
      <c r="E231" s="6"/>
      <c r="F231" s="6">
        <v>1900</v>
      </c>
      <c r="G231" s="6" t="s">
        <v>141</v>
      </c>
      <c r="H231" s="6" t="s">
        <v>142</v>
      </c>
    </row>
    <row r="232" spans="1:28" x14ac:dyDescent="0.2">
      <c r="A232" s="6">
        <v>61</v>
      </c>
      <c r="B232" s="6"/>
      <c r="C232" s="6"/>
      <c r="D232" s="6"/>
      <c r="E232" s="6"/>
      <c r="F232" s="6">
        <v>1800</v>
      </c>
      <c r="G232" s="6" t="s">
        <v>143</v>
      </c>
      <c r="H232" s="6" t="s">
        <v>142</v>
      </c>
    </row>
    <row r="233" spans="1:28" x14ac:dyDescent="0.2">
      <c r="A233" s="6">
        <v>61</v>
      </c>
      <c r="B233" s="6"/>
      <c r="C233" s="6"/>
      <c r="D233" s="6"/>
      <c r="E233" s="6"/>
      <c r="F233" s="6">
        <v>2</v>
      </c>
      <c r="G233" s="6" t="s">
        <v>144</v>
      </c>
      <c r="H233" s="6" t="s">
        <v>145</v>
      </c>
    </row>
    <row r="234" spans="1:28" x14ac:dyDescent="0.2">
      <c r="A234" s="6">
        <v>61</v>
      </c>
      <c r="B234" s="6"/>
      <c r="C234" s="6"/>
      <c r="D234" s="6"/>
      <c r="E234" s="6"/>
      <c r="F234" s="6">
        <v>10</v>
      </c>
      <c r="G234" s="6" t="s">
        <v>146</v>
      </c>
      <c r="H234" s="6" t="s">
        <v>146</v>
      </c>
    </row>
    <row r="235" spans="1:28" x14ac:dyDescent="0.2">
      <c r="A235" s="6">
        <v>61</v>
      </c>
      <c r="B235" s="6"/>
      <c r="C235" s="6"/>
      <c r="D235" s="6"/>
      <c r="E235" s="6"/>
      <c r="F235" s="6">
        <v>3</v>
      </c>
      <c r="G235" s="6" t="s">
        <v>147</v>
      </c>
      <c r="H235" s="6" t="s">
        <v>148</v>
      </c>
    </row>
    <row r="236" spans="1:28" x14ac:dyDescent="0.2">
      <c r="A236" s="6">
        <v>61</v>
      </c>
      <c r="B236" s="6"/>
      <c r="C236" s="6"/>
      <c r="D236" s="6"/>
      <c r="E236" s="6"/>
      <c r="F236" s="6">
        <v>2400</v>
      </c>
      <c r="G236" s="6" t="s">
        <v>149</v>
      </c>
      <c r="H236" s="6" t="s">
        <v>150</v>
      </c>
    </row>
    <row r="237" spans="1:28" x14ac:dyDescent="0.2">
      <c r="A237" s="6">
        <v>61</v>
      </c>
      <c r="B237" s="6"/>
      <c r="C237" s="6"/>
      <c r="D237" s="6"/>
      <c r="E237" s="6"/>
      <c r="F237" s="6">
        <v>0</v>
      </c>
      <c r="G237" s="6" t="s">
        <v>151</v>
      </c>
      <c r="H237" s="6" t="s">
        <v>152</v>
      </c>
    </row>
    <row r="238" spans="1:28" x14ac:dyDescent="0.2">
      <c r="A238" s="6">
        <v>61</v>
      </c>
      <c r="B238" s="6"/>
      <c r="C238" s="6"/>
      <c r="D238" s="6"/>
      <c r="E238" s="6"/>
      <c r="F238" s="6">
        <v>12</v>
      </c>
      <c r="G238" s="6" t="s">
        <v>153</v>
      </c>
      <c r="H238" s="6" t="s">
        <v>152</v>
      </c>
    </row>
    <row r="239" spans="1:28" x14ac:dyDescent="0.2">
      <c r="A239" s="6">
        <v>61</v>
      </c>
      <c r="B239" s="6"/>
      <c r="C239" s="6"/>
      <c r="D239" s="6"/>
      <c r="E239" s="6"/>
      <c r="F239" s="6">
        <v>0</v>
      </c>
      <c r="G239" s="6" t="s">
        <v>154</v>
      </c>
      <c r="H239" s="6" t="s">
        <v>152</v>
      </c>
    </row>
    <row r="240" spans="1:28" x14ac:dyDescent="0.2">
      <c r="A240" s="6">
        <v>61</v>
      </c>
      <c r="B240" s="6"/>
      <c r="C240" s="6"/>
      <c r="D240" s="6"/>
      <c r="E240" s="6"/>
      <c r="F240" s="6">
        <v>0</v>
      </c>
      <c r="G240" s="6" t="s">
        <v>155</v>
      </c>
      <c r="H240" s="6" t="s">
        <v>152</v>
      </c>
    </row>
    <row r="241" spans="1:16" x14ac:dyDescent="0.2">
      <c r="A241" s="6">
        <v>61</v>
      </c>
      <c r="B241" s="6"/>
      <c r="C241" s="6"/>
      <c r="D241" s="6"/>
      <c r="E241" s="6"/>
      <c r="F241" s="6">
        <v>2</v>
      </c>
      <c r="G241" s="6" t="s">
        <v>156</v>
      </c>
      <c r="H241" s="6" t="s">
        <v>152</v>
      </c>
    </row>
    <row r="242" spans="1:16" x14ac:dyDescent="0.2">
      <c r="A242" s="6">
        <v>61</v>
      </c>
      <c r="B242" s="6"/>
      <c r="C242" s="6"/>
      <c r="D242" s="6"/>
      <c r="E242" s="6"/>
      <c r="F242" s="6">
        <v>6</v>
      </c>
      <c r="G242" s="6" t="s">
        <v>157</v>
      </c>
      <c r="H242" s="6" t="s">
        <v>152</v>
      </c>
    </row>
    <row r="243" spans="1:16" x14ac:dyDescent="0.2">
      <c r="A243" s="6">
        <v>61</v>
      </c>
      <c r="B243" s="6"/>
      <c r="C243" s="6"/>
      <c r="D243" s="6"/>
      <c r="E243" s="6"/>
      <c r="F243" s="6">
        <v>12</v>
      </c>
      <c r="G243" s="6" t="s">
        <v>158</v>
      </c>
      <c r="H243" s="6" t="s">
        <v>158</v>
      </c>
    </row>
    <row r="245" spans="1:16" x14ac:dyDescent="0.2">
      <c r="A245">
        <v>71</v>
      </c>
      <c r="B245">
        <v>1</v>
      </c>
      <c r="D245">
        <v>86</v>
      </c>
      <c r="E245">
        <v>385723148</v>
      </c>
      <c r="F245" t="s">
        <v>3</v>
      </c>
      <c r="G245" t="s">
        <v>3</v>
      </c>
      <c r="H245">
        <v>-1</v>
      </c>
      <c r="I245">
        <v>-1</v>
      </c>
    </row>
    <row r="248" spans="1:16" x14ac:dyDescent="0.2">
      <c r="A248">
        <v>70</v>
      </c>
      <c r="B248">
        <v>1</v>
      </c>
      <c r="D248">
        <v>1</v>
      </c>
      <c r="E248" t="s">
        <v>159</v>
      </c>
      <c r="F248" t="s">
        <v>160</v>
      </c>
      <c r="G248">
        <v>0</v>
      </c>
      <c r="H248">
        <v>0</v>
      </c>
      <c r="I248" t="s">
        <v>3</v>
      </c>
      <c r="J248">
        <v>1</v>
      </c>
      <c r="K248">
        <v>0</v>
      </c>
      <c r="L248" t="s">
        <v>3</v>
      </c>
      <c r="M248" t="s">
        <v>3</v>
      </c>
      <c r="N248">
        <v>0</v>
      </c>
      <c r="O248">
        <v>0</v>
      </c>
      <c r="P248" t="s">
        <v>3</v>
      </c>
    </row>
    <row r="249" spans="1:16" x14ac:dyDescent="0.2">
      <c r="A249">
        <v>70</v>
      </c>
      <c r="B249">
        <v>1</v>
      </c>
      <c r="D249">
        <v>2</v>
      </c>
      <c r="E249" t="s">
        <v>161</v>
      </c>
      <c r="F249" t="s">
        <v>162</v>
      </c>
      <c r="G249">
        <v>1</v>
      </c>
      <c r="H249">
        <v>0</v>
      </c>
      <c r="I249" t="s">
        <v>3</v>
      </c>
      <c r="J249">
        <v>1</v>
      </c>
      <c r="K249">
        <v>0</v>
      </c>
      <c r="L249" t="s">
        <v>3</v>
      </c>
      <c r="M249" t="s">
        <v>3</v>
      </c>
      <c r="N249">
        <v>0</v>
      </c>
      <c r="O249">
        <v>1</v>
      </c>
      <c r="P249" t="s">
        <v>3</v>
      </c>
    </row>
    <row r="250" spans="1:16" x14ac:dyDescent="0.2">
      <c r="A250">
        <v>70</v>
      </c>
      <c r="B250">
        <v>1</v>
      </c>
      <c r="D250">
        <v>3</v>
      </c>
      <c r="E250" t="s">
        <v>163</v>
      </c>
      <c r="F250" t="s">
        <v>164</v>
      </c>
      <c r="G250">
        <v>1</v>
      </c>
      <c r="H250">
        <v>0</v>
      </c>
      <c r="I250" t="s">
        <v>3</v>
      </c>
      <c r="J250">
        <v>0</v>
      </c>
      <c r="K250">
        <v>0</v>
      </c>
      <c r="L250" t="s">
        <v>3</v>
      </c>
      <c r="M250" t="s">
        <v>3</v>
      </c>
      <c r="N250">
        <v>0</v>
      </c>
      <c r="O250">
        <v>1</v>
      </c>
      <c r="P250" t="s">
        <v>3</v>
      </c>
    </row>
    <row r="251" spans="1:16" x14ac:dyDescent="0.2">
      <c r="A251">
        <v>70</v>
      </c>
      <c r="B251">
        <v>1</v>
      </c>
      <c r="D251">
        <v>4</v>
      </c>
      <c r="E251" t="s">
        <v>165</v>
      </c>
      <c r="F251" t="s">
        <v>166</v>
      </c>
      <c r="G251">
        <v>1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O251">
        <v>1</v>
      </c>
      <c r="P251" t="s">
        <v>3</v>
      </c>
    </row>
    <row r="252" spans="1:16" x14ac:dyDescent="0.2">
      <c r="A252">
        <v>70</v>
      </c>
      <c r="B252">
        <v>1</v>
      </c>
      <c r="D252">
        <v>5</v>
      </c>
      <c r="E252" t="s">
        <v>167</v>
      </c>
      <c r="F252" t="s">
        <v>168</v>
      </c>
      <c r="G252">
        <v>0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O252">
        <v>0</v>
      </c>
      <c r="P252" t="s">
        <v>3</v>
      </c>
    </row>
    <row r="254" spans="1:16" x14ac:dyDescent="0.2">
      <c r="A254">
        <v>-1</v>
      </c>
    </row>
    <row r="256" spans="1:16" x14ac:dyDescent="0.2">
      <c r="A256" s="4">
        <v>75</v>
      </c>
      <c r="B256" s="4" t="s">
        <v>169</v>
      </c>
      <c r="C256" s="4">
        <v>2026</v>
      </c>
      <c r="D256" s="4">
        <v>0</v>
      </c>
      <c r="E256" s="4">
        <v>1</v>
      </c>
      <c r="F256" s="4"/>
      <c r="G256" s="4">
        <v>0</v>
      </c>
      <c r="H256" s="4">
        <v>1</v>
      </c>
      <c r="I256" s="4">
        <v>1</v>
      </c>
      <c r="J256" s="4">
        <v>3</v>
      </c>
      <c r="K256" s="4">
        <v>0</v>
      </c>
      <c r="L256" s="4">
        <v>0</v>
      </c>
      <c r="M256" s="4">
        <v>1</v>
      </c>
      <c r="N256" s="4">
        <v>427665011</v>
      </c>
      <c r="O256" s="4">
        <v>1</v>
      </c>
    </row>
    <row r="257" spans="1:50" x14ac:dyDescent="0.2">
      <c r="A257" s="7">
        <v>1</v>
      </c>
      <c r="B257" s="7" t="s">
        <v>170</v>
      </c>
      <c r="C257" s="7" t="s">
        <v>171</v>
      </c>
      <c r="D257" s="7">
        <v>2026</v>
      </c>
      <c r="E257" s="7">
        <v>1</v>
      </c>
      <c r="F257" s="7">
        <v>1</v>
      </c>
      <c r="G257" s="7">
        <v>1</v>
      </c>
      <c r="H257" s="7">
        <v>0</v>
      </c>
      <c r="I257" s="7">
        <v>2</v>
      </c>
      <c r="J257" s="7">
        <v>1</v>
      </c>
      <c r="K257" s="7">
        <v>9.84</v>
      </c>
      <c r="L257" s="7">
        <v>7.57</v>
      </c>
      <c r="M257" s="7">
        <v>1</v>
      </c>
      <c r="N257" s="7">
        <v>1</v>
      </c>
      <c r="O257" s="7">
        <v>9.84</v>
      </c>
      <c r="P257" s="7">
        <v>7.57</v>
      </c>
      <c r="Q257" s="7">
        <v>1</v>
      </c>
      <c r="R257" s="7" t="s">
        <v>3</v>
      </c>
      <c r="S257" s="7" t="s">
        <v>3</v>
      </c>
      <c r="T257" s="7" t="s">
        <v>3</v>
      </c>
      <c r="U257" s="7" t="s">
        <v>3</v>
      </c>
      <c r="V257" s="7" t="s">
        <v>3</v>
      </c>
      <c r="W257" s="7" t="s">
        <v>3</v>
      </c>
      <c r="X257" s="7" t="s">
        <v>3</v>
      </c>
      <c r="Y257" s="7" t="s">
        <v>3</v>
      </c>
      <c r="Z257" s="7" t="s">
        <v>3</v>
      </c>
      <c r="AA257" s="7" t="s">
        <v>172</v>
      </c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>
        <v>427665012</v>
      </c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x14ac:dyDescent="0.2">
      <c r="A258" s="4">
        <v>75</v>
      </c>
      <c r="B258" s="4" t="s">
        <v>173</v>
      </c>
      <c r="C258" s="4">
        <v>2000</v>
      </c>
      <c r="D258" s="4">
        <v>0</v>
      </c>
      <c r="E258" s="4">
        <v>1</v>
      </c>
      <c r="F258" s="4"/>
      <c r="G258" s="4">
        <v>0</v>
      </c>
      <c r="H258" s="4">
        <v>1</v>
      </c>
      <c r="I258" s="4">
        <v>1</v>
      </c>
      <c r="J258" s="4">
        <v>3</v>
      </c>
      <c r="K258" s="4">
        <v>0</v>
      </c>
      <c r="L258" s="4">
        <v>0</v>
      </c>
      <c r="M258" s="4">
        <v>0</v>
      </c>
      <c r="N258" s="4">
        <v>427665013</v>
      </c>
      <c r="O258" s="4">
        <v>2</v>
      </c>
    </row>
    <row r="259" spans="1:50" x14ac:dyDescent="0.2">
      <c r="A259" s="7">
        <v>1</v>
      </c>
      <c r="B259" s="7" t="s">
        <v>170</v>
      </c>
      <c r="C259" s="7" t="s">
        <v>171</v>
      </c>
      <c r="D259" s="7">
        <v>2000</v>
      </c>
      <c r="E259" s="7">
        <v>1</v>
      </c>
      <c r="F259" s="7">
        <v>1</v>
      </c>
      <c r="G259" s="7">
        <v>1</v>
      </c>
      <c r="H259" s="7">
        <v>0</v>
      </c>
      <c r="I259" s="7">
        <v>2</v>
      </c>
      <c r="J259" s="7">
        <v>1</v>
      </c>
      <c r="K259" s="7">
        <v>1</v>
      </c>
      <c r="L259" s="7">
        <v>1</v>
      </c>
      <c r="M259" s="7">
        <v>1</v>
      </c>
      <c r="N259" s="7">
        <v>1</v>
      </c>
      <c r="O259" s="7">
        <v>1</v>
      </c>
      <c r="P259" s="7">
        <v>1</v>
      </c>
      <c r="Q259" s="7">
        <v>1</v>
      </c>
      <c r="R259" s="7" t="s">
        <v>3</v>
      </c>
      <c r="S259" s="7" t="s">
        <v>3</v>
      </c>
      <c r="T259" s="7" t="s">
        <v>3</v>
      </c>
      <c r="U259" s="7" t="s">
        <v>3</v>
      </c>
      <c r="V259" s="7" t="s">
        <v>3</v>
      </c>
      <c r="W259" s="7" t="s">
        <v>3</v>
      </c>
      <c r="X259" s="7" t="s">
        <v>3</v>
      </c>
      <c r="Y259" s="7" t="s">
        <v>3</v>
      </c>
      <c r="Z259" s="7" t="s">
        <v>3</v>
      </c>
      <c r="AA259" s="7" t="s">
        <v>174</v>
      </c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>
        <v>427688609</v>
      </c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3" spans="1:50" x14ac:dyDescent="0.2">
      <c r="A263">
        <v>65</v>
      </c>
      <c r="C263">
        <v>1</v>
      </c>
      <c r="D263">
        <v>0</v>
      </c>
      <c r="E2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5"/>
  <sheetViews>
    <sheetView workbookViewId="0">
      <selection activeCell="G8" sqref="G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427665011</v>
      </c>
      <c r="E14" s="1">
        <v>427665013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ROUND((Source!P82)/1000,2)</f>
        <v>32.75</v>
      </c>
      <c r="F16" s="9">
        <f>ROUND((Source!P83)/1000,2)</f>
        <v>0</v>
      </c>
      <c r="G16" s="9">
        <f>ROUND((Source!P74)/1000,2)</f>
        <v>0</v>
      </c>
      <c r="H16" s="9">
        <f>ROUND((Source!P84)/1000+(Source!P85)/1000,2)</f>
        <v>1.89</v>
      </c>
      <c r="I16" s="9">
        <f>E16+F16+G16+H16</f>
        <v>34.64</v>
      </c>
      <c r="J16" s="9">
        <f>ROUND((Source!P80+Source!P79)/1000,2)</f>
        <v>6.59</v>
      </c>
      <c r="K16" s="9">
        <v>24.55</v>
      </c>
      <c r="L16" s="9">
        <v>0</v>
      </c>
      <c r="M16" s="9">
        <v>0</v>
      </c>
      <c r="N16" s="9">
        <f>I16+L16+M16</f>
        <v>34.64</v>
      </c>
      <c r="T16" s="10">
        <f>ROUND((Source!F82)/1000,2)</f>
        <v>2.14</v>
      </c>
      <c r="U16" s="10">
        <f>ROUND((Source!F83)/1000,2)</f>
        <v>0</v>
      </c>
      <c r="V16" s="10">
        <f>ROUND((Source!F74)/1000,2)</f>
        <v>0</v>
      </c>
      <c r="W16" s="10">
        <f>ROUND((Source!F84)/1000+(Source!F85)/1000,2)</f>
        <v>0.03</v>
      </c>
      <c r="X16" s="10">
        <f>T16+U16+V16+W16</f>
        <v>2.17</v>
      </c>
      <c r="Y16" s="10">
        <f>ROUND((Source!F80+Source!F79)/1000,2)</f>
        <v>0.12</v>
      </c>
      <c r="Z16" s="10">
        <v>1.99</v>
      </c>
      <c r="AA16" s="10">
        <v>0</v>
      </c>
      <c r="AB16" s="10">
        <v>0</v>
      </c>
      <c r="AC16" s="10">
        <f>X16+AA16+AB16</f>
        <v>2.17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24548.32</v>
      </c>
      <c r="AU16" s="9">
        <v>0</v>
      </c>
      <c r="AV16" s="9">
        <v>0</v>
      </c>
      <c r="AW16" s="9">
        <v>0</v>
      </c>
      <c r="AX16" s="9">
        <v>0</v>
      </c>
      <c r="AY16" s="9">
        <v>23649.53</v>
      </c>
      <c r="AZ16" s="9">
        <v>5689.1</v>
      </c>
      <c r="BA16" s="9">
        <v>898.79</v>
      </c>
      <c r="BB16" s="9">
        <v>32752.1</v>
      </c>
      <c r="BC16" s="9">
        <v>0</v>
      </c>
      <c r="BD16" s="9">
        <v>1887.46</v>
      </c>
      <c r="BE16" s="9">
        <v>0</v>
      </c>
      <c r="BF16" s="9">
        <v>1.01</v>
      </c>
      <c r="BG16" s="9">
        <v>0</v>
      </c>
      <c r="BH16" s="9">
        <v>0</v>
      </c>
      <c r="BI16" s="9">
        <v>6069.75</v>
      </c>
      <c r="BJ16" s="9">
        <v>4021.49</v>
      </c>
      <c r="BK16" s="9">
        <v>34639.56</v>
      </c>
      <c r="BR16" s="10">
        <v>1994.99</v>
      </c>
      <c r="BS16" s="10">
        <v>0</v>
      </c>
      <c r="BT16" s="10">
        <v>0</v>
      </c>
      <c r="BU16" s="10">
        <v>0</v>
      </c>
      <c r="BV16" s="10">
        <v>0</v>
      </c>
      <c r="BW16" s="10">
        <v>1979.04</v>
      </c>
      <c r="BX16" s="10">
        <v>100.96</v>
      </c>
      <c r="BY16" s="10">
        <v>15.95</v>
      </c>
      <c r="BZ16" s="10">
        <v>2140.5700000000002</v>
      </c>
      <c r="CA16" s="10">
        <v>0</v>
      </c>
      <c r="CB16" s="10">
        <v>33.49</v>
      </c>
      <c r="CC16" s="10">
        <v>0</v>
      </c>
      <c r="CD16" s="10">
        <v>1.01</v>
      </c>
      <c r="CE16" s="10">
        <v>0</v>
      </c>
      <c r="CF16" s="10">
        <v>0</v>
      </c>
      <c r="CG16" s="10">
        <v>107.71</v>
      </c>
      <c r="CH16" s="10">
        <v>71.36</v>
      </c>
      <c r="CI16" s="10">
        <v>2174.06</v>
      </c>
    </row>
    <row r="17" spans="1:87" x14ac:dyDescent="0.2">
      <c r="A17" s="8">
        <v>3</v>
      </c>
      <c r="B17" s="8">
        <v>2</v>
      </c>
      <c r="C17" s="8" t="s">
        <v>106</v>
      </c>
      <c r="D17" s="8" t="s">
        <v>107</v>
      </c>
      <c r="E17" s="9">
        <f>ROUND((Source!P178)/1000,2)</f>
        <v>0</v>
      </c>
      <c r="F17" s="9">
        <f>ROUND((Source!P179)/1000,2)</f>
        <v>0</v>
      </c>
      <c r="G17" s="9">
        <f>ROUND((Source!P170)/1000,2)</f>
        <v>0</v>
      </c>
      <c r="H17" s="9">
        <f>ROUND((Source!P180)/1000+(Source!P181)/1000,2)</f>
        <v>5.32</v>
      </c>
      <c r="I17" s="9">
        <f>E17+F17+G17+H17</f>
        <v>5.32</v>
      </c>
      <c r="J17" s="9">
        <f>ROUND((Source!P176+Source!P175)/1000,2)</f>
        <v>2.5299999999999998</v>
      </c>
      <c r="K17" s="9">
        <v>2.5299999999999998</v>
      </c>
      <c r="L17" s="9">
        <v>0</v>
      </c>
      <c r="M17" s="9">
        <v>0</v>
      </c>
      <c r="N17" s="9">
        <f>I17+L17+M17</f>
        <v>5.32</v>
      </c>
      <c r="T17" s="10">
        <f>ROUND((Source!F178)/1000,2)</f>
        <v>0</v>
      </c>
      <c r="U17" s="10">
        <f>ROUND((Source!F179)/1000,2)</f>
        <v>0</v>
      </c>
      <c r="V17" s="10">
        <f>ROUND((Source!F170)/1000,2)</f>
        <v>0</v>
      </c>
      <c r="W17" s="10">
        <f>ROUND((Source!F180)/1000+(Source!F181)/1000,2)</f>
        <v>0.09</v>
      </c>
      <c r="X17" s="10">
        <f>T17+U17+V17+W17</f>
        <v>0.09</v>
      </c>
      <c r="Y17" s="10">
        <f>ROUND((Source!F176+Source!F175)/1000,2)</f>
        <v>0.04</v>
      </c>
      <c r="Z17" s="10">
        <v>0.04</v>
      </c>
      <c r="AA17" s="10">
        <v>0</v>
      </c>
      <c r="AB17" s="10">
        <v>0</v>
      </c>
      <c r="AC17" s="10">
        <f>X17+AA17+AB17</f>
        <v>0.09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2532.37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2532.37</v>
      </c>
      <c r="BB17" s="9">
        <v>0</v>
      </c>
      <c r="BC17" s="9">
        <v>0</v>
      </c>
      <c r="BD17" s="9">
        <v>5317.98</v>
      </c>
      <c r="BE17" s="9">
        <v>0</v>
      </c>
      <c r="BF17" s="9">
        <v>3.3200000000000003</v>
      </c>
      <c r="BG17" s="9">
        <v>0</v>
      </c>
      <c r="BH17" s="9">
        <v>0</v>
      </c>
      <c r="BI17" s="9">
        <v>1873.96</v>
      </c>
      <c r="BJ17" s="9">
        <v>911.65</v>
      </c>
      <c r="BK17" s="9">
        <v>5317.98</v>
      </c>
      <c r="BR17" s="10">
        <v>44.94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44.94</v>
      </c>
      <c r="BZ17" s="10">
        <v>0</v>
      </c>
      <c r="CA17" s="10">
        <v>0</v>
      </c>
      <c r="CB17" s="10">
        <v>94.38</v>
      </c>
      <c r="CC17" s="10">
        <v>0</v>
      </c>
      <c r="CD17" s="10">
        <v>3.3200000000000003</v>
      </c>
      <c r="CE17" s="10">
        <v>0</v>
      </c>
      <c r="CF17" s="10">
        <v>0</v>
      </c>
      <c r="CG17" s="10">
        <v>33.26</v>
      </c>
      <c r="CH17" s="10">
        <v>16.18</v>
      </c>
      <c r="CI17" s="10">
        <v>94.38</v>
      </c>
    </row>
    <row r="19" spans="1:87" x14ac:dyDescent="0.2">
      <c r="A19">
        <v>51</v>
      </c>
      <c r="E19">
        <v>32.75</v>
      </c>
      <c r="F19">
        <v>0</v>
      </c>
      <c r="G19">
        <v>0</v>
      </c>
      <c r="H19">
        <v>7.21</v>
      </c>
      <c r="I19">
        <v>39.96</v>
      </c>
      <c r="J19">
        <v>9.1199999999999992</v>
      </c>
      <c r="K19">
        <v>27.08</v>
      </c>
      <c r="L19">
        <v>0</v>
      </c>
      <c r="M19">
        <v>0</v>
      </c>
      <c r="N19">
        <v>39.96</v>
      </c>
      <c r="T19">
        <v>2.14</v>
      </c>
      <c r="U19">
        <v>0</v>
      </c>
      <c r="V19">
        <v>0</v>
      </c>
      <c r="W19">
        <v>0.12</v>
      </c>
      <c r="X19">
        <v>2.2599999999999998</v>
      </c>
      <c r="Y19">
        <v>0.16</v>
      </c>
      <c r="Z19">
        <v>2.0299999999999998</v>
      </c>
      <c r="AA19">
        <v>0</v>
      </c>
      <c r="AB19">
        <v>0</v>
      </c>
      <c r="AC19">
        <v>2.2599999999999998</v>
      </c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27080.69</v>
      </c>
      <c r="G21" s="5" t="s">
        <v>38</v>
      </c>
      <c r="H21" s="5" t="s">
        <v>39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2039.93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0</v>
      </c>
      <c r="G22" s="5" t="s">
        <v>40</v>
      </c>
      <c r="H22" s="5" t="s">
        <v>41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0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42</v>
      </c>
      <c r="H23" s="5" t="s">
        <v>43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0</v>
      </c>
      <c r="G24" s="5" t="s">
        <v>44</v>
      </c>
      <c r="H24" s="5" t="s">
        <v>45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0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0</v>
      </c>
      <c r="G25" s="5" t="s">
        <v>46</v>
      </c>
      <c r="H25" s="5" t="s">
        <v>47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0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48</v>
      </c>
      <c r="H26" s="5" t="s">
        <v>49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0</v>
      </c>
      <c r="G27" s="5" t="s">
        <v>50</v>
      </c>
      <c r="H27" s="5" t="s">
        <v>51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0</v>
      </c>
      <c r="G28" s="5" t="s">
        <v>52</v>
      </c>
      <c r="H28" s="5" t="s">
        <v>53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0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54</v>
      </c>
      <c r="H29" s="5" t="s">
        <v>55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0</v>
      </c>
      <c r="G30" s="5" t="s">
        <v>56</v>
      </c>
      <c r="H30" s="5" t="s">
        <v>57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23649.53</v>
      </c>
      <c r="G31" s="5" t="s">
        <v>58</v>
      </c>
      <c r="H31" s="5" t="s">
        <v>59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1979.04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60</v>
      </c>
      <c r="H32" s="5" t="s">
        <v>61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5689.1</v>
      </c>
      <c r="G33" s="5" t="s">
        <v>62</v>
      </c>
      <c r="H33" s="5" t="s">
        <v>63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100.96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3431.16</v>
      </c>
      <c r="G34" s="5" t="s">
        <v>64</v>
      </c>
      <c r="H34" s="5" t="s">
        <v>65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60.89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66</v>
      </c>
      <c r="H35" s="5" t="s">
        <v>67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32752.1</v>
      </c>
      <c r="G36" s="5" t="s">
        <v>68</v>
      </c>
      <c r="H36" s="5" t="s">
        <v>69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2140.5700000000002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0</v>
      </c>
      <c r="G37" s="5" t="s">
        <v>70</v>
      </c>
      <c r="H37" s="5" t="s">
        <v>71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7205.44</v>
      </c>
      <c r="G38" s="5" t="s">
        <v>72</v>
      </c>
      <c r="H38" s="5" t="s">
        <v>73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127.87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74</v>
      </c>
      <c r="H39" s="5" t="s">
        <v>75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76</v>
      </c>
      <c r="H40" s="5" t="s">
        <v>77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4.33</v>
      </c>
      <c r="G41" s="5" t="s">
        <v>78</v>
      </c>
      <c r="H41" s="5" t="s">
        <v>79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4.33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80</v>
      </c>
      <c r="H42" s="5" t="s">
        <v>81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82</v>
      </c>
      <c r="H43" s="5" t="s">
        <v>83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84</v>
      </c>
      <c r="H44" s="5" t="s">
        <v>85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7943.71</v>
      </c>
      <c r="G45" s="5" t="s">
        <v>86</v>
      </c>
      <c r="H45" s="5" t="s">
        <v>87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140.97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4933.1400000000003</v>
      </c>
      <c r="G46" s="5" t="s">
        <v>88</v>
      </c>
      <c r="H46" s="5" t="s">
        <v>89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87.54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39957.54</v>
      </c>
      <c r="G47" s="5" t="s">
        <v>90</v>
      </c>
      <c r="H47" s="5" t="s">
        <v>91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2268.44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169</v>
      </c>
      <c r="C52" s="4">
        <v>2026</v>
      </c>
      <c r="D52" s="4">
        <v>0</v>
      </c>
      <c r="E52" s="4">
        <v>1</v>
      </c>
      <c r="F52" s="4"/>
      <c r="G52" s="4">
        <v>0</v>
      </c>
      <c r="H52" s="4">
        <v>1</v>
      </c>
      <c r="I52" s="4">
        <v>1</v>
      </c>
      <c r="J52" s="4">
        <v>3</v>
      </c>
      <c r="K52" s="4">
        <v>0</v>
      </c>
      <c r="L52" s="4">
        <v>0</v>
      </c>
      <c r="M52" s="4">
        <v>1</v>
      </c>
      <c r="N52" s="4">
        <v>427665011</v>
      </c>
      <c r="O52" s="4">
        <v>1</v>
      </c>
    </row>
    <row r="53" spans="1:50" x14ac:dyDescent="0.2">
      <c r="A53" s="7">
        <v>1</v>
      </c>
      <c r="B53" s="7" t="s">
        <v>170</v>
      </c>
      <c r="C53" s="7" t="s">
        <v>171</v>
      </c>
      <c r="D53" s="7">
        <v>2026</v>
      </c>
      <c r="E53" s="7">
        <v>1</v>
      </c>
      <c r="F53" s="7">
        <v>1</v>
      </c>
      <c r="G53" s="7">
        <v>1</v>
      </c>
      <c r="H53" s="7">
        <v>0</v>
      </c>
      <c r="I53" s="7">
        <v>2</v>
      </c>
      <c r="J53" s="7">
        <v>1</v>
      </c>
      <c r="K53" s="7">
        <v>9.84</v>
      </c>
      <c r="L53" s="7">
        <v>7.57</v>
      </c>
      <c r="M53" s="7">
        <v>1</v>
      </c>
      <c r="N53" s="7">
        <v>1</v>
      </c>
      <c r="O53" s="7">
        <v>9.84</v>
      </c>
      <c r="P53" s="7">
        <v>7.57</v>
      </c>
      <c r="Q53" s="7">
        <v>1</v>
      </c>
      <c r="R53" s="7" t="s">
        <v>3</v>
      </c>
      <c r="S53" s="7" t="s">
        <v>3</v>
      </c>
      <c r="T53" s="7" t="s">
        <v>3</v>
      </c>
      <c r="U53" s="7" t="s">
        <v>3</v>
      </c>
      <c r="V53" s="7" t="s">
        <v>3</v>
      </c>
      <c r="W53" s="7" t="s">
        <v>3</v>
      </c>
      <c r="X53" s="7" t="s">
        <v>3</v>
      </c>
      <c r="Y53" s="7" t="s">
        <v>3</v>
      </c>
      <c r="Z53" s="7" t="s">
        <v>3</v>
      </c>
      <c r="AA53" s="7" t="s">
        <v>172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>
        <v>427665012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">
      <c r="A54" s="4">
        <v>75</v>
      </c>
      <c r="B54" s="4" t="s">
        <v>173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0</v>
      </c>
      <c r="N54" s="4">
        <v>427665013</v>
      </c>
      <c r="O54" s="4">
        <v>2</v>
      </c>
    </row>
    <row r="55" spans="1:50" x14ac:dyDescent="0.2">
      <c r="A55" s="7">
        <v>1</v>
      </c>
      <c r="B55" s="7" t="s">
        <v>170</v>
      </c>
      <c r="C55" s="7" t="s">
        <v>171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174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427688609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427665013</v>
      </c>
      <c r="C1">
        <v>427665135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175</v>
      </c>
      <c r="J1" t="s">
        <v>3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W1">
        <v>0</v>
      </c>
      <c r="X1">
        <v>476480486</v>
      </c>
      <c r="Y1">
        <f t="shared" ref="Y1:Y8" si="0">AT1</f>
        <v>0.36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3</v>
      </c>
      <c r="AV1">
        <v>1</v>
      </c>
      <c r="AW1">
        <v>2</v>
      </c>
      <c r="AX1">
        <v>427665282</v>
      </c>
      <c r="AY1">
        <v>1</v>
      </c>
      <c r="AZ1">
        <v>6144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0.36</v>
      </c>
      <c r="CW1">
        <v>0</v>
      </c>
      <c r="CX1">
        <f>ROUND(Y1*Source!I28,9)</f>
        <v>0.36</v>
      </c>
      <c r="CY1">
        <f t="shared" ref="CY1:CY14" si="1">AD1</f>
        <v>0</v>
      </c>
      <c r="CZ1">
        <f t="shared" ref="CZ1:CZ14" si="2">AH1</f>
        <v>0</v>
      </c>
      <c r="DA1">
        <f t="shared" ref="DA1:DA14" si="3">AL1</f>
        <v>1</v>
      </c>
      <c r="DB1">
        <f t="shared" ref="DB1:DB8" si="4">ROUND(ROUND(AT1*CZ1,2),6)</f>
        <v>0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14" si="6">ROUND(ROUND(AE1,2)*CX1,2)</f>
        <v>0</v>
      </c>
      <c r="DG1">
        <f t="shared" ref="DG1:DG14" si="7">ROUND(ROUND(AF1,2)*CX1,2)</f>
        <v>0</v>
      </c>
      <c r="DH1">
        <f t="shared" ref="DH1:DH14" si="8">ROUND(ROUND(AG1,2)*CX1,2)</f>
        <v>0</v>
      </c>
      <c r="DI1">
        <f t="shared" ref="DI1:DI14" si="9">ROUND(ROUND(AH1,2)*CX1,2)</f>
        <v>0</v>
      </c>
      <c r="DJ1">
        <f t="shared" ref="DJ1:DJ14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427665011</v>
      </c>
      <c r="C2">
        <v>427665135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175</v>
      </c>
      <c r="J2" t="s">
        <v>3</v>
      </c>
      <c r="K2" t="s">
        <v>176</v>
      </c>
      <c r="L2">
        <v>1191</v>
      </c>
      <c r="N2">
        <v>1013</v>
      </c>
      <c r="O2" t="s">
        <v>177</v>
      </c>
      <c r="P2" t="s">
        <v>177</v>
      </c>
      <c r="Q2">
        <v>1</v>
      </c>
      <c r="W2">
        <v>0</v>
      </c>
      <c r="X2">
        <v>476480486</v>
      </c>
      <c r="Y2">
        <f t="shared" si="0"/>
        <v>0.36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3</v>
      </c>
      <c r="AV2">
        <v>1</v>
      </c>
      <c r="AW2">
        <v>2</v>
      </c>
      <c r="AX2">
        <v>427665282</v>
      </c>
      <c r="AY2">
        <v>1</v>
      </c>
      <c r="AZ2">
        <v>6144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0.36</v>
      </c>
      <c r="CW2">
        <v>0</v>
      </c>
      <c r="CX2">
        <f>ROUND(Y2*Source!I29,9)</f>
        <v>0.36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427665013</v>
      </c>
      <c r="C3">
        <v>427665138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175</v>
      </c>
      <c r="J3" t="s">
        <v>3</v>
      </c>
      <c r="K3" t="s">
        <v>176</v>
      </c>
      <c r="L3">
        <v>1191</v>
      </c>
      <c r="N3">
        <v>1013</v>
      </c>
      <c r="O3" t="s">
        <v>177</v>
      </c>
      <c r="P3" t="s">
        <v>177</v>
      </c>
      <c r="Q3">
        <v>1</v>
      </c>
      <c r="W3">
        <v>0</v>
      </c>
      <c r="X3">
        <v>476480486</v>
      </c>
      <c r="Y3">
        <f t="shared" si="0"/>
        <v>0.9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3</v>
      </c>
      <c r="AV3">
        <v>1</v>
      </c>
      <c r="AW3">
        <v>2</v>
      </c>
      <c r="AX3">
        <v>427665283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0.9</v>
      </c>
      <c r="CW3">
        <v>0</v>
      </c>
      <c r="CX3">
        <f>ROUND(Y3*Source!I30,9)</f>
        <v>0.9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427665011</v>
      </c>
      <c r="C4">
        <v>427665138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175</v>
      </c>
      <c r="J4" t="s">
        <v>3</v>
      </c>
      <c r="K4" t="s">
        <v>176</v>
      </c>
      <c r="L4">
        <v>1191</v>
      </c>
      <c r="N4">
        <v>1013</v>
      </c>
      <c r="O4" t="s">
        <v>177</v>
      </c>
      <c r="P4" t="s">
        <v>177</v>
      </c>
      <c r="Q4">
        <v>1</v>
      </c>
      <c r="W4">
        <v>0</v>
      </c>
      <c r="X4">
        <v>476480486</v>
      </c>
      <c r="Y4">
        <f t="shared" si="0"/>
        <v>0.9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3</v>
      </c>
      <c r="AV4">
        <v>1</v>
      </c>
      <c r="AW4">
        <v>2</v>
      </c>
      <c r="AX4">
        <v>427665283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0.9</v>
      </c>
      <c r="CW4">
        <v>0</v>
      </c>
      <c r="CX4">
        <f>ROUND(Y4*Source!I31,9)</f>
        <v>0.9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427665013</v>
      </c>
      <c r="C5">
        <v>427665141</v>
      </c>
      <c r="D5">
        <v>405844721</v>
      </c>
      <c r="E5">
        <v>1080</v>
      </c>
      <c r="F5">
        <v>1</v>
      </c>
      <c r="G5">
        <v>1080</v>
      </c>
      <c r="H5">
        <v>1</v>
      </c>
      <c r="I5" t="s">
        <v>178</v>
      </c>
      <c r="J5" t="s">
        <v>3</v>
      </c>
      <c r="K5" t="s">
        <v>81</v>
      </c>
      <c r="L5">
        <v>1191</v>
      </c>
      <c r="N5">
        <v>1013</v>
      </c>
      <c r="O5" t="s">
        <v>177</v>
      </c>
      <c r="P5" t="s">
        <v>177</v>
      </c>
      <c r="Q5">
        <v>1</v>
      </c>
      <c r="W5">
        <v>0</v>
      </c>
      <c r="X5">
        <v>-915916581</v>
      </c>
      <c r="Y5">
        <f t="shared" si="0"/>
        <v>12.62</v>
      </c>
      <c r="AA5">
        <v>0</v>
      </c>
      <c r="AB5">
        <v>0</v>
      </c>
      <c r="AC5">
        <v>0</v>
      </c>
      <c r="AD5">
        <v>1</v>
      </c>
      <c r="AE5">
        <v>0</v>
      </c>
      <c r="AF5">
        <v>0</v>
      </c>
      <c r="AG5">
        <v>0</v>
      </c>
      <c r="AH5">
        <v>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12.62</v>
      </c>
      <c r="AU5" t="s">
        <v>3</v>
      </c>
      <c r="AV5">
        <v>2</v>
      </c>
      <c r="AW5">
        <v>2</v>
      </c>
      <c r="AX5">
        <v>427665284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100.96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12.62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100.96</v>
      </c>
      <c r="DJ5">
        <f t="shared" si="10"/>
        <v>100.96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427665011</v>
      </c>
      <c r="C6">
        <v>427665141</v>
      </c>
      <c r="D6">
        <v>405844721</v>
      </c>
      <c r="E6">
        <v>1080</v>
      </c>
      <c r="F6">
        <v>1</v>
      </c>
      <c r="G6">
        <v>1080</v>
      </c>
      <c r="H6">
        <v>1</v>
      </c>
      <c r="I6" t="s">
        <v>178</v>
      </c>
      <c r="J6" t="s">
        <v>3</v>
      </c>
      <c r="K6" t="s">
        <v>81</v>
      </c>
      <c r="L6">
        <v>1191</v>
      </c>
      <c r="N6">
        <v>1013</v>
      </c>
      <c r="O6" t="s">
        <v>177</v>
      </c>
      <c r="P6" t="s">
        <v>177</v>
      </c>
      <c r="Q6">
        <v>1</v>
      </c>
      <c r="W6">
        <v>0</v>
      </c>
      <c r="X6">
        <v>-915916581</v>
      </c>
      <c r="Y6">
        <f t="shared" si="0"/>
        <v>12.62</v>
      </c>
      <c r="AA6">
        <v>0</v>
      </c>
      <c r="AB6">
        <v>0</v>
      </c>
      <c r="AC6">
        <v>0</v>
      </c>
      <c r="AD6">
        <v>1</v>
      </c>
      <c r="AE6">
        <v>0</v>
      </c>
      <c r="AF6">
        <v>0</v>
      </c>
      <c r="AG6">
        <v>0</v>
      </c>
      <c r="AH6">
        <v>1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12.62</v>
      </c>
      <c r="AU6" t="s">
        <v>3</v>
      </c>
      <c r="AV6">
        <v>2</v>
      </c>
      <c r="AW6">
        <v>2</v>
      </c>
      <c r="AX6">
        <v>427665284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ROUND(Y6*Source!I33,9)</f>
        <v>100.96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12.62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100.96</v>
      </c>
      <c r="DJ6">
        <f t="shared" si="10"/>
        <v>100.96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ROW(Source!A114)</f>
        <v>114</v>
      </c>
      <c r="B7">
        <v>427665013</v>
      </c>
      <c r="C7">
        <v>427665266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175</v>
      </c>
      <c r="J7" t="s">
        <v>3</v>
      </c>
      <c r="K7" t="s">
        <v>176</v>
      </c>
      <c r="L7">
        <v>1191</v>
      </c>
      <c r="N7">
        <v>1013</v>
      </c>
      <c r="O7" t="s">
        <v>177</v>
      </c>
      <c r="P7" t="s">
        <v>177</v>
      </c>
      <c r="Q7">
        <v>1</v>
      </c>
      <c r="W7">
        <v>0</v>
      </c>
      <c r="X7">
        <v>476480486</v>
      </c>
      <c r="Y7">
        <f t="shared" si="0"/>
        <v>0.15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0.15</v>
      </c>
      <c r="AU7" t="s">
        <v>3</v>
      </c>
      <c r="AV7">
        <v>1</v>
      </c>
      <c r="AW7">
        <v>2</v>
      </c>
      <c r="AX7">
        <v>427665286</v>
      </c>
      <c r="AY7">
        <v>1</v>
      </c>
      <c r="AZ7">
        <v>6144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ROUND(AT7*Source!I114*AH7*AL7,2)</f>
        <v>0</v>
      </c>
      <c r="CV7">
        <f>ROUND(Y7*Source!I114,9)</f>
        <v>0.45</v>
      </c>
      <c r="CW7">
        <v>0</v>
      </c>
      <c r="CX7">
        <f>ROUND(Y7*Source!I114,9)</f>
        <v>0.45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ROW(Source!A115)</f>
        <v>115</v>
      </c>
      <c r="B8">
        <v>427665011</v>
      </c>
      <c r="C8">
        <v>427665266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175</v>
      </c>
      <c r="J8" t="s">
        <v>3</v>
      </c>
      <c r="K8" t="s">
        <v>176</v>
      </c>
      <c r="L8">
        <v>1191</v>
      </c>
      <c r="N8">
        <v>1013</v>
      </c>
      <c r="O8" t="s">
        <v>177</v>
      </c>
      <c r="P8" t="s">
        <v>177</v>
      </c>
      <c r="Q8">
        <v>1</v>
      </c>
      <c r="W8">
        <v>0</v>
      </c>
      <c r="X8">
        <v>476480486</v>
      </c>
      <c r="Y8">
        <f t="shared" si="0"/>
        <v>0.15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0.15</v>
      </c>
      <c r="AU8" t="s">
        <v>3</v>
      </c>
      <c r="AV8">
        <v>1</v>
      </c>
      <c r="AW8">
        <v>2</v>
      </c>
      <c r="AX8">
        <v>427665286</v>
      </c>
      <c r="AY8">
        <v>1</v>
      </c>
      <c r="AZ8">
        <v>6144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ROUND(AT8*Source!I115*AH8*AL8,2)</f>
        <v>0</v>
      </c>
      <c r="CV8">
        <f>ROUND(Y8*Source!I115,9)</f>
        <v>0.45</v>
      </c>
      <c r="CW8">
        <v>0</v>
      </c>
      <c r="CX8">
        <f>ROUND(Y8*Source!I115,9)</f>
        <v>0.45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ROW(Source!A120)</f>
        <v>120</v>
      </c>
      <c r="B9">
        <v>427665013</v>
      </c>
      <c r="C9">
        <v>427665271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175</v>
      </c>
      <c r="J9" t="s">
        <v>3</v>
      </c>
      <c r="K9" t="s">
        <v>176</v>
      </c>
      <c r="L9">
        <v>1191</v>
      </c>
      <c r="N9">
        <v>1013</v>
      </c>
      <c r="O9" t="s">
        <v>177</v>
      </c>
      <c r="P9" t="s">
        <v>177</v>
      </c>
      <c r="Q9">
        <v>1</v>
      </c>
      <c r="W9">
        <v>0</v>
      </c>
      <c r="X9">
        <v>476480486</v>
      </c>
      <c r="Y9">
        <f>(AT9*0.8)</f>
        <v>11.200000000000001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</v>
      </c>
      <c r="AU9" t="s">
        <v>124</v>
      </c>
      <c r="AV9">
        <v>1</v>
      </c>
      <c r="AW9">
        <v>2</v>
      </c>
      <c r="AX9">
        <v>427665289</v>
      </c>
      <c r="AY9">
        <v>1</v>
      </c>
      <c r="AZ9">
        <v>6144</v>
      </c>
      <c r="BA9">
        <v>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ROUND(AT9*Source!I120*AH9*AL9,2)</f>
        <v>0</v>
      </c>
      <c r="CV9">
        <f>ROUND(Y9*Source!I120,9)</f>
        <v>11.2</v>
      </c>
      <c r="CW9">
        <v>0</v>
      </c>
      <c r="CX9">
        <f>ROUND(Y9*Source!I120,9)</f>
        <v>11.2</v>
      </c>
      <c r="CY9">
        <f t="shared" si="1"/>
        <v>0</v>
      </c>
      <c r="CZ9">
        <f t="shared" si="2"/>
        <v>0</v>
      </c>
      <c r="DA9">
        <f t="shared" si="3"/>
        <v>1</v>
      </c>
      <c r="DB9">
        <f>ROUND((ROUND(AT9*CZ9,2)*0.8),6)</f>
        <v>0</v>
      </c>
      <c r="DC9">
        <f>ROUND((ROUND(AT9*AG9,2)*0.8),6)</f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ROW(Source!A121)</f>
        <v>121</v>
      </c>
      <c r="B10">
        <v>427665011</v>
      </c>
      <c r="C10">
        <v>427665271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175</v>
      </c>
      <c r="J10" t="s">
        <v>3</v>
      </c>
      <c r="K10" t="s">
        <v>176</v>
      </c>
      <c r="L10">
        <v>1191</v>
      </c>
      <c r="N10">
        <v>1013</v>
      </c>
      <c r="O10" t="s">
        <v>177</v>
      </c>
      <c r="P10" t="s">
        <v>177</v>
      </c>
      <c r="Q10">
        <v>1</v>
      </c>
      <c r="W10">
        <v>0</v>
      </c>
      <c r="X10">
        <v>476480486</v>
      </c>
      <c r="Y10">
        <f>(AT10*0.8)</f>
        <v>11.200000000000001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14</v>
      </c>
      <c r="AU10" t="s">
        <v>124</v>
      </c>
      <c r="AV10">
        <v>1</v>
      </c>
      <c r="AW10">
        <v>2</v>
      </c>
      <c r="AX10">
        <v>427665289</v>
      </c>
      <c r="AY10">
        <v>1</v>
      </c>
      <c r="AZ10">
        <v>6144</v>
      </c>
      <c r="BA10">
        <v>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ROUND(AT10*Source!I121*AH10*AL10,2)</f>
        <v>0</v>
      </c>
      <c r="CV10">
        <f>ROUND(Y10*Source!I121,9)</f>
        <v>11.2</v>
      </c>
      <c r="CW10">
        <v>0</v>
      </c>
      <c r="CX10">
        <f>ROUND(Y10*Source!I121,9)</f>
        <v>11.2</v>
      </c>
      <c r="CY10">
        <f t="shared" si="1"/>
        <v>0</v>
      </c>
      <c r="CZ10">
        <f t="shared" si="2"/>
        <v>0</v>
      </c>
      <c r="DA10">
        <f t="shared" si="3"/>
        <v>1</v>
      </c>
      <c r="DB10">
        <f>ROUND((ROUND(AT10*CZ10,2)*0.8),6)</f>
        <v>0</v>
      </c>
      <c r="DC10">
        <f>ROUND((ROUND(AT10*AG10,2)*0.8),6)</f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ROW(Source!A122)</f>
        <v>122</v>
      </c>
      <c r="B11">
        <v>427665013</v>
      </c>
      <c r="C11">
        <v>427665274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175</v>
      </c>
      <c r="J11" t="s">
        <v>3</v>
      </c>
      <c r="K11" t="s">
        <v>176</v>
      </c>
      <c r="L11">
        <v>1191</v>
      </c>
      <c r="N11">
        <v>1013</v>
      </c>
      <c r="O11" t="s">
        <v>177</v>
      </c>
      <c r="P11" t="s">
        <v>177</v>
      </c>
      <c r="Q11">
        <v>1</v>
      </c>
      <c r="W11">
        <v>0</v>
      </c>
      <c r="X11">
        <v>476480486</v>
      </c>
      <c r="Y11">
        <f>AT11</f>
        <v>2.16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2.16</v>
      </c>
      <c r="AU11" t="s">
        <v>3</v>
      </c>
      <c r="AV11">
        <v>1</v>
      </c>
      <c r="AW11">
        <v>2</v>
      </c>
      <c r="AX11">
        <v>427692129</v>
      </c>
      <c r="AY11">
        <v>1</v>
      </c>
      <c r="AZ11">
        <v>0</v>
      </c>
      <c r="BA11">
        <v>17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ROUND(AT11*Source!I122*AH11*AL11,2)</f>
        <v>0</v>
      </c>
      <c r="CV11">
        <f>ROUND(Y11*Source!I122,9)</f>
        <v>2.16</v>
      </c>
      <c r="CW11">
        <v>0</v>
      </c>
      <c r="CX11">
        <f>ROUND(Y11*Source!I122,9)</f>
        <v>2.16</v>
      </c>
      <c r="CY11">
        <f t="shared" si="1"/>
        <v>0</v>
      </c>
      <c r="CZ11">
        <f t="shared" si="2"/>
        <v>0</v>
      </c>
      <c r="DA11">
        <f t="shared" si="3"/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ROW(Source!A123)</f>
        <v>123</v>
      </c>
      <c r="B12">
        <v>427665011</v>
      </c>
      <c r="C12">
        <v>427665274</v>
      </c>
      <c r="D12">
        <v>405844724</v>
      </c>
      <c r="E12">
        <v>1080</v>
      </c>
      <c r="F12">
        <v>1</v>
      </c>
      <c r="G12">
        <v>1080</v>
      </c>
      <c r="H12">
        <v>1</v>
      </c>
      <c r="I12" t="s">
        <v>175</v>
      </c>
      <c r="J12" t="s">
        <v>3</v>
      </c>
      <c r="K12" t="s">
        <v>176</v>
      </c>
      <c r="L12">
        <v>1191</v>
      </c>
      <c r="N12">
        <v>1013</v>
      </c>
      <c r="O12" t="s">
        <v>177</v>
      </c>
      <c r="P12" t="s">
        <v>177</v>
      </c>
      <c r="Q12">
        <v>1</v>
      </c>
      <c r="W12">
        <v>0</v>
      </c>
      <c r="X12">
        <v>476480486</v>
      </c>
      <c r="Y12">
        <f>AT12</f>
        <v>2.16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2.16</v>
      </c>
      <c r="AU12" t="s">
        <v>3</v>
      </c>
      <c r="AV12">
        <v>1</v>
      </c>
      <c r="AW12">
        <v>2</v>
      </c>
      <c r="AX12">
        <v>427692129</v>
      </c>
      <c r="AY12">
        <v>1</v>
      </c>
      <c r="AZ12">
        <v>0</v>
      </c>
      <c r="BA12">
        <v>18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ROUND(AT12*Source!I123*AH12*AL12,2)</f>
        <v>0</v>
      </c>
      <c r="CV12">
        <f>ROUND(Y12*Source!I123,9)</f>
        <v>2.16</v>
      </c>
      <c r="CW12">
        <v>0</v>
      </c>
      <c r="CX12">
        <f>ROUND(Y12*Source!I123,9)</f>
        <v>2.16</v>
      </c>
      <c r="CY12">
        <f t="shared" si="1"/>
        <v>0</v>
      </c>
      <c r="CZ12">
        <f t="shared" si="2"/>
        <v>0</v>
      </c>
      <c r="DA12">
        <f t="shared" si="3"/>
        <v>1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ROW(Source!A124)</f>
        <v>124</v>
      </c>
      <c r="B13">
        <v>427665013</v>
      </c>
      <c r="C13">
        <v>427665277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175</v>
      </c>
      <c r="J13" t="s">
        <v>3</v>
      </c>
      <c r="K13" t="s">
        <v>176</v>
      </c>
      <c r="L13">
        <v>1191</v>
      </c>
      <c r="N13">
        <v>1013</v>
      </c>
      <c r="O13" t="s">
        <v>177</v>
      </c>
      <c r="P13" t="s">
        <v>177</v>
      </c>
      <c r="Q13">
        <v>1</v>
      </c>
      <c r="W13">
        <v>0</v>
      </c>
      <c r="X13">
        <v>476480486</v>
      </c>
      <c r="Y13">
        <f>(AT13*0.8)</f>
        <v>1.04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1.3</v>
      </c>
      <c r="AU13" t="s">
        <v>124</v>
      </c>
      <c r="AV13">
        <v>1</v>
      </c>
      <c r="AW13">
        <v>2</v>
      </c>
      <c r="AX13">
        <v>427665291</v>
      </c>
      <c r="AY13">
        <v>1</v>
      </c>
      <c r="AZ13">
        <v>6144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ROUND(AT13*Source!I124*AH13*AL13,2)</f>
        <v>0</v>
      </c>
      <c r="CV13">
        <f>ROUND(Y13*Source!I124,9)</f>
        <v>3.12</v>
      </c>
      <c r="CW13">
        <v>0</v>
      </c>
      <c r="CX13">
        <f>ROUND(Y13*Source!I124,9)</f>
        <v>3.12</v>
      </c>
      <c r="CY13">
        <f t="shared" si="1"/>
        <v>0</v>
      </c>
      <c r="CZ13">
        <f t="shared" si="2"/>
        <v>0</v>
      </c>
      <c r="DA13">
        <f t="shared" si="3"/>
        <v>1</v>
      </c>
      <c r="DB13">
        <f>ROUND((ROUND(AT13*CZ13,2)*0.8),6)</f>
        <v>0</v>
      </c>
      <c r="DC13">
        <f>ROUND((ROUND(AT13*AG13,2)*0.8),6)</f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ROW(Source!A125)</f>
        <v>125</v>
      </c>
      <c r="B14">
        <v>427665011</v>
      </c>
      <c r="C14">
        <v>427665277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175</v>
      </c>
      <c r="J14" t="s">
        <v>3</v>
      </c>
      <c r="K14" t="s">
        <v>176</v>
      </c>
      <c r="L14">
        <v>1191</v>
      </c>
      <c r="N14">
        <v>1013</v>
      </c>
      <c r="O14" t="s">
        <v>177</v>
      </c>
      <c r="P14" t="s">
        <v>177</v>
      </c>
      <c r="Q14">
        <v>1</v>
      </c>
      <c r="W14">
        <v>0</v>
      </c>
      <c r="X14">
        <v>476480486</v>
      </c>
      <c r="Y14">
        <f>(AT14*0.8)</f>
        <v>1.04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1.3</v>
      </c>
      <c r="AU14" t="s">
        <v>124</v>
      </c>
      <c r="AV14">
        <v>1</v>
      </c>
      <c r="AW14">
        <v>2</v>
      </c>
      <c r="AX14">
        <v>427665291</v>
      </c>
      <c r="AY14">
        <v>1</v>
      </c>
      <c r="AZ14">
        <v>6144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ROUND(AT14*Source!I125*AH14*AL14,2)</f>
        <v>0</v>
      </c>
      <c r="CV14">
        <f>ROUND(Y14*Source!I125,9)</f>
        <v>3.12</v>
      </c>
      <c r="CW14">
        <v>0</v>
      </c>
      <c r="CX14">
        <f>ROUND(Y14*Source!I125,9)</f>
        <v>3.12</v>
      </c>
      <c r="CY14">
        <f t="shared" si="1"/>
        <v>0</v>
      </c>
      <c r="CZ14">
        <f t="shared" si="2"/>
        <v>0</v>
      </c>
      <c r="DA14">
        <f t="shared" si="3"/>
        <v>1</v>
      </c>
      <c r="DB14">
        <f>ROUND((ROUND(AT14*CZ14,2)*0.8),6)</f>
        <v>0</v>
      </c>
      <c r="DC14">
        <f>ROUND((ROUND(AT14*AG14,2)*0.8),6)</f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245" spans="9:9" x14ac:dyDescent="0.2">
      <c r="I2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427665282</v>
      </c>
      <c r="C1">
        <v>427665135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175</v>
      </c>
      <c r="J1" t="s">
        <v>3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X1">
        <v>0.28999999999999998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0.28999999999999998</v>
      </c>
      <c r="AH1">
        <v>2</v>
      </c>
      <c r="AI1">
        <v>427665136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427665282</v>
      </c>
      <c r="C2">
        <v>427665135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175</v>
      </c>
      <c r="J2" t="s">
        <v>3</v>
      </c>
      <c r="K2" t="s">
        <v>176</v>
      </c>
      <c r="L2">
        <v>1191</v>
      </c>
      <c r="N2">
        <v>1013</v>
      </c>
      <c r="O2" t="s">
        <v>177</v>
      </c>
      <c r="P2" t="s">
        <v>177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0.28999999999999998</v>
      </c>
      <c r="AH2">
        <v>2</v>
      </c>
      <c r="AI2">
        <v>427665136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427665283</v>
      </c>
      <c r="C3">
        <v>427665138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175</v>
      </c>
      <c r="J3" t="s">
        <v>3</v>
      </c>
      <c r="K3" t="s">
        <v>176</v>
      </c>
      <c r="L3">
        <v>1191</v>
      </c>
      <c r="N3">
        <v>1013</v>
      </c>
      <c r="O3" t="s">
        <v>177</v>
      </c>
      <c r="P3" t="s">
        <v>177</v>
      </c>
      <c r="Q3">
        <v>1</v>
      </c>
      <c r="X3">
        <v>0.72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0.72</v>
      </c>
      <c r="AH3">
        <v>2</v>
      </c>
      <c r="AI3">
        <v>427665139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427665283</v>
      </c>
      <c r="C4">
        <v>427665138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175</v>
      </c>
      <c r="J4" t="s">
        <v>3</v>
      </c>
      <c r="K4" t="s">
        <v>176</v>
      </c>
      <c r="L4">
        <v>1191</v>
      </c>
      <c r="N4">
        <v>1013</v>
      </c>
      <c r="O4" t="s">
        <v>177</v>
      </c>
      <c r="P4" t="s">
        <v>177</v>
      </c>
      <c r="Q4">
        <v>1</v>
      </c>
      <c r="X4">
        <v>0.72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0.72</v>
      </c>
      <c r="AH4">
        <v>2</v>
      </c>
      <c r="AI4">
        <v>427665139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427665284</v>
      </c>
      <c r="C5">
        <v>427665141</v>
      </c>
      <c r="D5">
        <v>405844721</v>
      </c>
      <c r="E5">
        <v>1080</v>
      </c>
      <c r="F5">
        <v>1</v>
      </c>
      <c r="G5">
        <v>1080</v>
      </c>
      <c r="H5">
        <v>1</v>
      </c>
      <c r="I5" t="s">
        <v>178</v>
      </c>
      <c r="J5" t="s">
        <v>3</v>
      </c>
      <c r="K5" t="s">
        <v>81</v>
      </c>
      <c r="L5">
        <v>1191</v>
      </c>
      <c r="N5">
        <v>1013</v>
      </c>
      <c r="O5" t="s">
        <v>177</v>
      </c>
      <c r="P5" t="s">
        <v>177</v>
      </c>
      <c r="Q5">
        <v>1</v>
      </c>
      <c r="X5">
        <v>12.62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2</v>
      </c>
      <c r="AF5" t="s">
        <v>3</v>
      </c>
      <c r="AG5">
        <v>12.62</v>
      </c>
      <c r="AH5">
        <v>2</v>
      </c>
      <c r="AI5">
        <v>427665142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427665284</v>
      </c>
      <c r="C6">
        <v>427665141</v>
      </c>
      <c r="D6">
        <v>405844721</v>
      </c>
      <c r="E6">
        <v>1080</v>
      </c>
      <c r="F6">
        <v>1</v>
      </c>
      <c r="G6">
        <v>1080</v>
      </c>
      <c r="H6">
        <v>1</v>
      </c>
      <c r="I6" t="s">
        <v>178</v>
      </c>
      <c r="J6" t="s">
        <v>3</v>
      </c>
      <c r="K6" t="s">
        <v>81</v>
      </c>
      <c r="L6">
        <v>1191</v>
      </c>
      <c r="N6">
        <v>1013</v>
      </c>
      <c r="O6" t="s">
        <v>177</v>
      </c>
      <c r="P6" t="s">
        <v>177</v>
      </c>
      <c r="Q6">
        <v>1</v>
      </c>
      <c r="X6">
        <v>12.62</v>
      </c>
      <c r="Y6">
        <v>0</v>
      </c>
      <c r="Z6">
        <v>0</v>
      </c>
      <c r="AA6">
        <v>0</v>
      </c>
      <c r="AB6">
        <v>1</v>
      </c>
      <c r="AC6">
        <v>0</v>
      </c>
      <c r="AD6">
        <v>1</v>
      </c>
      <c r="AE6">
        <v>2</v>
      </c>
      <c r="AF6" t="s">
        <v>3</v>
      </c>
      <c r="AG6">
        <v>12.62</v>
      </c>
      <c r="AH6">
        <v>2</v>
      </c>
      <c r="AI6">
        <v>427665142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ROW(Source!A112)</f>
        <v>112</v>
      </c>
      <c r="B7">
        <v>427665285</v>
      </c>
      <c r="C7">
        <v>427665265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175</v>
      </c>
      <c r="J7" t="s">
        <v>3</v>
      </c>
      <c r="K7" t="s">
        <v>176</v>
      </c>
      <c r="L7">
        <v>1191</v>
      </c>
      <c r="N7">
        <v>1013</v>
      </c>
      <c r="O7" t="s">
        <v>177</v>
      </c>
      <c r="P7" t="s">
        <v>177</v>
      </c>
      <c r="Q7">
        <v>1</v>
      </c>
      <c r="X7">
        <v>0.8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0.8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ROW(Source!A113)</f>
        <v>113</v>
      </c>
      <c r="B8">
        <v>427665285</v>
      </c>
      <c r="C8">
        <v>427665265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175</v>
      </c>
      <c r="J8" t="s">
        <v>3</v>
      </c>
      <c r="K8" t="s">
        <v>176</v>
      </c>
      <c r="L8">
        <v>1191</v>
      </c>
      <c r="N8">
        <v>1013</v>
      </c>
      <c r="O8" t="s">
        <v>177</v>
      </c>
      <c r="P8" t="s">
        <v>177</v>
      </c>
      <c r="Q8">
        <v>1</v>
      </c>
      <c r="X8">
        <v>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0.8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ROW(Source!A114)</f>
        <v>114</v>
      </c>
      <c r="B9">
        <v>427665286</v>
      </c>
      <c r="C9">
        <v>427665266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175</v>
      </c>
      <c r="J9" t="s">
        <v>3</v>
      </c>
      <c r="K9" t="s">
        <v>176</v>
      </c>
      <c r="L9">
        <v>1191</v>
      </c>
      <c r="N9">
        <v>1013</v>
      </c>
      <c r="O9" t="s">
        <v>177</v>
      </c>
      <c r="P9" t="s">
        <v>177</v>
      </c>
      <c r="Q9">
        <v>1</v>
      </c>
      <c r="X9">
        <v>0.12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0.12</v>
      </c>
      <c r="AH9">
        <v>2</v>
      </c>
      <c r="AI9">
        <v>427665267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ROW(Source!A115)</f>
        <v>115</v>
      </c>
      <c r="B10">
        <v>427665286</v>
      </c>
      <c r="C10">
        <v>427665266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175</v>
      </c>
      <c r="J10" t="s">
        <v>3</v>
      </c>
      <c r="K10" t="s">
        <v>176</v>
      </c>
      <c r="L10">
        <v>1191</v>
      </c>
      <c r="N10">
        <v>1013</v>
      </c>
      <c r="O10" t="s">
        <v>177</v>
      </c>
      <c r="P10" t="s">
        <v>177</v>
      </c>
      <c r="Q10">
        <v>1</v>
      </c>
      <c r="X10">
        <v>0.12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0.12</v>
      </c>
      <c r="AH10">
        <v>2</v>
      </c>
      <c r="AI10">
        <v>427665267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ROW(Source!A116)</f>
        <v>116</v>
      </c>
      <c r="B11">
        <v>427665287</v>
      </c>
      <c r="C11">
        <v>427665269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175</v>
      </c>
      <c r="J11" t="s">
        <v>3</v>
      </c>
      <c r="K11" t="s">
        <v>176</v>
      </c>
      <c r="L11">
        <v>1191</v>
      </c>
      <c r="N11">
        <v>1013</v>
      </c>
      <c r="O11" t="s">
        <v>177</v>
      </c>
      <c r="P11" t="s">
        <v>177</v>
      </c>
      <c r="Q11">
        <v>1</v>
      </c>
      <c r="X11">
        <v>1.44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1.44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ROW(Source!A117)</f>
        <v>117</v>
      </c>
      <c r="B12">
        <v>427665287</v>
      </c>
      <c r="C12">
        <v>427665269</v>
      </c>
      <c r="D12">
        <v>405844724</v>
      </c>
      <c r="E12">
        <v>1080</v>
      </c>
      <c r="F12">
        <v>1</v>
      </c>
      <c r="G12">
        <v>1080</v>
      </c>
      <c r="H12">
        <v>1</v>
      </c>
      <c r="I12" t="s">
        <v>175</v>
      </c>
      <c r="J12" t="s">
        <v>3</v>
      </c>
      <c r="K12" t="s">
        <v>176</v>
      </c>
      <c r="L12">
        <v>1191</v>
      </c>
      <c r="N12">
        <v>1013</v>
      </c>
      <c r="O12" t="s">
        <v>177</v>
      </c>
      <c r="P12" t="s">
        <v>177</v>
      </c>
      <c r="Q12">
        <v>1</v>
      </c>
      <c r="X12">
        <v>1.44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1.44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ROW(Source!A118)</f>
        <v>118</v>
      </c>
      <c r="B13">
        <v>427665288</v>
      </c>
      <c r="C13">
        <v>427665270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175</v>
      </c>
      <c r="J13" t="s">
        <v>3</v>
      </c>
      <c r="K13" t="s">
        <v>176</v>
      </c>
      <c r="L13">
        <v>1191</v>
      </c>
      <c r="N13">
        <v>1013</v>
      </c>
      <c r="O13" t="s">
        <v>177</v>
      </c>
      <c r="P13" t="s">
        <v>177</v>
      </c>
      <c r="Q13">
        <v>1</v>
      </c>
      <c r="X13">
        <v>2.16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124</v>
      </c>
      <c r="AG13">
        <v>1.7280000000000002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ROW(Source!A119)</f>
        <v>119</v>
      </c>
      <c r="B14">
        <v>427665288</v>
      </c>
      <c r="C14">
        <v>427665270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175</v>
      </c>
      <c r="J14" t="s">
        <v>3</v>
      </c>
      <c r="K14" t="s">
        <v>176</v>
      </c>
      <c r="L14">
        <v>1191</v>
      </c>
      <c r="N14">
        <v>1013</v>
      </c>
      <c r="O14" t="s">
        <v>177</v>
      </c>
      <c r="P14" t="s">
        <v>177</v>
      </c>
      <c r="Q14">
        <v>1</v>
      </c>
      <c r="X14">
        <v>2.16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124</v>
      </c>
      <c r="AG14">
        <v>1.7280000000000002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ROW(Source!A120)</f>
        <v>120</v>
      </c>
      <c r="B15">
        <v>427665289</v>
      </c>
      <c r="C15">
        <v>427665271</v>
      </c>
      <c r="D15">
        <v>405844724</v>
      </c>
      <c r="E15">
        <v>1080</v>
      </c>
      <c r="F15">
        <v>1</v>
      </c>
      <c r="G15">
        <v>1080</v>
      </c>
      <c r="H15">
        <v>1</v>
      </c>
      <c r="I15" t="s">
        <v>175</v>
      </c>
      <c r="J15" t="s">
        <v>3</v>
      </c>
      <c r="K15" t="s">
        <v>176</v>
      </c>
      <c r="L15">
        <v>1191</v>
      </c>
      <c r="N15">
        <v>1013</v>
      </c>
      <c r="O15" t="s">
        <v>177</v>
      </c>
      <c r="P15" t="s">
        <v>177</v>
      </c>
      <c r="Q15">
        <v>1</v>
      </c>
      <c r="X15">
        <v>11.2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124</v>
      </c>
      <c r="AG15">
        <v>8.9599999999999991</v>
      </c>
      <c r="AH15">
        <v>2</v>
      </c>
      <c r="AI15">
        <v>427665272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ROW(Source!A121)</f>
        <v>121</v>
      </c>
      <c r="B16">
        <v>427665289</v>
      </c>
      <c r="C16">
        <v>427665271</v>
      </c>
      <c r="D16">
        <v>405844724</v>
      </c>
      <c r="E16">
        <v>1080</v>
      </c>
      <c r="F16">
        <v>1</v>
      </c>
      <c r="G16">
        <v>1080</v>
      </c>
      <c r="H16">
        <v>1</v>
      </c>
      <c r="I16" t="s">
        <v>175</v>
      </c>
      <c r="J16" t="s">
        <v>3</v>
      </c>
      <c r="K16" t="s">
        <v>176</v>
      </c>
      <c r="L16">
        <v>1191</v>
      </c>
      <c r="N16">
        <v>1013</v>
      </c>
      <c r="O16" t="s">
        <v>177</v>
      </c>
      <c r="P16" t="s">
        <v>177</v>
      </c>
      <c r="Q16">
        <v>1</v>
      </c>
      <c r="X16">
        <v>11.2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124</v>
      </c>
      <c r="AG16">
        <v>8.9599999999999991</v>
      </c>
      <c r="AH16">
        <v>2</v>
      </c>
      <c r="AI16">
        <v>427665272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ROW(Source!A122)</f>
        <v>122</v>
      </c>
      <c r="B17">
        <v>427692129</v>
      </c>
      <c r="C17">
        <v>427665274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175</v>
      </c>
      <c r="J17" t="s">
        <v>3</v>
      </c>
      <c r="K17" t="s">
        <v>176</v>
      </c>
      <c r="L17">
        <v>1191</v>
      </c>
      <c r="N17">
        <v>1013</v>
      </c>
      <c r="O17" t="s">
        <v>177</v>
      </c>
      <c r="P17" t="s">
        <v>177</v>
      </c>
      <c r="Q17">
        <v>1</v>
      </c>
      <c r="X17">
        <v>2.16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2.16</v>
      </c>
      <c r="AH17">
        <v>2</v>
      </c>
      <c r="AI17">
        <v>427692129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ROW(Source!A123)</f>
        <v>123</v>
      </c>
      <c r="B18">
        <v>427692129</v>
      </c>
      <c r="C18">
        <v>427665274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175</v>
      </c>
      <c r="J18" t="s">
        <v>3</v>
      </c>
      <c r="K18" t="s">
        <v>176</v>
      </c>
      <c r="L18">
        <v>1191</v>
      </c>
      <c r="N18">
        <v>1013</v>
      </c>
      <c r="O18" t="s">
        <v>177</v>
      </c>
      <c r="P18" t="s">
        <v>177</v>
      </c>
      <c r="Q18">
        <v>1</v>
      </c>
      <c r="X18">
        <v>2.16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2.16</v>
      </c>
      <c r="AH18">
        <v>2</v>
      </c>
      <c r="AI18">
        <v>427692129</v>
      </c>
      <c r="AJ18">
        <v>12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ROW(Source!A124)</f>
        <v>124</v>
      </c>
      <c r="B19">
        <v>427665291</v>
      </c>
      <c r="C19">
        <v>427665277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175</v>
      </c>
      <c r="J19" t="s">
        <v>3</v>
      </c>
      <c r="K19" t="s">
        <v>176</v>
      </c>
      <c r="L19">
        <v>1191</v>
      </c>
      <c r="N19">
        <v>1013</v>
      </c>
      <c r="O19" t="s">
        <v>177</v>
      </c>
      <c r="P19" t="s">
        <v>177</v>
      </c>
      <c r="Q19">
        <v>1</v>
      </c>
      <c r="X19">
        <v>1.04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124</v>
      </c>
      <c r="AG19">
        <v>0.83200000000000007</v>
      </c>
      <c r="AH19">
        <v>2</v>
      </c>
      <c r="AI19">
        <v>427665278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ROW(Source!A125)</f>
        <v>125</v>
      </c>
      <c r="B20">
        <v>427665291</v>
      </c>
      <c r="C20">
        <v>427665277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175</v>
      </c>
      <c r="J20" t="s">
        <v>3</v>
      </c>
      <c r="K20" t="s">
        <v>176</v>
      </c>
      <c r="L20">
        <v>1191</v>
      </c>
      <c r="N20">
        <v>1013</v>
      </c>
      <c r="O20" t="s">
        <v>177</v>
      </c>
      <c r="P20" t="s">
        <v>177</v>
      </c>
      <c r="Q20">
        <v>1</v>
      </c>
      <c r="X20">
        <v>1.04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124</v>
      </c>
      <c r="AG20">
        <v>0.83200000000000007</v>
      </c>
      <c r="AH20">
        <v>2</v>
      </c>
      <c r="AI20">
        <v>427665278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ROW(Source!A126)</f>
        <v>126</v>
      </c>
      <c r="B21">
        <v>427665292</v>
      </c>
      <c r="C21">
        <v>427665280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175</v>
      </c>
      <c r="J21" t="s">
        <v>3</v>
      </c>
      <c r="K21" t="s">
        <v>176</v>
      </c>
      <c r="L21">
        <v>1191</v>
      </c>
      <c r="N21">
        <v>1013</v>
      </c>
      <c r="O21" t="s">
        <v>177</v>
      </c>
      <c r="P21" t="s">
        <v>177</v>
      </c>
      <c r="Q21">
        <v>1</v>
      </c>
      <c r="X21">
        <v>0.8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124</v>
      </c>
      <c r="AG21">
        <v>0.64000000000000012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ROW(Source!A127)</f>
        <v>127</v>
      </c>
      <c r="B22">
        <v>427665292</v>
      </c>
      <c r="C22">
        <v>427665280</v>
      </c>
      <c r="D22">
        <v>405844724</v>
      </c>
      <c r="E22">
        <v>1080</v>
      </c>
      <c r="F22">
        <v>1</v>
      </c>
      <c r="G22">
        <v>1080</v>
      </c>
      <c r="H22">
        <v>1</v>
      </c>
      <c r="I22" t="s">
        <v>175</v>
      </c>
      <c r="J22" t="s">
        <v>3</v>
      </c>
      <c r="K22" t="s">
        <v>176</v>
      </c>
      <c r="L22">
        <v>1191</v>
      </c>
      <c r="N22">
        <v>1013</v>
      </c>
      <c r="O22" t="s">
        <v>177</v>
      </c>
      <c r="P22" t="s">
        <v>177</v>
      </c>
      <c r="Q22">
        <v>1</v>
      </c>
      <c r="X22">
        <v>0.8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124</v>
      </c>
      <c r="AG22">
        <v>0.64000000000000012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ROW(Source!A128)</f>
        <v>128</v>
      </c>
      <c r="B23">
        <v>427665293</v>
      </c>
      <c r="C23">
        <v>427665281</v>
      </c>
      <c r="D23">
        <v>405844721</v>
      </c>
      <c r="E23">
        <v>1080</v>
      </c>
      <c r="F23">
        <v>1</v>
      </c>
      <c r="G23">
        <v>1080</v>
      </c>
      <c r="H23">
        <v>1</v>
      </c>
      <c r="I23" t="s">
        <v>178</v>
      </c>
      <c r="J23" t="s">
        <v>3</v>
      </c>
      <c r="K23" t="s">
        <v>81</v>
      </c>
      <c r="L23">
        <v>1191</v>
      </c>
      <c r="N23">
        <v>1013</v>
      </c>
      <c r="O23" t="s">
        <v>177</v>
      </c>
      <c r="P23" t="s">
        <v>177</v>
      </c>
      <c r="Q23">
        <v>1</v>
      </c>
      <c r="X23">
        <v>12.62</v>
      </c>
      <c r="Y23">
        <v>0</v>
      </c>
      <c r="Z23">
        <v>0</v>
      </c>
      <c r="AA23">
        <v>0</v>
      </c>
      <c r="AB23">
        <v>1</v>
      </c>
      <c r="AC23">
        <v>0</v>
      </c>
      <c r="AD23">
        <v>1</v>
      </c>
      <c r="AE23">
        <v>2</v>
      </c>
      <c r="AF23" t="s">
        <v>3</v>
      </c>
      <c r="AG23">
        <v>12.62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ROW(Source!A129)</f>
        <v>129</v>
      </c>
      <c r="B24">
        <v>427665293</v>
      </c>
      <c r="C24">
        <v>427665281</v>
      </c>
      <c r="D24">
        <v>405844721</v>
      </c>
      <c r="E24">
        <v>1080</v>
      </c>
      <c r="F24">
        <v>1</v>
      </c>
      <c r="G24">
        <v>1080</v>
      </c>
      <c r="H24">
        <v>1</v>
      </c>
      <c r="I24" t="s">
        <v>178</v>
      </c>
      <c r="J24" t="s">
        <v>3</v>
      </c>
      <c r="K24" t="s">
        <v>81</v>
      </c>
      <c r="L24">
        <v>1191</v>
      </c>
      <c r="N24">
        <v>1013</v>
      </c>
      <c r="O24" t="s">
        <v>177</v>
      </c>
      <c r="P24" t="s">
        <v>177</v>
      </c>
      <c r="Q24">
        <v>1</v>
      </c>
      <c r="X24">
        <v>12.62</v>
      </c>
      <c r="Y24">
        <v>0</v>
      </c>
      <c r="Z24">
        <v>0</v>
      </c>
      <c r="AA24">
        <v>0</v>
      </c>
      <c r="AB24">
        <v>1</v>
      </c>
      <c r="AC24">
        <v>0</v>
      </c>
      <c r="AD24">
        <v>1</v>
      </c>
      <c r="AE24">
        <v>2</v>
      </c>
      <c r="AF24" t="s">
        <v>3</v>
      </c>
      <c r="AG24">
        <v>12.62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118</v>
      </c>
      <c r="B1">
        <v>1</v>
      </c>
      <c r="C1" t="s">
        <v>3</v>
      </c>
      <c r="D1" t="s">
        <v>123</v>
      </c>
      <c r="E1" t="s">
        <v>123</v>
      </c>
      <c r="F1" t="s">
        <v>123</v>
      </c>
      <c r="G1" t="s">
        <v>124</v>
      </c>
      <c r="H1" t="s">
        <v>3</v>
      </c>
      <c r="I1" t="s">
        <v>124</v>
      </c>
      <c r="J1" t="s">
        <v>123</v>
      </c>
      <c r="K1" t="s">
        <v>3</v>
      </c>
      <c r="L1" t="s">
        <v>3</v>
      </c>
      <c r="M1" t="s">
        <v>3</v>
      </c>
      <c r="N1" t="s">
        <v>123</v>
      </c>
      <c r="O1" t="s">
        <v>123</v>
      </c>
      <c r="P1" t="s">
        <v>3</v>
      </c>
      <c r="Q1" t="s">
        <v>3</v>
      </c>
      <c r="R1" t="s">
        <v>3</v>
      </c>
      <c r="S1" t="s">
        <v>179</v>
      </c>
      <c r="T1" t="s">
        <v>180</v>
      </c>
      <c r="U1" t="s">
        <v>181</v>
      </c>
    </row>
    <row r="2" spans="1:21" x14ac:dyDescent="0.2">
      <c r="A2">
        <v>119</v>
      </c>
      <c r="B2">
        <v>1</v>
      </c>
      <c r="C2" t="s">
        <v>3</v>
      </c>
      <c r="D2" t="s">
        <v>123</v>
      </c>
      <c r="E2" t="s">
        <v>123</v>
      </c>
      <c r="F2" t="s">
        <v>123</v>
      </c>
      <c r="G2" t="s">
        <v>124</v>
      </c>
      <c r="H2" t="s">
        <v>3</v>
      </c>
      <c r="I2" t="s">
        <v>124</v>
      </c>
      <c r="J2" t="s">
        <v>123</v>
      </c>
      <c r="K2" t="s">
        <v>3</v>
      </c>
      <c r="L2" t="s">
        <v>3</v>
      </c>
      <c r="M2" t="s">
        <v>3</v>
      </c>
      <c r="N2" t="s">
        <v>123</v>
      </c>
      <c r="O2" t="s">
        <v>123</v>
      </c>
      <c r="P2" t="s">
        <v>3</v>
      </c>
      <c r="Q2" t="s">
        <v>3</v>
      </c>
      <c r="R2" t="s">
        <v>3</v>
      </c>
      <c r="S2" t="s">
        <v>179</v>
      </c>
      <c r="T2" t="s">
        <v>180</v>
      </c>
      <c r="U2" t="s">
        <v>181</v>
      </c>
    </row>
    <row r="3" spans="1:21" x14ac:dyDescent="0.2">
      <c r="A3">
        <v>120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124</v>
      </c>
      <c r="H3" t="s">
        <v>3</v>
      </c>
      <c r="I3" t="s">
        <v>124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182</v>
      </c>
      <c r="T3" t="s">
        <v>183</v>
      </c>
      <c r="U3" t="s">
        <v>184</v>
      </c>
    </row>
    <row r="4" spans="1:21" x14ac:dyDescent="0.2">
      <c r="A4">
        <v>121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124</v>
      </c>
      <c r="H4" t="s">
        <v>3</v>
      </c>
      <c r="I4" t="s">
        <v>124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182</v>
      </c>
      <c r="T4" t="s">
        <v>183</v>
      </c>
      <c r="U4" t="s">
        <v>184</v>
      </c>
    </row>
    <row r="5" spans="1:21" x14ac:dyDescent="0.2">
      <c r="A5">
        <v>124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124</v>
      </c>
      <c r="H5" t="s">
        <v>3</v>
      </c>
      <c r="I5" t="s">
        <v>124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182</v>
      </c>
      <c r="T5" t="s">
        <v>183</v>
      </c>
      <c r="U5" t="s">
        <v>184</v>
      </c>
    </row>
    <row r="6" spans="1:21" x14ac:dyDescent="0.2">
      <c r="A6">
        <v>125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124</v>
      </c>
      <c r="H6" t="s">
        <v>3</v>
      </c>
      <c r="I6" t="s">
        <v>124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182</v>
      </c>
      <c r="T6" t="s">
        <v>183</v>
      </c>
      <c r="U6" t="s">
        <v>184</v>
      </c>
    </row>
    <row r="7" spans="1:21" x14ac:dyDescent="0.2">
      <c r="A7">
        <v>126</v>
      </c>
      <c r="B7">
        <v>1</v>
      </c>
      <c r="C7" t="s">
        <v>3</v>
      </c>
      <c r="D7" t="s">
        <v>123</v>
      </c>
      <c r="E7" t="s">
        <v>123</v>
      </c>
      <c r="F7" t="s">
        <v>123</v>
      </c>
      <c r="G7" t="s">
        <v>124</v>
      </c>
      <c r="H7" t="s">
        <v>3</v>
      </c>
      <c r="I7" t="s">
        <v>124</v>
      </c>
      <c r="J7" t="s">
        <v>123</v>
      </c>
      <c r="K7" t="s">
        <v>3</v>
      </c>
      <c r="L7" t="s">
        <v>3</v>
      </c>
      <c r="M7" t="s">
        <v>3</v>
      </c>
      <c r="N7" t="s">
        <v>123</v>
      </c>
      <c r="O7" t="s">
        <v>123</v>
      </c>
      <c r="P7" t="s">
        <v>3</v>
      </c>
      <c r="Q7" t="s">
        <v>3</v>
      </c>
      <c r="R7" t="s">
        <v>3</v>
      </c>
      <c r="S7" t="s">
        <v>179</v>
      </c>
      <c r="T7" t="s">
        <v>180</v>
      </c>
      <c r="U7" t="s">
        <v>181</v>
      </c>
    </row>
    <row r="8" spans="1:21" x14ac:dyDescent="0.2">
      <c r="A8">
        <v>127</v>
      </c>
      <c r="B8">
        <v>1</v>
      </c>
      <c r="C8" t="s">
        <v>3</v>
      </c>
      <c r="D8" t="s">
        <v>123</v>
      </c>
      <c r="E8" t="s">
        <v>123</v>
      </c>
      <c r="F8" t="s">
        <v>123</v>
      </c>
      <c r="G8" t="s">
        <v>124</v>
      </c>
      <c r="H8" t="s">
        <v>3</v>
      </c>
      <c r="I8" t="s">
        <v>124</v>
      </c>
      <c r="J8" t="s">
        <v>123</v>
      </c>
      <c r="K8" t="s">
        <v>3</v>
      </c>
      <c r="L8" t="s">
        <v>3</v>
      </c>
      <c r="M8" t="s">
        <v>3</v>
      </c>
      <c r="N8" t="s">
        <v>123</v>
      </c>
      <c r="O8" t="s">
        <v>123</v>
      </c>
      <c r="P8" t="s">
        <v>3</v>
      </c>
      <c r="Q8" t="s">
        <v>3</v>
      </c>
      <c r="R8" t="s">
        <v>3</v>
      </c>
      <c r="S8" t="s">
        <v>179</v>
      </c>
      <c r="T8" t="s">
        <v>180</v>
      </c>
      <c r="U8" t="s">
        <v>181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СД_I-340749_ПНР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09-01-01</vt:lpstr>
      <vt:lpstr>09-01-02</vt:lpstr>
      <vt:lpstr>09-01-01_1</vt:lpstr>
      <vt:lpstr>09-01-02_1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'09-01-02'!Заголовки_для_печати</vt:lpstr>
      <vt:lpstr>'09-01-02_1'!Заголовки_для_печати</vt:lpstr>
      <vt:lpstr>'09-01-01'!Область_печати</vt:lpstr>
      <vt:lpstr>'09-01-01_1'!Область_печати</vt:lpstr>
      <vt:lpstr>'09-01-02'!Область_печати</vt:lpstr>
      <vt:lpstr>'09-01-02_1'!Область_печати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2026-04-27T11:52:51Z</dcterms:created>
  <dcterms:modified xsi:type="dcterms:W3CDTF">2026-04-27T12:19:29Z</dcterms:modified>
</cp:coreProperties>
</file>