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<sst xmlns="http://schemas.openxmlformats.org/spreadsheetml/2006/main" count="2640" uniqueCount="1155">
  <si>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</si>
  <si>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</si>
  <si>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</si>
  <si>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</si>
  <si>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</si>
  <si>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</si>
  <si>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</si>
  <si>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</si>
  <si>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</si>
  <si>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</si>
  <si>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</si>
  <si>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</si>
  <si>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</si>
  <si>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</si>
  <si>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</si>
  <si>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</si>
  <si>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</si>
  <si>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</si>
  <si>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</si>
  <si>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</si>
  <si>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</si>
  <si>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</si>
  <si>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</si>
  <si>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</si>
  <si>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</si>
  <si>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</si>
  <si>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</si>
  <si>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</si>
  <si>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</si>
  <si>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</si>
  <si>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</si>
  <si>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</si>
  <si>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</si>
  <si>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</si>
  <si>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</si>
  <si>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</si>
  <si>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</si>
  <si>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</si>
  <si>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</si>
  <si>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</si>
  <si>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</si>
  <si>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</si>
  <si>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</si>
  <si>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</si>
  <si>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</si>
  <si>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</si>
  <si>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</si>
  <si>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</si>
  <si>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</si>
  <si>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</si>
  <si>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</si>
  <si>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</si>
  <si>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</si>
  <si>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</si>
  <si>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</si>
  <si>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</si>
  <si>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</si>
  <si>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</si>
  <si>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</si>
  <si>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</si>
  <si>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</si>
  <si>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</si>
  <si>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</si>
  <si>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</si>
  <si>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</si>
  <si>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</si>
  <si>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</si>
  <si>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</si>
  <si>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</si>
  <si>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</si>
  <si>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</si>
  <si>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</si>
  <si>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</si>
  <si>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</si>
  <si>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</si>
  <si>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</si>
  <si>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</si>
  <si>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</si>
  <si>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</si>
  <si>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</si>
  <si>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</si>
  <si>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</si>
  <si>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</si>
  <si>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</si>
  <si>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</si>
  <si>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</si>
  <si>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</si>
  <si>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</si>
  <si>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</si>
  <si>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</si>
  <si>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</si>
  <si>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</si>
  <si>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</si>
  <si>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</si>
  <si>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</si>
  <si>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</si>
  <si>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</si>
  <si>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</si>
  <si>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</si>
  <si>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</si>
  <si>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</si>
  <si>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</si>
  <si>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</si>
  <si>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</si>
  <si>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</si>
  <si>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</si>
  <si>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</si>
  <si>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</si>
  <si>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</si>
  <si>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</si>
  <si>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</si>
  <si>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</si>
  <si>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</si>
  <si>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</si>
  <si>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</si>
  <si>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</si>
  <si>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</si>
  <si>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</si>
  <si>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</si>
  <si>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</si>
  <si>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</si>
  <si>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</si>
  <si>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</si>
  <si>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</si>
  <si>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</si>
  <si>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</si>
  <si>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</si>
  <si>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</si>
  <si>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</si>
  <si>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</si>
  <si>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</si>
  <si>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</si>
  <si>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</si>
  <si>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</si>
  <si>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</si>
  <si>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</si>
  <si>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</si>
  <si>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</si>
  <si>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</si>
  <si>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</si>
  <si>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</si>
  <si>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</si>
  <si>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</si>
  <si>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</si>
  <si>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</si>
  <si>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</si>
  <si>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</si>
  <si>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</si>
  <si>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</si>
  <si>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</si>
  <si>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</si>
  <si>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</si>
  <si>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</si>
  <si>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</si>
  <si>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</si>
  <si>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</si>
  <si>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</si>
  <si>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</si>
  <si>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</si>
  <si>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</si>
  <si>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</si>
  <si>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</si>
  <si>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</si>
  <si>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</si>
  <si>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</si>
  <si>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</si>
  <si>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</si>
  <si>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</si>
  <si>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</si>
  <si>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</si>
  <si>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</si>
  <si>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</si>
  <si>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</si>
  <si>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</si>
  <si>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</si>
  <si>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</si>
  <si>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</si>
  <si>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</si>
  <si>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</si>
  <si>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</si>
  <si>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</si>
  <si>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</si>
  <si>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</si>
  <si>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</si>
  <si>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</si>
  <si>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</si>
  <si>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</si>
  <si>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</si>
  <si>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</si>
  <si>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</si>
  <si>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</si>
  <si>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</si>
  <si>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</si>
  <si>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</si>
  <si>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</si>
  <si>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</si>
  <si>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</si>
  <si>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</si>
  <si>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</si>
  <si>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</si>
  <si>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</si>
  <si>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</si>
  <si>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</si>
  <si>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</si>
  <si>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</si>
  <si>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</si>
  <si>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</si>
  <si>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</si>
  <si>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</si>
  <si>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</si>
  <si>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</si>
  <si>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</si>
  <si>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</si>
  <si>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</si>
  <si>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</si>
  <si>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</si>
  <si>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</si>
  <si>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</si>
  <si>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</si>
  <si>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</si>
  <si>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</si>
  <si>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</si>
  <si>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</si>
  <si>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</si>
  <si>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</si>
  <si>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</si>
  <si>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</si>
  <si>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</si>
  <si>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</si>
  <si>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</si>
  <si>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</si>
  <si>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</si>
  <si>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</si>
  <si>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</si>
  <si>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</si>
  <si>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</si>
  <si>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</si>
  <si>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</si>
  <si>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</si>
  <si>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</si>
  <si>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</si>
  <si>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</si>
  <si>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</si>
  <si>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</si>
  <si>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</si>
  <si>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</si>
  <si>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</si>
  <si>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</si>
  <si>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</si>
  <si>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</si>
  <si>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</si>
  <si>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</si>
  <si>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</si>
  <si>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</si>
  <si>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</si>
  <si>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</si>
  <si>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</si>
  <si>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</si>
  <si>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</si>
  <si>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</si>
  <si>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</si>
  <si>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</si>
  <si>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</si>
  <si>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</si>
  <si>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</si>
  <si>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</si>
  <si>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</si>
  <si>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</si>
  <si>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</si>
  <si>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</si>
  <si>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</si>
  <si>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</si>
  <si>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</si>
  <si>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</si>
  <si>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</si>
  <si>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</si>
  <si>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</si>
  <si>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</si>
  <si>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</si>
  <si>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</si>
  <si>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</si>
  <si>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</si>
  <si>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</si>
  <si>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</si>
  <si>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</si>
  <si>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</si>
  <si>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</si>
  <si>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</si>
  <si>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</si>
  <si>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</si>
  <si>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</si>
  <si>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</si>
  <si>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</si>
  <si>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</si>
  <si>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</si>
  <si>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</si>
  <si>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</si>
  <si>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</si>
  <si>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</si>
  <si>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</si>
  <si>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</si>
  <si>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</si>
  <si>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</si>
  <si>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</si>
  <si>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</si>
  <si>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</si>
  <si>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</si>
  <si>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</si>
  <si>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</si>
  <si>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</si>
  <si>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</si>
  <si>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</si>
  <si>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</si>
  <si>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</si>
  <si>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</si>
  <si>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</si>
  <si>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</si>
  <si>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</si>
  <si>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</si>
  <si>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</si>
  <si>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</si>
  <si>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</si>
  <si>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</si>
  <si>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</si>
  <si>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</si>
  <si>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</si>
  <si>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</si>
  <si>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</si>
  <si>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</si>
  <si>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</si>
  <si>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</si>
  <si>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</si>
  <si>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</si>
  <si>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</si>
  <si>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</si>
  <si>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</si>
  <si>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</si>
  <si>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</si>
  <si>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</si>
  <si>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</si>
  <si>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</si>
  <si>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</si>
  <si>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</si>
  <si>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</si>
  <si>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</si>
  <si>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</si>
  <si>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</si>
  <si>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</si>
  <si>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</si>
  <si>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</si>
  <si>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</si>
  <si>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</si>
  <si>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</si>
  <si>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</si>
  <si>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</si>
  <si>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</si>
  <si>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</si>
  <si>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</si>
  <si>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</si>
  <si>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</si>
  <si>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</si>
  <si>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</si>
  <si>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</si>
  <si>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</si>
  <si>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</si>
  <si>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</si>
  <si>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</si>
  <si>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</si>
  <si>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</si>
  <si>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</si>
  <si>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</si>
  <si>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</si>
  <si>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</si>
  <si>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</si>
  <si>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</si>
  <si>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</si>
  <si>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</si>
  <si>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</si>
  <si>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</si>
  <si>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</si>
  <si>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</si>
  <si>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</si>
  <si>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</si>
  <si>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</si>
  <si>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</si>
  <si>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</si>
  <si>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</si>
  <si>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</si>
  <si>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</si>
  <si>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</si>
  <si>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</si>
  <si>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</si>
  <si>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</si>
  <si>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</si>
  <si>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</si>
  <si>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</si>
  <si>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</si>
  <si>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</si>
  <si>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</si>
  <si>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</si>
  <si>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</si>
  <si>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</si>
  <si>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</si>
  <si>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</si>
  <si>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</si>
  <si>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</si>
  <si>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</si>
  <si>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</si>
  <si>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</si>
  <si>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</si>
  <si>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</si>
  <si>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</si>
  <si>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</si>
  <si>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</si>
  <si>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</si>
  <si>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</si>
  <si>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</si>
  <si>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</si>
  <si>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</si>
  <si>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</si>
  <si>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</si>
  <si>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</si>
  <si>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</si>
  <si>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</si>
  <si>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</si>
  <si>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</si>
  <si>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</si>
  <si>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</si>
  <si>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</si>
  <si>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</si>
  <si>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</si>
  <si>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</si>
  <si>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</si>
  <si>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</si>
  <si>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</si>
  <si>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</si>
  <si>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</si>
  <si>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</si>
  <si>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</si>
  <si>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</si>
  <si>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</si>
  <si>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</si>
  <si>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</si>
  <si>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</si>
  <si>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</si>
  <si>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</si>
  <si>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</si>
  <si>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</si>
  <si>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</si>
  <si>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</si>
  <si>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</si>
  <si>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</si>
  <si>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</si>
  <si>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</si>
  <si>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</si>
  <si>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</si>
  <si>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</si>
  <si>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</si>
  <si>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</si>
  <si>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</si>
  <si>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</si>
  <si>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</si>
  <si>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</si>
  <si>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</si>
  <si>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</si>
  <si>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</si>
  <si>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</si>
  <si>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</si>
  <si>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</si>
  <si>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</si>
  <si>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</si>
  <si>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</si>
  <si>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</si>
  <si>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</si>
  <si>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</si>
  <si>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</si>
  <si>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</si>
  <si>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</si>
  <si>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</si>
  <si>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</si>
  <si>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</si>
  <si>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</si>
  <si>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</si>
  <si>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</si>
  <si>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</si>
  <si>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</si>
  <si>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</si>
  <si>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</si>
  <si>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</si>
  <si>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</si>
  <si>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</si>
  <si>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</si>
  <si>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</si>
  <si>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</si>
  <si>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</si>
  <si>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</si>
  <si>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</si>
  <si>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</si>
  <si>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</si>
  <si>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</si>
  <si>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</si>
  <si>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</si>
  <si>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</si>
  <si>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</si>
  <si>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</si>
  <si>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</si>
  <si>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</si>
  <si>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</si>
  <si>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</si>
  <si>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</si>
  <si>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</si>
  <si>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</si>
  <si>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</si>
  <si>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</si>
  <si>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</si>
  <si>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</si>
  <si>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</si>
  <si>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</si>
  <si>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</si>
  <si>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</si>
  <si>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</si>
  <si>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</si>
  <si>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</si>
  <si>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</si>
  <si>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</si>
  <si>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</si>
  <si>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</si>
  <si>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</si>
  <si>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</si>
  <si>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</si>
  <si>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</si>
  <si>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</si>
  <si>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</si>
  <si>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</si>
  <si>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</si>
  <si>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</si>
  <si>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</si>
  <si>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</si>
  <si>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</si>
  <si>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</si>
  <si>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</si>
  <si>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</si>
  <si>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</si>
  <si>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</si>
  <si>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</si>
  <si>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</si>
  <si>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</si>
  <si>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</si>
  <si>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</si>
  <si>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</si>
  <si>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</si>
  <si>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</si>
  <si>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</si>
  <si>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</si>
  <si>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</si>
  <si>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</si>
  <si>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</si>
  <si>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</si>
  <si>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</si>
  <si>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</si>
  <si>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</si>
  <si>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</si>
  <si>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</si>
  <si>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</si>
  <si>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</si>
  <si>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</si>
  <si>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</si>
  <si>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</si>
  <si>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</si>
  <si>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</si>
  <si>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</si>
  <si>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</si>
  <si>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</si>
  <si>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</si>
  <si>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</si>
  <si>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</si>
  <si>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</si>
  <si>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</si>
  <si>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</si>
  <si>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</si>
  <si>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</si>
  <si>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</si>
  <si>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</si>
  <si>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</si>
  <si>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</si>
  <si>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</si>
  <si>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</si>
  <si>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</si>
  <si>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</si>
  <si>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</si>
  <si>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</si>
  <si>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</si>
  <si>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</si>
  <si>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</si>
  <si>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</si>
  <si>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</si>
  <si>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</si>
  <si>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</si>
  <si>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</si>
  <si>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</si>
  <si>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</si>
  <si>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</si>
  <si>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</si>
  <si>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</si>
  <si>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</si>
  <si>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</si>
  <si>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</si>
  <si>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</si>
  <si>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</si>
  <si>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</si>
  <si>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</si>
  <si>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</si>
  <si>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</si>
  <si>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</si>
  <si>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</si>
  <si>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</si>
  <si>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</si>
  <si>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</si>
  <si>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</si>
  <si>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</si>
  <si>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</si>
  <si>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</si>
  <si>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</si>
  <si>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</si>
  <si>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</si>
  <si>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</si>
  <si>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</si>
  <si>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</si>
  <si>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</si>
  <si>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</si>
  <si>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</si>
  <si>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</si>
  <si>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</si>
  <si>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</si>
  <si>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</si>
  <si>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</si>
  <si>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</si>
  <si>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</si>
  <si>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</si>
  <si>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</si>
  <si>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</si>
  <si>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</si>
  <si>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</si>
  <si>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</si>
  <si>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</si>
  <si>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</si>
  <si>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</si>
  <si>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</si>
  <si>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</si>
  <si>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</si>
  <si>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</si>
  <si>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</si>
  <si>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</si>
  <si>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</si>
  <si>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</si>
  <si>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</si>
  <si>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</si>
  <si>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</si>
  <si>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</si>
  <si>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</si>
  <si>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</si>
  <si>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</si>
  <si>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</si>
  <si>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</si>
  <si>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</si>
  <si>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</si>
  <si>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</si>
  <si>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</si>
  <si>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</si>
  <si>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</si>
  <si>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</si>
  <si>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</si>
  <si>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</si>
  <si>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</si>
  <si>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</si>
  <si>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</si>
  <si>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</si>
  <si>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</si>
  <si>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</si>
  <si>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</si>
  <si>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</si>
  <si>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</si>
  <si>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</si>
  <si>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</si>
  <si>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</si>
  <si>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</si>
  <si>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</si>
  <si>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</si>
  <si>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</si>
  <si>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</si>
  <si>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</si>
  <si>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</si>
  <si>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</si>
  <si>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</si>
  <si>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</si>
  <si>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</si>
  <si>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</si>
  <si>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</si>
  <si>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</si>
  <si>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</si>
  <si>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</si>
  <si>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</si>
  <si>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</si>
  <si>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</si>
  <si>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</si>
  <si>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</si>
  <si>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</si>
  <si>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</si>
  <si>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</si>
  <si>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</si>
  <si>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</si>
  <si>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</si>
  <si>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</si>
  <si>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</si>
  <si>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</si>
  <si>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</si>
  <si>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</si>
  <si>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</si>
  <si>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</si>
  <si>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</si>
  <si>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</si>
  <si>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</si>
  <si>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</si>
  <si>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</si>
  <si>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</si>
  <si>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</si>
  <si>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</si>
  <si>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</si>
  <si>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</si>
  <si>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</si>
  <si>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</si>
  <si>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</si>
  <si>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</si>
  <si>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</si>
  <si>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</si>
  <si>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</si>
  <si>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</si>
  <si>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</si>
  <si>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</si>
  <si>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</si>
  <si>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</si>
  <si>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</si>
  <si>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</si>
  <si>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</si>
  <si>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</si>
  <si>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</si>
  <si>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</si>
  <si>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</si>
  <si>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</si>
  <si>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</si>
  <si>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</si>
  <si>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</si>
  <si>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</si>
  <si>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</si>
  <si>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</si>
  <si>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</si>
  <si>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</si>
  <si>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</si>
  <si>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</si>
  <si>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</si>
  <si>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</si>
  <si>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</si>
  <si>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</si>
  <si>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</si>
  <si>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</si>
  <si>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</si>
  <si>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</si>
  <si>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</si>
  <si>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</si>
  <si>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</si>
  <si>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</si>
  <si>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</si>
  <si>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</si>
  <si>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</si>
  <si>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</si>
  <si>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</si>
  <si>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</si>
  <si>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</si>
  <si>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</si>
  <si>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</si>
  <si>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</si>
  <si>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</si>
  <si>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</si>
  <si>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</si>
  <si>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</si>
  <si>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</si>
  <si>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</si>
  <si>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</si>
  <si>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</si>
  <si>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</si>
  <si>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</si>
  <si>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</si>
  <si>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</si>
  <si>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</si>
  <si>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</si>
  <si>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</si>
  <si>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</si>
  <si>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</si>
  <si>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</si>
  <si>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</si>
  <si>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</si>
  <si>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</si>
  <si>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</si>
  <si>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</si>
  <si>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</si>
  <si>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</si>
  <si>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</si>
  <si>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</si>
  <si>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</si>
  <si>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</si>
  <si>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</si>
  <si>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</si>
  <si>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</si>
  <si>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</si>
  <si>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</si>
  <si>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</si>
  <si>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</si>
  <si>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</si>
  <si>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</si>
  <si>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</si>
  <si>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</si>
  <si>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</si>
  <si>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</si>
  <si>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</si>
  <si>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</si>
  <si>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</si>
  <si>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</si>
  <si>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</si>
  <si>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</si>
  <si>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</si>
  <si>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</si>
  <si>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</si>
  <si>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</si>
  <si>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</si>
  <si>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</si>
  <si>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</si>
  <si>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</si>
  <si>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</si>
  <si>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</si>
  <si>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</si>
  <si>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</si>
  <si>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</si>
  <si>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</si>
  <si>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</si>
  <si>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</si>
  <si>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</si>
  <si>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</si>
  <si>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</si>
  <si>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</si>
  <si>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</si>
  <si>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</si>
  <si>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</si>
  <si>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</si>
  <si>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</si>
  <si>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</si>
  <si>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</si>
  <si>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</si>
  <si>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</si>
  <si>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</si>
  <si>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</si>
  <si>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</si>
  <si>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</si>
  <si>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</si>
  <si>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</si>
  <si>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</si>
  <si>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</si>
  <si>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</si>
  <si>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</si>
  <si>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</si>
  <si>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</si>
  <si>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</si>
  <si>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</si>
  <si>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</si>
  <si>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</si>
  <si>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</si>
  <si>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</si>
  <si>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</si>
  <si>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</si>
  <si>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</si>
  <si>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</si>
  <si>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</si>
  <si>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</si>
  <si>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</si>
  <si>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</si>
  <si>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</si>
  <si>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</si>
  <si>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</si>
  <si>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</si>
  <si>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</si>
  <si>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</si>
  <si>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</si>
  <si>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</si>
  <si>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</si>
  <si>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</si>
  <si>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</si>
  <si>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</si>
  <si>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</si>
  <si>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</si>
  <si>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</si>
  <si>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</si>
  <si>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</si>
  <si>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</si>
  <si>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</si>
  <si>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</si>
  <si>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</si>
  <si>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</si>
  <si>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</si>
  <si>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</si>
  <si>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</si>
  <si>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</si>
  <si>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</si>
  <si>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</si>
  <si>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</si>
  <si>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</si>
  <si>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</si>
  <si>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</si>
  <si>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</si>
  <si>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</si>
  <si>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</si>
  <si>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</si>
  <si>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</si>
  <si>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</si>
  <si>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</si>
  <si>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</si>
  <si>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</si>
  <si>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</si>
  <si>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</si>
  <si>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</si>
  <si>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</si>
  <si>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</si>
  <si>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</si>
  <si>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</si>
  <si>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</si>
  <si>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</si>
  <si>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</si>
  <si>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</si>
  <si>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</si>
  <si>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</si>
  <si>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</si>
  <si>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</si>
  <si>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</si>
  <si>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</si>
  <si>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</si>
  <si>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</si>
  <si>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</si>
  <si>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</si>
  <si>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</si>
  <si>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</si>
  <si>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</si>
  <si>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</si>
  <si>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</si>
  <si>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</si>
  <si>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</si>
  <si>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</si>
  <si>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</si>
  <si>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</si>
  <si>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</si>
  <si>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</si>
  <si>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</si>
  <si>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</si>
  <si>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</si>
  <si>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</si>
  <si>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</si>
  <si>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</si>
  <si>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</si>
  <si>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</si>
  <si>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</si>
  <si>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</si>
  <si>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</si>
  <si>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</si>
  <si>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</si>
  <si>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</si>
  <si>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</si>
  <si>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</si>
  <si>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</si>
  <si>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</si>
  <si>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</si>
  <si>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</si>
  <si>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</si>
  <si>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</si>
  <si>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</si>
  <si>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</si>
  <si>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</si>
  <si>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</si>
  <si>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</si>
  <si>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</si>
  <si>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</si>
  <si>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</si>
  <si>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</si>
  <si>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</si>
  <si>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</si>
  <si>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</si>
  <si>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</si>
  <si>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</si>
  <si>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</si>
  <si>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</si>
  <si>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</si>
  <si>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</si>
  <si>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</si>
  <si>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</si>
  <si>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</si>
  <si>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</si>
  <si>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</si>
  <si>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</si>
  <si>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</si>
  <si>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</si>
  <si>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</si>
  <si>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</si>
  <si>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</si>
  <si>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</si>
  <si>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</si>
  <si>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</si>
  <si>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</si>
  <si>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</si>
  <si>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</si>
  <si>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</si>
  <si>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</si>
  <si>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</si>
  <si>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</si>
  <si>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</si>
  <si>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</si>
  <si>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</si>
  <si>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</si>
  <si>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</si>
  <si>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</si>
  <si>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</si>
  <si>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</si>
  <si>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</si>
  <si>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</si>
  <si>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</si>
  <si>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</si>
  <si>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</si>
  <si>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</si>
  <si>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</si>
  <si>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</si>
  <si>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</si>
  <si>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</si>
  <si>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</si>
  <si>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</si>
  <si>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</si>
  <si>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</si>
  <si>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</si>
  <si>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</si>
  <si>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</si>
  <si>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</si>
  <si>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</si>
  <si>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</si>
  <si>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</si>
  <si>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</si>
  <si>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</si>
  <si>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</si>
  <si>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</si>
  <si>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</si>
  <si>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</si>
  <si>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</si>
  <si>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</si>
  <si>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</si>
  <si>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</si>
  <si>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</si>
  <si>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</si>
  <si>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</si>
  <si>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</si>
  <si>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</si>
  <si>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</si>
  <si>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</si>
  <si>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</si>
  <si>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</si>
  <si>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</si>
  <si>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</si>
  <si>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</si>
  <si>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</si>
  <si>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</si>
  <si>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</si>
  <si>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</si>
  <si>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</si>
  <si>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</si>
  <si>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</si>
  <si>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</si>
  <si>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</si>
  <si>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</si>
  <si>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</si>
  <si>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</si>
  <si>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</si>
  <si>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</si>
  <si>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</si>
  <si>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</si>
  <si>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</si>
  <si>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</si>
  <si>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</si>
  <si>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</si>
  <si>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</si>
  <si>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</si>
  <si>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</si>
  <si>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</si>
  <si>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</si>
  <si>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</si>
  <si>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</si>
  <si>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</si>
  <si>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</si>
  <si>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</si>
  <si>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</si>
  <si>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</si>
  <si>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</si>
  <si>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</si>
  <si>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</si>
  <si>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</si>
  <si>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</si>
  <si>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</si>
  <si>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</si>
  <si>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</si>
  <si>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</si>
  <si>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</si>
  <si>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</si>
  <si>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</si>
  <si>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</si>
  <si>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</si>
  <si>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</si>
  <si>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</si>
  <si>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</si>
  <si>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</si>
  <si>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</si>
  <si>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</si>
  <si>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</si>
  <si>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</si>
  <si>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</si>
  <si>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</si>
  <si>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</si>
  <si>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</si>
  <si>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</si>
  <si>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</si>
  <si>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</si>
  <si>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</si>
  <si>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</si>
  <si>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</si>
  <si>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</si>
  <si>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</si>
  <si>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</si>
  <si>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</si>
  <si>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</si>
  <si>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</si>
  <si>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</si>
  <si>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</si>
  <si>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</si>
  <si>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</si>
  <si>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</si>
  <si>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</si>
  <si>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</si>
  <si>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</si>
  <si>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</si>
  <si>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</si>
  <si>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</si>
  <si>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распределительного пункта РЩ-0,4 кВ отдельностоящего  ПС /10 кВ Шибаново, МО, г/о Электрсталь (Иванисово), тер. СНТ Дружный, з/у 2, 50:16:0000000:77400</t>
  </si>
  <si>
    <t>И-26-00-207225/102/В8</t>
  </si>
  <si>
    <t>В8-26-302-163912(207225)</t>
  </si>
  <si>
    <t>Порошина Светлана Георгиевна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</si>
</sst>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164327</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686</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823</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46112</v>
      </c>
      <c r="G7" s="544"/>
      <c r="H7" s="544"/>
      <c r="I7" s="544"/>
      <c r="J7" s="544" t="s">
        <v>669</v>
      </c>
      <c r="K7" s="894" t="s">
        <v>1153</v>
      </c>
      <c r="L7" s="894"/>
      <c r="M7" s="894"/>
      <c r="N7" s="620">
        <v>46118</v>
      </c>
      <c r="O7" s="621">
        <v>46240</v>
      </c>
      <c r="P7" s="544"/>
      <c r="Q7" s="544"/>
      <c r="R7" s="894" t="s">
        <v>1154</v>
      </c>
      <c r="S7" s="894"/>
      <c r="T7" s="894"/>
      <c r="U7" s="894"/>
      <c r="V7" s="894"/>
      <c r="W7" s="894"/>
      <c r="X7" s="401"/>
    </row>
    <row r="8" spans="1:26" s="399" customFormat="1" ht="60.75" customHeight="1">
      <c r="A8" s="1320" t="s">
        <v>16</v>
      </c>
      <c r="B8" s="1320"/>
      <c r="C8" s="1320"/>
      <c r="D8" s="1320"/>
      <c r="E8" s="1320"/>
      <c r="F8" s="544">
        <v>15</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7</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649</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657</v>
      </c>
      <c r="C22" s="948" t="s">
        <v>653</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653</v>
      </c>
      <c r="Y22" s="533">
        <v>70</v>
      </c>
      <c r="Z22" s="403" t="s">
        <v>655</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hidden="1" customHeight="1" outlineLevel="1" thickBot="1">
      <c r="B40" s="1010" t="s">
        <v>927</v>
      </c>
      <c r="C40" s="942" t="s">
        <v>654</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0</v>
      </c>
      <c r="T40" s="559">
        <f>H40*L40*O40*P40*Q40</f>
        <v>0</v>
      </c>
      <c r="U40" s="559">
        <f>H40*M40*O40*P40*Q40</f>
        <v>0</v>
      </c>
      <c r="V40" s="560">
        <f>SUM(R40:U40)</f>
        <v>0</v>
      </c>
      <c r="W40" s="663">
        <f>(R40+S40+T40+U44+U45+U46+U48)*'Прогноз '!$N$11+U43*'Прогноз '!$N$10</f>
        <v>0</v>
      </c>
      <c r="X40" s="936" t="s">
        <v>654</v>
      </c>
      <c r="Y40" s="533">
        <v>70</v>
      </c>
      <c r="Z40" s="403" t="s">
        <v>656</v>
      </c>
    </row>
    <row r="41" spans="2:26" ht="36" hidden="1"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hidden="1"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v>
      </c>
      <c r="Z42" s="403" t="s">
        <v>561</v>
      </c>
    </row>
    <row r="43" spans="2:26" ht="36" hidden="1"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0</v>
      </c>
      <c r="V43" s="562">
        <f>U43</f>
        <v>0</v>
      </c>
      <c r="W43" s="658"/>
      <c r="X43" s="937"/>
    </row>
    <row r="44" spans="2:26" ht="36" hidden="1"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0</v>
      </c>
      <c r="V44" s="562">
        <f>U44</f>
        <v>0</v>
      </c>
      <c r="W44" s="658"/>
      <c r="X44" s="937"/>
    </row>
    <row r="45" spans="2:26" ht="36" hidden="1"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0</v>
      </c>
      <c r="V45" s="562">
        <f>U45</f>
        <v>0</v>
      </c>
      <c r="W45" s="658"/>
      <c r="X45" s="937"/>
    </row>
    <row r="46" spans="2:26" ht="57" hidden="1"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hidden="1"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hidden="1"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0</v>
      </c>
      <c r="V48" s="567">
        <f>U48</f>
        <v>0</v>
      </c>
      <c r="W48" s="662"/>
      <c r="X48" s="938"/>
    </row>
    <row r="49" spans="2:26" ht="58.5" hidden="1" customHeight="1" outlineLevel="1" thickBot="1">
      <c r="B49" s="981" t="s">
        <v>650</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680</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681</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682</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916</v>
      </c>
      <c r="Y76" s="682">
        <v>1</v>
      </c>
      <c r="Z76" s="403" t="s">
        <v>883</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915</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414</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668</v>
      </c>
      <c r="Y85" s="539">
        <v>1</v>
      </c>
      <c r="Z85" s="403" t="s">
        <v>557</v>
      </c>
      <c r="AB85" s="403">
        <v>1</v>
      </c>
      <c r="AC85" s="403" t="s">
        <v>665</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666</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667</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718</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719</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720</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721</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722</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862</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723</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724</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646</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651</v>
      </c>
      <c r="Z113" s="729" t="s">
        <v>822</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647</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648</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649</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571</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646</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651</v>
      </c>
      <c r="Z140" s="729" t="s">
        <v>822</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647</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648</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876</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687</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570</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573</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574</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customHeight="1" thickBot="1">
      <c r="B166" s="981" t="s">
        <v>657</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1</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11.22</v>
      </c>
      <c r="S166" s="558">
        <f>H166*K166*O166*P166*Q166</f>
        <v>21.86</v>
      </c>
      <c r="T166" s="559">
        <f>H166*L166*O166*P166*Q166</f>
        <v>0</v>
      </c>
      <c r="U166" s="559">
        <f>H166*M166*O166*P166*Q166</f>
        <v>10.9</v>
      </c>
      <c r="V166" s="560">
        <f>SUM(R166:U166)</f>
        <v>43.98</v>
      </c>
      <c r="W166" s="641">
        <f>(R166+S166+T166+U170+U171+U172+U174)*'Прогноз '!$N$11+U169*'Прогноз '!$N$10</f>
        <v>48.533469300000007</v>
      </c>
      <c r="X166" s="954" t="str">
        <f>C166</f>
        <v>Установка РЩ-0,4кВ</v>
      </c>
      <c r="Y166" s="539">
        <v>13</v>
      </c>
      <c r="Z166" s="403" t="s">
        <v>557</v>
      </c>
      <c r="AB166" s="671">
        <v>1</v>
      </c>
      <c r="AC166" s="671" t="s">
        <v>570</v>
      </c>
    </row>
    <row r="167" spans="2:29" ht="36"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1</v>
      </c>
      <c r="Z168" s="403" t="s">
        <v>562</v>
      </c>
      <c r="AB168" s="671">
        <v>3</v>
      </c>
      <c r="AC168" s="671" t="s">
        <v>573</v>
      </c>
    </row>
    <row r="169" spans="2:29" ht="36"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7.32</v>
      </c>
      <c r="V169" s="562">
        <f>U169</f>
        <v>7.32</v>
      </c>
      <c r="W169" s="816"/>
      <c r="X169" s="955"/>
      <c r="AB169" s="671">
        <v>4</v>
      </c>
      <c r="AC169" s="671" t="s">
        <v>574</v>
      </c>
    </row>
    <row r="170" spans="2:29" ht="36"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0.71</v>
      </c>
      <c r="V170" s="562">
        <f>U170</f>
        <v>0.71</v>
      </c>
      <c r="W170" s="816"/>
      <c r="X170" s="955"/>
      <c r="AB170" s="672">
        <v>5</v>
      </c>
      <c r="AC170" s="671" t="s">
        <v>1132</v>
      </c>
    </row>
    <row r="171" spans="2:29" ht="36"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1.28</v>
      </c>
      <c r="V171" s="562">
        <f>U171</f>
        <v>1.28</v>
      </c>
      <c r="W171" s="816"/>
      <c r="X171" s="955"/>
      <c r="AB171" s="672">
        <v>6</v>
      </c>
      <c r="AC171" s="671" t="s">
        <v>1133</v>
      </c>
    </row>
    <row r="172" spans="2:29" ht="57"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675</v>
      </c>
    </row>
    <row r="173" spans="2:29" ht="36"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725</v>
      </c>
    </row>
    <row r="174" spans="2:29" ht="36"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1.59</v>
      </c>
      <c r="V174" s="567">
        <f>U174</f>
        <v>1.59</v>
      </c>
      <c r="W174" s="644"/>
      <c r="X174" s="956"/>
      <c r="AB174" s="672">
        <f>AB173+1</f>
        <v>9</v>
      </c>
      <c r="AC174" s="671" t="s">
        <v>919</v>
      </c>
    </row>
    <row r="175" spans="2:29" ht="117" hidden="1" customHeight="1" thickBot="1">
      <c r="B175" s="981" t="s">
        <v>572</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917</v>
      </c>
      <c r="Y175" s="682">
        <v>1</v>
      </c>
      <c r="Z175" s="403" t="s">
        <v>883</v>
      </c>
      <c r="AB175" s="672">
        <f t="shared" ref="AB175:AB177" si="3">AB174+1</f>
        <v>10</v>
      </c>
      <c r="AC175" s="671" t="s">
        <v>921</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923</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925</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918</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586</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671</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659</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662</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663</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664</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672</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673</v>
      </c>
      <c r="C211" s="957" t="s">
        <v>569</v>
      </c>
      <c r="D211" s="994"/>
      <c r="E211" s="869" t="s">
        <v>569</v>
      </c>
      <c r="F211" s="869" t="s">
        <v>658</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654</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584</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585</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584</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14.68</v>
      </c>
      <c r="S247" s="101">
        <f t="shared" si="4"/>
        <v>25.05</v>
      </c>
      <c r="T247" s="101">
        <f t="shared" si="4"/>
        <v>1.88</v>
      </c>
      <c r="U247" s="101">
        <f t="shared" si="4"/>
        <v>12.198838529652205</v>
      </c>
      <c r="V247" s="101">
        <f t="shared" si="4"/>
        <v>53.808838529652206</v>
      </c>
      <c r="W247" s="101">
        <f t="shared" si="4"/>
        <v>59.379936626819756</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7.7988385296522047</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0.8899999999999999</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1.57</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1.94</v>
      </c>
      <c r="V253" s="172"/>
      <c r="W253" s="210"/>
      <c r="X253" s="532"/>
    </row>
    <row r="257" spans="1:21" s="645" customFormat="1" ht="22.5" customHeight="1">
      <c r="A257" s="1064" t="s">
        <v>577</v>
      </c>
      <c r="B257" s="1065"/>
      <c r="C257" s="1064"/>
      <c r="D257" s="1064"/>
      <c r="E257" s="1064"/>
      <c r="F257" s="1064"/>
      <c r="G257" s="1065"/>
      <c r="H257" s="1064"/>
      <c r="S257" s="407"/>
      <c r="T257" s="408"/>
      <c r="U257" s="646"/>
    </row>
    <row r="258" spans="1:21" s="645" customFormat="1" ht="39.75" customHeight="1">
      <c r="A258" s="1064" t="s">
        <v>578</v>
      </c>
      <c r="B258" s="1065"/>
      <c r="C258" s="1064"/>
      <c r="D258" s="1064"/>
      <c r="E258" s="1064"/>
      <c r="F258" s="1064"/>
      <c r="G258" s="1065"/>
      <c r="H258" s="1064"/>
      <c r="I258" s="410"/>
      <c r="J258" s="410"/>
      <c r="K258" s="410"/>
      <c r="L258" s="647"/>
      <c r="M258" s="1066" t="s">
        <v>674</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распределительного пункта РЩ-0,4 кВ отдельностоящего  ПС /10 кВ Шибаново, МО, г/о Электрсталь (Иванисово), тер. СНТ Дружный, з/у 2, 50:16:0000000:77400</v>
      </c>
      <c r="B2" s="1080"/>
      <c r="C2" s="1080"/>
      <c r="D2" s="1080"/>
      <c r="E2" s="1080"/>
      <c r="F2" s="1080"/>
      <c r="G2" s="1080"/>
      <c r="H2" s="1080"/>
      <c r="I2" s="1080"/>
      <c r="J2" s="1080"/>
      <c r="K2" s="1080"/>
      <c r="L2" s="1080"/>
      <c r="M2" s="1080"/>
      <c r="N2" s="117"/>
      <c r="O2" s="117"/>
      <c r="Q2" s="619">
        <f>НЦС!Y11</f>
        <v>7</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25050</v>
      </c>
      <c r="P5" s="791"/>
      <c r="Q5" s="790">
        <f>C12*1000</f>
        <v>14680</v>
      </c>
      <c r="R5" s="790">
        <f>C13*1000</f>
        <v>1880</v>
      </c>
      <c r="S5" s="790">
        <f>(C10+C15)*1000</f>
        <v>8688.8385296522047</v>
      </c>
      <c r="T5" s="790">
        <f>C14*1000</f>
        <v>1940</v>
      </c>
      <c r="U5" s="790">
        <f>(C16+C17)*1000</f>
        <v>1570</v>
      </c>
      <c r="V5" s="790">
        <f>C18*1000</f>
        <v>53808.838529652203</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27643.551750000002</v>
      </c>
      <c r="P6" s="791"/>
      <c r="Q6" s="790">
        <f>K12*1000</f>
        <v>16199.893800000002</v>
      </c>
      <c r="R6" s="790">
        <f>K13*1000</f>
        <v>2074.6458000000002</v>
      </c>
      <c r="S6" s="790">
        <f>(K10+K15)*1000</f>
        <v>9588.4374268197462</v>
      </c>
      <c r="T6" s="790">
        <f>K14*1000</f>
        <v>2140.8579000000004</v>
      </c>
      <c r="U6" s="790">
        <f>(K16+K17)*1000</f>
        <v>1732.5499500000003</v>
      </c>
      <c r="V6" s="790">
        <f>K18*1000</f>
        <v>59379.936626819741</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7.7988385296522047</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8.6062912768197464</v>
      </c>
      <c r="L10" s="111">
        <v>1</v>
      </c>
      <c r="M10" s="111">
        <f>K10*L10</f>
        <v>8.6062912768197464</v>
      </c>
      <c r="N10" s="425">
        <f>IF(C10&gt;0,K10/C10,0)</f>
        <v>1.1035350000000002</v>
      </c>
      <c r="O10" s="545"/>
      <c r="P10" s="545"/>
      <c r="Q10" s="813">
        <v>109980.84</v>
      </c>
      <c r="R10" s="794"/>
      <c r="S10" s="795"/>
      <c r="T10" s="545"/>
      <c r="U10" s="545"/>
      <c r="V10" s="545"/>
      <c r="W10" s="545"/>
    </row>
    <row r="11" spans="1:30" ht="46.5" customHeight="1">
      <c r="A11" s="550"/>
      <c r="B11" s="434" t="s">
        <v>28</v>
      </c>
      <c r="C11" s="433">
        <f>НЦС!S247</f>
        <v>25.05</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27.643551750000004</v>
      </c>
      <c r="L11" s="111">
        <f>$L$10</f>
        <v>1</v>
      </c>
      <c r="M11" s="111">
        <f t="shared" ref="M11:M17" si="0">K11*L11</f>
        <v>27.643551750000004</v>
      </c>
      <c r="N11" s="425">
        <f>IF(C11&gt;0,K11/C11,0)</f>
        <v>1.1035350000000002</v>
      </c>
      <c r="O11" s="545"/>
      <c r="P11" s="545"/>
      <c r="Q11" s="813">
        <v>3365159.46</v>
      </c>
      <c r="R11" s="794"/>
      <c r="S11" s="795"/>
      <c r="T11" s="545"/>
      <c r="U11" s="545"/>
      <c r="V11" s="545"/>
      <c r="W11" s="545"/>
    </row>
    <row r="12" spans="1:30" ht="33" customHeight="1">
      <c r="A12" s="550"/>
      <c r="B12" s="434" t="s">
        <v>27</v>
      </c>
      <c r="C12" s="433">
        <f>НЦС!R247</f>
        <v>14.68</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16.199893800000002</v>
      </c>
      <c r="L12" s="111">
        <f t="shared" ref="L12:L17" si="1">$L$10</f>
        <v>1</v>
      </c>
      <c r="M12" s="111">
        <f t="shared" si="0"/>
        <v>16.199893800000002</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1.88</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2.0746458000000003</v>
      </c>
      <c r="L13" s="111">
        <f t="shared" si="1"/>
        <v>1</v>
      </c>
      <c r="M13" s="111">
        <f t="shared" si="0"/>
        <v>2.0746458000000003</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1.94</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2.1408579000000003</v>
      </c>
      <c r="L14" s="111">
        <f t="shared" si="1"/>
        <v>1</v>
      </c>
      <c r="M14" s="111">
        <f t="shared" si="0"/>
        <v>2.1408579000000003</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0.8899999999999999</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0.98214615000000005</v>
      </c>
      <c r="L15" s="111">
        <f t="shared" si="1"/>
        <v>1</v>
      </c>
      <c r="M15" s="111">
        <f t="shared" si="0"/>
        <v>0.98214615000000005</v>
      </c>
      <c r="Q15" s="813">
        <v>74580.42</v>
      </c>
      <c r="R15" s="430"/>
      <c r="S15" s="451"/>
      <c r="T15" s="430"/>
      <c r="U15" s="430"/>
      <c r="V15" s="430"/>
      <c r="W15" s="430"/>
      <c r="X15" s="451"/>
      <c r="Y15" s="451"/>
      <c r="Z15" s="451"/>
      <c r="AA15" s="451"/>
    </row>
    <row r="16" spans="1:30" ht="39.75" customHeight="1">
      <c r="A16" s="550"/>
      <c r="B16" s="439" t="s">
        <v>135</v>
      </c>
      <c r="C16" s="433">
        <f>НЦС!U250</f>
        <v>1.57</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1.7325499500000003</v>
      </c>
      <c r="L16" s="111">
        <f t="shared" si="1"/>
        <v>1</v>
      </c>
      <c r="M16" s="111">
        <f t="shared" ref="M16" si="2">K16*L16</f>
        <v>1.7325499500000003</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53.808838529652206</v>
      </c>
      <c r="D18" s="442"/>
      <c r="E18" s="443"/>
      <c r="F18" s="443"/>
      <c r="G18" s="444"/>
      <c r="H18" s="444"/>
      <c r="I18" s="444"/>
      <c r="J18" s="444"/>
      <c r="K18" s="445">
        <f>SUM(K10:K17)</f>
        <v>59.379936626819742</v>
      </c>
      <c r="L18" s="453"/>
      <c r="M18" s="454">
        <f>SUM(M10:M17)</f>
        <v>59.379936626819742</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1.1035349999999999</v>
      </c>
    </row>
    <row r="20" spans="1:27" ht="39.75" customHeight="1">
      <c r="A20" s="12"/>
      <c r="B20" s="13"/>
      <c r="C20" s="14"/>
      <c r="I20" s="1111" t="s">
        <v>104</v>
      </c>
      <c r="J20" s="1112"/>
      <c r="K20" s="1106">
        <f>M18</f>
        <v>59.379936626819742</v>
      </c>
      <c r="L20" s="1107"/>
      <c r="M20" s="1108"/>
      <c r="N20" s="115">
        <f>M18</f>
        <v>59.379936626819742</v>
      </c>
      <c r="O20" s="115">
        <f>M18</f>
        <v>59.379936626819742</v>
      </c>
    </row>
    <row r="21" spans="1:27" ht="25.5" customHeight="1">
      <c r="A21" s="12"/>
      <c r="B21" s="13"/>
      <c r="C21" s="15"/>
      <c r="I21" s="1111" t="s">
        <v>1150</v>
      </c>
      <c r="J21" s="1112"/>
      <c r="K21" s="1106">
        <f>K20*0.22</f>
        <v>13.063586057900343</v>
      </c>
      <c r="L21" s="1107"/>
      <c r="M21" s="1108"/>
      <c r="N21" s="115">
        <f>N20*0.2</f>
        <v>11.875987325363949</v>
      </c>
      <c r="O21" s="115"/>
    </row>
    <row r="22" spans="1:27" ht="25.5" customHeight="1">
      <c r="A22" s="13"/>
      <c r="B22" s="16"/>
      <c r="C22" s="15"/>
      <c r="I22" s="1111" t="s">
        <v>105</v>
      </c>
      <c r="J22" s="1112"/>
      <c r="K22" s="1106">
        <f>K20+K21</f>
        <v>72.443522684720079</v>
      </c>
      <c r="L22" s="1107"/>
      <c r="M22" s="1108"/>
      <c r="N22" s="115">
        <f>N20+N21</f>
        <v>71.255923952183693</v>
      </c>
      <c r="O22" s="115"/>
      <c r="P22" s="446">
        <f>K18*1000</f>
        <v>59379.936626819741</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8.6062912768197464</v>
      </c>
      <c r="L24" s="1105"/>
      <c r="M24" s="1104"/>
      <c r="O24" s="447"/>
    </row>
    <row r="25" spans="1:27" ht="51.75" customHeight="1">
      <c r="A25" s="16"/>
      <c r="B25" s="17"/>
      <c r="C25" s="18"/>
      <c r="I25" s="1109" t="s">
        <v>179</v>
      </c>
      <c r="J25" s="1110"/>
      <c r="K25" s="1104">
        <f>K20-K24</f>
        <v>50.773645349999995</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575</v>
      </c>
      <c r="G31" s="546" t="s">
        <v>30</v>
      </c>
      <c r="H31" s="546" t="s">
        <v>543</v>
      </c>
      <c r="I31" s="546" t="s">
        <v>576</v>
      </c>
      <c r="J31" s="437" t="s">
        <v>363</v>
      </c>
      <c r="K31" s="545"/>
    </row>
    <row r="32" spans="1:27" ht="24" customHeight="1">
      <c r="B32" s="600">
        <f>SUM(C32:G32)</f>
        <v>53808.84</v>
      </c>
      <c r="C32" s="600">
        <f>ROUND((C10*1000),2)</f>
        <v>7798.84</v>
      </c>
      <c r="D32" s="600">
        <f>ROUND((C11*1000),2)</f>
        <v>25050</v>
      </c>
      <c r="E32" s="600">
        <f>ROUND((C12*1000),2)</f>
        <v>14680</v>
      </c>
      <c r="F32" s="600">
        <f>ROUND((C14*1000),2)+ROUND((C15*1000),2)+ROUND((C16*1000),2)+ROUND((C17*1000),2)</f>
        <v>4400</v>
      </c>
      <c r="G32" s="600">
        <f>ROUND((C13*1000),2)</f>
        <v>1880</v>
      </c>
      <c r="H32" s="600">
        <f>ROUND((C14*1000),2)</f>
        <v>1940</v>
      </c>
      <c r="I32" s="600">
        <f>ROUND((C16*1000),2)</f>
        <v>1570</v>
      </c>
      <c r="J32" s="600">
        <f>ROUND((C15*1000),2)</f>
        <v>890</v>
      </c>
    </row>
    <row r="33" spans="2:10" ht="38.25" customHeight="1">
      <c r="B33" s="705">
        <v>53808.84</v>
      </c>
      <c r="C33" s="705">
        <v>7798.84</v>
      </c>
      <c r="D33" s="705">
        <v>25050</v>
      </c>
      <c r="E33" s="705">
        <v>14680</v>
      </c>
      <c r="F33" s="705">
        <v>4400</v>
      </c>
      <c r="G33" s="705">
        <v>1880</v>
      </c>
      <c r="H33" s="705">
        <v>1940</v>
      </c>
      <c r="I33" s="705">
        <v>1570</v>
      </c>
      <c r="J33" s="705">
        <v>890</v>
      </c>
    </row>
    <row r="34" spans="2:10" ht="33" customHeight="1">
      <c r="B34" s="649">
        <f>B33</f>
        <v>53808.84</v>
      </c>
      <c r="C34" s="649">
        <f t="shared" ref="C33:J34" si="3">C33</f>
        <v>7798.84</v>
      </c>
      <c r="D34" s="649">
        <f t="shared" si="3"/>
        <v>25050</v>
      </c>
      <c r="E34" s="649">
        <f t="shared" si="3"/>
        <v>14680</v>
      </c>
      <c r="F34" s="649">
        <f t="shared" si="3"/>
        <v>4400</v>
      </c>
      <c r="G34" s="649">
        <f t="shared" si="3"/>
        <v>1880</v>
      </c>
      <c r="H34" s="649">
        <f t="shared" si="3"/>
        <v>1940</v>
      </c>
      <c r="I34" s="649">
        <f t="shared" si="3"/>
        <v>1570</v>
      </c>
      <c r="J34" s="649">
        <f t="shared" si="3"/>
        <v>890</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53808.84</v>
      </c>
      <c r="P3" s="493">
        <f>SUMIFS('ССР позиции'!$Y$3:$Y$8,'ССР позиции'!$A$3:$A$8,A3,'ССР позиции'!$C$3:$C$8,14)</f>
        <v>21523.54</v>
      </c>
      <c r="Q3" s="493">
        <f>SUMIFS('ССР позиции'!$Y$3:$Y$8,'ССР позиции'!$A$3:$A$8,A3)</f>
        <v>75332.38</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25050</v>
      </c>
      <c r="P3" s="508"/>
      <c r="Q3" s="508">
        <f>ROUND(('Прогноз '!C12*1000),2)</f>
        <v>14680</v>
      </c>
      <c r="R3" s="508"/>
      <c r="S3" s="508"/>
      <c r="T3" s="508"/>
      <c r="U3" s="508"/>
      <c r="V3" s="508"/>
      <c r="W3" s="506"/>
      <c r="X3" s="509">
        <f t="shared" ref="X3:X8" si="0">SUM(G3:N3)</f>
        <v>0</v>
      </c>
      <c r="Y3" s="509">
        <f t="shared" ref="Y3:Y8" si="1">SUM(O3:V3)</f>
        <v>39730</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890</v>
      </c>
      <c r="S4" s="512">
        <f>ROUND(('Прогноз '!C13*1000),2)</f>
        <v>1880</v>
      </c>
      <c r="T4" s="512"/>
      <c r="U4" s="512"/>
      <c r="V4" s="512"/>
      <c r="W4" s="510"/>
      <c r="X4" s="513">
        <f t="shared" si="0"/>
        <v>0</v>
      </c>
      <c r="Y4" s="513">
        <f t="shared" si="1"/>
        <v>2770</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1940</v>
      </c>
      <c r="U5" s="512"/>
      <c r="V5" s="512"/>
      <c r="W5" s="510"/>
      <c r="X5" s="513">
        <f t="shared" si="0"/>
        <v>0</v>
      </c>
      <c r="Y5" s="513">
        <f t="shared" si="1"/>
        <v>1940</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7798.84</v>
      </c>
      <c r="V6" s="512"/>
      <c r="W6" s="510"/>
      <c r="X6" s="513">
        <f t="shared" si="0"/>
        <v>0</v>
      </c>
      <c r="Y6" s="513">
        <f t="shared" si="1"/>
        <v>7798.84</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1570</v>
      </c>
      <c r="S7" s="512"/>
      <c r="T7" s="512"/>
      <c r="U7" s="512"/>
      <c r="V7" s="512"/>
      <c r="W7" s="510"/>
      <c r="X7" s="513">
        <f t="shared" si="0"/>
        <v>0</v>
      </c>
      <c r="Y7" s="513">
        <f t="shared" si="1"/>
        <v>1570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10020</v>
      </c>
      <c r="P8" s="515"/>
      <c r="Q8" s="515">
        <f t="shared" si="2"/>
        <v>5872</v>
      </c>
      <c r="R8" s="515">
        <f t="shared" si="2"/>
        <v>984</v>
      </c>
      <c r="S8" s="515">
        <f t="shared" si="2"/>
        <v>752</v>
      </c>
      <c r="T8" s="515">
        <f t="shared" si="2"/>
        <v>776</v>
      </c>
      <c r="U8" s="515">
        <f t="shared" si="2"/>
        <v>3119.54</v>
      </c>
      <c r="V8" s="512"/>
      <c r="W8" s="510"/>
      <c r="X8" s="513">
        <f t="shared" si="0"/>
        <v>0</v>
      </c>
      <c r="Y8" s="513">
        <f t="shared" si="1"/>
        <v>21523.54</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25050</v>
      </c>
      <c r="P13" s="508"/>
      <c r="Q13" s="508">
        <f>Q3</f>
        <v>14680</v>
      </c>
      <c r="R13" s="508"/>
      <c r="S13" s="508"/>
      <c r="T13" s="508"/>
      <c r="U13" s="508"/>
      <c r="V13" s="508"/>
      <c r="W13" s="506"/>
      <c r="X13" s="509">
        <f t="shared" ref="X13:X18" si="3">SUM(G13:N13)</f>
        <v>0</v>
      </c>
      <c r="Y13" s="509">
        <f>Y3</f>
        <v>39730</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890</v>
      </c>
      <c r="S14" s="512">
        <f>S4</f>
        <v>1880</v>
      </c>
      <c r="T14" s="512"/>
      <c r="U14" s="512">
        <v>0</v>
      </c>
      <c r="V14" s="512"/>
      <c r="W14" s="510"/>
      <c r="X14" s="513">
        <f t="shared" si="3"/>
        <v>0</v>
      </c>
      <c r="Y14" s="509">
        <f t="shared" ref="Y14:Y18" si="4">Y4</f>
        <v>2770</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1940</v>
      </c>
      <c r="U15" s="512"/>
      <c r="V15" s="512"/>
      <c r="W15" s="510"/>
      <c r="X15" s="513">
        <f t="shared" si="3"/>
        <v>0</v>
      </c>
      <c r="Y15" s="509">
        <f t="shared" si="4"/>
        <v>1940</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7798.84</v>
      </c>
      <c r="V16" s="512"/>
      <c r="W16" s="510"/>
      <c r="X16" s="513">
        <f t="shared" si="3"/>
        <v>0</v>
      </c>
      <c r="Y16" s="509">
        <f t="shared" si="4"/>
        <v>7798.84</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1570</v>
      </c>
      <c r="S17" s="512"/>
      <c r="T17" s="512"/>
      <c r="U17" s="512"/>
      <c r="V17" s="512"/>
      <c r="W17" s="510"/>
      <c r="X17" s="513">
        <f t="shared" si="3"/>
        <v>0</v>
      </c>
      <c r="Y17" s="509">
        <f t="shared" si="4"/>
        <v>1570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10020</v>
      </c>
      <c r="P18" s="515"/>
      <c r="Q18" s="515">
        <f t="shared" si="6"/>
        <v>5872</v>
      </c>
      <c r="R18" s="515">
        <f t="shared" si="6"/>
        <v>984</v>
      </c>
      <c r="S18" s="515">
        <f t="shared" si="6"/>
        <v>752</v>
      </c>
      <c r="T18" s="515">
        <f t="shared" si="6"/>
        <v>776</v>
      </c>
      <c r="U18" s="515">
        <f t="shared" si="6"/>
        <v>3119.54</v>
      </c>
      <c r="V18" s="512"/>
      <c r="W18" s="510"/>
      <c r="X18" s="513">
        <f t="shared" si="3"/>
        <v>0</v>
      </c>
      <c r="Y18" s="509">
        <f t="shared" si="4"/>
        <v>21523.54</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2074.6458000000002</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414.92916000000008</v>
      </c>
    </row>
    <row r="7" spans="1:7" ht="90.75" customHeight="1">
      <c r="A7" s="458" t="s">
        <v>385</v>
      </c>
      <c r="B7" s="459" t="s">
        <v>421</v>
      </c>
      <c r="C7" s="460">
        <f>C4+C5</f>
        <v>0</v>
      </c>
      <c r="D7" s="460" t="s">
        <v>418</v>
      </c>
    </row>
    <row r="8" spans="1:7" ht="90.75" customHeight="1">
      <c r="A8" s="458" t="s">
        <v>386</v>
      </c>
      <c r="B8" s="459" t="s">
        <v>422</v>
      </c>
      <c r="C8" s="460" t="s">
        <v>418</v>
      </c>
      <c r="D8" s="460">
        <f>D4+D6</f>
        <v>2489.5749600000004</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2489.5749600000004</v>
      </c>
      <c r="F12" s="1160" t="s">
        <v>428</v>
      </c>
      <c r="G12" s="1160"/>
    </row>
    <row r="13" spans="1:7" ht="67.5" customHeight="1">
      <c r="A13" s="458" t="s">
        <v>159</v>
      </c>
      <c r="B13" s="459" t="s">
        <v>429</v>
      </c>
      <c r="C13" s="460">
        <f>SUM(C14:C27)</f>
        <v>0</v>
      </c>
      <c r="D13" s="460">
        <f>SUM(D14:D27)</f>
        <v>72443.522684720083</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72443.522684720083</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2924.3709088892733</v>
      </c>
      <c r="F28" s="464">
        <f>т6!D28-т6!D20</f>
        <v>-69519.151775830804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27643.55</v>
      </c>
      <c r="Q2" s="474" t="s">
        <v>486</v>
      </c>
      <c r="R2" s="474">
        <f>ROUND(('Прогноз '!M12*1000),2)</f>
        <v>16199.89</v>
      </c>
      <c r="S2" s="474" t="s">
        <v>486</v>
      </c>
      <c r="T2" s="474">
        <f>ROUND(('Прогноз '!M13*1000),2)</f>
        <v>2074.65</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8606.2900000000009</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2140.86</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2714.7</v>
      </c>
      <c r="V5" s="476" t="s">
        <v>486</v>
      </c>
      <c r="W5" s="467" t="s">
        <v>486</v>
      </c>
      <c r="X5" s="467" t="s">
        <v>486</v>
      </c>
      <c r="Y5" s="469">
        <v>0</v>
      </c>
      <c r="Z5" s="470">
        <v>0</v>
      </c>
    </row>
    <row r="8" spans="1:26">
      <c r="O8" s="472">
        <f>SUM(O2:V5)</f>
        <v>59379.94</v>
      </c>
      <c r="P8" s="472">
        <f>ROUND(('Прогноз '!M18*1000),2)</f>
        <v>59379.94</v>
      </c>
      <c r="Q8" s="473">
        <f>O8-P8</f>
        <v>0</v>
      </c>
    </row>
    <row r="9" spans="1:26">
      <c r="O9" s="472">
        <f>O8*1.2</f>
        <v>71255.928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59379.936626819741</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728</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587</v>
      </c>
      <c r="E2" s="1264"/>
      <c r="F2" s="1264"/>
      <c r="G2" s="1264"/>
      <c r="H2" s="1264"/>
      <c r="I2" s="1264"/>
      <c r="J2" s="1264"/>
      <c r="K2" s="1264"/>
      <c r="L2" s="1265"/>
      <c r="M2" s="1266" t="s">
        <v>588</v>
      </c>
      <c r="N2" s="1267"/>
      <c r="O2" s="1267"/>
      <c r="P2" s="1267"/>
      <c r="Q2" s="1267"/>
      <c r="R2" s="1267"/>
      <c r="S2" s="1267"/>
      <c r="T2" s="1267"/>
      <c r="U2" s="1268"/>
    </row>
    <row r="3" spans="1:22" ht="47.25" customHeight="1">
      <c r="D3" s="568" t="s">
        <v>8</v>
      </c>
      <c r="E3" s="568" t="s">
        <v>589</v>
      </c>
      <c r="F3" s="568" t="s">
        <v>590</v>
      </c>
      <c r="G3" s="568" t="s">
        <v>12</v>
      </c>
      <c r="H3" s="568" t="s">
        <v>55</v>
      </c>
      <c r="I3" s="568" t="s">
        <v>363</v>
      </c>
      <c r="J3" s="568" t="s">
        <v>591</v>
      </c>
      <c r="K3" s="568" t="s">
        <v>13</v>
      </c>
      <c r="L3" s="569" t="s">
        <v>479</v>
      </c>
      <c r="M3" s="570" t="s">
        <v>8</v>
      </c>
      <c r="N3" s="570" t="s">
        <v>592</v>
      </c>
      <c r="O3" s="570" t="s">
        <v>593</v>
      </c>
      <c r="P3" s="570" t="s">
        <v>12</v>
      </c>
      <c r="Q3" s="570" t="s">
        <v>55</v>
      </c>
      <c r="R3" s="570" t="s">
        <v>363</v>
      </c>
      <c r="S3" s="570" t="s">
        <v>591</v>
      </c>
      <c r="T3" s="571" t="s">
        <v>13</v>
      </c>
      <c r="U3" s="571" t="s">
        <v>479</v>
      </c>
      <c r="V3" s="572" t="s">
        <v>594</v>
      </c>
    </row>
    <row r="4" spans="1:22" ht="27" customHeight="1">
      <c r="A4" s="573" t="s">
        <v>398</v>
      </c>
      <c r="B4" s="574" t="s">
        <v>595</v>
      </c>
      <c r="C4" s="575" t="s">
        <v>596</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597</v>
      </c>
      <c r="C5" s="575" t="s">
        <v>598</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599</v>
      </c>
      <c r="C6" s="575" t="s">
        <v>600</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601</v>
      </c>
      <c r="C7" s="575" t="s">
        <v>602</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603</v>
      </c>
      <c r="C8" s="575" t="s">
        <v>604</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605</v>
      </c>
      <c r="C9" s="575" t="s">
        <v>606</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607</v>
      </c>
      <c r="C10" s="575" t="s">
        <v>608</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609</v>
      </c>
      <c r="B11" s="574" t="s">
        <v>610</v>
      </c>
      <c r="C11" s="575" t="s">
        <v>611</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612</v>
      </c>
      <c r="B12" s="574" t="s">
        <v>613</v>
      </c>
      <c r="C12" s="575" t="s">
        <v>614</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615</v>
      </c>
      <c r="B13" s="574" t="s">
        <v>616</v>
      </c>
      <c r="C13" s="575" t="s">
        <v>617</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618</v>
      </c>
      <c r="B14" s="574" t="s">
        <v>619</v>
      </c>
      <c r="C14" s="575" t="s">
        <v>620</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621</v>
      </c>
      <c r="B15" s="574" t="s">
        <v>622</v>
      </c>
      <c r="C15" s="575" t="s">
        <v>623</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624</v>
      </c>
      <c r="B16" s="574" t="s">
        <v>625</v>
      </c>
      <c r="C16" s="575" t="s">
        <v>626</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627</v>
      </c>
      <c r="B17" s="574" t="s">
        <v>628</v>
      </c>
      <c r="C17" s="575" t="s">
        <v>629</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630</v>
      </c>
      <c r="B18" s="574" t="s">
        <v>631</v>
      </c>
      <c r="C18" s="575" t="s">
        <v>632</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633</v>
      </c>
      <c r="B19" s="574" t="s">
        <v>634</v>
      </c>
      <c r="C19" s="575" t="s">
        <v>635</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636</v>
      </c>
      <c r="B20" s="574" t="s">
        <v>637</v>
      </c>
      <c r="C20" s="575" t="s">
        <v>638</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639</v>
      </c>
      <c r="B21" s="574" t="s">
        <v>640</v>
      </c>
      <c r="C21" s="575" t="s">
        <v>641</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642</v>
      </c>
      <c r="B22" s="574" t="s">
        <v>643</v>
      </c>
      <c r="C22" s="575" t="s">
        <v>644</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595</v>
      </c>
      <c r="F3" s="869" t="s">
        <v>596</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701</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597</v>
      </c>
      <c r="F14" s="869" t="s">
        <v>702</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701</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599</v>
      </c>
      <c r="F25" s="869" t="s">
        <v>703</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701</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601</v>
      </c>
      <c r="F36" s="869" t="s">
        <v>704</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701</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603</v>
      </c>
      <c r="F47" s="869" t="s">
        <v>705</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701</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645</v>
      </c>
      <c r="F58" s="869" t="s">
        <v>706</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701</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607</v>
      </c>
      <c r="F69" s="869" t="s">
        <v>707</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701</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708</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609</v>
      </c>
      <c r="B84" s="686"/>
      <c r="C84" s="687">
        <v>5</v>
      </c>
      <c r="D84" s="688"/>
      <c r="E84" s="581" t="s">
        <v>610</v>
      </c>
      <c r="F84" s="869" t="s">
        <v>689</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612</v>
      </c>
      <c r="B95" s="686"/>
      <c r="C95" s="687">
        <v>5</v>
      </c>
      <c r="D95" s="688"/>
      <c r="E95" s="581" t="s">
        <v>613</v>
      </c>
      <c r="F95" s="869" t="s">
        <v>690</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615</v>
      </c>
      <c r="B106" s="686"/>
      <c r="C106" s="687">
        <v>5</v>
      </c>
      <c r="D106" s="688"/>
      <c r="E106" s="581" t="s">
        <v>616</v>
      </c>
      <c r="F106" s="869" t="s">
        <v>691</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618</v>
      </c>
      <c r="B117" s="686"/>
      <c r="C117" s="687">
        <v>5</v>
      </c>
      <c r="D117" s="688"/>
      <c r="E117" s="581" t="s">
        <v>619</v>
      </c>
      <c r="F117" s="869" t="s">
        <v>692</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621</v>
      </c>
      <c r="B128" s="686"/>
      <c r="C128" s="687">
        <v>5</v>
      </c>
      <c r="D128" s="688"/>
      <c r="E128" s="581" t="s">
        <v>622</v>
      </c>
      <c r="F128" s="869" t="s">
        <v>693</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624</v>
      </c>
      <c r="B139" s="686"/>
      <c r="C139" s="687">
        <v>5</v>
      </c>
      <c r="D139" s="688"/>
      <c r="E139" s="581" t="s">
        <v>625</v>
      </c>
      <c r="F139" s="869" t="s">
        <v>694</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627</v>
      </c>
      <c r="B153" s="686"/>
      <c r="C153" s="687">
        <v>5</v>
      </c>
      <c r="D153" s="688"/>
      <c r="E153" s="581" t="s">
        <v>628</v>
      </c>
      <c r="F153" s="869" t="s">
        <v>695</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630</v>
      </c>
      <c r="B164" s="686"/>
      <c r="C164" s="687">
        <v>5</v>
      </c>
      <c r="D164" s="688"/>
      <c r="E164" s="581" t="s">
        <v>631</v>
      </c>
      <c r="F164" s="869" t="s">
        <v>696</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633</v>
      </c>
      <c r="B175" s="686"/>
      <c r="C175" s="687">
        <v>5</v>
      </c>
      <c r="D175" s="688"/>
      <c r="E175" s="581" t="s">
        <v>634</v>
      </c>
      <c r="F175" s="869" t="s">
        <v>697</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636</v>
      </c>
      <c r="B186" s="686"/>
      <c r="C186" s="687">
        <v>5</v>
      </c>
      <c r="D186" s="688"/>
      <c r="E186" s="581" t="s">
        <v>637</v>
      </c>
      <c r="F186" s="869" t="s">
        <v>698</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639</v>
      </c>
      <c r="B197" s="686"/>
      <c r="C197" s="687">
        <v>5</v>
      </c>
      <c r="D197" s="688"/>
      <c r="E197" s="581" t="s">
        <v>640</v>
      </c>
      <c r="F197" s="869" t="s">
        <v>699</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642</v>
      </c>
      <c r="B208" s="686"/>
      <c r="C208" s="687">
        <v>5</v>
      </c>
      <c r="D208" s="688"/>
      <c r="E208" s="581" t="s">
        <v>643</v>
      </c>
      <c r="F208" s="869" t="s">
        <v>700</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595</v>
      </c>
      <c r="F218" s="869" t="s">
        <v>596</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597</v>
      </c>
      <c r="F229" s="869" t="s">
        <v>702</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599</v>
      </c>
      <c r="F240" s="869" t="s">
        <v>703</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601</v>
      </c>
      <c r="F251" s="869" t="s">
        <v>704</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603</v>
      </c>
      <c r="F262" s="869" t="s">
        <v>705</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645</v>
      </c>
      <c r="F273" s="869" t="s">
        <v>706</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607</v>
      </c>
      <c r="F284" s="869" t="s">
        <v>707</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747</v>
      </c>
      <c r="B3" s="797" t="s">
        <v>751</v>
      </c>
      <c r="C3" s="797">
        <v>87.239559999999997</v>
      </c>
      <c r="D3" s="797">
        <v>19.62</v>
      </c>
      <c r="E3" s="797">
        <v>31.900000000000002</v>
      </c>
      <c r="F3" s="797">
        <v>701.55</v>
      </c>
      <c r="G3" s="797">
        <v>39.47</v>
      </c>
      <c r="H3" s="797">
        <v>176.69</v>
      </c>
      <c r="I3" s="797">
        <v>38.74</v>
      </c>
      <c r="J3" s="797">
        <v>1095.20956</v>
      </c>
      <c r="K3" s="797" t="s">
        <v>752</v>
      </c>
      <c r="L3" s="713" t="s">
        <v>1002</v>
      </c>
    </row>
    <row r="4" spans="1:12" ht="13.5" thickBot="1">
      <c r="A4" s="537" t="s">
        <v>748</v>
      </c>
      <c r="B4" s="797" t="s">
        <v>753</v>
      </c>
      <c r="C4" s="797">
        <v>87.263939999999991</v>
      </c>
      <c r="D4" s="797">
        <v>19.88</v>
      </c>
      <c r="E4" s="797">
        <v>32.29</v>
      </c>
      <c r="F4" s="797">
        <v>713.74</v>
      </c>
      <c r="G4" s="797">
        <v>39.950000000000003</v>
      </c>
      <c r="H4" s="797">
        <v>176.69</v>
      </c>
      <c r="I4" s="797">
        <v>38.74</v>
      </c>
      <c r="J4" s="797">
        <v>1108.55394</v>
      </c>
      <c r="K4" s="797" t="s">
        <v>754</v>
      </c>
      <c r="L4" s="713" t="s">
        <v>1002</v>
      </c>
    </row>
    <row r="5" spans="1:12" ht="13.5" thickBot="1">
      <c r="A5" s="537" t="s">
        <v>749</v>
      </c>
      <c r="B5" s="797" t="s">
        <v>755</v>
      </c>
      <c r="C5" s="797">
        <v>87.297519999999992</v>
      </c>
      <c r="D5" s="797">
        <v>20.239999999999998</v>
      </c>
      <c r="E5" s="797">
        <v>32.830000000000005</v>
      </c>
      <c r="F5" s="797">
        <v>730.53</v>
      </c>
      <c r="G5" s="797">
        <v>40.61</v>
      </c>
      <c r="H5" s="797">
        <v>176.69</v>
      </c>
      <c r="I5" s="797">
        <v>38.74</v>
      </c>
      <c r="J5" s="797">
        <v>1126.9375199999999</v>
      </c>
      <c r="K5" s="797" t="s">
        <v>756</v>
      </c>
      <c r="L5" s="713" t="s">
        <v>1002</v>
      </c>
    </row>
    <row r="6" spans="1:12" ht="13.5" thickBot="1">
      <c r="A6" s="537" t="s">
        <v>750</v>
      </c>
      <c r="B6" s="797" t="s">
        <v>757</v>
      </c>
      <c r="C6" s="797">
        <v>87.349419999999995</v>
      </c>
      <c r="D6" s="797">
        <v>20.8</v>
      </c>
      <c r="E6" s="797">
        <v>33.650000000000006</v>
      </c>
      <c r="F6" s="797">
        <v>756.48</v>
      </c>
      <c r="G6" s="797">
        <v>41.63</v>
      </c>
      <c r="H6" s="797">
        <v>176.69</v>
      </c>
      <c r="I6" s="797">
        <v>38.74</v>
      </c>
      <c r="J6" s="797">
        <v>1155.33942</v>
      </c>
      <c r="K6" s="797" t="s">
        <v>758</v>
      </c>
      <c r="L6" s="713" t="s">
        <v>1002</v>
      </c>
    </row>
    <row r="7" spans="1:12" ht="13.5" thickBot="1">
      <c r="A7" s="537" t="s">
        <v>609</v>
      </c>
      <c r="B7" s="797" t="s">
        <v>759</v>
      </c>
      <c r="C7" s="797">
        <v>87.495979999999989</v>
      </c>
      <c r="D7" s="797">
        <v>22.37</v>
      </c>
      <c r="E7" s="797">
        <v>35.980000000000004</v>
      </c>
      <c r="F7" s="797">
        <v>829.76</v>
      </c>
      <c r="G7" s="797">
        <v>44.51</v>
      </c>
      <c r="H7" s="797">
        <v>176.69</v>
      </c>
      <c r="I7" s="797">
        <v>38.74</v>
      </c>
      <c r="J7" s="797">
        <v>1235.5459800000001</v>
      </c>
      <c r="K7" s="797" t="s">
        <v>760</v>
      </c>
      <c r="L7" s="713" t="s">
        <v>1002</v>
      </c>
    </row>
    <row r="8" spans="1:12" ht="13.5" thickBot="1">
      <c r="A8" s="537" t="s">
        <v>612</v>
      </c>
      <c r="B8" s="797" t="s">
        <v>761</v>
      </c>
      <c r="C8" s="797">
        <v>87.609219999999993</v>
      </c>
      <c r="D8" s="797">
        <v>23.58</v>
      </c>
      <c r="E8" s="797">
        <v>37.79</v>
      </c>
      <c r="F8" s="797">
        <v>886.38</v>
      </c>
      <c r="G8" s="797">
        <v>46.74</v>
      </c>
      <c r="H8" s="797">
        <v>176.69</v>
      </c>
      <c r="I8" s="797">
        <v>38.74</v>
      </c>
      <c r="J8" s="797">
        <v>1297.5292200000001</v>
      </c>
      <c r="K8" s="797" t="s">
        <v>762</v>
      </c>
      <c r="L8" s="713" t="s">
        <v>1002</v>
      </c>
    </row>
    <row r="9" spans="1:12" ht="13.5" thickBot="1">
      <c r="A9" s="537" t="s">
        <v>615</v>
      </c>
      <c r="B9" s="797" t="s">
        <v>763</v>
      </c>
      <c r="C9" s="797">
        <v>124.48988</v>
      </c>
      <c r="D9" s="797">
        <v>26.56</v>
      </c>
      <c r="E9" s="797">
        <v>43.37</v>
      </c>
      <c r="F9" s="797">
        <v>1025.51</v>
      </c>
      <c r="G9" s="797">
        <v>53.66</v>
      </c>
      <c r="H9" s="797">
        <v>176.69</v>
      </c>
      <c r="I9" s="797">
        <v>38.74</v>
      </c>
      <c r="J9" s="797">
        <v>1489.0198800000001</v>
      </c>
      <c r="K9" s="797" t="s">
        <v>764</v>
      </c>
      <c r="L9" s="713" t="s">
        <v>1002</v>
      </c>
    </row>
    <row r="10" spans="1:12" ht="13.5" thickBot="1">
      <c r="A10" s="537" t="s">
        <v>618</v>
      </c>
      <c r="B10" s="797" t="s">
        <v>765</v>
      </c>
      <c r="C10" s="797">
        <v>125.07223999999999</v>
      </c>
      <c r="D10" s="797">
        <v>32.79</v>
      </c>
      <c r="E10" s="797">
        <v>52.66</v>
      </c>
      <c r="F10" s="797">
        <v>1310.24</v>
      </c>
      <c r="G10" s="797">
        <v>65.13</v>
      </c>
      <c r="H10" s="797">
        <v>176.69</v>
      </c>
      <c r="I10" s="797">
        <v>45.19</v>
      </c>
      <c r="J10" s="797">
        <v>1807.7722400000002</v>
      </c>
      <c r="K10" s="797" t="s">
        <v>766</v>
      </c>
      <c r="L10" s="713" t="s">
        <v>1002</v>
      </c>
    </row>
    <row r="11" spans="1:12" ht="13.5" thickBot="1">
      <c r="A11" s="537" t="s">
        <v>621</v>
      </c>
      <c r="B11" s="797" t="s">
        <v>769</v>
      </c>
      <c r="C11" s="797">
        <v>125.64413999999999</v>
      </c>
      <c r="D11" s="797">
        <v>38.909999999999997</v>
      </c>
      <c r="E11" s="797">
        <v>61.769999999999996</v>
      </c>
      <c r="F11" s="797">
        <v>1596.19</v>
      </c>
      <c r="G11" s="797">
        <v>76.39</v>
      </c>
      <c r="H11" s="797">
        <v>176.69</v>
      </c>
      <c r="I11" s="797">
        <v>45.19</v>
      </c>
      <c r="J11" s="797">
        <v>2120.7841400000002</v>
      </c>
      <c r="K11" s="797" t="s">
        <v>770</v>
      </c>
      <c r="L11" s="713" t="s">
        <v>1002</v>
      </c>
    </row>
    <row r="12" spans="1:12" ht="13.5" thickBot="1">
      <c r="A12" s="537" t="s">
        <v>624</v>
      </c>
      <c r="B12" s="797" t="s">
        <v>767</v>
      </c>
      <c r="C12" s="797">
        <v>267.52283999999997</v>
      </c>
      <c r="D12" s="797">
        <v>72.180000000000007</v>
      </c>
      <c r="E12" s="797">
        <v>115.67</v>
      </c>
      <c r="F12" s="797">
        <v>3151.04</v>
      </c>
      <c r="G12" s="797">
        <v>143.07</v>
      </c>
      <c r="H12" s="797">
        <v>176.69</v>
      </c>
      <c r="I12" s="797">
        <v>45.19</v>
      </c>
      <c r="J12" s="797">
        <v>3971.3628400000002</v>
      </c>
      <c r="K12" s="797" t="s">
        <v>768</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627</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630</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633</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636</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639</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642</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771</v>
      </c>
      <c r="C23" s="797">
        <v>59.520499999999998</v>
      </c>
      <c r="D23" s="797">
        <v>13.21</v>
      </c>
      <c r="E23" s="797">
        <v>21.490000000000002</v>
      </c>
      <c r="F23" s="797">
        <v>393.4</v>
      </c>
      <c r="G23" s="797">
        <v>26.6</v>
      </c>
      <c r="H23" s="797">
        <v>190.35999999999999</v>
      </c>
      <c r="I23" s="797">
        <v>33.49</v>
      </c>
      <c r="J23" s="797">
        <v>738.07050000000004</v>
      </c>
      <c r="K23" s="797" t="s">
        <v>772</v>
      </c>
      <c r="L23" s="713" t="s">
        <v>1002</v>
      </c>
    </row>
    <row r="24" spans="1:12" ht="13.5" thickBot="1">
      <c r="A24" s="537" t="s">
        <v>399</v>
      </c>
      <c r="B24" s="797" t="s">
        <v>773</v>
      </c>
      <c r="C24" s="797">
        <v>59.544899999999998</v>
      </c>
      <c r="D24" s="797">
        <v>13.47</v>
      </c>
      <c r="E24" s="797">
        <v>21.89</v>
      </c>
      <c r="F24" s="797">
        <v>405.6</v>
      </c>
      <c r="G24" s="797">
        <v>27.08</v>
      </c>
      <c r="H24" s="797">
        <v>190.35999999999999</v>
      </c>
      <c r="I24" s="797">
        <v>33.49</v>
      </c>
      <c r="J24" s="797">
        <v>751.43490000000008</v>
      </c>
      <c r="K24" s="797" t="s">
        <v>774</v>
      </c>
      <c r="L24" s="713" t="s">
        <v>1002</v>
      </c>
    </row>
    <row r="25" spans="1:12" ht="13.5" thickBot="1">
      <c r="A25" s="537" t="s">
        <v>400</v>
      </c>
      <c r="B25" s="797" t="s">
        <v>775</v>
      </c>
      <c r="C25" s="797">
        <v>59.617359999999998</v>
      </c>
      <c r="D25" s="797">
        <v>14.25</v>
      </c>
      <c r="E25" s="797">
        <v>23.04</v>
      </c>
      <c r="F25" s="797">
        <v>441.83</v>
      </c>
      <c r="G25" s="797">
        <v>28.5</v>
      </c>
      <c r="H25" s="797">
        <v>190.35999999999999</v>
      </c>
      <c r="I25" s="797">
        <v>33.49</v>
      </c>
      <c r="J25" s="797">
        <v>791.08735999999999</v>
      </c>
      <c r="K25" s="797" t="s">
        <v>776</v>
      </c>
      <c r="L25" s="713" t="s">
        <v>1002</v>
      </c>
    </row>
    <row r="26" spans="1:12" ht="13.5" thickBot="1">
      <c r="A26" s="537" t="s">
        <v>401</v>
      </c>
      <c r="B26" s="797" t="s">
        <v>777</v>
      </c>
      <c r="C26" s="797">
        <v>59.669260000000001</v>
      </c>
      <c r="D26" s="797">
        <v>14.8</v>
      </c>
      <c r="E26" s="797">
        <v>23.86</v>
      </c>
      <c r="F26" s="797">
        <v>467.78</v>
      </c>
      <c r="G26" s="797">
        <v>29.53</v>
      </c>
      <c r="H26" s="797">
        <v>190.35999999999999</v>
      </c>
      <c r="I26" s="797">
        <v>33.49</v>
      </c>
      <c r="J26" s="797">
        <v>819.48925999999994</v>
      </c>
      <c r="K26" s="797" t="s">
        <v>778</v>
      </c>
      <c r="L26" s="713" t="s">
        <v>1002</v>
      </c>
    </row>
    <row r="27" spans="1:12" ht="13.5" thickBot="1">
      <c r="A27" s="537" t="s">
        <v>402</v>
      </c>
      <c r="B27" s="797" t="s">
        <v>779</v>
      </c>
      <c r="C27" s="797">
        <v>59.850120000000004</v>
      </c>
      <c r="D27" s="797">
        <v>16.739999999999998</v>
      </c>
      <c r="E27" s="797">
        <v>26.76</v>
      </c>
      <c r="F27" s="797">
        <v>558.21</v>
      </c>
      <c r="G27" s="797">
        <v>33.090000000000003</v>
      </c>
      <c r="H27" s="797">
        <v>190.35999999999999</v>
      </c>
      <c r="I27" s="797">
        <v>33.49</v>
      </c>
      <c r="J27" s="797">
        <v>918.50012000000015</v>
      </c>
      <c r="K27" s="797" t="s">
        <v>780</v>
      </c>
      <c r="L27" s="713" t="s">
        <v>1002</v>
      </c>
    </row>
    <row r="28" spans="1:12" ht="13.5" thickBot="1">
      <c r="A28" s="537" t="s">
        <v>403</v>
      </c>
      <c r="B28" s="797" t="s">
        <v>781</v>
      </c>
      <c r="C28" s="797">
        <v>60.21808</v>
      </c>
      <c r="D28" s="797">
        <v>20.67</v>
      </c>
      <c r="E28" s="797">
        <v>32.61</v>
      </c>
      <c r="F28" s="797">
        <v>731.72</v>
      </c>
      <c r="G28" s="797">
        <v>40.33</v>
      </c>
      <c r="H28" s="797">
        <v>200.82999999999998</v>
      </c>
      <c r="I28" s="797">
        <v>33.49</v>
      </c>
      <c r="J28" s="797">
        <v>1119.86808</v>
      </c>
      <c r="K28" s="797" t="s">
        <v>782</v>
      </c>
      <c r="L28" s="713" t="s">
        <v>1002</v>
      </c>
    </row>
    <row r="29" spans="1:12" ht="13.5" thickBot="1">
      <c r="A29" s="537" t="s">
        <v>404</v>
      </c>
      <c r="B29" s="797" t="s">
        <v>783</v>
      </c>
      <c r="C29" s="797">
        <v>60.436360000000001</v>
      </c>
      <c r="D29" s="797">
        <v>23.01</v>
      </c>
      <c r="E29" s="797">
        <v>36.1</v>
      </c>
      <c r="F29" s="797">
        <v>840.86</v>
      </c>
      <c r="G29" s="797">
        <v>44.63</v>
      </c>
      <c r="H29" s="797">
        <v>200.82999999999998</v>
      </c>
      <c r="I29" s="797">
        <v>33.49</v>
      </c>
      <c r="J29" s="797">
        <v>1239.35636</v>
      </c>
      <c r="K29" s="797" t="s">
        <v>784</v>
      </c>
      <c r="L29" s="713" t="s">
        <v>1002</v>
      </c>
    </row>
    <row r="30" spans="1:12" ht="13.5" thickBot="1">
      <c r="A30" s="537" t="s">
        <v>394</v>
      </c>
      <c r="B30" s="797" t="s">
        <v>785</v>
      </c>
      <c r="C30" s="797">
        <v>44.51726</v>
      </c>
      <c r="D30" s="797">
        <v>11.01</v>
      </c>
      <c r="E30" s="797">
        <v>17.77</v>
      </c>
      <c r="F30" s="797">
        <v>306.58</v>
      </c>
      <c r="G30" s="797">
        <v>21.97</v>
      </c>
      <c r="H30" s="797">
        <v>178.45999999999998</v>
      </c>
      <c r="I30" s="797">
        <v>29.59</v>
      </c>
      <c r="J30" s="797">
        <v>609.89726000000007</v>
      </c>
      <c r="K30" s="797" t="s">
        <v>786</v>
      </c>
      <c r="L30" s="713" t="s">
        <v>1002</v>
      </c>
    </row>
    <row r="31" spans="1:12" ht="13.5" thickBot="1">
      <c r="A31" s="537" t="s">
        <v>395</v>
      </c>
      <c r="B31" s="797" t="s">
        <v>787</v>
      </c>
      <c r="C31" s="797">
        <v>44.54166</v>
      </c>
      <c r="D31" s="797">
        <v>11.27</v>
      </c>
      <c r="E31" s="797">
        <v>18.16</v>
      </c>
      <c r="F31" s="797">
        <v>318.77999999999997</v>
      </c>
      <c r="G31" s="797">
        <v>22.45</v>
      </c>
      <c r="H31" s="797">
        <v>178.45999999999998</v>
      </c>
      <c r="I31" s="797">
        <v>29.59</v>
      </c>
      <c r="J31" s="797">
        <v>623.25166000000002</v>
      </c>
      <c r="K31" s="797" t="s">
        <v>788</v>
      </c>
      <c r="L31" s="713" t="s">
        <v>1002</v>
      </c>
    </row>
    <row r="32" spans="1:12" ht="13.5" thickBot="1">
      <c r="A32" s="537" t="s">
        <v>396</v>
      </c>
      <c r="B32" s="797" t="s">
        <v>789</v>
      </c>
      <c r="C32" s="797">
        <v>44.575060000000001</v>
      </c>
      <c r="D32" s="797">
        <v>11.63</v>
      </c>
      <c r="E32" s="797">
        <v>18.690000000000001</v>
      </c>
      <c r="F32" s="797">
        <v>335.56</v>
      </c>
      <c r="G32" s="797">
        <v>23.11</v>
      </c>
      <c r="H32" s="797">
        <v>178.38</v>
      </c>
      <c r="I32" s="797">
        <v>29.59</v>
      </c>
      <c r="J32" s="797">
        <v>641.53506000000004</v>
      </c>
      <c r="K32" s="797" t="s">
        <v>790</v>
      </c>
      <c r="L32" s="713" t="s">
        <v>1002</v>
      </c>
    </row>
    <row r="33" spans="1:12" ht="13.5" thickBot="1">
      <c r="A33" s="537" t="s">
        <v>397</v>
      </c>
      <c r="B33" s="797" t="s">
        <v>791</v>
      </c>
      <c r="C33" s="797">
        <v>44.627180000000003</v>
      </c>
      <c r="D33" s="797">
        <v>12.19</v>
      </c>
      <c r="E33" s="797">
        <v>19.53</v>
      </c>
      <c r="F33" s="797">
        <v>361.52</v>
      </c>
      <c r="G33" s="797">
        <v>24.14</v>
      </c>
      <c r="H33" s="797">
        <v>178.48</v>
      </c>
      <c r="I33" s="797">
        <v>29.59</v>
      </c>
      <c r="J33" s="797">
        <v>670.07718</v>
      </c>
      <c r="K33" s="797" t="s">
        <v>792</v>
      </c>
      <c r="L33" s="713" t="s">
        <v>1002</v>
      </c>
    </row>
    <row r="34" spans="1:12" ht="12.75" customHeight="1" thickBot="1">
      <c r="A34" s="537" t="s">
        <v>793</v>
      </c>
      <c r="B34" s="797" t="s">
        <v>801</v>
      </c>
      <c r="C34" s="797">
        <v>407.67414000000002</v>
      </c>
      <c r="D34" s="797">
        <v>391.21</v>
      </c>
      <c r="E34" s="797">
        <v>594.43000000000006</v>
      </c>
      <c r="F34" s="797">
        <v>16985.560000000001</v>
      </c>
      <c r="G34" s="797">
        <v>734.45</v>
      </c>
      <c r="H34" s="797">
        <v>730.61</v>
      </c>
      <c r="I34" s="797">
        <v>564.54999999999995</v>
      </c>
      <c r="J34" s="797">
        <v>20408.48414</v>
      </c>
      <c r="K34" s="797" t="s">
        <v>802</v>
      </c>
      <c r="L34" s="713" t="s">
        <v>1002</v>
      </c>
    </row>
    <row r="35" spans="1:12" ht="15" customHeight="1" thickBot="1">
      <c r="A35" s="537" t="s">
        <v>794</v>
      </c>
      <c r="B35" s="797" t="s">
        <v>803</v>
      </c>
      <c r="C35" s="797">
        <v>407.89136000000002</v>
      </c>
      <c r="D35" s="797">
        <v>393.53</v>
      </c>
      <c r="E35" s="797">
        <v>597.89</v>
      </c>
      <c r="F35" s="797">
        <v>17094.169999999998</v>
      </c>
      <c r="G35" s="797">
        <v>738.73</v>
      </c>
      <c r="H35" s="797">
        <v>730.61</v>
      </c>
      <c r="I35" s="797">
        <v>564.54999999999995</v>
      </c>
      <c r="J35" s="797">
        <v>20527.371359999997</v>
      </c>
      <c r="K35" s="797" t="s">
        <v>804</v>
      </c>
      <c r="L35" s="713" t="s">
        <v>1002</v>
      </c>
    </row>
    <row r="36" spans="1:12" ht="23.25" thickBot="1">
      <c r="A36" s="537" t="s">
        <v>795</v>
      </c>
      <c r="B36" s="797" t="s">
        <v>805</v>
      </c>
      <c r="C36" s="797">
        <v>567.29074000000003</v>
      </c>
      <c r="D36" s="797">
        <v>397.29</v>
      </c>
      <c r="E36" s="797">
        <v>608.44000000000005</v>
      </c>
      <c r="F36" s="797">
        <v>17269.71</v>
      </c>
      <c r="G36" s="797">
        <v>751.89</v>
      </c>
      <c r="H36" s="797">
        <v>730.61</v>
      </c>
      <c r="I36" s="797">
        <v>564.54999999999995</v>
      </c>
      <c r="J36" s="797">
        <v>20889.780739999998</v>
      </c>
      <c r="K36" s="797" t="s">
        <v>806</v>
      </c>
      <c r="L36" s="713" t="s">
        <v>1002</v>
      </c>
    </row>
    <row r="37" spans="1:12" ht="19.5" customHeight="1" thickBot="1">
      <c r="A37" s="727" t="s">
        <v>796</v>
      </c>
      <c r="B37" s="797" t="s">
        <v>807</v>
      </c>
      <c r="C37" s="797">
        <v>567.68266000000006</v>
      </c>
      <c r="D37" s="797">
        <v>401.48</v>
      </c>
      <c r="E37" s="797">
        <v>614.68999999999994</v>
      </c>
      <c r="F37" s="797">
        <v>17465.669999999998</v>
      </c>
      <c r="G37" s="797">
        <v>759.61</v>
      </c>
      <c r="H37" s="797">
        <v>730.61</v>
      </c>
      <c r="I37" s="797">
        <v>564.54999999999995</v>
      </c>
      <c r="J37" s="797">
        <v>21104.292659999999</v>
      </c>
      <c r="K37" s="797" t="s">
        <v>808</v>
      </c>
      <c r="L37" s="713" t="s">
        <v>1002</v>
      </c>
    </row>
    <row r="38" spans="1:12" ht="23.25" customHeight="1" thickBot="1">
      <c r="A38" s="727" t="s">
        <v>797</v>
      </c>
      <c r="B38" s="797" t="s">
        <v>809</v>
      </c>
      <c r="C38" s="797">
        <v>568.28014000000007</v>
      </c>
      <c r="D38" s="797">
        <v>407.87</v>
      </c>
      <c r="E38" s="797">
        <v>624.20999999999992</v>
      </c>
      <c r="F38" s="797">
        <v>17764.41</v>
      </c>
      <c r="G38" s="797">
        <v>771.37</v>
      </c>
      <c r="H38" s="797">
        <v>730.61</v>
      </c>
      <c r="I38" s="797">
        <v>564.54999999999995</v>
      </c>
      <c r="J38" s="797">
        <v>21431.300139999999</v>
      </c>
      <c r="K38" s="797" t="s">
        <v>810</v>
      </c>
      <c r="L38" s="713" t="s">
        <v>1002</v>
      </c>
    </row>
    <row r="39" spans="1:12" ht="23.25" thickBot="1">
      <c r="A39" s="727" t="s">
        <v>798</v>
      </c>
      <c r="B39" s="797" t="s">
        <v>811</v>
      </c>
      <c r="C39" s="797">
        <v>724.57677999999999</v>
      </c>
      <c r="D39" s="797">
        <v>419.31</v>
      </c>
      <c r="E39" s="797">
        <v>646.09</v>
      </c>
      <c r="F39" s="797">
        <v>18298.73</v>
      </c>
      <c r="G39" s="797">
        <v>798.52</v>
      </c>
      <c r="H39" s="797">
        <v>730.61</v>
      </c>
      <c r="I39" s="797">
        <v>564.54999999999995</v>
      </c>
      <c r="J39" s="797">
        <v>22182.386780000001</v>
      </c>
      <c r="K39" s="797" t="s">
        <v>812</v>
      </c>
      <c r="L39" s="713" t="s">
        <v>1002</v>
      </c>
    </row>
    <row r="40" spans="1:12" ht="23.25" thickBot="1">
      <c r="A40" s="727" t="s">
        <v>799</v>
      </c>
      <c r="B40" s="797" t="s">
        <v>813</v>
      </c>
      <c r="C40" s="797">
        <v>726.82999999999993</v>
      </c>
      <c r="D40" s="797">
        <v>443.42</v>
      </c>
      <c r="E40" s="797">
        <v>682.01</v>
      </c>
      <c r="F40" s="797">
        <v>19425.310000000001</v>
      </c>
      <c r="G40" s="797">
        <v>842.88</v>
      </c>
      <c r="H40" s="797">
        <v>730.61</v>
      </c>
      <c r="I40" s="797">
        <v>564.54999999999995</v>
      </c>
      <c r="J40" s="797">
        <v>23415.61</v>
      </c>
      <c r="K40" s="797" t="s">
        <v>814</v>
      </c>
      <c r="L40" s="713" t="s">
        <v>1002</v>
      </c>
    </row>
    <row r="41" spans="1:12" ht="23.25" thickBot="1">
      <c r="A41" s="727" t="s">
        <v>815</v>
      </c>
      <c r="B41" s="797" t="s">
        <v>816</v>
      </c>
      <c r="C41" s="797">
        <v>753.81999999999994</v>
      </c>
      <c r="D41" s="797">
        <v>459.12</v>
      </c>
      <c r="E41" s="797">
        <v>706.2</v>
      </c>
      <c r="F41" s="797">
        <v>20158.919999999998</v>
      </c>
      <c r="G41" s="797">
        <v>872.77</v>
      </c>
      <c r="H41" s="797">
        <v>730.61</v>
      </c>
      <c r="I41" s="797">
        <v>564.54999999999995</v>
      </c>
      <c r="J41" s="797">
        <v>24245.989999999998</v>
      </c>
      <c r="K41" s="797" t="s">
        <v>817</v>
      </c>
      <c r="L41" s="713" t="s">
        <v>1002</v>
      </c>
    </row>
    <row r="42" spans="1:12" ht="23.25" thickBot="1">
      <c r="A42" s="727" t="s">
        <v>800</v>
      </c>
      <c r="B42" s="797" t="s">
        <v>818</v>
      </c>
      <c r="C42" s="797">
        <v>754.56374000000005</v>
      </c>
      <c r="D42" s="797">
        <v>467.12</v>
      </c>
      <c r="E42" s="797">
        <v>718.11</v>
      </c>
      <c r="F42" s="797">
        <v>20532.71</v>
      </c>
      <c r="G42" s="797">
        <v>887.49</v>
      </c>
      <c r="H42" s="797">
        <v>730.61</v>
      </c>
      <c r="I42" s="797">
        <v>564.54999999999995</v>
      </c>
      <c r="J42" s="797">
        <v>24655.153740000002</v>
      </c>
      <c r="K42" s="797" t="s">
        <v>819</v>
      </c>
      <c r="L42" s="713" t="s">
        <v>1002</v>
      </c>
    </row>
    <row r="43" spans="1:12" ht="23.25" thickBot="1">
      <c r="A43" s="727" t="s">
        <v>842</v>
      </c>
      <c r="B43" s="797" t="s">
        <v>820</v>
      </c>
      <c r="C43" s="797">
        <v>757.43232</v>
      </c>
      <c r="D43" s="797">
        <v>497.81</v>
      </c>
      <c r="E43" s="797">
        <v>763.83999999999992</v>
      </c>
      <c r="F43" s="797">
        <v>21967</v>
      </c>
      <c r="G43" s="797">
        <v>943.97</v>
      </c>
      <c r="H43" s="797">
        <v>730.61</v>
      </c>
      <c r="I43" s="797">
        <v>564.54999999999995</v>
      </c>
      <c r="J43" s="797">
        <v>26225.212320000002</v>
      </c>
      <c r="K43" s="797" t="s">
        <v>821</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824</v>
      </c>
      <c r="C5" s="797">
        <v>42.043812799999991</v>
      </c>
      <c r="D5" s="797">
        <v>3.91</v>
      </c>
      <c r="E5" s="797">
        <v>7.1400000000000006</v>
      </c>
      <c r="F5" s="797">
        <v>123.9</v>
      </c>
      <c r="G5" s="797">
        <v>8.84</v>
      </c>
      <c r="H5" s="797">
        <v>46.260000000000005</v>
      </c>
      <c r="I5" s="797">
        <v>12.78</v>
      </c>
      <c r="J5" s="797">
        <v>244.87381280000002</v>
      </c>
      <c r="K5" s="797" t="s">
        <v>825</v>
      </c>
      <c r="L5" s="713" t="s">
        <v>1002</v>
      </c>
    </row>
    <row r="6" spans="1:12" s="622" customFormat="1" ht="13.5" thickBot="1">
      <c r="A6" s="654">
        <v>40</v>
      </c>
      <c r="B6" s="797" t="s">
        <v>826</v>
      </c>
      <c r="C6" s="797">
        <v>42.076012799999994</v>
      </c>
      <c r="D6" s="797">
        <v>4.26</v>
      </c>
      <c r="E6" s="797">
        <v>7.65</v>
      </c>
      <c r="F6" s="797">
        <v>140</v>
      </c>
      <c r="G6" s="797">
        <v>9.48</v>
      </c>
      <c r="H6" s="797">
        <v>46.260000000000005</v>
      </c>
      <c r="I6" s="797">
        <v>12.78</v>
      </c>
      <c r="J6" s="797">
        <v>262.50601279999995</v>
      </c>
      <c r="K6" s="797" t="s">
        <v>827</v>
      </c>
      <c r="L6" s="713" t="s">
        <v>1002</v>
      </c>
    </row>
    <row r="7" spans="1:12" s="609" customFormat="1" ht="12" customHeight="1" thickBot="1">
      <c r="A7" s="654">
        <v>63</v>
      </c>
      <c r="B7" s="797" t="s">
        <v>828</v>
      </c>
      <c r="C7" s="797">
        <v>42.125812799999991</v>
      </c>
      <c r="D7" s="797">
        <v>4.79</v>
      </c>
      <c r="E7" s="797">
        <v>8.44</v>
      </c>
      <c r="F7" s="797">
        <v>164.9</v>
      </c>
      <c r="G7" s="797">
        <v>10.46</v>
      </c>
      <c r="H7" s="797">
        <v>46.260000000000005</v>
      </c>
      <c r="I7" s="797">
        <v>12.78</v>
      </c>
      <c r="J7" s="797">
        <v>289.7558128</v>
      </c>
      <c r="K7" s="797" t="s">
        <v>829</v>
      </c>
      <c r="L7" s="713" t="s">
        <v>1002</v>
      </c>
    </row>
    <row r="8" spans="1:12" s="609" customFormat="1" ht="13.5" thickBot="1">
      <c r="A8" s="654">
        <v>100</v>
      </c>
      <c r="B8" s="797" t="s">
        <v>830</v>
      </c>
      <c r="C8" s="797">
        <v>42.199612799999997</v>
      </c>
      <c r="D8" s="797">
        <v>5.58</v>
      </c>
      <c r="E8" s="797">
        <v>9.61</v>
      </c>
      <c r="F8" s="797">
        <v>201.8</v>
      </c>
      <c r="G8" s="797">
        <v>11.91</v>
      </c>
      <c r="H8" s="797">
        <v>46.260000000000005</v>
      </c>
      <c r="I8" s="797">
        <v>12.78</v>
      </c>
      <c r="J8" s="797">
        <v>330.13961280000001</v>
      </c>
      <c r="K8" s="797" t="s">
        <v>831</v>
      </c>
      <c r="L8" s="713" t="s">
        <v>1002</v>
      </c>
    </row>
    <row r="9" spans="1:12" s="609" customFormat="1" ht="13.5" customHeight="1" thickBot="1">
      <c r="A9" s="654">
        <v>160</v>
      </c>
      <c r="B9" s="797" t="s">
        <v>832</v>
      </c>
      <c r="C9" s="797">
        <v>42.303812799999996</v>
      </c>
      <c r="D9" s="797">
        <v>6.7</v>
      </c>
      <c r="E9" s="797">
        <v>11.28</v>
      </c>
      <c r="F9" s="797">
        <v>253.9</v>
      </c>
      <c r="G9" s="797">
        <v>13.96</v>
      </c>
      <c r="H9" s="797">
        <v>46.260000000000005</v>
      </c>
      <c r="I9" s="797">
        <v>12.78</v>
      </c>
      <c r="J9" s="797">
        <v>387.18381279999994</v>
      </c>
      <c r="K9" s="797" t="s">
        <v>833</v>
      </c>
      <c r="L9" s="713" t="s">
        <v>1002</v>
      </c>
    </row>
    <row r="10" spans="1:12" s="609" customFormat="1" ht="13.5" thickBot="1">
      <c r="A10" s="654">
        <v>250</v>
      </c>
      <c r="B10" s="797" t="s">
        <v>834</v>
      </c>
      <c r="C10" s="797">
        <v>60.334184</v>
      </c>
      <c r="D10" s="797">
        <v>8.5</v>
      </c>
      <c r="E10" s="797">
        <v>14.520000000000001</v>
      </c>
      <c r="F10" s="797">
        <v>338.1</v>
      </c>
      <c r="G10" s="797">
        <v>17.98</v>
      </c>
      <c r="H10" s="797">
        <v>46.260000000000005</v>
      </c>
      <c r="I10" s="797">
        <v>12.78</v>
      </c>
      <c r="J10" s="797">
        <v>498.47418399999998</v>
      </c>
      <c r="K10" s="797" t="s">
        <v>835</v>
      </c>
      <c r="L10" s="713" t="s">
        <v>1002</v>
      </c>
    </row>
    <row r="11" spans="1:12" s="609" customFormat="1" ht="13.5" thickBot="1">
      <c r="A11" s="654">
        <v>400</v>
      </c>
      <c r="B11" s="797" t="s">
        <v>836</v>
      </c>
      <c r="C11" s="797">
        <v>60.598584000000002</v>
      </c>
      <c r="D11" s="797">
        <v>11.33</v>
      </c>
      <c r="E11" s="797">
        <v>18.73</v>
      </c>
      <c r="F11" s="797">
        <v>432</v>
      </c>
      <c r="G11" s="797">
        <v>23.18</v>
      </c>
      <c r="H11" s="797">
        <v>79.39</v>
      </c>
      <c r="I11" s="797">
        <v>17.95</v>
      </c>
      <c r="J11" s="797">
        <v>643.178584</v>
      </c>
      <c r="K11" s="797" t="s">
        <v>837</v>
      </c>
      <c r="L11" s="713" t="s">
        <v>1002</v>
      </c>
    </row>
    <row r="12" spans="1:12" s="609" customFormat="1" ht="13.5" thickBot="1">
      <c r="A12" s="654">
        <v>630</v>
      </c>
      <c r="B12" s="797" t="s">
        <v>838</v>
      </c>
      <c r="C12" s="797">
        <v>60.907983999999999</v>
      </c>
      <c r="D12" s="797">
        <v>14.64</v>
      </c>
      <c r="E12" s="797">
        <v>23.66</v>
      </c>
      <c r="F12" s="797">
        <v>586.70000000000005</v>
      </c>
      <c r="G12" s="797">
        <v>29.28</v>
      </c>
      <c r="H12" s="797">
        <v>79.39</v>
      </c>
      <c r="I12" s="797">
        <v>17.95</v>
      </c>
      <c r="J12" s="797">
        <v>812.52798400000006</v>
      </c>
      <c r="K12" s="797" t="s">
        <v>839</v>
      </c>
      <c r="L12" s="713" t="s">
        <v>1002</v>
      </c>
    </row>
    <row r="13" spans="1:12" s="609" customFormat="1" ht="13.5" thickBot="1">
      <c r="A13" s="654">
        <v>1000</v>
      </c>
      <c r="B13" s="797" t="s">
        <v>840</v>
      </c>
      <c r="C13" s="797">
        <v>129.13985600000001</v>
      </c>
      <c r="D13" s="797">
        <v>20.12</v>
      </c>
      <c r="E13" s="797">
        <v>33.949999999999996</v>
      </c>
      <c r="F13" s="797">
        <v>843</v>
      </c>
      <c r="G13" s="797">
        <v>42.03</v>
      </c>
      <c r="H13" s="797">
        <v>79.39</v>
      </c>
      <c r="I13" s="797">
        <v>17.95</v>
      </c>
      <c r="J13" s="797">
        <v>1165.5798560000001</v>
      </c>
      <c r="K13" s="797" t="s">
        <v>841</v>
      </c>
      <c r="L13" s="713" t="s">
        <v>1002</v>
      </c>
    </row>
    <row r="14" spans="1:12" ht="13.5" thickBot="1">
      <c r="A14" s="654">
        <v>1250</v>
      </c>
      <c r="B14" s="797" t="s">
        <v>843</v>
      </c>
      <c r="C14" s="797">
        <v>130.22065599999999</v>
      </c>
      <c r="D14" s="797">
        <v>31.69</v>
      </c>
      <c r="E14" s="797">
        <v>51.18</v>
      </c>
      <c r="F14" s="797">
        <v>1383.4</v>
      </c>
      <c r="G14" s="797">
        <v>63.31</v>
      </c>
      <c r="H14" s="797">
        <v>79.39</v>
      </c>
      <c r="I14" s="797">
        <v>17.95</v>
      </c>
      <c r="J14" s="797">
        <v>1757.1406560000003</v>
      </c>
      <c r="K14" s="797" t="s">
        <v>844</v>
      </c>
      <c r="L14" s="713" t="s">
        <v>1002</v>
      </c>
    </row>
    <row r="15" spans="1:12" ht="13.5" thickBot="1">
      <c r="A15" s="654">
        <v>1600</v>
      </c>
      <c r="B15" s="797" t="s">
        <v>845</v>
      </c>
      <c r="C15" s="797">
        <v>130.92445599999999</v>
      </c>
      <c r="D15" s="797">
        <v>39.22</v>
      </c>
      <c r="E15" s="797">
        <v>62.400000000000006</v>
      </c>
      <c r="F15" s="797">
        <v>1735.3</v>
      </c>
      <c r="G15" s="797">
        <v>77.17</v>
      </c>
      <c r="H15" s="797">
        <v>79.39</v>
      </c>
      <c r="I15" s="797">
        <v>17.95</v>
      </c>
      <c r="J15" s="797">
        <v>2142.354456</v>
      </c>
      <c r="K15" s="797" t="s">
        <v>846</v>
      </c>
      <c r="L15" s="713" t="s">
        <v>1002</v>
      </c>
    </row>
    <row r="16" spans="1:12" s="154" customFormat="1" ht="13.5" thickBot="1">
      <c r="A16" s="654">
        <v>2000</v>
      </c>
      <c r="B16" s="812" t="s">
        <v>847</v>
      </c>
      <c r="C16" s="812">
        <v>131.30577600000001</v>
      </c>
      <c r="D16" s="812">
        <v>43.3</v>
      </c>
      <c r="E16" s="812">
        <v>68.48</v>
      </c>
      <c r="F16" s="812">
        <v>1914.6</v>
      </c>
      <c r="G16" s="812">
        <v>84.68</v>
      </c>
      <c r="H16" s="812">
        <v>79.39</v>
      </c>
      <c r="I16" s="812">
        <v>29.31</v>
      </c>
      <c r="J16" s="812">
        <v>2351.0657759999995</v>
      </c>
      <c r="K16" s="812" t="s">
        <v>848</v>
      </c>
      <c r="L16" s="713" t="s">
        <v>1002</v>
      </c>
    </row>
    <row r="17" spans="1:19" s="154" customFormat="1" ht="13.5" thickBot="1">
      <c r="A17" s="654">
        <v>2500</v>
      </c>
      <c r="B17" s="812" t="s">
        <v>849</v>
      </c>
      <c r="C17" s="812">
        <v>132.68177599999999</v>
      </c>
      <c r="D17" s="812">
        <v>58.02</v>
      </c>
      <c r="E17" s="812">
        <v>90.41</v>
      </c>
      <c r="F17" s="812">
        <v>2602.6</v>
      </c>
      <c r="G17" s="812">
        <v>111.77</v>
      </c>
      <c r="H17" s="812">
        <v>79.39</v>
      </c>
      <c r="I17" s="812">
        <v>29.31</v>
      </c>
      <c r="J17" s="812">
        <v>3104.1817759999999</v>
      </c>
      <c r="K17" s="812" t="s">
        <v>850</v>
      </c>
      <c r="L17" s="713" t="s">
        <v>1002</v>
      </c>
    </row>
    <row r="18" spans="1:19" s="154" customFormat="1" ht="13.5" thickBot="1">
      <c r="A18" s="654">
        <v>4000</v>
      </c>
      <c r="B18" s="812" t="s">
        <v>851</v>
      </c>
      <c r="C18" s="812">
        <v>139.16449599999999</v>
      </c>
      <c r="D18" s="812">
        <v>127.39</v>
      </c>
      <c r="E18" s="812">
        <v>193.76</v>
      </c>
      <c r="F18" s="812">
        <v>5843.96</v>
      </c>
      <c r="G18" s="812">
        <v>239.41</v>
      </c>
      <c r="H18" s="812">
        <v>79.39</v>
      </c>
      <c r="I18" s="812">
        <v>29.31</v>
      </c>
      <c r="J18" s="812">
        <v>6652.3844960000006</v>
      </c>
      <c r="K18" s="812" t="s">
        <v>852</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853</v>
      </c>
      <c r="C22" s="812">
        <v>4.4047999999999998</v>
      </c>
      <c r="D22" s="812">
        <v>1.44</v>
      </c>
      <c r="E22" s="812">
        <v>2.2800000000000002</v>
      </c>
      <c r="F22" s="812">
        <v>0</v>
      </c>
      <c r="G22" s="812">
        <v>2.82</v>
      </c>
      <c r="H22" s="812">
        <v>67.259999999999991</v>
      </c>
      <c r="I22" s="812">
        <v>0</v>
      </c>
      <c r="J22" s="812">
        <v>78.204799999999992</v>
      </c>
      <c r="K22" s="812" t="s">
        <v>854</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670</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889</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731</v>
      </c>
      <c r="D5" s="713">
        <v>147.80786000000001</v>
      </c>
      <c r="E5" s="713">
        <v>168.13</v>
      </c>
      <c r="F5" s="713">
        <v>254.61</v>
      </c>
      <c r="G5" s="713">
        <v>0</v>
      </c>
      <c r="H5" s="713">
        <v>314.57</v>
      </c>
      <c r="I5" s="713">
        <v>7734.66</v>
      </c>
      <c r="J5" s="713">
        <v>121.87</v>
      </c>
      <c r="K5" s="713">
        <v>8741.6478600000009</v>
      </c>
      <c r="L5" s="723" t="s">
        <v>729</v>
      </c>
      <c r="M5" s="713" t="s">
        <v>1002</v>
      </c>
    </row>
    <row r="6" spans="1:13" ht="27" customHeight="1" outlineLevel="1" thickBot="1">
      <c r="A6" s="1298"/>
      <c r="B6" s="527" t="s">
        <v>877</v>
      </c>
      <c r="C6" s="714" t="s">
        <v>734</v>
      </c>
      <c r="D6" s="713">
        <v>147.93</v>
      </c>
      <c r="E6" s="713">
        <v>169.53</v>
      </c>
      <c r="F6" s="713">
        <v>256.7</v>
      </c>
      <c r="G6" s="713">
        <v>0</v>
      </c>
      <c r="H6" s="713">
        <v>317.16000000000003</v>
      </c>
      <c r="I6" s="713">
        <v>7800.32</v>
      </c>
      <c r="J6" s="713">
        <v>121.87</v>
      </c>
      <c r="K6" s="713">
        <v>8813.51</v>
      </c>
      <c r="L6" s="723" t="s">
        <v>730</v>
      </c>
      <c r="M6" s="713" t="s">
        <v>1002</v>
      </c>
    </row>
    <row r="7" spans="1:13" ht="27" customHeight="1" outlineLevel="1" thickBot="1">
      <c r="A7" s="1298"/>
      <c r="B7" s="527" t="s">
        <v>878</v>
      </c>
      <c r="C7" s="714" t="s">
        <v>732</v>
      </c>
      <c r="D7" s="713">
        <v>148.0992</v>
      </c>
      <c r="E7" s="713">
        <v>171.25</v>
      </c>
      <c r="F7" s="713">
        <v>259.26</v>
      </c>
      <c r="G7" s="713">
        <v>0</v>
      </c>
      <c r="H7" s="713">
        <v>320.31</v>
      </c>
      <c r="I7" s="713">
        <v>7880.33</v>
      </c>
      <c r="J7" s="713">
        <v>121.87</v>
      </c>
      <c r="K7" s="713">
        <v>8901.119200000001</v>
      </c>
      <c r="L7" s="723" t="s">
        <v>733</v>
      </c>
      <c r="M7" s="713" t="s">
        <v>1002</v>
      </c>
    </row>
    <row r="8" spans="1:13" ht="27" customHeight="1" outlineLevel="1" thickBot="1">
      <c r="A8" s="1298"/>
      <c r="B8" s="528" t="s">
        <v>882</v>
      </c>
      <c r="C8" s="714" t="s">
        <v>735</v>
      </c>
      <c r="D8" s="713">
        <v>148.28</v>
      </c>
      <c r="E8" s="713">
        <v>173.18</v>
      </c>
      <c r="F8" s="713">
        <v>262.14</v>
      </c>
      <c r="G8" s="713">
        <v>0</v>
      </c>
      <c r="H8" s="713">
        <v>323.87</v>
      </c>
      <c r="I8" s="713">
        <v>7970.73</v>
      </c>
      <c r="J8" s="713">
        <v>121.87</v>
      </c>
      <c r="K8" s="713">
        <v>9000.07</v>
      </c>
      <c r="L8" s="723" t="s">
        <v>736</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904</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884</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885</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737</v>
      </c>
      <c r="D17" s="713">
        <v>99.094771999999992</v>
      </c>
      <c r="E17" s="713">
        <v>64.22</v>
      </c>
      <c r="F17" s="713">
        <v>98.58</v>
      </c>
      <c r="G17" s="713">
        <v>0</v>
      </c>
      <c r="H17" s="713">
        <v>121.82</v>
      </c>
      <c r="I17" s="713">
        <v>2892.4799999999996</v>
      </c>
      <c r="J17" s="713">
        <v>108.25</v>
      </c>
      <c r="K17" s="713">
        <v>3384.4447719999994</v>
      </c>
      <c r="L17" s="723" t="s">
        <v>738</v>
      </c>
      <c r="M17" s="713" t="s">
        <v>1002</v>
      </c>
    </row>
    <row r="18" spans="1:13" ht="33.75" customHeight="1" outlineLevel="1" thickBot="1">
      <c r="A18" s="1303"/>
      <c r="B18" s="526">
        <v>50</v>
      </c>
      <c r="C18" s="766" t="s">
        <v>739</v>
      </c>
      <c r="D18" s="713">
        <v>99.236111999999991</v>
      </c>
      <c r="E18" s="713">
        <v>65.73</v>
      </c>
      <c r="F18" s="713">
        <v>100.83000000000001</v>
      </c>
      <c r="G18" s="713">
        <v>0</v>
      </c>
      <c r="H18" s="713">
        <v>124.61</v>
      </c>
      <c r="I18" s="713">
        <v>2963.1499999999996</v>
      </c>
      <c r="J18" s="713">
        <v>108.25</v>
      </c>
      <c r="K18" s="713">
        <v>3461.8061119999998</v>
      </c>
      <c r="L18" s="723" t="s">
        <v>740</v>
      </c>
      <c r="M18" s="713" t="s">
        <v>1002</v>
      </c>
    </row>
    <row r="19" spans="1:13" ht="33.75" customHeight="1" outlineLevel="1" thickBot="1">
      <c r="A19" s="1303"/>
      <c r="B19" s="526">
        <v>70</v>
      </c>
      <c r="C19" s="766" t="s">
        <v>741</v>
      </c>
      <c r="D19" s="713">
        <v>99.392151999999996</v>
      </c>
      <c r="E19" s="713">
        <v>67.400000000000006</v>
      </c>
      <c r="F19" s="713">
        <v>103.32000000000001</v>
      </c>
      <c r="G19" s="713">
        <v>0</v>
      </c>
      <c r="H19" s="713">
        <v>127.68</v>
      </c>
      <c r="I19" s="713">
        <v>3041.1699999999996</v>
      </c>
      <c r="J19" s="713">
        <v>108.25</v>
      </c>
      <c r="K19" s="713">
        <v>3547.2121519999996</v>
      </c>
      <c r="L19" s="723" t="s">
        <v>742</v>
      </c>
      <c r="M19" s="713" t="s">
        <v>1002</v>
      </c>
    </row>
    <row r="20" spans="1:13" ht="33.75" customHeight="1" outlineLevel="1" thickBot="1">
      <c r="A20" s="1303"/>
      <c r="B20" s="526">
        <v>95</v>
      </c>
      <c r="C20" s="766" t="s">
        <v>743</v>
      </c>
      <c r="D20" s="713">
        <v>99.572012000000001</v>
      </c>
      <c r="E20" s="713">
        <v>69.319999999999993</v>
      </c>
      <c r="F20" s="713">
        <v>106.19</v>
      </c>
      <c r="G20" s="713">
        <v>0</v>
      </c>
      <c r="H20" s="713">
        <v>131.22</v>
      </c>
      <c r="I20" s="713">
        <v>3131.1</v>
      </c>
      <c r="J20" s="713">
        <v>108.25</v>
      </c>
      <c r="K20" s="713">
        <v>3645.652012</v>
      </c>
      <c r="L20" s="723" t="s">
        <v>744</v>
      </c>
      <c r="M20" s="713" t="s">
        <v>1002</v>
      </c>
    </row>
    <row r="21" spans="1:13" ht="33.75" customHeight="1" outlineLevel="1" thickBot="1">
      <c r="A21" s="1303"/>
      <c r="B21" s="779">
        <v>120</v>
      </c>
      <c r="C21" s="766" t="s">
        <v>745</v>
      </c>
      <c r="D21" s="713">
        <v>99.730632</v>
      </c>
      <c r="E21" s="713">
        <v>71.02</v>
      </c>
      <c r="F21" s="713">
        <v>108.72000000000001</v>
      </c>
      <c r="G21" s="713">
        <v>0</v>
      </c>
      <c r="H21" s="713">
        <v>134.34</v>
      </c>
      <c r="I21" s="713">
        <v>3210.41</v>
      </c>
      <c r="J21" s="713">
        <v>108.25</v>
      </c>
      <c r="K21" s="713">
        <v>3732.470632</v>
      </c>
      <c r="L21" s="723" t="s">
        <v>746</v>
      </c>
      <c r="M21" s="713" t="s">
        <v>1002</v>
      </c>
    </row>
    <row r="22" spans="1:13" ht="13.5" outlineLevel="1" thickBot="1">
      <c r="A22" s="1304" t="s">
        <v>660</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661</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652</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678</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679</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677</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875</v>
      </c>
      <c r="E4" s="529"/>
      <c r="F4" s="529"/>
      <c r="K4" s="529"/>
    </row>
    <row r="5" spans="1:23" ht="48" customHeight="1" thickBot="1">
      <c r="A5" s="1314" t="s">
        <v>875</v>
      </c>
      <c r="B5" s="753" t="s">
        <v>877</v>
      </c>
      <c r="C5" s="761" t="s">
        <v>863</v>
      </c>
      <c r="D5" s="744">
        <v>371.89645999999999</v>
      </c>
      <c r="E5" s="744">
        <v>112.92</v>
      </c>
      <c r="F5" s="744">
        <v>179.51</v>
      </c>
      <c r="G5" s="744">
        <v>0</v>
      </c>
      <c r="H5" s="744">
        <v>221.99</v>
      </c>
      <c r="I5" s="744">
        <v>5264.1399999999994</v>
      </c>
      <c r="J5" s="744">
        <v>12.59</v>
      </c>
      <c r="K5" s="742">
        <v>6163.0464599999996</v>
      </c>
      <c r="L5" s="801" t="s">
        <v>864</v>
      </c>
      <c r="M5" s="723" t="s">
        <v>1002</v>
      </c>
      <c r="N5" s="154"/>
      <c r="O5" s="154"/>
      <c r="P5" s="154"/>
      <c r="Q5" s="154"/>
      <c r="R5" s="154"/>
      <c r="S5" s="154"/>
      <c r="T5" s="154"/>
      <c r="U5" s="154"/>
      <c r="V5" s="154"/>
      <c r="W5" s="154"/>
    </row>
    <row r="6" spans="1:23" ht="48" customHeight="1" thickBot="1">
      <c r="A6" s="1315"/>
      <c r="B6" s="753" t="s">
        <v>878</v>
      </c>
      <c r="C6" s="761" t="s">
        <v>865</v>
      </c>
      <c r="D6" s="744">
        <v>372.31276000000003</v>
      </c>
      <c r="E6" s="744">
        <v>117.38</v>
      </c>
      <c r="F6" s="744">
        <v>186.14</v>
      </c>
      <c r="G6" s="744">
        <v>0</v>
      </c>
      <c r="H6" s="744">
        <v>230.19</v>
      </c>
      <c r="I6" s="744">
        <v>5472.2899999999991</v>
      </c>
      <c r="J6" s="744">
        <v>12.59</v>
      </c>
      <c r="K6" s="742">
        <v>6390.902759999999</v>
      </c>
      <c r="L6" s="801" t="s">
        <v>866</v>
      </c>
      <c r="M6" s="723" t="s">
        <v>1002</v>
      </c>
      <c r="N6" s="154"/>
    </row>
    <row r="7" spans="1:23" ht="48" customHeight="1" thickBot="1">
      <c r="A7" s="1315"/>
      <c r="B7" s="753" t="s">
        <v>882</v>
      </c>
      <c r="C7" s="761" t="s">
        <v>867</v>
      </c>
      <c r="D7" s="744">
        <v>372.70512000000002</v>
      </c>
      <c r="E7" s="744">
        <v>121.57</v>
      </c>
      <c r="F7" s="744">
        <v>192.4</v>
      </c>
      <c r="G7" s="744">
        <v>0</v>
      </c>
      <c r="H7" s="744">
        <v>237.91</v>
      </c>
      <c r="I7" s="744">
        <v>5668.47</v>
      </c>
      <c r="J7" s="744">
        <v>12.59</v>
      </c>
      <c r="K7" s="742">
        <v>6605.6451200000001</v>
      </c>
      <c r="L7" s="801" t="s">
        <v>868</v>
      </c>
      <c r="M7" s="723" t="s">
        <v>1002</v>
      </c>
      <c r="N7" s="154"/>
    </row>
    <row r="8" spans="1:23" ht="48" customHeight="1" thickBot="1">
      <c r="A8" s="1315"/>
      <c r="B8" s="753" t="s">
        <v>879</v>
      </c>
      <c r="C8" s="761" t="s">
        <v>869</v>
      </c>
      <c r="D8" s="744">
        <v>373.3553</v>
      </c>
      <c r="E8" s="744">
        <v>128.53</v>
      </c>
      <c r="F8" s="744">
        <v>202.77</v>
      </c>
      <c r="G8" s="744">
        <v>0</v>
      </c>
      <c r="H8" s="744">
        <v>250.71</v>
      </c>
      <c r="I8" s="744">
        <v>5993.5599999999995</v>
      </c>
      <c r="J8" s="744">
        <v>12.59</v>
      </c>
      <c r="K8" s="742">
        <v>6961.5153</v>
      </c>
      <c r="L8" s="801" t="s">
        <v>870</v>
      </c>
      <c r="M8" s="723" t="s">
        <v>1002</v>
      </c>
      <c r="N8" s="154"/>
    </row>
    <row r="9" spans="1:23" ht="48" customHeight="1" thickBot="1">
      <c r="A9" s="1315"/>
      <c r="B9" s="753" t="s">
        <v>880</v>
      </c>
      <c r="C9" s="761" t="s">
        <v>871</v>
      </c>
      <c r="D9" s="744">
        <v>373.86225999999999</v>
      </c>
      <c r="E9" s="744">
        <v>133.96</v>
      </c>
      <c r="F9" s="744">
        <v>210.84000000000003</v>
      </c>
      <c r="G9" s="744">
        <v>0</v>
      </c>
      <c r="H9" s="744">
        <v>260.7</v>
      </c>
      <c r="I9" s="744">
        <v>6247.0400000000009</v>
      </c>
      <c r="J9" s="744">
        <v>12.59</v>
      </c>
      <c r="K9" s="742">
        <v>7238.9922600000009</v>
      </c>
      <c r="L9" s="801" t="s">
        <v>872</v>
      </c>
      <c r="M9" s="723" t="s">
        <v>1002</v>
      </c>
      <c r="N9" s="154"/>
    </row>
    <row r="10" spans="1:23" ht="48" customHeight="1" thickBot="1">
      <c r="A10" s="1315"/>
      <c r="B10" s="754" t="s">
        <v>881</v>
      </c>
      <c r="C10" s="761" t="s">
        <v>873</v>
      </c>
      <c r="D10" s="744">
        <v>374.97278</v>
      </c>
      <c r="E10" s="744">
        <v>145.84</v>
      </c>
      <c r="F10" s="744">
        <v>228.54</v>
      </c>
      <c r="G10" s="744">
        <v>0</v>
      </c>
      <c r="H10" s="744">
        <v>282.56</v>
      </c>
      <c r="I10" s="744">
        <v>6802.3</v>
      </c>
      <c r="J10" s="744">
        <v>12.59</v>
      </c>
      <c r="K10" s="742">
        <v>7846.80278</v>
      </c>
      <c r="L10" s="801" t="s">
        <v>874</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904</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884</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885</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886</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887</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888</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877</v>
      </c>
      <c r="C31" s="761" t="s">
        <v>892</v>
      </c>
      <c r="D31" s="744">
        <v>296.11732000000001</v>
      </c>
      <c r="E31" s="744">
        <v>75.36</v>
      </c>
      <c r="F31" s="744">
        <v>121.29</v>
      </c>
      <c r="G31" s="744">
        <v>0</v>
      </c>
      <c r="H31" s="744">
        <v>150.03</v>
      </c>
      <c r="I31" s="744">
        <v>3518.6799999999994</v>
      </c>
      <c r="J31" s="744">
        <v>2.78</v>
      </c>
      <c r="K31" s="742">
        <v>4164.2573199999988</v>
      </c>
      <c r="L31" s="797" t="s">
        <v>893</v>
      </c>
      <c r="M31" s="723" t="s">
        <v>1002</v>
      </c>
    </row>
    <row r="32" spans="1:13" s="154" customFormat="1" ht="48" customHeight="1" thickBot="1">
      <c r="A32" s="1317"/>
      <c r="B32" s="774" t="s">
        <v>878</v>
      </c>
      <c r="C32" s="761" t="s">
        <v>894</v>
      </c>
      <c r="D32" s="744">
        <v>296.49948000000001</v>
      </c>
      <c r="E32" s="744">
        <v>79.45</v>
      </c>
      <c r="F32" s="744">
        <v>127.38000000000001</v>
      </c>
      <c r="G32" s="744">
        <v>0</v>
      </c>
      <c r="H32" s="744">
        <v>157.56</v>
      </c>
      <c r="I32" s="744">
        <v>3709.7599999999998</v>
      </c>
      <c r="J32" s="744">
        <v>2.78</v>
      </c>
      <c r="K32" s="742">
        <v>4373.4294799999998</v>
      </c>
      <c r="L32" s="797" t="s">
        <v>895</v>
      </c>
      <c r="M32" s="723" t="s">
        <v>1002</v>
      </c>
    </row>
    <row r="33" spans="1:13" s="154" customFormat="1" ht="48" customHeight="1" thickBot="1">
      <c r="A33" s="1317"/>
      <c r="B33" s="774" t="s">
        <v>882</v>
      </c>
      <c r="C33" s="761" t="s">
        <v>896</v>
      </c>
      <c r="D33" s="744">
        <v>296.87524000000002</v>
      </c>
      <c r="E33" s="744">
        <v>83.47</v>
      </c>
      <c r="F33" s="744">
        <v>133.37</v>
      </c>
      <c r="G33" s="744">
        <v>0</v>
      </c>
      <c r="H33" s="744">
        <v>164.95</v>
      </c>
      <c r="I33" s="744">
        <v>3897.6400000000003</v>
      </c>
      <c r="J33" s="744">
        <v>2.78</v>
      </c>
      <c r="K33" s="742">
        <v>4579.0852400000003</v>
      </c>
      <c r="L33" s="797" t="s">
        <v>897</v>
      </c>
      <c r="M33" s="723" t="s">
        <v>1002</v>
      </c>
    </row>
    <row r="34" spans="1:13" s="154" customFormat="1" ht="48" customHeight="1" thickBot="1">
      <c r="A34" s="1317"/>
      <c r="B34" s="774" t="s">
        <v>879</v>
      </c>
      <c r="C34" s="761" t="s">
        <v>898</v>
      </c>
      <c r="D34" s="744">
        <v>297.33246000000003</v>
      </c>
      <c r="E34" s="744">
        <v>88.36</v>
      </c>
      <c r="F34" s="744">
        <v>140.66</v>
      </c>
      <c r="G34" s="744">
        <v>0</v>
      </c>
      <c r="H34" s="744">
        <v>173.96</v>
      </c>
      <c r="I34" s="744">
        <v>4126.25</v>
      </c>
      <c r="J34" s="744">
        <v>2.78</v>
      </c>
      <c r="K34" s="742">
        <v>4829.3424599999998</v>
      </c>
      <c r="L34" s="797" t="s">
        <v>903</v>
      </c>
      <c r="M34" s="723" t="s">
        <v>1002</v>
      </c>
    </row>
    <row r="35" spans="1:13" s="154" customFormat="1" ht="48" customHeight="1" thickBot="1">
      <c r="A35" s="1317"/>
      <c r="B35" s="774" t="s">
        <v>880</v>
      </c>
      <c r="C35" s="761" t="s">
        <v>899</v>
      </c>
      <c r="D35" s="744">
        <v>298.05</v>
      </c>
      <c r="E35" s="744">
        <v>96.13</v>
      </c>
      <c r="F35" s="744">
        <v>152.24</v>
      </c>
      <c r="G35" s="744">
        <v>0</v>
      </c>
      <c r="H35" s="744">
        <v>188.24</v>
      </c>
      <c r="I35" s="744">
        <v>4489.07</v>
      </c>
      <c r="J35" s="744">
        <v>2.78</v>
      </c>
      <c r="K35" s="742">
        <v>5226.5099999999993</v>
      </c>
      <c r="L35" s="797" t="s">
        <v>900</v>
      </c>
      <c r="M35" s="723" t="s">
        <v>1002</v>
      </c>
    </row>
    <row r="36" spans="1:13" s="154" customFormat="1" ht="48" customHeight="1" thickBot="1">
      <c r="A36" s="1317"/>
      <c r="B36" s="774" t="s">
        <v>881</v>
      </c>
      <c r="C36" s="761" t="s">
        <v>901</v>
      </c>
      <c r="D36" s="744">
        <v>298.95230000000004</v>
      </c>
      <c r="E36" s="744">
        <v>105.69</v>
      </c>
      <c r="F36" s="744">
        <v>166.48000000000002</v>
      </c>
      <c r="G36" s="744">
        <v>0</v>
      </c>
      <c r="H36" s="744">
        <v>205.85</v>
      </c>
      <c r="I36" s="744">
        <v>4936.17</v>
      </c>
      <c r="J36" s="744">
        <v>2.78</v>
      </c>
      <c r="K36" s="742">
        <v>5715.9223000000002</v>
      </c>
      <c r="L36" s="797" t="s">
        <v>902</v>
      </c>
      <c r="M36" s="723" t="s">
        <v>1002</v>
      </c>
    </row>
    <row r="37" spans="1:13" s="154" customFormat="1" ht="48" customHeight="1" thickBot="1">
      <c r="A37" s="1317"/>
      <c r="B37" s="775" t="s">
        <v>904</v>
      </c>
      <c r="C37" s="761" t="s">
        <v>905</v>
      </c>
      <c r="D37" s="744">
        <v>385.24072000000007</v>
      </c>
      <c r="E37" s="744">
        <v>101.05</v>
      </c>
      <c r="F37" s="744">
        <v>162.27000000000001</v>
      </c>
      <c r="G37" s="744">
        <v>0</v>
      </c>
      <c r="H37" s="744">
        <v>200.71</v>
      </c>
      <c r="I37" s="744">
        <v>4716.4400000000005</v>
      </c>
      <c r="J37" s="744">
        <v>5.56</v>
      </c>
      <c r="K37" s="742">
        <v>5571.2707200000013</v>
      </c>
      <c r="L37" s="797" t="s">
        <v>906</v>
      </c>
      <c r="M37" s="723" t="s">
        <v>1002</v>
      </c>
    </row>
    <row r="38" spans="1:13" s="154" customFormat="1" ht="48" customHeight="1" thickBot="1">
      <c r="A38" s="1317"/>
      <c r="B38" s="775" t="s">
        <v>884</v>
      </c>
      <c r="C38" s="761" t="s">
        <v>907</v>
      </c>
      <c r="D38" s="744">
        <v>386.00496000000004</v>
      </c>
      <c r="E38" s="744">
        <v>109.23</v>
      </c>
      <c r="F38" s="744">
        <v>174.46</v>
      </c>
      <c r="G38" s="744">
        <v>0</v>
      </c>
      <c r="H38" s="744">
        <v>215.76</v>
      </c>
      <c r="I38" s="744">
        <v>5098.5600000000004</v>
      </c>
      <c r="J38" s="744">
        <v>5.56</v>
      </c>
      <c r="K38" s="742">
        <v>5989.5749600000008</v>
      </c>
      <c r="L38" s="797" t="s">
        <v>908</v>
      </c>
      <c r="M38" s="723" t="s">
        <v>1002</v>
      </c>
    </row>
    <row r="39" spans="1:13" s="154" customFormat="1" ht="48" customHeight="1" thickBot="1">
      <c r="A39" s="1317"/>
      <c r="B39" s="775" t="s">
        <v>885</v>
      </c>
      <c r="C39" s="761" t="s">
        <v>909</v>
      </c>
      <c r="D39" s="744">
        <v>386.75644000000005</v>
      </c>
      <c r="E39" s="744">
        <v>117.27</v>
      </c>
      <c r="F39" s="744">
        <v>186.42999999999998</v>
      </c>
      <c r="G39" s="744">
        <v>0</v>
      </c>
      <c r="H39" s="744">
        <v>230.56</v>
      </c>
      <c r="I39" s="744">
        <v>5474.3</v>
      </c>
      <c r="J39" s="744">
        <v>5.56</v>
      </c>
      <c r="K39" s="742">
        <v>6400.8764400000009</v>
      </c>
      <c r="L39" s="797" t="s">
        <v>910</v>
      </c>
      <c r="M39" s="723" t="s">
        <v>1002</v>
      </c>
    </row>
    <row r="40" spans="1:13" s="154" customFormat="1" ht="48" customHeight="1" thickBot="1">
      <c r="A40" s="1317"/>
      <c r="B40" s="775" t="s">
        <v>886</v>
      </c>
      <c r="C40" s="761" t="s">
        <v>911</v>
      </c>
      <c r="D40" s="744">
        <v>387.67090000000007</v>
      </c>
      <c r="E40" s="744">
        <v>127.05</v>
      </c>
      <c r="F40" s="744">
        <v>201.01</v>
      </c>
      <c r="G40" s="744">
        <v>0</v>
      </c>
      <c r="H40" s="744">
        <v>248.56</v>
      </c>
      <c r="I40" s="744">
        <v>5931.53</v>
      </c>
      <c r="J40" s="744">
        <v>5.56</v>
      </c>
      <c r="K40" s="742">
        <v>6901.3809000000001</v>
      </c>
      <c r="L40" s="797" t="s">
        <v>912</v>
      </c>
      <c r="M40" s="723" t="s">
        <v>1002</v>
      </c>
    </row>
    <row r="41" spans="1:13" s="154" customFormat="1" ht="48" customHeight="1" thickBot="1">
      <c r="A41" s="1318"/>
      <c r="B41" s="775" t="s">
        <v>887</v>
      </c>
      <c r="C41" s="761" t="s">
        <v>913</v>
      </c>
      <c r="D41" s="744">
        <v>389.12224000000003</v>
      </c>
      <c r="E41" s="744">
        <v>142.58000000000001</v>
      </c>
      <c r="F41" s="744">
        <v>224.14000000000001</v>
      </c>
      <c r="G41" s="744">
        <v>0</v>
      </c>
      <c r="H41" s="744">
        <v>277.14</v>
      </c>
      <c r="I41" s="744">
        <v>6657.2000000000007</v>
      </c>
      <c r="J41" s="744">
        <v>5.56</v>
      </c>
      <c r="K41" s="742">
        <v>7695.7422400000014</v>
      </c>
      <c r="L41" s="797" t="s">
        <v>914</v>
      </c>
      <c r="M41" s="723" t="s">
        <v>1002</v>
      </c>
    </row>
    <row r="42" spans="1:13" s="154" customFormat="1" ht="48" customHeight="1" thickBot="1">
      <c r="A42" s="745"/>
      <c r="B42" s="775" t="s">
        <v>888</v>
      </c>
      <c r="C42" s="761" t="s">
        <v>913</v>
      </c>
      <c r="D42" s="744">
        <v>389.12224000000003</v>
      </c>
      <c r="E42" s="744">
        <v>142.58000000000001</v>
      </c>
      <c r="F42" s="744">
        <v>224.14000000000001</v>
      </c>
      <c r="G42" s="744">
        <v>0</v>
      </c>
      <c r="H42" s="744">
        <v>277.14</v>
      </c>
      <c r="I42" s="744">
        <v>6657.2000000000007</v>
      </c>
      <c r="J42" s="744">
        <v>5.56</v>
      </c>
      <c r="K42" s="742">
        <v>7695.7422400000014</v>
      </c>
      <c r="L42" s="797" t="s">
        <v>914</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709</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858</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857</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859</v>
      </c>
      <c r="C9" s="797">
        <v>108.26174</v>
      </c>
      <c r="D9" s="797">
        <v>27.41</v>
      </c>
      <c r="E9" s="797">
        <v>44.120000000000005</v>
      </c>
      <c r="F9" s="797">
        <v>1134.1600000000001</v>
      </c>
      <c r="G9" s="797">
        <v>54.59</v>
      </c>
      <c r="H9" s="797">
        <v>63.6</v>
      </c>
      <c r="I9" s="797">
        <v>83.11</v>
      </c>
      <c r="J9" s="797">
        <v>1515.2517399999997</v>
      </c>
      <c r="K9" s="797" t="s">
        <v>860</v>
      </c>
    </row>
    <row r="10" spans="1:16" ht="13.5" thickBot="1">
      <c r="A10" s="737">
        <v>6</v>
      </c>
      <c r="B10" s="435" t="s">
        <v>687</v>
      </c>
      <c r="C10" s="733">
        <v>36.89</v>
      </c>
      <c r="D10" s="733">
        <v>6.47</v>
      </c>
      <c r="E10" s="734">
        <v>10.95</v>
      </c>
      <c r="F10" s="733">
        <v>255.38</v>
      </c>
      <c r="G10" s="548">
        <v>19.28</v>
      </c>
      <c r="H10" s="735">
        <v>13.06</v>
      </c>
      <c r="I10" s="735">
        <v>34.08</v>
      </c>
      <c r="J10" s="547">
        <f t="shared" ref="J10" si="1">SUM(C10:I10)</f>
        <v>376.11</v>
      </c>
      <c r="K10" s="609" t="s">
        <v>688</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855</v>
      </c>
      <c r="C12" s="797">
        <v>4.6193</v>
      </c>
      <c r="D12" s="797">
        <v>2.57</v>
      </c>
      <c r="E12" s="797">
        <v>3.9671789999999998</v>
      </c>
      <c r="F12" s="797">
        <v>74.17</v>
      </c>
      <c r="G12" s="797">
        <v>4.9000000000000004</v>
      </c>
      <c r="H12" s="797">
        <v>31.78</v>
      </c>
      <c r="I12" s="797">
        <v>14.2</v>
      </c>
      <c r="J12" s="797">
        <v>136.206479</v>
      </c>
      <c r="K12" s="797" t="s">
        <v>856</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574</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926</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676</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890</v>
      </c>
      <c r="C20" s="797">
        <v>106.38728</v>
      </c>
      <c r="D20" s="797">
        <v>7.35</v>
      </c>
      <c r="E20" s="797">
        <v>14.26</v>
      </c>
      <c r="F20" s="797">
        <v>293.63</v>
      </c>
      <c r="G20" s="797">
        <v>17.690000000000001</v>
      </c>
      <c r="H20" s="797">
        <v>14.86</v>
      </c>
      <c r="I20" s="797">
        <v>35.15</v>
      </c>
      <c r="J20" s="797">
        <v>489.32727999999997</v>
      </c>
      <c r="K20" s="797" t="s">
        <v>891</v>
      </c>
      <c r="L20" s="713" t="s">
        <v>1002</v>
      </c>
    </row>
    <row r="21" spans="1:15" ht="13.5" thickBot="1">
      <c r="A21" s="609">
        <f>A20+1</f>
        <v>9</v>
      </c>
      <c r="B21" s="797" t="s">
        <v>919</v>
      </c>
      <c r="C21" s="797">
        <v>184.74443999999997</v>
      </c>
      <c r="D21" s="797">
        <v>4</v>
      </c>
      <c r="E21" s="797">
        <v>11.71</v>
      </c>
      <c r="F21" s="797">
        <v>164.69</v>
      </c>
      <c r="G21" s="797">
        <v>14.6</v>
      </c>
      <c r="H21" s="797">
        <v>19.850000000000001</v>
      </c>
      <c r="I21" s="797">
        <v>2.1800000000000002</v>
      </c>
      <c r="J21" s="797">
        <v>401.77444000000003</v>
      </c>
      <c r="K21" s="797" t="s">
        <v>920</v>
      </c>
    </row>
    <row r="22" spans="1:15" ht="13.5" thickBot="1">
      <c r="A22" s="609">
        <f t="shared" ref="A22:A23" si="2">A21+1</f>
        <v>10</v>
      </c>
      <c r="B22" s="797" t="s">
        <v>921</v>
      </c>
      <c r="C22" s="797">
        <v>10.3</v>
      </c>
      <c r="D22" s="797">
        <v>1.46</v>
      </c>
      <c r="E22" s="797">
        <v>2.5</v>
      </c>
      <c r="F22" s="797">
        <v>10.84</v>
      </c>
      <c r="G22" s="797">
        <v>3.08</v>
      </c>
      <c r="H22" s="797">
        <v>50.92</v>
      </c>
      <c r="I22" s="797">
        <v>6.36</v>
      </c>
      <c r="J22" s="797">
        <v>85.46</v>
      </c>
      <c r="K22" s="797" t="s">
        <v>922</v>
      </c>
    </row>
    <row r="23" spans="1:15" ht="13.5" thickBot="1">
      <c r="A23" s="609">
        <f t="shared" si="2"/>
        <v>11</v>
      </c>
      <c r="B23" s="797" t="s">
        <v>923</v>
      </c>
      <c r="C23" s="797">
        <v>10.279742499999999</v>
      </c>
      <c r="D23" s="797">
        <v>2.81</v>
      </c>
      <c r="E23" s="797">
        <v>4.49</v>
      </c>
      <c r="F23" s="797">
        <v>18.8</v>
      </c>
      <c r="G23" s="797">
        <v>5.56</v>
      </c>
      <c r="H23" s="797">
        <v>105.94</v>
      </c>
      <c r="I23" s="797">
        <v>6.36</v>
      </c>
      <c r="J23" s="797">
        <v>154.23974250000003</v>
      </c>
      <c r="K23" s="797" t="s">
        <v>924</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926</v>
      </c>
      <c r="L24" s="713" t="s">
        <v>1002</v>
      </c>
    </row>
    <row r="25" spans="1:15" ht="13.5" thickBot="1">
      <c r="A25" s="435">
        <v>1</v>
      </c>
      <c r="B25" s="797" t="s">
        <v>683</v>
      </c>
      <c r="C25" s="797">
        <v>0.47883852965220408</v>
      </c>
      <c r="D25" s="797">
        <v>0.18</v>
      </c>
      <c r="E25" s="797">
        <v>0.29000000000000004</v>
      </c>
      <c r="F25" s="797">
        <v>3.46</v>
      </c>
      <c r="G25" s="797">
        <v>0.35</v>
      </c>
      <c r="H25" s="797">
        <v>3.19</v>
      </c>
      <c r="I25" s="797">
        <v>1.88</v>
      </c>
      <c r="J25" s="797">
        <v>9.8288385296522023</v>
      </c>
      <c r="K25" s="797" t="s">
        <v>1116</v>
      </c>
      <c r="L25" s="713" t="s">
        <v>1002</v>
      </c>
      <c r="O25" s="609" t="s">
        <v>711</v>
      </c>
    </row>
    <row r="26" spans="1:15" ht="13.5" thickBot="1">
      <c r="A26" s="435">
        <v>2</v>
      </c>
      <c r="B26" s="797" t="s">
        <v>684</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711</v>
      </c>
    </row>
    <row r="27" spans="1:15" ht="13.5" thickBot="1">
      <c r="A27" s="435">
        <v>3</v>
      </c>
      <c r="B27" s="797" t="s">
        <v>685</v>
      </c>
      <c r="C27" s="797">
        <v>1.2159018232434631</v>
      </c>
      <c r="D27" s="797">
        <v>0.46</v>
      </c>
      <c r="E27" s="797">
        <v>0.73</v>
      </c>
      <c r="F27" s="797">
        <v>12.71</v>
      </c>
      <c r="G27" s="797">
        <v>0.9</v>
      </c>
      <c r="H27" s="797">
        <v>5.19</v>
      </c>
      <c r="I27" s="797">
        <v>3.76</v>
      </c>
      <c r="J27" s="797">
        <v>24.965901823243463</v>
      </c>
      <c r="K27" s="797" t="s">
        <v>1118</v>
      </c>
      <c r="L27" s="713" t="s">
        <v>1002</v>
      </c>
      <c r="O27" s="609" t="s">
        <v>711</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711</v>
      </c>
    </row>
    <row r="29" spans="1:15" ht="13.5" thickBot="1">
      <c r="A29" s="435">
        <f>A28+1</f>
        <v>5</v>
      </c>
      <c r="B29" s="797" t="s">
        <v>712</v>
      </c>
      <c r="C29" s="797">
        <v>2.1943491352994902</v>
      </c>
      <c r="D29" s="797">
        <v>0.84</v>
      </c>
      <c r="E29" s="797">
        <v>1.31</v>
      </c>
      <c r="F29" s="797">
        <v>27.47</v>
      </c>
      <c r="G29" s="797">
        <v>1.62</v>
      </c>
      <c r="H29" s="797">
        <v>6.93</v>
      </c>
      <c r="I29" s="797">
        <v>4.6900000000000004</v>
      </c>
      <c r="J29" s="797">
        <v>45.054349135299482</v>
      </c>
      <c r="K29" s="797" t="s">
        <v>1121</v>
      </c>
      <c r="L29" s="713" t="s">
        <v>1002</v>
      </c>
      <c r="O29" s="609" t="s">
        <v>711</v>
      </c>
    </row>
    <row r="30" spans="1:15" ht="13.5" thickBot="1">
      <c r="A30" s="435">
        <v>6</v>
      </c>
      <c r="B30" s="797" t="s">
        <v>713</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711</v>
      </c>
    </row>
    <row r="31" spans="1:15" ht="13.5" thickBot="1">
      <c r="A31" s="435">
        <v>7</v>
      </c>
      <c r="B31" s="797" t="s">
        <v>714</v>
      </c>
      <c r="C31" s="797">
        <v>4.9747562131041407</v>
      </c>
      <c r="D31" s="797">
        <v>1.9</v>
      </c>
      <c r="E31" s="797">
        <v>2.98</v>
      </c>
      <c r="F31" s="797">
        <v>77</v>
      </c>
      <c r="G31" s="797">
        <v>3.68</v>
      </c>
      <c r="H31" s="797">
        <v>6.93</v>
      </c>
      <c r="I31" s="797">
        <v>4.6900000000000004</v>
      </c>
      <c r="J31" s="797">
        <v>102.15475621310415</v>
      </c>
      <c r="K31" s="797" t="s">
        <v>1123</v>
      </c>
      <c r="L31" s="713" t="s">
        <v>1002</v>
      </c>
      <c r="O31" s="609" t="s">
        <v>711</v>
      </c>
    </row>
    <row r="32" spans="1:15" ht="13.5" thickBot="1">
      <c r="A32" s="435">
        <v>8</v>
      </c>
      <c r="B32" s="797" t="s">
        <v>715</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711</v>
      </c>
    </row>
    <row r="33" spans="1:15" ht="13.5" thickBot="1">
      <c r="A33" s="435">
        <v>9</v>
      </c>
      <c r="B33" s="797" t="s">
        <v>861</v>
      </c>
      <c r="C33" s="797">
        <v>9.3920837510094088</v>
      </c>
      <c r="D33" s="797">
        <v>3.58</v>
      </c>
      <c r="E33" s="797">
        <v>5.61</v>
      </c>
      <c r="F33" s="797">
        <v>153.81</v>
      </c>
      <c r="G33" s="797">
        <v>6.94</v>
      </c>
      <c r="H33" s="797">
        <v>6.93</v>
      </c>
      <c r="I33" s="797">
        <v>6.57</v>
      </c>
      <c r="J33" s="797">
        <v>192.83208375100941</v>
      </c>
      <c r="K33" s="797" t="s">
        <v>1125</v>
      </c>
      <c r="L33" s="713" t="s">
        <v>1002</v>
      </c>
      <c r="O33" s="609" t="s">
        <v>711</v>
      </c>
    </row>
    <row r="34" spans="1:15" ht="13.5" thickBot="1">
      <c r="A34" s="435">
        <v>10</v>
      </c>
      <c r="B34" s="797" t="s">
        <v>716</v>
      </c>
      <c r="C34" s="797">
        <v>10.48841628138544</v>
      </c>
      <c r="D34" s="797">
        <v>4</v>
      </c>
      <c r="E34" s="797">
        <v>6.2700000000000005</v>
      </c>
      <c r="F34" s="797">
        <v>173.34</v>
      </c>
      <c r="G34" s="797">
        <v>7.76</v>
      </c>
      <c r="H34" s="797">
        <v>6.93</v>
      </c>
      <c r="I34" s="797">
        <v>6.57</v>
      </c>
      <c r="J34" s="797">
        <v>215.35841628138544</v>
      </c>
      <c r="K34" s="797" t="s">
        <v>1126</v>
      </c>
      <c r="L34" s="713" t="s">
        <v>1002</v>
      </c>
      <c r="O34" s="609" t="s">
        <v>711</v>
      </c>
    </row>
    <row r="35" spans="1:15" ht="13.5" thickBot="1">
      <c r="A35" s="435">
        <v>11</v>
      </c>
      <c r="B35" s="797" t="s">
        <v>717</v>
      </c>
      <c r="C35" s="797">
        <v>13.425442292100948</v>
      </c>
      <c r="D35" s="797">
        <v>5.12</v>
      </c>
      <c r="E35" s="797">
        <v>8.0299999999999994</v>
      </c>
      <c r="F35" s="797">
        <v>225.66</v>
      </c>
      <c r="G35" s="797">
        <v>9.93</v>
      </c>
      <c r="H35" s="797">
        <v>6.93</v>
      </c>
      <c r="I35" s="797">
        <v>6.57</v>
      </c>
      <c r="J35" s="797">
        <v>275.66544229210092</v>
      </c>
      <c r="K35" s="797" t="s">
        <v>1127</v>
      </c>
      <c r="L35" s="713" t="s">
        <v>1002</v>
      </c>
      <c r="O35" s="609" t="s">
        <v>711</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710</v>
      </c>
    </row>
    <row r="12" spans="4:4">
      <c r="D12" s="706" t="s">
        <v>726</v>
      </c>
    </row>
    <row r="13" spans="4:4">
      <c r="D13" s="706" t="s">
        <v>727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2026-04-08T08:24:20Z</dcterms:modified>
</cp:coreProperties>
</file>