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Май\15.05.2026\Шаблон (0,4)\"/>
    </mc:Choice>
  </mc:AlternateContent>
  <bookViews>
    <workbookView xWindow="3075" yWindow="960" windowWidth="14310" windowHeight="11580" tabRatio="909" firstSheet="2" activeTab="3"/>
  </bookViews>
  <sheets>
    <sheet name="Памятка НЦС" sheetId="61" state="hidden" r:id="rId1"/>
    <sheet name="Общие" sheetId="1" state="hidden" r:id="rId2"/>
    <sheet name="НЦС" sheetId="60" r:id="rId3"/>
    <sheet name="Прогноз " sheetId="16" r:id="rId4"/>
    <sheet name="СУПСС" sheetId="15" state="hidden" r:id="rId5"/>
    <sheet name="Стандарт" sheetId="54" state="hidden" r:id="rId6"/>
    <sheet name="Инструкция" sheetId="23" state="hidden" r:id="rId7"/>
    <sheet name="Дефляторы" sheetId="27"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def1999" localSheetId="7">[1]vec!#REF!</definedName>
    <definedName name="_def1999">'[2]1999'!#REF!</definedName>
    <definedName name="_def2000г" localSheetId="7">#REF!</definedName>
    <definedName name="_def2000г">#REF!</definedName>
    <definedName name="_def2001г" localSheetId="7">#REF!</definedName>
    <definedName name="_def2001г">#REF!</definedName>
    <definedName name="_def2002г" localSheetId="7">#REF!</definedName>
    <definedName name="_def2002г">#REF!</definedName>
    <definedName name="_inf2000" localSheetId="7">#REF!</definedName>
    <definedName name="_inf2000">#REF!</definedName>
    <definedName name="_inf2001" localSheetId="7">#REF!</definedName>
    <definedName name="_inf2001">#REF!</definedName>
    <definedName name="_inf2002" localSheetId="7">#REF!</definedName>
    <definedName name="_inf2002">#REF!</definedName>
    <definedName name="_inf2003" localSheetId="7">#REF!</definedName>
    <definedName name="_inf2003">#REF!</definedName>
    <definedName name="_inf2004" localSheetId="7">#REF!</definedName>
    <definedName name="_inf2004">#REF!</definedName>
    <definedName name="_inf2005" localSheetId="7">#REF!</definedName>
    <definedName name="_inf2005">#REF!</definedName>
    <definedName name="_inf2006" localSheetId="7">#REF!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[1]vec!#REF!</definedName>
    <definedName name="_mm1" localSheetId="7">[3]ПРОГНОЗ_1!#REF!</definedName>
    <definedName name="_mm1">[4]ПРОГНОЗ_1!#REF!</definedName>
    <definedName name="_xlnm._FilterDatabase" localSheetId="2" hidden="1">НЦС!$B$12:$W$37</definedName>
    <definedName name="a04t" localSheetId="7">#REF!</definedName>
    <definedName name="a04t">#REF!</definedName>
    <definedName name="ddd" localSheetId="7">[5]ПРОГНОЗ_1!#REF!</definedName>
    <definedName name="ddd">[6]ПРОГНОЗ_1!#REF!</definedName>
    <definedName name="DOLL" localSheetId="7">#REF!</definedName>
    <definedName name="DOLL">#REF!</definedName>
    <definedName name="Excel_BuiltIn_Print_Area_1">#REF!</definedName>
    <definedName name="Excel_BuiltIn_Print_Area_4">#REF!</definedName>
    <definedName name="Excel_BuiltIn_Print_Area_5">#REF!</definedName>
    <definedName name="ff" localSheetId="7">#REF!</definedName>
    <definedName name="ff">#REF!</definedName>
    <definedName name="fffff" localSheetId="7">'[7]Гр5(о)'!#REF!</definedName>
    <definedName name="fffff">'[8]Гр5(о)'!#REF!</definedName>
    <definedName name="gggg" localSheetId="7">#REF!</definedName>
    <definedName name="gggg">#REF!</definedName>
    <definedName name="jjjj" localSheetId="7">'[9]Гр5(о)'!#REF!</definedName>
    <definedName name="jjjj">'[10]Гр5(о)'!#REF!</definedName>
    <definedName name="k_ПКУ">#REF!</definedName>
    <definedName name="k_РТП">#REF!</definedName>
    <definedName name="k_ТП">#REF!</definedName>
    <definedName name="k_ТП_встрой">#REF!</definedName>
    <definedName name="k_ТП_не_встрой">#REF!</definedName>
    <definedName name="kine4">[11]Template_t7!#REF!</definedName>
    <definedName name="line">[11]Template_t7!#REF!</definedName>
    <definedName name="line1">[11]Template_t7!#REF!</definedName>
    <definedName name="line10">[11]Template_t7!#REF!</definedName>
    <definedName name="line11">[11]Template_t7!#REF!</definedName>
    <definedName name="line12">[11]Template_t7!#REF!</definedName>
    <definedName name="line13">[11]Template_t7!$24:$24</definedName>
    <definedName name="line2">[11]Template_t7!#REF!</definedName>
    <definedName name="line3">[11]Template_t7!#REF!</definedName>
    <definedName name="line4">[11]Template_t7!#REF!</definedName>
    <definedName name="line5">[11]Template_t7!#REF!</definedName>
    <definedName name="line6">[11]Template_t7!#REF!</definedName>
    <definedName name="line7">[11]Template_t7!#REF!</definedName>
    <definedName name="line8">[11]Template_t7!#REF!</definedName>
    <definedName name="line9">[11]Template_t7!#REF!</definedName>
    <definedName name="time" localSheetId="7">#REF!</definedName>
    <definedName name="time">#REF!</definedName>
    <definedName name="title" localSheetId="7">'[12]Огл. Графиков'!$B$2:$B$31</definedName>
    <definedName name="title">'[13]Огл. Графиков'!$B$2:$B$31</definedName>
    <definedName name="total">[11]Template_t7!$22:$22</definedName>
    <definedName name="а" localSheetId="7">#REF!</definedName>
    <definedName name="а">#REF!</definedName>
    <definedName name="ааа">#REF!</definedName>
    <definedName name="АнМ">'[14]Гр5(о)'!#REF!</definedName>
    <definedName name="вв">[15]ПРОГНОЗ_1!#REF!</definedName>
    <definedName name="Вып_н_2003" localSheetId="7">'[12]Текущие цены'!#REF!</definedName>
    <definedName name="Вып_н_2003">'[13]Текущие цены'!#REF!</definedName>
    <definedName name="вып_н_2004" localSheetId="7">'[12]Текущие цены'!#REF!</definedName>
    <definedName name="вып_н_2004">'[13]Текущие цены'!#REF!</definedName>
    <definedName name="Вып_ОФ_с_пц" localSheetId="7">[12]рабочий!$Y$202:$AP$224</definedName>
    <definedName name="Вып_ОФ_с_пц">[13]рабочий!$Y$202:$AP$224</definedName>
    <definedName name="Вып_оф_с_цпг" localSheetId="7">'[12]Текущие цены'!#REF!</definedName>
    <definedName name="Вып_оф_с_цпг">'[13]Текущие цены'!#REF!</definedName>
    <definedName name="Вып_с_новых_ОФ" localSheetId="7">[12]рабочий!$Y$277:$AP$299</definedName>
    <definedName name="Вып_с_новых_ОФ">[13]рабочий!$Y$277:$AP$299</definedName>
    <definedName name="График">"Диагр. 4"</definedName>
    <definedName name="дд">#REF!</definedName>
    <definedName name="Дефл_ц_пред_год" localSheetId="7">'[12]Текущие цены'!$AT$36:$BK$58</definedName>
    <definedName name="Дефл_ц_пред_год">'[13]Текущие цены'!$AT$36:$BK$58</definedName>
    <definedName name="Дефлятор_годовой" localSheetId="7">'[12]Текущие цены'!$Y$4:$AP$27</definedName>
    <definedName name="Дефлятор_годовой">'[13]Текущие цены'!$Y$4:$AP$27</definedName>
    <definedName name="Дефлятор_цепной" localSheetId="7">'[12]Текущие цены'!$Y$36:$AP$58</definedName>
    <definedName name="Дефлятор_цепной">'[13]Текущие цены'!$Y$36:$AP$58</definedName>
    <definedName name="ДС" localSheetId="7">#REF!</definedName>
    <definedName name="ДС">#REF!</definedName>
    <definedName name="_xlnm.Print_Titles" localSheetId="7">Дефляторы!$1:$2</definedName>
    <definedName name="зз">#REF!</definedName>
    <definedName name="иии" localSheetId="7">#REF!</definedName>
    <definedName name="иии">#REF!</definedName>
    <definedName name="кк">#REF!</definedName>
    <definedName name="ллл" localSheetId="7">#REF!</definedName>
    <definedName name="ллл">#REF!</definedName>
    <definedName name="М1">[16]ПРОГНОЗ_1!#REF!</definedName>
    <definedName name="Модель2" localSheetId="7">#REF!</definedName>
    <definedName name="Модель2">#REF!</definedName>
    <definedName name="Мониторинг1" localSheetId="7">'[17]Гр5(о)'!#REF!</definedName>
    <definedName name="Мониторинг1">'[18]Гр5(о)'!#REF!</definedName>
    <definedName name="нн">#REF!</definedName>
    <definedName name="новые_ОФ_2003" localSheetId="7">[12]рабочий!$F$305:$W$327</definedName>
    <definedName name="новые_ОФ_2003">[13]рабочий!$F$305:$W$327</definedName>
    <definedName name="новые_ОФ_2004" localSheetId="7">[12]рабочий!$F$335:$W$357</definedName>
    <definedName name="новые_ОФ_2004">[13]рабочий!$F$335:$W$357</definedName>
    <definedName name="новые_ОФ_а_всего" localSheetId="7">[12]рабочий!$F$767:$V$789</definedName>
    <definedName name="новые_ОФ_а_всего">[13]рабочий!$F$767:$V$789</definedName>
    <definedName name="новые_ОФ_всего" localSheetId="7">[12]рабочий!$F$1331:$V$1353</definedName>
    <definedName name="новые_ОФ_всего">[13]рабочий!$F$1331:$V$1353</definedName>
    <definedName name="новые_ОФ_п_всего" localSheetId="7">[12]рабочий!$F$1293:$V$1315</definedName>
    <definedName name="новые_ОФ_п_всего">[13]рабочий!$F$1293:$V$1315</definedName>
    <definedName name="_xlnm.Print_Area" localSheetId="7">Дефляторы!$A$1:$W$106</definedName>
    <definedName name="_xlnm.Print_Area" localSheetId="2">НЦС!$A$1:$W$52</definedName>
    <definedName name="_xlnm.Print_Area" localSheetId="3">'Прогноз '!$A$1:$Q$27</definedName>
    <definedName name="_xlnm.Print_Area" localSheetId="5">Стандарт!$A$1:$M$106</definedName>
    <definedName name="_xlnm.Print_Area" localSheetId="4">СУПСС!$A$1:$W$69</definedName>
    <definedName name="окраска_05" localSheetId="7">[12]окраска!$C$7:$Z$30</definedName>
    <definedName name="окраска_05">[13]окраска!$C$7:$Z$30</definedName>
    <definedName name="окраска_06" localSheetId="7">[12]окраска!$C$35:$Z$58</definedName>
    <definedName name="окраска_06">[13]окраска!$C$35:$Z$58</definedName>
    <definedName name="окраска_07" localSheetId="7">[12]окраска!$C$63:$Z$86</definedName>
    <definedName name="окраска_07">[13]окраска!$C$63:$Z$86</definedName>
    <definedName name="окраска_08" localSheetId="7">[12]окраска!$C$91:$Z$114</definedName>
    <definedName name="окраска_08">[13]окраска!$C$91:$Z$114</definedName>
    <definedName name="окраска_09" localSheetId="7">[12]окраска!$C$119:$Z$142</definedName>
    <definedName name="окраска_09">[13]окраска!$C$119:$Z$142</definedName>
    <definedName name="окраска_10" localSheetId="7">[12]окраска!$C$147:$Z$170</definedName>
    <definedName name="окраска_10">[13]окраска!$C$147:$Z$170</definedName>
    <definedName name="окраска_11" localSheetId="7">[12]окраска!$C$175:$Z$198</definedName>
    <definedName name="окраска_11">[13]окраска!$C$175:$Z$198</definedName>
    <definedName name="окраска_12" localSheetId="7">[12]окраска!$C$203:$Z$226</definedName>
    <definedName name="окраска_12">[13]окраска!$C$203:$Z$226</definedName>
    <definedName name="окраска_13" localSheetId="7">[12]окраска!$C$231:$Z$254</definedName>
    <definedName name="окраска_13">[13]окраска!$C$231:$Z$254</definedName>
    <definedName name="окраска_14" localSheetId="7">[12]окраска!$C$259:$Z$282</definedName>
    <definedName name="окраска_14">[13]окраска!$C$259:$Z$282</definedName>
    <definedName name="окраска_15" localSheetId="7">[12]окраска!$C$287:$Z$310</definedName>
    <definedName name="окраска_15">[13]окраска!$C$287:$Z$310</definedName>
    <definedName name="ооо" localSheetId="7">#REF!</definedName>
    <definedName name="ооо">#REF!</definedName>
    <definedName name="ОФ_а_с_пц" localSheetId="7">[12]рабочий!$CI$121:$CY$143</definedName>
    <definedName name="ОФ_а_с_пц">[13]рабочий!$CI$121:$CY$143</definedName>
    <definedName name="оф_н_а_2003_пц" localSheetId="7">'[12]Текущие цены'!#REF!</definedName>
    <definedName name="оф_н_а_2003_пц">'[13]Текущие цены'!#REF!</definedName>
    <definedName name="оф_н_а_2004" localSheetId="7">'[12]Текущие цены'!#REF!</definedName>
    <definedName name="оф_н_а_2004">'[13]Текущие цены'!#REF!</definedName>
    <definedName name="ПОКАЗАТЕЛИ_ДОЛГОСР.ПРОГНОЗА" localSheetId="7">'[19]2002(v2)'!#REF!</definedName>
    <definedName name="ПОКАЗАТЕЛИ_ДОЛГОСР.ПРОГНОЗА">'[20]2002(v2)'!#REF!</definedName>
    <definedName name="ПОТР._РЫНОКДП" localSheetId="7">[1]vec!#REF!</definedName>
    <definedName name="ПОТР._РЫНОКДП">'[2]1999'!#REF!</definedName>
    <definedName name="Потреб_вып_всего" localSheetId="7">'[12]Текущие цены'!#REF!</definedName>
    <definedName name="Потреб_вып_всего">'[13]Текущие цены'!#REF!</definedName>
    <definedName name="Потреб_вып_оф_н_цпг" localSheetId="7">'[12]Текущие цены'!#REF!</definedName>
    <definedName name="Потреб_вып_оф_н_цпг">'[13]Текущие цены'!#REF!</definedName>
    <definedName name="пп">#REF!</definedName>
    <definedName name="ппп" localSheetId="7">#REF!</definedName>
    <definedName name="ппп">#REF!</definedName>
    <definedName name="пппп" localSheetId="7">'[21]2002(v1)'!#REF!</definedName>
    <definedName name="пппп">'[22]2002(v1)'!#REF!</definedName>
    <definedName name="Прогноз_Вып_пц" localSheetId="7">[12]рабочий!$Y$240:$AP$262</definedName>
    <definedName name="Прогноз_Вып_пц">[13]рабочий!$Y$240:$AP$262</definedName>
    <definedName name="Прогноз_вып_цпг" localSheetId="7">'[12]Текущие цены'!#REF!</definedName>
    <definedName name="Прогноз_вып_цпг">'[13]Текущие цены'!#REF!</definedName>
    <definedName name="Прогноз97" localSheetId="7">[23]ПРОГНОЗ_1!#REF!</definedName>
    <definedName name="Прогноз97">[24]ПРОГНОЗ_1!#REF!</definedName>
    <definedName name="Субъект">[25]ИНДЕКСЫ!$A$1:$B$1</definedName>
    <definedName name="ттт" localSheetId="7">#REF!</definedName>
    <definedName name="ттт">#REF!</definedName>
    <definedName name="фо_а_н_пц" localSheetId="7">[12]рабочий!$AR$240:$BI$263</definedName>
    <definedName name="фо_а_н_пц">[13]рабочий!$AR$240:$BI$263</definedName>
    <definedName name="фо_а_с_пц" localSheetId="7">[12]рабочий!$AS$202:$BI$224</definedName>
    <definedName name="фо_а_с_пц">[13]рабочий!$AS$202:$BI$224</definedName>
    <definedName name="фо_н_03" localSheetId="7">[12]рабочий!$X$305:$X$327</definedName>
    <definedName name="фо_н_03">[13]рабочий!$X$305:$X$327</definedName>
    <definedName name="фо_н_04" localSheetId="7">[12]рабочий!$X$335:$X$357</definedName>
    <definedName name="фо_н_04">[13]рабочий!$X$335:$X$357</definedName>
    <definedName name="фф">'[26]Гр5(о)'!#REF!</definedName>
    <definedName name="ффф">#REF!</definedName>
    <definedName name="хх">#REF!</definedName>
    <definedName name="цц">#REF!</definedName>
    <definedName name="шш">#REF!</definedName>
    <definedName name="щщ">#REF!</definedName>
    <definedName name="ььь" localSheetId="7">#REF!</definedName>
    <definedName name="ььь">#REF!</definedName>
    <definedName name="э" localSheetId="7">#REF!</definedName>
    <definedName name="э">#REF!</definedName>
    <definedName name="юююю" localSheetId="7">#REF!</definedName>
    <definedName name="юююю">#REF!</definedName>
  </definedNames>
  <calcPr calcId="152511"/>
</workbook>
</file>

<file path=xl/calcChain.xml><?xml version="1.0" encoding="utf-8"?>
<calcChain xmlns="http://schemas.openxmlformats.org/spreadsheetml/2006/main">
  <c r="D9" i="16" l="1"/>
  <c r="C5" i="16" l="1"/>
  <c r="C4" i="16" s="1"/>
  <c r="I9" i="16" l="1"/>
  <c r="H9" i="16"/>
  <c r="G9" i="16"/>
  <c r="F9" i="16"/>
  <c r="E9" i="16"/>
  <c r="N9" i="16"/>
  <c r="M9" i="16"/>
  <c r="L9" i="16"/>
  <c r="K9" i="16"/>
  <c r="J9" i="16"/>
  <c r="S5" i="27" l="1"/>
  <c r="R5" i="27"/>
  <c r="Q5" i="27"/>
  <c r="P5" i="27"/>
  <c r="O5" i="27"/>
  <c r="N5" i="27"/>
  <c r="M5" i="27"/>
  <c r="A2" i="16" l="1"/>
  <c r="L17" i="16" l="1"/>
  <c r="K17" i="16"/>
  <c r="J17" i="16"/>
  <c r="I17" i="16"/>
  <c r="H17" i="16"/>
  <c r="G17" i="16"/>
  <c r="F17" i="16"/>
  <c r="E17" i="16"/>
  <c r="L16" i="16"/>
  <c r="K16" i="16"/>
  <c r="J16" i="16"/>
  <c r="I16" i="16"/>
  <c r="H16" i="16"/>
  <c r="G16" i="16"/>
  <c r="F16" i="16"/>
  <c r="E16" i="16"/>
  <c r="L15" i="16"/>
  <c r="K15" i="16"/>
  <c r="J15" i="16"/>
  <c r="I15" i="16"/>
  <c r="H15" i="16"/>
  <c r="G15" i="16"/>
  <c r="F15" i="16"/>
  <c r="E15" i="16"/>
  <c r="L14" i="16"/>
  <c r="K14" i="16"/>
  <c r="J14" i="16"/>
  <c r="I14" i="16"/>
  <c r="H14" i="16"/>
  <c r="G14" i="16"/>
  <c r="F14" i="16"/>
  <c r="E14" i="16"/>
  <c r="L13" i="16"/>
  <c r="K13" i="16"/>
  <c r="J13" i="16"/>
  <c r="I13" i="16"/>
  <c r="H13" i="16"/>
  <c r="G13" i="16"/>
  <c r="F13" i="16"/>
  <c r="E13" i="16"/>
  <c r="L12" i="16"/>
  <c r="K12" i="16"/>
  <c r="J12" i="16"/>
  <c r="I12" i="16"/>
  <c r="H12" i="16"/>
  <c r="G12" i="16"/>
  <c r="F12" i="16"/>
  <c r="E12" i="16"/>
  <c r="L11" i="16"/>
  <c r="K11" i="16"/>
  <c r="J11" i="16"/>
  <c r="I11" i="16"/>
  <c r="H11" i="16"/>
  <c r="G11" i="16"/>
  <c r="F11" i="16"/>
  <c r="E11" i="16"/>
  <c r="L10" i="16"/>
  <c r="K10" i="16"/>
  <c r="J10" i="16"/>
  <c r="I10" i="16"/>
  <c r="H10" i="16"/>
  <c r="G10" i="16"/>
  <c r="F10" i="16"/>
  <c r="E10" i="16"/>
  <c r="D17" i="16" l="1"/>
  <c r="D15" i="16"/>
  <c r="D13" i="16"/>
  <c r="D11" i="16"/>
  <c r="D16" i="16"/>
  <c r="D14" i="16"/>
  <c r="D12" i="16"/>
  <c r="D10" i="16"/>
  <c r="L22" i="60"/>
  <c r="K22" i="60"/>
  <c r="M25" i="60"/>
  <c r="M22" i="60" s="1"/>
  <c r="U2" i="16" l="1"/>
  <c r="N30" i="60" l="1"/>
  <c r="N28" i="60"/>
  <c r="N27" i="60"/>
  <c r="N26" i="60"/>
  <c r="N25" i="60"/>
  <c r="N22" i="60" l="1"/>
  <c r="U28" i="60" l="1"/>
  <c r="V28" i="60" s="1"/>
  <c r="T22" i="60"/>
  <c r="S22" i="60" l="1"/>
  <c r="U25" i="60"/>
  <c r="V25" i="60" s="1"/>
  <c r="R22" i="60"/>
  <c r="U27" i="60"/>
  <c r="V27" i="60" s="1"/>
  <c r="U30" i="60"/>
  <c r="V30" i="60" s="1"/>
  <c r="U26" i="60" l="1"/>
  <c r="U22" i="60" l="1"/>
  <c r="V22" i="60" s="1"/>
  <c r="V26" i="60"/>
  <c r="M17" i="16" l="1"/>
  <c r="M16" i="16"/>
  <c r="M15" i="16"/>
  <c r="M14" i="16"/>
  <c r="M13" i="16"/>
  <c r="M12" i="16"/>
  <c r="M11" i="16"/>
  <c r="M10" i="16"/>
  <c r="S13" i="60" l="1"/>
  <c r="S31" i="60" s="1"/>
  <c r="T13" i="60"/>
  <c r="T31" i="60" s="1"/>
  <c r="R13" i="60"/>
  <c r="R31" i="60" s="1"/>
  <c r="U16" i="60" l="1"/>
  <c r="U18" i="60"/>
  <c r="V18" i="60" l="1"/>
  <c r="U34" i="60"/>
  <c r="V16" i="60"/>
  <c r="U32" i="60"/>
  <c r="U17" i="60" l="1"/>
  <c r="U33" i="60" s="1"/>
  <c r="U21" i="60"/>
  <c r="V21" i="60" l="1"/>
  <c r="U37" i="60"/>
  <c r="U19" i="60"/>
  <c r="V17" i="60"/>
  <c r="V19" i="60" l="1"/>
  <c r="U35" i="60"/>
  <c r="U13" i="60"/>
  <c r="U31" i="60" s="1"/>
  <c r="V13" i="60" l="1"/>
  <c r="V31" i="60" s="1"/>
  <c r="V6" i="16" l="1"/>
  <c r="V7" i="16" l="1"/>
  <c r="V11" i="16" s="1"/>
  <c r="Q4" i="16" l="1"/>
  <c r="N15" i="16" l="1"/>
  <c r="T42" i="60"/>
  <c r="G106" i="27" l="1"/>
  <c r="H106" i="27"/>
  <c r="D105" i="54" l="1"/>
  <c r="D104" i="54"/>
  <c r="D103" i="54"/>
  <c r="D102" i="54"/>
  <c r="I62" i="54" l="1"/>
  <c r="I61" i="54"/>
  <c r="G62" i="54" l="1"/>
  <c r="G61" i="54"/>
  <c r="G57" i="54"/>
  <c r="G56" i="54"/>
  <c r="I58" i="54"/>
  <c r="I57" i="54"/>
  <c r="I56" i="54"/>
  <c r="I55" i="54"/>
  <c r="I54" i="54"/>
  <c r="I51" i="54"/>
  <c r="I50" i="54"/>
  <c r="I49" i="54"/>
  <c r="I48" i="54"/>
  <c r="I47" i="54"/>
  <c r="I41" i="54"/>
  <c r="I40" i="54"/>
  <c r="I39" i="54"/>
  <c r="I38" i="54"/>
  <c r="C8" i="54" l="1"/>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T55" i="15" l="1"/>
  <c r="P55" i="15"/>
  <c r="K55" i="15"/>
  <c r="R55" i="15" s="1"/>
  <c r="H55" i="15"/>
  <c r="M50" i="15"/>
  <c r="K50" i="15"/>
  <c r="G50" i="15"/>
  <c r="M45" i="15"/>
  <c r="T45" i="15" s="1"/>
  <c r="K45" i="15"/>
  <c r="R45" i="15" s="1"/>
  <c r="H45" i="15"/>
  <c r="T40" i="15"/>
  <c r="P40" i="15"/>
  <c r="K40" i="15"/>
  <c r="N40" i="15" s="1"/>
  <c r="H40" i="15"/>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U47" i="15" l="1"/>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U58" i="15"/>
  <c r="U10" i="15"/>
  <c r="V10" i="15" s="1"/>
  <c r="U12" i="15"/>
  <c r="V12" i="15" s="1"/>
  <c r="U11" i="15"/>
  <c r="V11" i="15" s="1"/>
  <c r="V48" i="15" l="1"/>
  <c r="V46" i="15"/>
  <c r="Y26" i="15"/>
  <c r="U49" i="15"/>
  <c r="AB49" i="15" s="1"/>
  <c r="V30" i="15"/>
  <c r="Z27" i="15"/>
  <c r="V28" i="15"/>
  <c r="U29" i="15"/>
  <c r="V29" i="15" s="1"/>
  <c r="X35" i="15"/>
  <c r="U37" i="15"/>
  <c r="U36" i="15"/>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V38" i="15"/>
  <c r="AA38" i="15"/>
  <c r="Y36" i="15"/>
  <c r="U39" i="15"/>
  <c r="V36" i="15"/>
  <c r="V37" i="15"/>
  <c r="Z37" i="15"/>
  <c r="V44" i="15"/>
  <c r="AB44" i="15"/>
  <c r="V34" i="15"/>
  <c r="AB34" i="15"/>
  <c r="V18" i="15"/>
  <c r="AB18" i="15"/>
  <c r="V59" i="15"/>
  <c r="AB59" i="15"/>
  <c r="V54" i="15"/>
  <c r="AB54" i="15"/>
  <c r="V39" i="15" l="1"/>
  <c r="AB39" i="15"/>
  <c r="F106" i="27"/>
  <c r="X9" i="15" l="1"/>
  <c r="S1" i="15" l="1"/>
  <c r="P12" i="27" l="1"/>
  <c r="O12" i="27"/>
  <c r="N12" i="27"/>
  <c r="M12" i="27"/>
  <c r="L12" i="27"/>
  <c r="K12" i="27"/>
  <c r="J12" i="27"/>
  <c r="I12" i="27"/>
  <c r="N11" i="16" l="1"/>
  <c r="N12" i="16"/>
  <c r="N13" i="16"/>
  <c r="N14" i="16"/>
  <c r="N16" i="16"/>
  <c r="N17" i="16"/>
  <c r="N10" i="16"/>
  <c r="X60" i="15" l="1"/>
  <c r="Y10" i="15" l="1"/>
  <c r="Y61" i="15" s="1"/>
  <c r="N10" i="27" l="1"/>
  <c r="O10" i="27"/>
  <c r="P10" i="27"/>
  <c r="I10" i="27"/>
  <c r="J10" i="27"/>
  <c r="K10" i="27"/>
  <c r="L10" i="27"/>
  <c r="M10" i="27"/>
  <c r="H10" i="27"/>
  <c r="G10" i="27"/>
  <c r="T60" i="15" l="1"/>
  <c r="AB13" i="15" l="1"/>
  <c r="Z11" i="15"/>
  <c r="AA12" i="15"/>
  <c r="E6" i="27"/>
  <c r="E8" i="27" s="1"/>
  <c r="U6" i="27"/>
  <c r="T6" i="27"/>
  <c r="S6" i="27"/>
  <c r="R6" i="27"/>
  <c r="Q6" i="27"/>
  <c r="P6" i="27"/>
  <c r="O6" i="27"/>
  <c r="N6" i="27"/>
  <c r="M6" i="27"/>
  <c r="L6" i="27"/>
  <c r="K6" i="27"/>
  <c r="J6" i="27"/>
  <c r="I6" i="27"/>
  <c r="H6" i="27"/>
  <c r="G6" i="27"/>
  <c r="F6" i="27"/>
  <c r="F8" i="27" l="1"/>
  <c r="G8" i="27" s="1"/>
  <c r="H8" i="27" s="1"/>
  <c r="I8" i="27" s="1"/>
  <c r="J8" i="27" s="1"/>
  <c r="K8" i="27" s="1"/>
  <c r="L8" i="27" s="1"/>
  <c r="M8" i="27" s="1"/>
  <c r="N8" i="27" s="1"/>
  <c r="O8" i="27" s="1"/>
  <c r="P8" i="27" s="1"/>
  <c r="Q8" i="27" s="1"/>
  <c r="R8" i="27" s="1"/>
  <c r="S8" i="27" s="1"/>
  <c r="T8" i="27" s="1"/>
  <c r="U8" i="27" s="1"/>
  <c r="AB64" i="15" l="1"/>
  <c r="AA63" i="15" l="1"/>
  <c r="U63" i="15" s="1"/>
  <c r="AC16" i="16" l="1"/>
  <c r="A3" i="15" l="1"/>
  <c r="Z62" i="15" l="1"/>
  <c r="S60" i="15" l="1"/>
  <c r="P60" i="15" l="1"/>
  <c r="R60" i="15"/>
  <c r="Q60" i="15"/>
  <c r="AC13" i="16" l="1"/>
  <c r="AC11" i="16"/>
  <c r="AC12" i="16"/>
  <c r="E4" i="15"/>
  <c r="T5" i="15"/>
  <c r="T69" i="15"/>
  <c r="U60" i="15" l="1"/>
  <c r="U61" i="15" l="1"/>
  <c r="V60" i="15" l="1"/>
  <c r="U62" i="15"/>
  <c r="AC14" i="16" l="1"/>
  <c r="U64" i="15"/>
  <c r="AC17" i="16" l="1"/>
  <c r="AD17" i="16" s="1"/>
  <c r="R3" i="54" l="1"/>
  <c r="Q3" i="54" l="1"/>
  <c r="P3" i="54" l="1"/>
  <c r="X17" i="16" l="1"/>
  <c r="C12" i="16" l="1"/>
  <c r="E32" i="16" s="1"/>
  <c r="C11" i="16"/>
  <c r="D32" i="16" s="1"/>
  <c r="C13" i="16"/>
  <c r="G32" i="16" s="1"/>
  <c r="C16" i="16"/>
  <c r="I32" i="16" s="1"/>
  <c r="C10" i="16"/>
  <c r="C32" i="16" s="1"/>
  <c r="I34" i="16" l="1"/>
  <c r="I33" i="16"/>
  <c r="G34" i="16"/>
  <c r="G33" i="16"/>
  <c r="E34" i="16"/>
  <c r="E33" i="16"/>
  <c r="C34" i="16"/>
  <c r="C33" i="16"/>
  <c r="D34" i="16"/>
  <c r="D33" i="16"/>
  <c r="O13" i="16"/>
  <c r="R13" i="16" s="1"/>
  <c r="O11" i="16"/>
  <c r="R11" i="16" s="1"/>
  <c r="O12" i="16"/>
  <c r="R12" i="16" s="1"/>
  <c r="O16" i="16"/>
  <c r="R16" i="16" s="1"/>
  <c r="W33" i="15" s="1"/>
  <c r="O10" i="16"/>
  <c r="R10" i="16" s="1"/>
  <c r="W22" i="60" l="1"/>
  <c r="W13" i="60"/>
  <c r="W22" i="15"/>
  <c r="W12" i="15"/>
  <c r="W38" i="15"/>
  <c r="W48" i="15"/>
  <c r="W58" i="15"/>
  <c r="W28" i="15"/>
  <c r="W53" i="15"/>
  <c r="W17" i="15"/>
  <c r="W43" i="15"/>
  <c r="W10" i="15"/>
  <c r="W15" i="15"/>
  <c r="W26" i="15"/>
  <c r="W46" i="15"/>
  <c r="W56" i="15"/>
  <c r="W41" i="15"/>
  <c r="W20" i="15"/>
  <c r="W36" i="15"/>
  <c r="W51" i="15"/>
  <c r="W31" i="15"/>
  <c r="O24" i="16"/>
  <c r="W31" i="60" l="1"/>
  <c r="P17" i="16"/>
  <c r="P15" i="16"/>
  <c r="P11" i="16"/>
  <c r="Q11" i="16" s="1"/>
  <c r="P14" i="16"/>
  <c r="P13" i="16"/>
  <c r="Q13" i="16" s="1"/>
  <c r="P16" i="16"/>
  <c r="Q16" i="16" s="1"/>
  <c r="P12" i="16"/>
  <c r="Q12" i="16" s="1"/>
  <c r="Q10" i="16"/>
  <c r="C15" i="16" l="1"/>
  <c r="J32" i="16" s="1"/>
  <c r="J34" i="16" l="1"/>
  <c r="J33" i="16"/>
  <c r="C14" i="16"/>
  <c r="O15" i="16"/>
  <c r="Q15" i="16" s="1"/>
  <c r="C17" i="16" l="1"/>
  <c r="K32" i="16" s="1"/>
  <c r="H32" i="16"/>
  <c r="O14" i="16"/>
  <c r="R14" i="16" s="1"/>
  <c r="F32" i="16" l="1"/>
  <c r="K34" i="16"/>
  <c r="K33" i="16"/>
  <c r="H34" i="16"/>
  <c r="H33" i="16"/>
  <c r="O17" i="16"/>
  <c r="Q17" i="16" s="1"/>
  <c r="Q14" i="16"/>
  <c r="C18" i="16"/>
  <c r="W27" i="15"/>
  <c r="W57" i="15"/>
  <c r="W11" i="15"/>
  <c r="W52" i="15"/>
  <c r="W16" i="15"/>
  <c r="W32" i="15"/>
  <c r="W21" i="15"/>
  <c r="W37" i="15"/>
  <c r="W42" i="15"/>
  <c r="W47" i="15"/>
  <c r="O18" i="16" l="1"/>
  <c r="T22" i="16" s="1"/>
  <c r="N3" i="54" s="1"/>
  <c r="F34" i="16"/>
  <c r="F33" i="16"/>
  <c r="Q18" i="16"/>
  <c r="R17" i="16"/>
  <c r="V10" i="16" l="1"/>
  <c r="S20" i="16"/>
  <c r="R20" i="16"/>
  <c r="O20" i="16"/>
  <c r="O21" i="16" s="1"/>
  <c r="W18" i="15"/>
  <c r="W14" i="15" s="1"/>
  <c r="AD14" i="15" s="1"/>
  <c r="W34" i="15"/>
  <c r="W30" i="15" s="1"/>
  <c r="AD30" i="15" s="1"/>
  <c r="W39" i="15"/>
  <c r="W35" i="15" s="1"/>
  <c r="AD35" i="15" s="1"/>
  <c r="W59" i="15"/>
  <c r="W55" i="15" s="1"/>
  <c r="AD55" i="15" s="1"/>
  <c r="W23" i="15"/>
  <c r="W19" i="15" s="1"/>
  <c r="AD19" i="15" s="1"/>
  <c r="W13" i="15"/>
  <c r="W9" i="15" s="1"/>
  <c r="AD9" i="15" s="1"/>
  <c r="AD60" i="15" s="1"/>
  <c r="W60" i="15" s="1"/>
  <c r="W49" i="15"/>
  <c r="W45" i="15" s="1"/>
  <c r="AD45" i="15" s="1"/>
  <c r="W44" i="15"/>
  <c r="W40" i="15" s="1"/>
  <c r="AD40" i="15" s="1"/>
  <c r="W29" i="15"/>
  <c r="W25" i="15" s="1"/>
  <c r="AD25" i="15" s="1"/>
  <c r="W54" i="15"/>
  <c r="W50" i="15" s="1"/>
  <c r="AD50" i="15" s="1"/>
  <c r="B32" i="16"/>
  <c r="B34" i="16" s="1"/>
  <c r="B33" i="16" l="1"/>
  <c r="O22" i="16"/>
  <c r="O25" i="16"/>
  <c r="R21" i="16"/>
  <c r="R22" i="16" s="1"/>
</calcChain>
</file>

<file path=xl/sharedStrings.xml><?xml version="1.0" encoding="utf-8"?>
<sst xmlns="http://schemas.openxmlformats.org/spreadsheetml/2006/main" count="838" uniqueCount="407">
  <si>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</si>
  <si>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</si>
  <si>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</si>
  <si>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</si>
  <si>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</si>
  <si>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</si>
  <si>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</si>
  <si>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</si>
  <si>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</si>
  <si>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</si>
  <si>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</si>
  <si>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</si>
  <si>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</si>
  <si>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</si>
  <si>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</si>
  <si>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</si>
  <si>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</si>
  <si>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</si>
  <si>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</si>
  <si>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</si>
  <si>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</si>
  <si>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</si>
  <si>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</si>
  <si>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</si>
  <si>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</si>
  <si>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</si>
  <si>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</si>
  <si>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</si>
  <si>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</si>
  <si>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Срок ввода в эксплуатацию</t>
  </si>
  <si>
    <t>Трансформаторная мощность (при наличии)</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</si>
  <si>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</si>
  <si>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</si>
  <si>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</si>
  <si>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</si>
  <si>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</si>
  <si>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</si>
  <si>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</si>
  <si>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</si>
  <si>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</si>
  <si>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</si>
  <si>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</si>
  <si>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</si>
  <si>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</si>
  <si>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</si>
  <si>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</si>
  <si>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</si>
  <si>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</si>
  <si>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</si>
  <si>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</si>
  <si>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</si>
  <si>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</si>
  <si>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</si>
  <si>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</si>
  <si>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</si>
  <si>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</si>
  <si>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</si>
  <si>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</si>
  <si>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</si>
  <si>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</si>
  <si>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</si>
  <si>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</si>
  <si>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</si>
  <si>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</si>
  <si>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</si>
  <si>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</si>
  <si>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</si>
  <si>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</si>
  <si>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</si>
  <si>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</si>
  <si>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</si>
  <si>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</si>
  <si>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</si>
  <si>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</si>
  <si>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</si>
  <si>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</si>
  <si>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</si>
  <si>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</si>
  <si>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</si>
  <si>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</si>
  <si>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</si>
  <si>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</si>
  <si>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</si>
  <si>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</si>
  <si>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</si>
  <si>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</si>
  <si>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</si>
  <si>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</si>
  <si>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</si>
  <si>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</si>
  <si>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</si>
  <si>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</si>
  <si>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</si>
  <si>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</si>
  <si>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</si>
  <si>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</si>
  <si>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</si>
  <si>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</si>
  <si>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</si>
  <si>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</si>
  <si>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</si>
  <si>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</si>
  <si>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</si>
  <si>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</si>
  <si>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</si>
  <si>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</si>
  <si>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</si>
  <si>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</si>
  <si>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</si>
  <si>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</si>
  <si>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</si>
  <si>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</si>
  <si>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</si>
  <si>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</si>
  <si>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</si>
  <si>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</si>
  <si>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НДС-20%, тыс. руб.</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</si>
  <si>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</si>
  <si>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</si>
  <si>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</si>
  <si>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</si>
  <si>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</si>
  <si>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</si>
  <si>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</si>
  <si>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</si>
  <si>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</si>
  <si>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</si>
  <si>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</si>
  <si>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</si>
  <si>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</si>
  <si>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</si>
  <si>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</si>
  <si>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</si>
  <si>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</si>
  <si>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</si>
  <si>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</si>
  <si>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</si>
  <si>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</si>
  <si>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</si>
  <si>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</si>
  <si>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</si>
  <si>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</si>
  <si>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</si>
  <si>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</si>
  <si>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</si>
  <si>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</si>
  <si>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</si>
  <si>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</si>
  <si>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</si>
  <si>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</si>
  <si>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</si>
  <si>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</si>
  <si>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</si>
  <si>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</si>
  <si>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</si>
  <si>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</si>
  <si>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</si>
  <si>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</si>
  <si>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</si>
  <si>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</si>
  <si>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</si>
  <si>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</si>
  <si>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</si>
  <si>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</si>
  <si>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</si>
  <si>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SAP Плановая</t>
  </si>
  <si>
    <t>База 2000</t>
  </si>
  <si>
    <t>прочие</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</si>
  <si>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</si>
  <si>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</si>
  <si>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</si>
  <si>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</si>
  <si>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</si>
  <si>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</si>
  <si>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</si>
  <si>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</si>
  <si>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</si>
  <si>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</si>
  <si>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</si>
  <si>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</si>
  <si>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</si>
  <si>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</si>
  <si>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</si>
  <si>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</si>
  <si>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</si>
  <si>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</si>
  <si>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</si>
  <si>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</si>
  <si>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</si>
  <si>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</si>
  <si>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</si>
  <si>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</si>
  <si>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</si>
  <si>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</si>
  <si>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</si>
  <si>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</si>
  <si>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</si>
  <si>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</si>
  <si>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</si>
  <si>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</si>
  <si>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</si>
  <si>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</si>
  <si>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</si>
  <si>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</si>
  <si>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</si>
  <si>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</si>
  <si>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</si>
  <si>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</si>
  <si>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</si>
  <si>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</si>
  <si>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</si>
  <si>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</si>
  <si>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</si>
  <si>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</si>
  <si>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</si>
  <si>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</si>
  <si>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</si>
  <si>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</si>
  <si>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</si>
  <si>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</si>
  <si>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</si>
  <si>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</si>
  <si>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</si>
  <si>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</si>
  <si>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</si>
  <si>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</si>
  <si>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</si>
  <si>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</si>
  <si>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</si>
  <si>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</si>
  <si>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</si>
  <si>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</si>
  <si>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</si>
  <si>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</si>
  <si>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</si>
  <si>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</si>
  <si>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</si>
  <si>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</si>
  <si>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</si>
  <si>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</si>
  <si>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</si>
  <si>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</si>
  <si>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</si>
  <si>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</si>
  <si>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</si>
  <si>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</si>
  <si>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</si>
  <si>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</si>
  <si>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</si>
  <si>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</si>
  <si>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</si>
  <si>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</si>
  <si>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</si>
  <si>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</si>
  <si>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</si>
  <si>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</si>
  <si>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</si>
  <si>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</si>
  <si>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</si>
  <si>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</si>
  <si>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</si>
  <si>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</si>
  <si>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</si>
  <si>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</si>
  <si>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</si>
  <si>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</si>
  <si>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</si>
  <si>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</si>
  <si>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</si>
  <si>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</si>
  <si>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</si>
  <si>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</si>
  <si>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</si>
  <si>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</si>
  <si>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</si>
  <si>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</si>
  <si>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</si>
  <si>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</si>
  <si>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</si>
  <si>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</si>
  <si>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</si>
  <si>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</si>
  <si>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</si>
  <si>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</si>
  <si>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</si>
  <si>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</si>
  <si>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</si>
  <si>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</si>
  <si>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</si>
  <si>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</si>
  <si>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</si>
  <si>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</si>
  <si>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</si>
  <si>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</si>
  <si>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</si>
  <si>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</si>
  <si>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</si>
  <si>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</si>
  <si>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</si>
  <si>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</si>
  <si>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</si>
  <si>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</si>
  <si>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</si>
  <si>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</si>
  <si>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</si>
  <si>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</si>
  <si>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</si>
  <si>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</si>
  <si>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</si>
  <si>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</si>
  <si>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</si>
  <si>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</si>
  <si>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</si>
  <si>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</si>
  <si>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</si>
  <si>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</si>
  <si>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</si>
  <si>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</si>
  <si>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</si>
  <si>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</si>
  <si>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</si>
  <si>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</si>
  <si>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</si>
  <si>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</si>
  <si>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</si>
  <si>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</si>
  <si>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</si>
  <si>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</si>
  <si>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</si>
  <si>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</si>
  <si>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</si>
  <si>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</si>
  <si>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</si>
  <si>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</si>
  <si>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</si>
  <si>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</si>
  <si>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</si>
  <si>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</si>
  <si>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</si>
  <si>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</si>
  <si>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</si>
  <si>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</si>
  <si>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</si>
  <si>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</si>
  <si>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</si>
  <si>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</si>
  <si>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</si>
  <si>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</si>
  <si>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</si>
  <si>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</si>
  <si>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</si>
  <si>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</si>
  <si>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</si>
  <si>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</si>
  <si>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</si>
  <si>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</si>
  <si>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</si>
  <si>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</si>
  <si>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</si>
  <si>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</si>
  <si>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</si>
  <si>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</si>
  <si>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</si>
  <si>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</si>
  <si>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</si>
  <si>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</si>
  <si>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</si>
  <si>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УНЦ САП</t>
  </si>
  <si>
    <t>Коэфф-нт</t>
  </si>
  <si>
    <t>УНЦ САП+17%</t>
  </si>
  <si>
    <t>Расчет выполнила   О.Г. Глухова</t>
  </si>
  <si>
    <t>Оборудование</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</si>
  <si>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</si>
  <si>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ВЛ-0,4 кВ</t>
  </si>
  <si>
    <t>СМР</t>
  </si>
  <si>
    <t>Затр ОКС</t>
  </si>
  <si>
    <t>Прочие (общ)</t>
  </si>
  <si>
    <t xml:space="preserve"> непредвиденные работы и затраты</t>
  </si>
  <si>
    <t>УТВЕРЖДАЮ</t>
  </si>
  <si>
    <t>Заместитель директора по капитальному строительству</t>
  </si>
  <si>
    <t xml:space="preserve"> Опуск с трехфазного ПУ на опоре в щитовое оборудование абонента</t>
  </si>
  <si>
    <t>к-т</t>
  </si>
  <si>
    <t>Строка для вставки в инициативу</t>
  </si>
  <si>
    <t>Коэфф-нт на 22 год</t>
  </si>
  <si>
    <t>Локальный сметный расчет № 209</t>
  </si>
  <si>
    <t>2</t>
  </si>
  <si>
    <t>КВт</t>
  </si>
  <si>
    <t>С.А.Кузнецов</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</si>
  <si>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</si>
  <si>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</si>
  <si>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 xml:space="preserve"> СВОДНЫЙ   СМЕТНЫЙ  РАСЧЕТ  СТОИМОСТИ  СТРОИТЕЛЬСТВА (проект) № 13Л</t>
  </si>
  <si>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</si>
  <si>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Строительство ВЛ-0,4 кВ СИП-2 70 мм2</t>
  </si>
  <si>
    <t>Затраты на содержание службы Заказчика ( 3,93 % - Приказ ПАО "Россети МР" от 01.07.2025г. №612)</t>
  </si>
  <si>
    <t>Стоимость в ценах
на 01.01.2025 г.</t>
  </si>
  <si>
    <t>Индекс-дефлятор  по капитальным вложениям 2031/2030</t>
  </si>
  <si>
    <t>1</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</si>
  <si>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</si>
  <si>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</si>
  <si>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</si>
  <si>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</si>
  <si>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</si>
  <si>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НДС-22%, тыс. руб.</t>
  </si>
  <si>
    <t>I-360818</t>
  </si>
  <si>
    <t>Карпусь Мария Юрьевна</t>
  </si>
  <si>
    <t>Строительство ВЛИ-0,38 кВ от оп. 4 ВЛИ-0,4 кВ КТП-1568 с. Воскресенское   ПС Глебово № 223, МО,  50:16:0103002:1703</t>
  </si>
  <si>
    <t>И-26-00-254465/102/В8</t>
  </si>
</sst>
</file>

<file path=xl/styles.xml><?xml version="1.0" encoding="utf-8"?>
<styleSheet xmlns="http://schemas.openxmlformats.org/spreadsheetml/2006/main" xmlns:mc="http://schemas.openxmlformats.org/markup-compatibility/2006" xmlns:x14ac="http://schemas.microsoft.com/office/spreadsheetml/2009/9/ac" mc:Ignorable="x14ac">
  <numFmts count="54">
    <numFmt numFmtId="43" formatCode="_(* #,##0.00_);_(* \(#,##0.00\);_(* &quot;-&quot;??_);_(@_)"/>
    <numFmt numFmtId="164" formatCode="_(* #,##0.00_);_(* \(#,##0.00\);_(* &quot;-&quot;??_);_(@_)"/>
    <numFmt numFmtId="165" formatCode="_-* #,##0.00&quot;р.&quot;_-;\-* #,##0.00&quot;р.&quot;_-;_-* &quot;-&quot;??&quot;р.&quot;_-;_-@_-"/>
    <numFmt numFmtId="166" formatCode="_-* #,##0.00_р_._-;\-* #,##0.00_р_._-;_-* &quot;-&quot;??_р_._-;_-@_-"/>
    <numFmt numFmtId="167" formatCode="&quot;$&quot;#,##0_);[Red]\(&quot;$&quot;#,##0\)"/>
    <numFmt numFmtId="168" formatCode="&quot;$&quot;#,##0.00_);[Red]\(&quot;$&quot;#,##0.00\)"/>
    <numFmt numFmtId="169" formatCode="_(&quot;$&quot;* #,##0_);_(&quot;$&quot;* \(#,##0\);_(&quot;$&quot;* &quot;-&quot;_);_(@_)"/>
    <numFmt numFmtId="170" formatCode="_(&quot;$&quot;* #,##0.00_);_(&quot;$&quot;* \(#,##0.00\);_(&quot;$&quot;*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419]mmmm\ yyyy;@"/>
    <numFmt numFmtId="214" formatCode="_([$€-2]* #,##0.00_);_([$€-2]* \(#,##0.00\);_([$€-2]* &quot;-&quot;??_)"/>
    <numFmt numFmtId="215" formatCode="#,##0_ ;\-#,##0\ "/>
    <numFmt numFmtId="216" formatCode="0.000_)"/>
  </numFmts>
  <fonts count="27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b/>
      <sz val="14"/>
      <color rgb="FFFF0000"/>
      <name val="Arial"/>
      <family val="2"/>
      <charset val="204"/>
    </font>
    <font>
      <sz val="11"/>
      <color rgb="FF000000"/>
      <name val="Calibri"/>
      <family val="2"/>
      <scheme val="minor"/>
    </font>
    <font>
      <b/>
      <sz val="10"/>
      <color rgb="FFFF0000"/>
      <name val="Arial"/>
      <family val="2"/>
      <charset val="204"/>
    </font>
    <font>
      <sz val="11"/>
      <name val="Arial"/>
      <family val="1"/>
    </font>
    <font>
      <sz val="11"/>
      <color rgb="FF000000"/>
      <name val="Calibri"/>
      <family val="2"/>
      <charset val="204"/>
    </font>
    <font>
      <b/>
      <sz val="14"/>
      <color rgb="FFFF0000"/>
      <name val="Times New Roman"/>
      <family val="1"/>
      <charset val="204"/>
    </font>
    <font>
      <b/>
      <sz val="14"/>
      <color rgb="FF7030A0"/>
      <name val="Times New Roman"/>
      <family val="1"/>
      <charset val="204"/>
    </font>
    <font>
      <b/>
      <sz val="20"/>
      <color rgb="FFFF0000"/>
      <name val="Arial"/>
      <family val="2"/>
      <charset val="204"/>
    </font>
    <font>
      <b/>
      <sz val="24"/>
      <color theme="1"/>
      <name val="Times New Roman"/>
      <family val="1"/>
      <charset val="204"/>
    </font>
    <font>
      <sz val="22"/>
      <color theme="0"/>
      <name val="Times New Roman"/>
      <family val="1"/>
      <charset val="204"/>
    </font>
    <font>
      <sz val="11"/>
      <color theme="0"/>
      <name val="Calibri"/>
      <family val="2"/>
      <charset val="204"/>
      <scheme val="minor"/>
    </font>
    <font>
      <b/>
      <sz val="14"/>
      <color rgb="FF66FF33"/>
      <name val="Times New Roman"/>
      <family val="1"/>
      <charset val="204"/>
    </font>
    <font>
      <b/>
      <u/>
      <sz val="14"/>
      <name val="Times New Roman"/>
      <family val="1"/>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4"/>
      <name val="Arial"/>
      <family val="2"/>
      <charset val="204"/>
    </font>
    <font>
      <b/>
      <sz val="12"/>
      <color rgb="FFFF0000"/>
      <name val="Times New Roman"/>
      <family val="1"/>
      <charset val="204"/>
    </font>
    <font>
      <sz val="14"/>
      <color theme="0"/>
      <name val="Times New Roman"/>
      <family val="1"/>
      <charset val="204"/>
    </font>
    <font>
      <u/>
      <sz val="11"/>
      <color theme="10"/>
      <name val="Calibri"/>
      <family val="2"/>
      <scheme val="minor"/>
    </font>
    <font>
      <u/>
      <sz val="11"/>
      <color rgb="FFFF0000"/>
      <name val="Calibri"/>
      <family val="2"/>
      <scheme val="minor"/>
    </font>
    <font>
      <sz val="12"/>
      <color rgb="FFFF0000"/>
      <name val="Times New Roman"/>
      <family val="1"/>
      <charset val="204"/>
    </font>
  </fonts>
  <fills count="131">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rgb="FFCCFFCC"/>
        <bgColor indexed="64"/>
      </patternFill>
    </fill>
    <fill>
      <patternFill patternType="solid">
        <fgColor theme="0" tint="-0.14999847407452621"/>
        <bgColor indexed="64"/>
      </patternFill>
    </fill>
    <fill>
      <patternFill patternType="solid">
        <fgColor rgb="FFCCCCFF"/>
        <bgColor indexed="64"/>
      </patternFill>
    </fill>
  </fills>
  <borders count="206">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s>
  <cellStyleXfs count="45204">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7"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9" fontId="46" fillId="0" borderId="0" applyFont="0" applyFill="0" applyBorder="0" applyAlignment="0" applyProtection="0"/>
    <xf numFmtId="170" fontId="46" fillId="0" borderId="0" applyFont="0" applyFill="0" applyBorder="0" applyAlignment="0" applyProtection="0"/>
    <xf numFmtId="167" fontId="73" fillId="0" borderId="0" applyFont="0" applyFill="0" applyBorder="0" applyAlignment="0" applyProtection="0"/>
    <xf numFmtId="168"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4" fontId="131"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142" fillId="0" borderId="0" applyFont="0" applyFill="0" applyBorder="0" applyAlignment="0" applyProtection="0"/>
    <xf numFmtId="166" fontId="142"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4"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4"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6">
      <protection locked="0"/>
    </xf>
    <xf numFmtId="0" fontId="63" fillId="0" borderId="0"/>
    <xf numFmtId="0" fontId="167" fillId="0" borderId="0">
      <protection locked="0"/>
    </xf>
    <xf numFmtId="0" fontId="167" fillId="0" borderId="0">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6"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6" fontId="32" fillId="0" borderId="0" applyFont="0" applyFill="0" applyBorder="0" applyAlignment="0" applyProtection="0"/>
    <xf numFmtId="4" fontId="109" fillId="72" borderId="17" applyNumberFormat="0" applyProtection="0">
      <alignment horizontal="left" vertical="center" indent="1"/>
    </xf>
    <xf numFmtId="166" fontId="63" fillId="0" borderId="0" applyFont="0" applyFill="0" applyBorder="0" applyAlignment="0" applyProtection="0"/>
    <xf numFmtId="3" fontId="176" fillId="0" borderId="0" applyFont="0" applyFill="0" applyBorder="0" applyAlignment="0" applyProtection="0"/>
    <xf numFmtId="165" fontId="63" fillId="0" borderId="0" applyFont="0" applyFill="0" applyBorder="0" applyAlignment="0" applyProtection="0"/>
    <xf numFmtId="167" fontId="21" fillId="0" borderId="0" applyFont="0" applyFill="0" applyBorder="0" applyAlignment="0" applyProtection="0"/>
    <xf numFmtId="4" fontId="76" fillId="71" borderId="3" applyNumberFormat="0" applyProtection="0">
      <alignment horizontal="left" vertical="center" indent="1"/>
    </xf>
    <xf numFmtId="170"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200" fontId="21"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0" fontId="14" fillId="0" borderId="0"/>
    <xf numFmtId="166" fontId="21" fillId="0" borderId="0" applyFont="0" applyFill="0" applyBorder="0" applyAlignment="0" applyProtection="0"/>
    <xf numFmtId="166"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6" fontId="13" fillId="0" borderId="0" applyFont="0" applyFill="0" applyBorder="0" applyAlignment="0" applyProtection="0"/>
    <xf numFmtId="166"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64" fontId="198"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12" fillId="0" borderId="0"/>
    <xf numFmtId="164"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6" fontId="10" fillId="0" borderId="0" applyFont="0" applyFill="0" applyBorder="0" applyAlignment="0" applyProtection="0"/>
    <xf numFmtId="166"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4" fontId="21"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8" applyNumberFormat="0">
      <alignment readingOrder="1"/>
      <protection locked="0"/>
    </xf>
    <xf numFmtId="166" fontId="9" fillId="0" borderId="0" applyFont="0" applyFill="0" applyBorder="0" applyAlignment="0" applyProtection="0"/>
    <xf numFmtId="166"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6" fontId="8"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6" fontId="7" fillId="0" borderId="0" applyFont="0" applyFill="0" applyBorder="0" applyAlignment="0" applyProtection="0"/>
    <xf numFmtId="166"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9"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6" fontId="6" fillId="0" borderId="0" applyFont="0" applyFill="0" applyBorder="0" applyAlignment="0" applyProtection="0"/>
    <xf numFmtId="166" fontId="6" fillId="0" borderId="0" applyFont="0" applyFill="0" applyBorder="0" applyAlignment="0" applyProtection="0"/>
    <xf numFmtId="0" fontId="104" fillId="2" borderId="139" applyNumberFormat="0">
      <alignment readingOrder="1"/>
      <protection locked="0"/>
    </xf>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6" fillId="0" borderId="0"/>
    <xf numFmtId="0" fontId="6" fillId="0" borderId="0"/>
    <xf numFmtId="4" fontId="123" fillId="58" borderId="158" applyNumberFormat="0" applyProtection="0">
      <alignment vertical="center"/>
    </xf>
    <xf numFmtId="4" fontId="123" fillId="58" borderId="158" applyNumberFormat="0" applyProtection="0">
      <alignment vertical="center"/>
    </xf>
    <xf numFmtId="4" fontId="109" fillId="55" borderId="157" applyNumberFormat="0" applyProtection="0">
      <alignment vertical="center"/>
    </xf>
    <xf numFmtId="0" fontId="122" fillId="73" borderId="159" applyBorder="0"/>
    <xf numFmtId="0" fontId="104" fillId="2" borderId="141" applyNumberFormat="0">
      <alignment readingOrder="1"/>
      <protection locked="0"/>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21" fillId="2" borderId="157"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21" fillId="53" borderId="157"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118" fillId="70" borderId="157" applyNumberFormat="0" applyProtection="0">
      <alignment horizontal="left" vertical="center" indent="1"/>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109" fillId="69" borderId="157"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109" fillId="67" borderId="157"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109" fillId="66" borderId="157"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109" fillId="65" borderId="157"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109" fillId="64" borderId="157"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109" fillId="63" borderId="157"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109" fillId="62" borderId="157"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109" fillId="60" borderId="157"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109" fillId="59" borderId="157"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4" fontId="109" fillId="54" borderId="157"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109" fillId="54" borderId="157" applyNumberFormat="0" applyProtection="0">
      <alignment horizontal="left" vertical="center" indent="1"/>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16" fillId="54" borderId="157"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109" fillId="54" borderId="157" applyNumberFormat="0" applyProtection="0">
      <alignment vertical="center"/>
    </xf>
    <xf numFmtId="0" fontId="35" fillId="46" borderId="157" applyNumberFormat="0" applyAlignment="0" applyProtection="0"/>
    <xf numFmtId="0" fontId="31" fillId="41" borderId="156" applyNumberFormat="0" applyFont="0" applyAlignment="0" applyProtection="0"/>
    <xf numFmtId="0" fontId="31" fillId="41" borderId="156" applyNumberFormat="0" applyFont="0" applyAlignment="0" applyProtection="0"/>
    <xf numFmtId="0" fontId="31" fillId="41" borderId="156" applyNumberFormat="0" applyFont="0" applyAlignment="0" applyProtection="0"/>
    <xf numFmtId="0" fontId="63" fillId="58" borderId="155" applyNumberFormat="0" applyFont="0" applyAlignment="0" applyProtection="0"/>
    <xf numFmtId="0" fontId="107" fillId="0" borderId="142">
      <alignment horizontal="left" vertical="top" wrapText="1"/>
    </xf>
    <xf numFmtId="0" fontId="107" fillId="0" borderId="142">
      <alignment horizontal="center" vertical="top" wrapText="1"/>
    </xf>
    <xf numFmtId="0" fontId="36" fillId="46" borderId="141" applyNumberFormat="0" applyAlignment="0" applyProtection="0"/>
    <xf numFmtId="0" fontId="36" fillId="46" borderId="153" applyNumberFormat="0" applyAlignment="0" applyProtection="0"/>
    <xf numFmtId="0" fontId="107" fillId="0" borderId="154">
      <alignment horizontal="center" vertical="top" wrapText="1"/>
    </xf>
    <xf numFmtId="0" fontId="77" fillId="0" borderId="143">
      <alignment horizontal="left" vertical="center"/>
    </xf>
    <xf numFmtId="0" fontId="107" fillId="0" borderId="154">
      <alignment horizontal="left" vertical="top" wrapText="1"/>
    </xf>
    <xf numFmtId="0" fontId="63" fillId="58" borderId="144"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5" fillId="46" borderId="146" applyNumberFormat="0" applyAlignment="0" applyProtection="0"/>
    <xf numFmtId="4" fontId="109" fillId="54" borderId="146"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116" fillId="54" borderId="146"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9" fillId="54" borderId="146"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109" fillId="54" borderId="146" applyNumberFormat="0" applyProtection="0">
      <alignment horizontal="left" vertical="center"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109" fillId="59" borderId="146"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109" fillId="60" borderId="146"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109" fillId="62" borderId="146"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109" fillId="63" borderId="146"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109" fillId="64" borderId="146"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109" fillId="65" borderId="146"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109" fillId="66" borderId="146"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109" fillId="67" borderId="146"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109" fillId="69" borderId="146"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118" fillId="70" borderId="146"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109" fillId="72" borderId="148"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21" fillId="53" borderId="146" applyNumberFormat="0" applyProtection="0">
      <alignment horizontal="left" vertical="center"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21" fillId="2" borderId="146" applyNumberFormat="0" applyProtection="0">
      <alignment horizontal="left" vertical="center"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122" fillId="73" borderId="149" applyBorder="0"/>
    <xf numFmtId="4" fontId="109" fillId="55" borderId="146"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16" fillId="55" borderId="146" applyNumberFormat="0" applyProtection="0">
      <alignment vertical="center"/>
    </xf>
    <xf numFmtId="4" fontId="109" fillId="55" borderId="146"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09" fillId="55" borderId="146" applyNumberFormat="0" applyProtection="0">
      <alignment horizontal="left" vertical="center"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4" fontId="109" fillId="72" borderId="146"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116" fillId="72" borderId="146"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15" fillId="72" borderId="146"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2" fontId="125" fillId="87" borderId="150" applyProtection="0"/>
    <xf numFmtId="2" fontId="125" fillId="87" borderId="150" applyProtection="0"/>
    <xf numFmtId="2" fontId="104" fillId="88" borderId="150" applyProtection="0"/>
    <xf numFmtId="2" fontId="104" fillId="89" borderId="150" applyProtection="0"/>
    <xf numFmtId="2" fontId="104" fillId="90" borderId="150" applyProtection="0"/>
    <xf numFmtId="2" fontId="104" fillId="90" borderId="150" applyProtection="0">
      <alignment horizontal="center"/>
    </xf>
    <xf numFmtId="2" fontId="104" fillId="89" borderId="150" applyProtection="0">
      <alignment horizontal="center"/>
    </xf>
    <xf numFmtId="0" fontId="105" fillId="0" borderId="142">
      <alignment horizontal="left" vertical="top" wrapText="1"/>
    </xf>
    <xf numFmtId="0" fontId="40" fillId="0" borderId="151" applyNumberFormat="0" applyFill="0" applyAlignment="0" applyProtection="0"/>
    <xf numFmtId="0" fontId="34" fillId="9" borderId="141" applyNumberFormat="0" applyAlignment="0" applyProtection="0"/>
    <xf numFmtId="0" fontId="34" fillId="9" borderId="141" applyNumberFormat="0" applyAlignment="0" applyProtection="0"/>
    <xf numFmtId="0" fontId="34" fillId="9" borderId="141" applyNumberFormat="0" applyAlignment="0" applyProtection="0"/>
    <xf numFmtId="0" fontId="35" fillId="46" borderId="146" applyNumberFormat="0" applyAlignment="0" applyProtection="0"/>
    <xf numFmtId="0" fontId="35" fillId="46" borderId="146" applyNumberFormat="0" applyAlignment="0" applyProtection="0"/>
    <xf numFmtId="0" fontId="35" fillId="46" borderId="146" applyNumberFormat="0" applyAlignment="0" applyProtection="0"/>
    <xf numFmtId="0" fontId="36" fillId="46" borderId="141" applyNumberFormat="0" applyAlignment="0" applyProtection="0"/>
    <xf numFmtId="0" fontId="36" fillId="46" borderId="141" applyNumberFormat="0" applyAlignment="0" applyProtection="0"/>
    <xf numFmtId="0" fontId="36" fillId="46" borderId="141" applyNumberFormat="0" applyAlignment="0" applyProtection="0"/>
    <xf numFmtId="0" fontId="40" fillId="0" borderId="151" applyNumberFormat="0" applyFill="0" applyAlignment="0" applyProtection="0"/>
    <xf numFmtId="0" fontId="40" fillId="0" borderId="151" applyNumberFormat="0" applyFill="0" applyAlignment="0" applyProtection="0"/>
    <xf numFmtId="0" fontId="40" fillId="0" borderId="15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0" fontId="63" fillId="58" borderId="144" applyNumberFormat="0" applyFont="0" applyAlignment="0" applyProtection="0"/>
    <xf numFmtId="0" fontId="21" fillId="58" borderId="144" applyNumberFormat="0" applyFont="0" applyAlignment="0" applyProtection="0"/>
    <xf numFmtId="9" fontId="5" fillId="0" borderId="0" applyFont="0" applyFill="0" applyBorder="0" applyAlignment="0" applyProtection="0"/>
    <xf numFmtId="0" fontId="129" fillId="0" borderId="152"/>
    <xf numFmtId="0" fontId="104" fillId="2" borderId="153" applyNumberFormat="0">
      <alignment readingOrder="1"/>
      <protection locked="0"/>
    </xf>
    <xf numFmtId="166" fontId="5" fillId="0" borderId="0" applyFont="0" applyFill="0" applyBorder="0" applyAlignment="0" applyProtection="0"/>
    <xf numFmtId="166" fontId="5" fillId="0" borderId="0" applyFont="0" applyFill="0" applyBorder="0" applyAlignment="0" applyProtection="0"/>
    <xf numFmtId="165" fontId="21" fillId="0" borderId="0" applyFont="0" applyFill="0" applyBorder="0" applyAlignment="0" applyProtection="0"/>
    <xf numFmtId="0" fontId="5" fillId="0" borderId="0"/>
    <xf numFmtId="0" fontId="76" fillId="76"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21" fillId="53" borderId="146" applyNumberFormat="0" applyProtection="0">
      <alignment horizontal="left" vertical="center" indent="1"/>
    </xf>
    <xf numFmtId="0" fontId="21" fillId="2" borderId="146"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 fontId="123" fillId="58" borderId="158" applyNumberFormat="0" applyProtection="0">
      <alignment vertical="center"/>
    </xf>
    <xf numFmtId="4" fontId="123" fillId="58" borderId="158" applyNumberFormat="0" applyProtection="0">
      <alignment vertical="center"/>
    </xf>
    <xf numFmtId="4" fontId="123" fillId="58" borderId="158" applyNumberFormat="0" applyProtection="0">
      <alignment vertical="center"/>
    </xf>
    <xf numFmtId="4" fontId="116" fillId="55" borderId="157" applyNumberFormat="0" applyProtection="0">
      <alignment vertical="center"/>
    </xf>
    <xf numFmtId="4" fontId="109" fillId="55" borderId="157"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09" fillId="55" borderId="157" applyNumberFormat="0" applyProtection="0">
      <alignment horizontal="left" vertical="center"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4" fontId="109" fillId="72" borderId="157"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116" fillId="72" borderId="157"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15" fillId="72" borderId="157"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2" fontId="125" fillId="87" borderId="160" applyProtection="0"/>
    <xf numFmtId="2" fontId="125" fillId="87" borderId="160" applyProtection="0"/>
    <xf numFmtId="2" fontId="104" fillId="88" borderId="160" applyProtection="0"/>
    <xf numFmtId="2" fontId="104" fillId="89" borderId="160" applyProtection="0"/>
    <xf numFmtId="2" fontId="104" fillId="90" borderId="160" applyProtection="0"/>
    <xf numFmtId="2" fontId="104" fillId="90" borderId="160" applyProtection="0">
      <alignment horizontal="center"/>
    </xf>
    <xf numFmtId="2" fontId="104" fillId="89" borderId="160" applyProtection="0">
      <alignment horizontal="center"/>
    </xf>
    <xf numFmtId="0" fontId="105" fillId="0" borderId="154">
      <alignment horizontal="left" vertical="top" wrapText="1"/>
    </xf>
    <xf numFmtId="0" fontId="40" fillId="0" borderId="161" applyNumberFormat="0" applyFill="0" applyAlignment="0" applyProtection="0"/>
    <xf numFmtId="0" fontId="34" fillId="9" borderId="153" applyNumberFormat="0" applyAlignment="0" applyProtection="0"/>
    <xf numFmtId="0" fontId="34" fillId="9" borderId="153" applyNumberFormat="0" applyAlignment="0" applyProtection="0"/>
    <xf numFmtId="0" fontId="34" fillId="9" borderId="153" applyNumberFormat="0" applyAlignment="0" applyProtection="0"/>
    <xf numFmtId="0" fontId="35" fillId="46" borderId="157" applyNumberFormat="0" applyAlignment="0" applyProtection="0"/>
    <xf numFmtId="0" fontId="35" fillId="46" borderId="157" applyNumberFormat="0" applyAlignment="0" applyProtection="0"/>
    <xf numFmtId="0" fontId="35" fillId="46" borderId="157" applyNumberFormat="0" applyAlignment="0" applyProtection="0"/>
    <xf numFmtId="0" fontId="36" fillId="46" borderId="153" applyNumberFormat="0" applyAlignment="0" applyProtection="0"/>
    <xf numFmtId="0" fontId="36" fillId="46" borderId="153" applyNumberFormat="0" applyAlignment="0" applyProtection="0"/>
    <xf numFmtId="0" fontId="36" fillId="46" borderId="153" applyNumberFormat="0" applyAlignment="0" applyProtection="0"/>
    <xf numFmtId="0" fontId="40" fillId="0" borderId="161" applyNumberFormat="0" applyFill="0" applyAlignment="0" applyProtection="0"/>
    <xf numFmtId="0" fontId="40" fillId="0" borderId="161" applyNumberFormat="0" applyFill="0" applyAlignment="0" applyProtection="0"/>
    <xf numFmtId="0" fontId="40" fillId="0" borderId="161" applyNumberFormat="0" applyFill="0" applyAlignment="0" applyProtection="0"/>
    <xf numFmtId="0" fontId="5" fillId="0" borderId="0"/>
    <xf numFmtId="0" fontId="5" fillId="0" borderId="0"/>
    <xf numFmtId="165" fontId="21" fillId="0" borderId="0" applyFont="0" applyFill="0" applyBorder="0" applyAlignment="0" applyProtection="0"/>
    <xf numFmtId="0" fontId="5" fillId="0" borderId="0"/>
    <xf numFmtId="0" fontId="21" fillId="58" borderId="155" applyNumberFormat="0" applyFont="0" applyAlignment="0" applyProtection="0"/>
    <xf numFmtId="0" fontId="63" fillId="58" borderId="155" applyNumberFormat="0" applyFont="0" applyAlignment="0" applyProtection="0"/>
    <xf numFmtId="0" fontId="21" fillId="58" borderId="155" applyNumberFormat="0" applyFont="0" applyAlignment="0" applyProtection="0"/>
    <xf numFmtId="0" fontId="129" fillId="0" borderId="162"/>
    <xf numFmtId="165" fontId="21" fillId="0" borderId="0" applyFont="0" applyFill="0" applyBorder="0" applyAlignment="0" applyProtection="0"/>
    <xf numFmtId="165" fontId="21" fillId="0" borderId="0" applyFont="0" applyFill="0" applyBorder="0" applyAlignment="0" applyProtection="0"/>
    <xf numFmtId="0" fontId="21" fillId="53" borderId="157" applyNumberFormat="0" applyProtection="0">
      <alignment horizontal="left" vertical="center" indent="1"/>
    </xf>
    <xf numFmtId="0" fontId="21" fillId="2" borderId="157" applyNumberFormat="0" applyProtection="0">
      <alignment horizontal="left" vertical="center" indent="1"/>
    </xf>
    <xf numFmtId="0" fontId="5" fillId="0" borderId="0"/>
    <xf numFmtId="165" fontId="21" fillId="0" borderId="0" applyFont="0" applyFill="0" applyBorder="0" applyAlignment="0" applyProtection="0"/>
    <xf numFmtId="0" fontId="21" fillId="58" borderId="155" applyNumberFormat="0" applyFont="0" applyAlignment="0" applyProtection="0"/>
    <xf numFmtId="0" fontId="5" fillId="0" borderId="0"/>
    <xf numFmtId="0" fontId="5" fillId="0" borderId="0"/>
    <xf numFmtId="0" fontId="5" fillId="0" borderId="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0" fontId="4" fillId="0" borderId="0"/>
    <xf numFmtId="49" fontId="105" fillId="6" borderId="166">
      <alignment horizontal="left" vertical="top"/>
      <protection locked="0"/>
    </xf>
    <xf numFmtId="49" fontId="105" fillId="6" borderId="166">
      <alignment horizontal="left" vertical="top"/>
      <protection locked="0"/>
    </xf>
    <xf numFmtId="49" fontId="105" fillId="0" borderId="166">
      <alignment horizontal="left" vertical="top"/>
      <protection locked="0"/>
    </xf>
    <xf numFmtId="49" fontId="105" fillId="0" borderId="166">
      <alignment horizontal="left" vertical="top"/>
      <protection locked="0"/>
    </xf>
    <xf numFmtId="49" fontId="105" fillId="45" borderId="166">
      <alignment horizontal="left" vertical="top"/>
      <protection locked="0"/>
    </xf>
    <xf numFmtId="49" fontId="105" fillId="45" borderId="166">
      <alignment horizontal="left" vertical="top"/>
      <protection locked="0"/>
    </xf>
    <xf numFmtId="49" fontId="63" fillId="0" borderId="166">
      <alignment horizontal="center" vertical="top" wrapText="1"/>
      <protection locked="0"/>
    </xf>
    <xf numFmtId="49" fontId="63" fillId="0" borderId="166">
      <alignment horizontal="center" vertical="top" wrapText="1"/>
      <protection locked="0"/>
    </xf>
    <xf numFmtId="49" fontId="105" fillId="6" borderId="166">
      <alignment horizontal="right" vertical="top"/>
      <protection locked="0"/>
    </xf>
    <xf numFmtId="49" fontId="105" fillId="6" borderId="166">
      <alignment horizontal="right" vertical="top"/>
      <protection locked="0"/>
    </xf>
    <xf numFmtId="0" fontId="105" fillId="6" borderId="166">
      <alignment horizontal="right" vertical="top"/>
      <protection locked="0"/>
    </xf>
    <xf numFmtId="0" fontId="105" fillId="6" borderId="166">
      <alignment horizontal="right" vertical="top"/>
      <protection locked="0"/>
    </xf>
    <xf numFmtId="49" fontId="105" fillId="0" borderId="166">
      <alignment horizontal="right" vertical="top"/>
      <protection locked="0"/>
    </xf>
    <xf numFmtId="49" fontId="105" fillId="0" borderId="166">
      <alignment horizontal="right" vertical="top"/>
      <protection locked="0"/>
    </xf>
    <xf numFmtId="0" fontId="105" fillId="0" borderId="166">
      <alignment horizontal="right" vertical="top"/>
      <protection locked="0"/>
    </xf>
    <xf numFmtId="0" fontId="105" fillId="0" borderId="166">
      <alignment horizontal="right" vertical="top"/>
      <protection locked="0"/>
    </xf>
    <xf numFmtId="49" fontId="105" fillId="45" borderId="166">
      <alignment horizontal="right" vertical="top"/>
      <protection locked="0"/>
    </xf>
    <xf numFmtId="49" fontId="105" fillId="45" borderId="166">
      <alignment horizontal="right" vertical="top"/>
      <protection locked="0"/>
    </xf>
    <xf numFmtId="0" fontId="105" fillId="45" borderId="166">
      <alignment horizontal="right" vertical="top"/>
      <protection locked="0"/>
    </xf>
    <xf numFmtId="0" fontId="105" fillId="45" borderId="166">
      <alignment horizontal="right" vertical="top"/>
      <protection locked="0"/>
    </xf>
    <xf numFmtId="49" fontId="105" fillId="0" borderId="166">
      <alignment horizontal="center" vertical="top" wrapText="1"/>
      <protection locked="0"/>
    </xf>
    <xf numFmtId="49" fontId="105" fillId="0" borderId="166">
      <alignment horizontal="center" vertical="top" wrapText="1"/>
      <protection locked="0"/>
    </xf>
    <xf numFmtId="0" fontId="105" fillId="0" borderId="166">
      <alignment horizontal="center" vertical="top" wrapText="1"/>
      <protection locked="0"/>
    </xf>
    <xf numFmtId="0" fontId="105" fillId="0" borderId="166">
      <alignment horizontal="center" vertical="top" wrapText="1"/>
      <protection locked="0"/>
    </xf>
    <xf numFmtId="0" fontId="77" fillId="0" borderId="165">
      <alignment horizontal="left" vertical="center"/>
    </xf>
    <xf numFmtId="180" fontId="78" fillId="54" borderId="166" applyNumberFormat="0" applyFont="0" applyAlignment="0">
      <protection locked="0"/>
    </xf>
    <xf numFmtId="10" fontId="76" fillId="55" borderId="166" applyNumberFormat="0" applyBorder="0" applyAlignment="0" applyProtection="0"/>
    <xf numFmtId="4" fontId="109" fillId="72" borderId="168" applyNumberFormat="0" applyProtection="0">
      <alignment horizontal="left" vertical="center" indent="1"/>
    </xf>
    <xf numFmtId="0" fontId="21" fillId="83" borderId="166" applyNumberFormat="0">
      <protection locked="0"/>
    </xf>
    <xf numFmtId="0" fontId="21" fillId="83" borderId="166" applyNumberFormat="0">
      <protection locked="0"/>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0" fontId="76" fillId="86" borderId="166"/>
    <xf numFmtId="0" fontId="76" fillId="86" borderId="166"/>
    <xf numFmtId="4" fontId="88" fillId="54" borderId="166"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21" fillId="0" borderId="0" applyNumberFormat="0" applyFont="0" applyFill="0" applyBorder="0" applyAlignment="0" applyProtection="0">
      <alignment vertical="top"/>
    </xf>
    <xf numFmtId="0" fontId="253" fillId="0" borderId="0"/>
    <xf numFmtId="0" fontId="3" fillId="0" borderId="0"/>
    <xf numFmtId="0" fontId="21" fillId="0" borderId="0"/>
    <xf numFmtId="0" fontId="3" fillId="0" borderId="0"/>
    <xf numFmtId="0" fontId="3" fillId="0" borderId="0"/>
    <xf numFmtId="0" fontId="3" fillId="0" borderId="0"/>
    <xf numFmtId="0" fontId="3" fillId="0" borderId="0"/>
    <xf numFmtId="164"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6" applyNumberFormat="0" applyFont="0" applyAlignment="0">
      <protection locked="0"/>
    </xf>
    <xf numFmtId="0" fontId="32" fillId="0" borderId="0"/>
    <xf numFmtId="0" fontId="78" fillId="0" borderId="0"/>
    <xf numFmtId="0" fontId="255" fillId="0" borderId="0"/>
    <xf numFmtId="0" fontId="255" fillId="0" borderId="0"/>
    <xf numFmtId="0" fontId="255"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3" fontId="63" fillId="0" borderId="0"/>
    <xf numFmtId="0" fontId="2" fillId="0" borderId="0"/>
    <xf numFmtId="214"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56"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55" fillId="0" borderId="0"/>
    <xf numFmtId="0" fontId="255"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215" fontId="2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3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143" fillId="0" borderId="0"/>
    <xf numFmtId="43" fontId="143" fillId="0" borderId="0" applyFont="0" applyFill="0" applyBorder="0" applyAlignment="0" applyProtection="0"/>
    <xf numFmtId="0" fontId="1" fillId="0" borderId="0"/>
    <xf numFmtId="0" fontId="272" fillId="0" borderId="0" applyNumberFormat="0" applyFill="0" applyBorder="0" applyAlignment="0" applyProtection="0"/>
  </cellStyleXfs>
  <cellXfs count="910">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applyBorder="1"/>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6" fillId="0" borderId="2" xfId="0" applyFont="1" applyBorder="1" applyAlignment="1">
      <alignment horizontal="center" vertical="center" wrapText="1"/>
    </xf>
    <xf numFmtId="0" fontId="146" fillId="0" borderId="41" xfId="0" applyFont="1" applyBorder="1" applyAlignment="1">
      <alignment horizontal="center" vertical="center" wrapText="1"/>
    </xf>
    <xf numFmtId="174" fontId="147" fillId="0" borderId="33" xfId="0" applyNumberFormat="1" applyFont="1" applyBorder="1" applyAlignment="1">
      <alignment horizontal="center" vertical="center" wrapText="1"/>
    </xf>
    <xf numFmtId="174" fontId="147"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8" fillId="0" borderId="0" xfId="0" applyFont="1"/>
    <xf numFmtId="0" fontId="66" fillId="0" borderId="0" xfId="0" applyFont="1" applyFill="1" applyBorder="1" applyAlignment="1">
      <alignment horizontal="lef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0" fontId="144" fillId="94" borderId="0" xfId="0" applyFont="1" applyFill="1" applyBorder="1"/>
    <xf numFmtId="0" fontId="150"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49" fillId="0" borderId="0" xfId="0" applyFont="1" applyFill="1" applyBorder="1" applyAlignment="1">
      <alignment horizontal="center" vertical="center" wrapText="1"/>
    </xf>
    <xf numFmtId="0" fontId="61" fillId="0" borderId="2" xfId="731"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0" fontId="96" fillId="0" borderId="0" xfId="783"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172" fontId="98" fillId="125" borderId="78" xfId="783" applyNumberFormat="1" applyFont="1" applyFill="1" applyBorder="1" applyAlignment="1">
      <alignment horizontal="center" vertical="center"/>
    </xf>
    <xf numFmtId="171" fontId="98" fillId="125" borderId="78" xfId="783" applyNumberFormat="1" applyFont="1" applyFill="1" applyBorder="1" applyAlignment="1">
      <alignment horizontal="center" vertical="center"/>
    </xf>
    <xf numFmtId="0" fontId="62" fillId="125" borderId="78" xfId="783" applyFont="1" applyFill="1" applyBorder="1" applyAlignment="1">
      <alignment horizontal="center" vertical="center"/>
    </xf>
    <xf numFmtId="0" fontId="98" fillId="125" borderId="78" xfId="783" applyFont="1" applyFill="1" applyBorder="1" applyAlignment="1">
      <alignment horizontal="center" vertical="center"/>
    </xf>
    <xf numFmtId="212" fontId="98" fillId="125" borderId="78" xfId="783" applyNumberFormat="1" applyFont="1" applyFill="1" applyBorder="1" applyAlignment="1">
      <alignment horizontal="center" vertical="center"/>
    </xf>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86" fontId="200" fillId="0" borderId="138" xfId="782" applyNumberFormat="1" applyFont="1" applyFill="1" applyBorder="1" applyAlignment="1">
      <alignment horizontal="centerContinuous" vertical="center"/>
    </xf>
    <xf numFmtId="0" fontId="93" fillId="0" borderId="138" xfId="783" applyFont="1" applyFill="1" applyBorder="1" applyAlignment="1">
      <alignment horizontal="center" vertical="center" wrapText="1"/>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94" fillId="0" borderId="138" xfId="783" applyFont="1" applyFill="1" applyBorder="1" applyAlignment="1">
      <alignment horizontal="center" vertical="center"/>
    </xf>
    <xf numFmtId="0" fontId="94" fillId="0" borderId="78" xfId="783" applyFont="1" applyFill="1" applyBorder="1" applyAlignment="1">
      <alignment horizontal="center" vertical="center"/>
    </xf>
    <xf numFmtId="171" fontId="96" fillId="102" borderId="78" xfId="783" applyNumberFormat="1" applyFont="1" applyFill="1" applyBorder="1"/>
    <xf numFmtId="0" fontId="96" fillId="102" borderId="78" xfId="783" applyFont="1" applyFill="1" applyBorder="1"/>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70"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6"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2" xfId="0" applyNumberFormat="1" applyFont="1" applyFill="1" applyBorder="1" applyAlignment="1">
      <alignment horizontal="center" vertical="center" wrapText="1"/>
    </xf>
    <xf numFmtId="4" fontId="64" fillId="98" borderId="173"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8"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6" fontId="64" fillId="0" borderId="49" xfId="907" applyNumberFormat="1" applyFont="1" applyFill="1" applyBorder="1" applyAlignment="1">
      <alignment horizontal="center" vertical="center"/>
    </xf>
    <xf numFmtId="49" fontId="133" fillId="102" borderId="172" xfId="0" applyNumberFormat="1" applyFont="1" applyFill="1" applyBorder="1" applyAlignment="1">
      <alignment horizontal="center" vertical="center" wrapText="1"/>
    </xf>
    <xf numFmtId="49" fontId="133" fillId="102" borderId="162"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9" xfId="0" applyNumberFormat="1" applyFont="1" applyFill="1" applyBorder="1" applyAlignment="1">
      <alignment horizontal="center" vertical="center"/>
    </xf>
    <xf numFmtId="4" fontId="64" fillId="98" borderId="177" xfId="0" applyNumberFormat="1" applyFont="1" applyFill="1" applyBorder="1" applyAlignment="1">
      <alignment horizontal="center" vertical="center"/>
    </xf>
    <xf numFmtId="2" fontId="64" fillId="98" borderId="177"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6" xfId="0" applyNumberFormat="1" applyFont="1" applyFill="1" applyBorder="1" applyAlignment="1">
      <alignment horizontal="center" vertical="center" wrapText="1"/>
    </xf>
    <xf numFmtId="49" fontId="65" fillId="122" borderId="176" xfId="0" applyNumberFormat="1" applyFont="1" applyFill="1" applyBorder="1" applyAlignment="1">
      <alignment horizontal="center" vertical="center" wrapText="1"/>
    </xf>
    <xf numFmtId="4" fontId="64" fillId="0" borderId="179" xfId="0" applyNumberFormat="1" applyFont="1" applyFill="1" applyBorder="1" applyAlignment="1">
      <alignment horizontal="center" vertical="center"/>
    </xf>
    <xf numFmtId="0" fontId="64" fillId="0" borderId="176" xfId="877" applyFont="1" applyFill="1" applyBorder="1" applyAlignment="1">
      <alignment horizontal="center" vertical="center" wrapText="1"/>
    </xf>
    <xf numFmtId="0" fontId="64" fillId="122" borderId="176" xfId="877" applyFont="1" applyFill="1" applyBorder="1" applyAlignment="1">
      <alignment horizontal="center" vertical="center" wrapText="1"/>
    </xf>
    <xf numFmtId="0" fontId="64" fillId="0" borderId="163" xfId="877" applyFont="1" applyFill="1" applyBorder="1" applyAlignment="1">
      <alignment horizontal="center" vertical="center" wrapText="1"/>
    </xf>
    <xf numFmtId="0" fontId="64" fillId="122" borderId="163"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7"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7" borderId="176" xfId="0" applyNumberFormat="1" applyFont="1" applyFill="1" applyBorder="1" applyAlignment="1" applyProtection="1">
      <alignment horizontal="center" vertical="center"/>
    </xf>
    <xf numFmtId="4" fontId="153" fillId="127" borderId="176"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6" xfId="0" applyNumberFormat="1" applyFont="1" applyFill="1" applyBorder="1" applyAlignment="1" applyProtection="1">
      <alignment horizontal="center" vertical="center" wrapText="1"/>
    </xf>
    <xf numFmtId="4" fontId="154" fillId="99" borderId="176" xfId="0" applyNumberFormat="1" applyFont="1" applyFill="1" applyBorder="1" applyAlignment="1" applyProtection="1">
      <alignment horizontal="center" vertical="center"/>
      <protection locked="0"/>
    </xf>
    <xf numFmtId="4" fontId="153" fillId="99" borderId="176" xfId="0" applyNumberFormat="1" applyFont="1" applyFill="1" applyBorder="1" applyAlignment="1" applyProtection="1">
      <alignment horizontal="center" vertical="center"/>
    </xf>
    <xf numFmtId="4" fontId="153" fillId="99" borderId="176" xfId="0" applyNumberFormat="1" applyFont="1" applyFill="1" applyBorder="1" applyAlignment="1" applyProtection="1">
      <alignment horizontal="center" vertical="center"/>
      <protection locked="0"/>
    </xf>
    <xf numFmtId="4" fontId="153" fillId="103" borderId="176" xfId="0" applyNumberFormat="1" applyFont="1" applyFill="1" applyBorder="1" applyAlignment="1" applyProtection="1">
      <alignment horizontal="center" vertical="center"/>
    </xf>
    <xf numFmtId="4" fontId="154" fillId="99" borderId="176"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6"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6" xfId="0" applyFont="1" applyBorder="1" applyAlignment="1" applyProtection="1">
      <alignment horizontal="center" vertical="center" wrapText="1"/>
      <protection locked="0"/>
    </xf>
    <xf numFmtId="0" fontId="152" fillId="0" borderId="176"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6" xfId="0" applyNumberFormat="1" applyFont="1" applyBorder="1" applyAlignment="1" applyProtection="1">
      <alignment horizontal="center" vertical="center" wrapText="1"/>
      <protection locked="0"/>
    </xf>
    <xf numFmtId="0" fontId="156" fillId="0" borderId="172" xfId="0" applyFont="1" applyFill="1" applyBorder="1" applyAlignment="1" applyProtection="1">
      <alignment horizontal="center" vertical="center" wrapText="1"/>
      <protection locked="0"/>
    </xf>
    <xf numFmtId="0" fontId="152" fillId="0" borderId="172" xfId="0" applyFont="1" applyFill="1" applyBorder="1" applyAlignment="1" applyProtection="1">
      <alignment horizontal="center" vertical="center"/>
      <protection locked="0"/>
    </xf>
    <xf numFmtId="4" fontId="156" fillId="0" borderId="172" xfId="0" applyNumberFormat="1" applyFont="1" applyFill="1" applyBorder="1" applyAlignment="1" applyProtection="1">
      <alignment horizontal="center" vertical="center" wrapText="1"/>
      <protection locked="0"/>
    </xf>
    <xf numFmtId="4" fontId="156" fillId="0" borderId="172" xfId="0" applyNumberFormat="1" applyFont="1" applyFill="1" applyBorder="1" applyAlignment="1" applyProtection="1">
      <alignment horizontal="center" vertical="center" wrapText="1"/>
    </xf>
    <xf numFmtId="4" fontId="152" fillId="0" borderId="172" xfId="0" applyNumberFormat="1" applyFont="1" applyFill="1" applyBorder="1" applyAlignment="1" applyProtection="1">
      <alignment horizontal="center" vertical="center"/>
    </xf>
    <xf numFmtId="0" fontId="152" fillId="0" borderId="172"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9"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6" xfId="0" applyFont="1" applyBorder="1" applyAlignment="1" applyProtection="1">
      <alignment horizontal="center" vertical="center" wrapText="1"/>
      <protection locked="0"/>
    </xf>
    <xf numFmtId="4" fontId="156" fillId="100" borderId="176" xfId="0" applyNumberFormat="1" applyFont="1" applyFill="1" applyBorder="1" applyAlignment="1" applyProtection="1">
      <alignment horizontal="center" vertical="center" wrapText="1"/>
      <protection locked="0"/>
    </xf>
    <xf numFmtId="4" fontId="156" fillId="99" borderId="176" xfId="0" applyNumberFormat="1" applyFont="1" applyFill="1" applyBorder="1" applyAlignment="1" applyProtection="1">
      <alignment horizontal="center" vertical="center" wrapText="1"/>
    </xf>
    <xf numFmtId="4" fontId="152" fillId="99" borderId="176" xfId="0" applyNumberFormat="1" applyFont="1" applyFill="1" applyBorder="1" applyAlignment="1" applyProtection="1">
      <alignment horizontal="center" vertical="center"/>
    </xf>
    <xf numFmtId="0" fontId="152" fillId="0" borderId="181" xfId="0" applyFont="1" applyBorder="1" applyAlignment="1" applyProtection="1">
      <alignment horizontal="center" vertical="center" wrapText="1"/>
      <protection locked="0"/>
    </xf>
    <xf numFmtId="0" fontId="152" fillId="0" borderId="163" xfId="0" applyFont="1" applyBorder="1" applyAlignment="1" applyProtection="1">
      <alignment horizontal="center" vertical="center"/>
      <protection locked="0"/>
    </xf>
    <xf numFmtId="4" fontId="156" fillId="99" borderId="163"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6" xfId="0" applyNumberFormat="1" applyFont="1" applyFill="1" applyBorder="1" applyAlignment="1" applyProtection="1">
      <alignment horizontal="center" vertical="center" wrapText="1"/>
      <protection locked="0"/>
    </xf>
    <xf numFmtId="4" fontId="156" fillId="0" borderId="172" xfId="0" applyNumberFormat="1" applyFont="1" applyBorder="1" applyAlignment="1" applyProtection="1">
      <alignment vertical="center" wrapText="1"/>
      <protection locked="0"/>
    </xf>
    <xf numFmtId="4" fontId="156" fillId="0" borderId="179" xfId="0" applyNumberFormat="1" applyFont="1" applyBorder="1" applyAlignment="1" applyProtection="1">
      <alignment vertical="center" wrapText="1"/>
      <protection locked="0"/>
    </xf>
    <xf numFmtId="3" fontId="156" fillId="0" borderId="176" xfId="0" applyNumberFormat="1" applyFont="1" applyFill="1" applyBorder="1" applyAlignment="1" applyProtection="1">
      <alignment horizontal="center" vertical="center" wrapText="1"/>
      <protection locked="0"/>
    </xf>
    <xf numFmtId="4" fontId="156" fillId="0" borderId="176"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6" xfId="0" applyFont="1" applyBorder="1" applyAlignment="1" applyProtection="1">
      <alignment horizontal="left"/>
      <protection locked="0"/>
    </xf>
    <xf numFmtId="4" fontId="153" fillId="0" borderId="176" xfId="0" applyNumberFormat="1" applyFont="1" applyFill="1" applyBorder="1" applyProtection="1"/>
    <xf numFmtId="0" fontId="153" fillId="0" borderId="0" xfId="0" applyFont="1" applyProtection="1">
      <protection locked="0"/>
    </xf>
    <xf numFmtId="0" fontId="153" fillId="0" borderId="176" xfId="0" applyFont="1" applyBorder="1" applyAlignment="1" applyProtection="1">
      <alignment horizontal="center" wrapText="1"/>
      <protection locked="0"/>
    </xf>
    <xf numFmtId="4" fontId="153" fillId="0" borderId="176" xfId="0" applyNumberFormat="1" applyFont="1" applyBorder="1" applyAlignment="1" applyProtection="1">
      <alignment horizontal="center" wrapText="1"/>
      <protection locked="0"/>
    </xf>
    <xf numFmtId="0" fontId="156" fillId="0" borderId="176" xfId="0" applyFont="1" applyFill="1" applyBorder="1" applyAlignment="1" applyProtection="1">
      <alignment horizontal="center" vertical="center" wrapText="1"/>
      <protection locked="0"/>
    </xf>
    <xf numFmtId="4" fontId="152" fillId="0" borderId="176" xfId="0" applyNumberFormat="1" applyFont="1" applyBorder="1" applyAlignment="1" applyProtection="1">
      <alignment horizontal="center" vertical="center"/>
      <protection locked="0"/>
    </xf>
    <xf numFmtId="3" fontId="156" fillId="0" borderId="177" xfId="0" applyNumberFormat="1" applyFont="1" applyFill="1" applyBorder="1" applyAlignment="1" applyProtection="1">
      <alignment horizontal="center" vertical="center" wrapText="1"/>
      <protection locked="0"/>
    </xf>
    <xf numFmtId="3" fontId="156" fillId="0" borderId="172" xfId="0" applyNumberFormat="1" applyFont="1" applyFill="1" applyBorder="1" applyAlignment="1" applyProtection="1">
      <alignment horizontal="center" vertical="center" wrapText="1"/>
      <protection locked="0"/>
    </xf>
    <xf numFmtId="4" fontId="156" fillId="0" borderId="179"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6" xfId="0" applyFont="1" applyBorder="1" applyProtection="1">
      <protection locked="0"/>
    </xf>
    <xf numFmtId="4" fontId="153" fillId="0" borderId="176"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6" xfId="756" applyFont="1" applyBorder="1" applyAlignment="1" applyProtection="1">
      <alignment horizontal="center" vertical="center" wrapText="1"/>
      <protection locked="0"/>
    </xf>
    <xf numFmtId="185" fontId="231" fillId="0" borderId="179" xfId="756" applyFont="1" applyFill="1" applyBorder="1" applyAlignment="1" applyProtection="1">
      <alignment horizontal="center" vertical="center" wrapText="1"/>
      <protection locked="0"/>
    </xf>
    <xf numFmtId="185" fontId="231" fillId="0" borderId="176"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3" xfId="756" applyFont="1" applyFill="1" applyBorder="1" applyAlignment="1" applyProtection="1">
      <alignment horizontal="center" vertical="center" wrapText="1"/>
      <protection locked="0"/>
    </xf>
    <xf numFmtId="185" fontId="235" fillId="97" borderId="176" xfId="756" applyFont="1" applyFill="1" applyBorder="1" applyAlignment="1">
      <alignment vertical="center" wrapText="1"/>
    </xf>
    <xf numFmtId="185" fontId="236" fillId="97" borderId="176" xfId="756" applyFont="1" applyFill="1" applyBorder="1"/>
    <xf numFmtId="185" fontId="231" fillId="0" borderId="176" xfId="756" applyFont="1" applyFill="1" applyBorder="1" applyAlignment="1">
      <alignment vertical="center"/>
    </xf>
    <xf numFmtId="176" fontId="237" fillId="0" borderId="176" xfId="756" applyNumberFormat="1" applyFont="1" applyFill="1" applyBorder="1" applyAlignment="1">
      <alignment horizontal="center" vertical="center"/>
    </xf>
    <xf numFmtId="185" fontId="235" fillId="0" borderId="176" xfId="756" applyFont="1" applyFill="1" applyBorder="1" applyAlignment="1">
      <alignment vertical="center"/>
    </xf>
    <xf numFmtId="176" fontId="236" fillId="0" borderId="176" xfId="756" applyNumberFormat="1" applyFont="1" applyFill="1" applyBorder="1" applyAlignment="1">
      <alignment horizontal="center" vertical="center"/>
    </xf>
    <xf numFmtId="0" fontId="102" fillId="0" borderId="176" xfId="783" applyFont="1" applyFill="1" applyBorder="1"/>
    <xf numFmtId="0" fontId="102" fillId="0" borderId="176" xfId="783" applyFont="1" applyFill="1" applyBorder="1" applyAlignment="1">
      <alignment horizontal="center"/>
    </xf>
    <xf numFmtId="0" fontId="94" fillId="0" borderId="176" xfId="783" applyFont="1" applyFill="1" applyBorder="1" applyAlignment="1">
      <alignment horizontal="center" vertical="center"/>
    </xf>
    <xf numFmtId="0" fontId="28" fillId="98" borderId="176" xfId="783" applyFont="1" applyFill="1" applyBorder="1" applyAlignment="1">
      <alignment horizontal="left" vertical="center" wrapText="1"/>
    </xf>
    <xf numFmtId="0" fontId="96" fillId="93" borderId="176" xfId="783" applyFont="1" applyFill="1" applyBorder="1" applyAlignment="1">
      <alignment horizontal="center" vertical="center"/>
    </xf>
    <xf numFmtId="4" fontId="96" fillId="93" borderId="176" xfId="783" applyNumberFormat="1" applyFont="1" applyFill="1" applyBorder="1" applyAlignment="1">
      <alignment horizontal="center" vertical="center"/>
    </xf>
    <xf numFmtId="174" fontId="96" fillId="93" borderId="176"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8"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133" fillId="0" borderId="182"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2"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6" xfId="0" applyFont="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4" fontId="156" fillId="0" borderId="176"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6"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9" xfId="0" applyFont="1" applyFill="1" applyBorder="1" applyAlignment="1" applyProtection="1">
      <alignment horizontal="center" vertical="center" wrapText="1"/>
      <protection locked="0"/>
    </xf>
    <xf numFmtId="0" fontId="152" fillId="0" borderId="172"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6"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6"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6"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6" xfId="756" applyNumberFormat="1" applyFont="1" applyFill="1" applyBorder="1" applyAlignment="1">
      <alignment horizontal="center" vertical="center"/>
    </xf>
    <xf numFmtId="176" fontId="232" fillId="0" borderId="176" xfId="756" applyNumberFormat="1" applyFont="1" applyFill="1" applyBorder="1" applyAlignment="1">
      <alignment horizontal="center" vertical="center"/>
    </xf>
    <xf numFmtId="176" fontId="71" fillId="0" borderId="176"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3"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3"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49" fillId="0" borderId="0" xfId="0" applyFont="1" applyFill="1"/>
    <xf numFmtId="0" fontId="134" fillId="0" borderId="0" xfId="0" applyFont="1" applyFill="1" applyAlignment="1">
      <alignment vertical="center" wrapText="1"/>
    </xf>
    <xf numFmtId="0" fontId="250"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0" fillId="0" borderId="44" xfId="38926" applyFont="1" applyFill="1" applyBorder="1"/>
    <xf numFmtId="0" fontId="138" fillId="0" borderId="0" xfId="0" applyFont="1" applyFill="1" applyAlignment="1">
      <alignment wrapText="1"/>
    </xf>
    <xf numFmtId="0" fontId="137" fillId="0" borderId="0" xfId="0" applyFont="1" applyFill="1" applyAlignment="1">
      <alignment horizontal="center"/>
    </xf>
    <xf numFmtId="0" fontId="138" fillId="0" borderId="0" xfId="0" applyFont="1" applyFill="1" applyAlignment="1"/>
    <xf numFmtId="0" fontId="139" fillId="0" borderId="0" xfId="0" applyFont="1" applyFill="1"/>
    <xf numFmtId="0" fontId="66" fillId="0" borderId="0" xfId="0" applyFont="1" applyFill="1" applyAlignment="1">
      <alignment wrapText="1"/>
    </xf>
    <xf numFmtId="0" fontId="59" fillId="0" borderId="0" xfId="0" applyFont="1" applyFill="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1"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26" fillId="0" borderId="27" xfId="38926" applyFont="1" applyFill="1" applyBorder="1" applyAlignment="1">
      <alignment horizontal="center" vertical="center" wrapText="1"/>
    </xf>
    <xf numFmtId="0" fontId="0" fillId="0" borderId="0" xfId="0" applyFill="1"/>
    <xf numFmtId="0" fontId="28" fillId="0" borderId="2" xfId="0" applyFont="1" applyFill="1" applyBorder="1" applyAlignment="1">
      <alignment horizontal="right"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61" fillId="0" borderId="26" xfId="0" applyFont="1" applyFill="1" applyBorder="1" applyAlignment="1">
      <alignment horizontal="center" vertical="center" wrapText="1"/>
    </xf>
    <xf numFmtId="0" fontId="90" fillId="0" borderId="0" xfId="0" applyFont="1" applyFill="1"/>
    <xf numFmtId="0" fontId="61" fillId="0" borderId="33" xfId="0" applyFont="1" applyFill="1" applyBorder="1" applyAlignment="1">
      <alignment horizontal="center" vertical="center" wrapText="1"/>
    </xf>
    <xf numFmtId="0" fontId="210"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90" fillId="0" borderId="176" xfId="0" applyFont="1" applyFill="1" applyBorder="1"/>
    <xf numFmtId="0" fontId="28" fillId="0" borderId="32" xfId="742" applyFont="1" applyFill="1" applyBorder="1" applyAlignment="1">
      <alignment horizontal="right" vertical="center" wrapText="1"/>
    </xf>
    <xf numFmtId="0" fontId="21" fillId="0" borderId="176" xfId="0" applyFont="1" applyFill="1" applyBorder="1"/>
    <xf numFmtId="0" fontId="52" fillId="0" borderId="163" xfId="0" applyFont="1" applyFill="1" applyBorder="1" applyAlignment="1">
      <alignment horizontal="center" vertical="center" wrapText="1"/>
    </xf>
    <xf numFmtId="0" fontId="28" fillId="0" borderId="163" xfId="742" applyFont="1" applyFill="1" applyBorder="1" applyAlignment="1">
      <alignment horizontal="right" vertical="center" wrapText="1"/>
    </xf>
    <xf numFmtId="4" fontId="28" fillId="0" borderId="163"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6"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0" fillId="0" borderId="0" xfId="0" applyNumberFormat="1" applyFont="1" applyFill="1"/>
    <xf numFmtId="199" fontId="0" fillId="0" borderId="0" xfId="0" applyNumberFormat="1" applyFill="1"/>
    <xf numFmtId="0" fontId="60" fillId="0" borderId="0" xfId="0" applyFont="1" applyFill="1"/>
    <xf numFmtId="0" fontId="0" fillId="0" borderId="176" xfId="0" applyFill="1" applyBorder="1"/>
    <xf numFmtId="0" fontId="90" fillId="0" borderId="179" xfId="0" applyFont="1" applyFill="1" applyBorder="1"/>
    <xf numFmtId="0" fontId="90" fillId="0" borderId="0" xfId="0" applyFont="1" applyFill="1" applyBorder="1"/>
    <xf numFmtId="0" fontId="21" fillId="0" borderId="0" xfId="0" applyFont="1" applyFill="1" applyBorder="1"/>
    <xf numFmtId="4" fontId="21" fillId="0" borderId="176" xfId="0" applyNumberFormat="1" applyFont="1" applyFill="1" applyBorder="1" applyAlignment="1">
      <alignment horizontal="center" vertical="center"/>
    </xf>
    <xf numFmtId="4" fontId="252" fillId="0" borderId="176" xfId="0" applyNumberFormat="1" applyFont="1" applyFill="1" applyBorder="1" applyAlignment="1">
      <alignment horizontal="center" vertical="center"/>
    </xf>
    <xf numFmtId="4" fontId="71" fillId="0" borderId="176" xfId="0" applyNumberFormat="1" applyFont="1" applyFill="1" applyBorder="1" applyAlignment="1">
      <alignment horizontal="center" vertical="center"/>
    </xf>
    <xf numFmtId="0" fontId="0" fillId="0" borderId="195" xfId="0" applyFill="1" applyBorder="1"/>
    <xf numFmtId="4" fontId="26" fillId="0" borderId="195"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3" fontId="28" fillId="0" borderId="176" xfId="19380" applyNumberFormat="1" applyFont="1" applyFill="1" applyBorder="1" applyAlignment="1">
      <alignment horizontal="center" vertical="center" wrapText="1"/>
    </xf>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3" fontId="26" fillId="0" borderId="176" xfId="19380" applyNumberFormat="1" applyFont="1" applyFill="1" applyBorder="1" applyAlignment="1">
      <alignment horizontal="center" vertical="center" wrapText="1"/>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176" fontId="26" fillId="102" borderId="163" xfId="0" applyNumberFormat="1" applyFont="1" applyFill="1" applyBorder="1" applyAlignment="1">
      <alignment horizontal="center" vertical="center"/>
    </xf>
    <xf numFmtId="176" fontId="26" fillId="102" borderId="163" xfId="756" applyNumberFormat="1" applyFont="1" applyFill="1" applyBorder="1" applyAlignment="1">
      <alignment horizontal="center" vertical="center"/>
    </xf>
    <xf numFmtId="172" fontId="26" fillId="102" borderId="163" xfId="756" applyNumberFormat="1" applyFont="1" applyFill="1" applyBorder="1" applyAlignment="1">
      <alignment horizontal="center" vertical="center"/>
    </xf>
    <xf numFmtId="172" fontId="26" fillId="93" borderId="163" xfId="756" applyNumberFormat="1" applyFont="1" applyFill="1" applyBorder="1" applyAlignment="1">
      <alignment horizontal="center" vertical="center"/>
    </xf>
    <xf numFmtId="201" fontId="26" fillId="126" borderId="176"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6" xfId="877" applyFont="1" applyFill="1" applyBorder="1" applyAlignment="1">
      <alignment horizontal="center" vertical="center" wrapText="1"/>
    </xf>
    <xf numFmtId="0" fontId="26" fillId="0" borderId="176" xfId="877" applyFont="1" applyFill="1" applyBorder="1" applyAlignment="1">
      <alignment horizontal="center" vertical="center" wrapText="1"/>
    </xf>
    <xf numFmtId="0" fontId="253" fillId="0" borderId="0" xfId="44694" applyFill="1"/>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3" xfId="38926" applyNumberFormat="1" applyFont="1" applyFill="1" applyBorder="1" applyAlignment="1">
      <alignment vertical="center" wrapText="1"/>
    </xf>
    <xf numFmtId="2" fontId="64" fillId="0" borderId="177"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1" xfId="38926" applyNumberFormat="1" applyFont="1" applyFill="1" applyBorder="1" applyAlignment="1">
      <alignment horizontal="center" vertical="center"/>
    </xf>
    <xf numFmtId="4" fontId="64" fillId="0" borderId="192" xfId="38926" applyNumberFormat="1" applyFont="1" applyFill="1" applyBorder="1" applyAlignment="1">
      <alignment horizontal="center" vertical="center"/>
    </xf>
    <xf numFmtId="0" fontId="143" fillId="0" borderId="0" xfId="38926" applyFill="1"/>
    <xf numFmtId="172" fontId="26" fillId="94" borderId="163" xfId="756" applyNumberFormat="1" applyFont="1" applyFill="1" applyBorder="1" applyAlignment="1">
      <alignment horizontal="center" vertical="center"/>
    </xf>
    <xf numFmtId="4" fontId="257" fillId="0" borderId="176" xfId="742" applyNumberFormat="1" applyFont="1" applyFill="1" applyBorder="1" applyAlignment="1">
      <alignment horizontal="center" vertical="center"/>
    </xf>
    <xf numFmtId="0" fontId="28" fillId="0" borderId="176" xfId="742" applyFont="1" applyFill="1" applyBorder="1" applyAlignment="1">
      <alignment horizontal="right" vertical="center" wrapText="1"/>
    </xf>
    <xf numFmtId="4" fontId="257" fillId="0" borderId="0" xfId="742" applyNumberFormat="1" applyFont="1" applyFill="1" applyBorder="1" applyAlignment="1">
      <alignment horizontal="center" vertical="center"/>
    </xf>
    <xf numFmtId="0" fontId="254" fillId="0" borderId="0" xfId="0" applyFont="1" applyFill="1" applyBorder="1" applyAlignment="1">
      <alignment horizontal="center" vertical="center" wrapText="1"/>
    </xf>
    <xf numFmtId="4" fontId="258" fillId="0" borderId="163" xfId="742" applyNumberFormat="1" applyFont="1" applyFill="1" applyBorder="1" applyAlignment="1">
      <alignment horizontal="center" vertical="center"/>
    </xf>
    <xf numFmtId="0" fontId="0" fillId="0" borderId="0" xfId="0" applyFill="1" applyAlignment="1">
      <alignment horizontal="center" vertical="center"/>
    </xf>
    <xf numFmtId="4" fontId="263" fillId="0" borderId="176" xfId="742" applyNumberFormat="1" applyFont="1" applyFill="1" applyBorder="1" applyAlignment="1">
      <alignment horizontal="center" vertical="center"/>
    </xf>
    <xf numFmtId="0" fontId="254" fillId="0" borderId="176" xfId="0" applyFont="1" applyFill="1" applyBorder="1" applyAlignment="1">
      <alignment horizontal="center" vertical="center" wrapText="1"/>
    </xf>
    <xf numFmtId="2" fontId="28" fillId="0" borderId="0" xfId="731" applyNumberFormat="1" applyFont="1" applyFill="1" applyBorder="1" applyAlignment="1">
      <alignment horizontal="right" vertical="center"/>
    </xf>
    <xf numFmtId="2" fontId="264" fillId="0" borderId="0" xfId="731" applyNumberFormat="1" applyFont="1" applyFill="1"/>
    <xf numFmtId="0" fontId="266"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266" fillId="0" borderId="27" xfId="38926" applyFont="1" applyFill="1" applyBorder="1"/>
    <xf numFmtId="0" fontId="267" fillId="0" borderId="27" xfId="38926" applyFont="1" applyFill="1" applyBorder="1" applyAlignment="1">
      <alignment wrapText="1"/>
    </xf>
    <xf numFmtId="0" fontId="269" fillId="0" borderId="0" xfId="2946" applyFont="1" applyFill="1" applyAlignment="1">
      <alignment horizontal="left"/>
    </xf>
    <xf numFmtId="0" fontId="52" fillId="0" borderId="45" xfId="38926" applyFont="1" applyFill="1" applyBorder="1" applyAlignment="1">
      <alignment vertical="center" wrapText="1"/>
    </xf>
    <xf numFmtId="3" fontId="254"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3" fontId="64" fillId="0" borderId="55" xfId="38926" applyNumberFormat="1" applyFont="1" applyFill="1" applyBorder="1" applyAlignment="1">
      <alignment horizontal="center"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3" fontId="64" fillId="0" borderId="176" xfId="38926" applyNumberFormat="1" applyFont="1" applyFill="1" applyBorder="1" applyAlignment="1">
      <alignment horizontal="center" vertical="center" wrapText="1"/>
    </xf>
    <xf numFmtId="4" fontId="65" fillId="0" borderId="175" xfId="38926" applyNumberFormat="1" applyFont="1" applyFill="1" applyBorder="1" applyAlignment="1">
      <alignment horizontal="center" vertical="center"/>
    </xf>
    <xf numFmtId="4" fontId="64" fillId="0" borderId="174" xfId="38926" applyNumberFormat="1" applyFont="1" applyFill="1" applyBorder="1" applyAlignment="1">
      <alignment horizontal="center" vertical="center"/>
    </xf>
    <xf numFmtId="4" fontId="64" fillId="0" borderId="176" xfId="38926" applyNumberFormat="1" applyFont="1" applyFill="1" applyBorder="1" applyAlignment="1">
      <alignment horizontal="right" vertical="center"/>
    </xf>
    <xf numFmtId="4" fontId="64" fillId="0" borderId="175"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1" xfId="0" applyNumberFormat="1" applyFont="1" applyFill="1" applyBorder="1" applyAlignment="1">
      <alignment horizontal="center" vertical="center" wrapText="1"/>
    </xf>
    <xf numFmtId="4" fontId="65" fillId="0" borderId="25" xfId="0" applyNumberFormat="1" applyFont="1" applyFill="1" applyBorder="1" applyAlignment="1">
      <alignment horizontal="center" vertical="center" wrapText="1"/>
    </xf>
    <xf numFmtId="4" fontId="65" fillId="0" borderId="66" xfId="0" applyNumberFormat="1" applyFont="1" applyFill="1" applyBorder="1" applyAlignment="1">
      <alignment horizontal="center" vertical="center" wrapText="1"/>
    </xf>
    <xf numFmtId="4" fontId="64" fillId="0" borderId="180" xfId="0" applyNumberFormat="1" applyFont="1" applyFill="1" applyBorder="1" applyAlignment="1">
      <alignment vertical="center" wrapText="1"/>
    </xf>
    <xf numFmtId="4" fontId="64" fillId="0" borderId="75" xfId="0" applyNumberFormat="1" applyFont="1" applyFill="1" applyBorder="1" applyAlignment="1">
      <alignment vertical="center" wrapText="1"/>
    </xf>
    <xf numFmtId="4" fontId="64" fillId="0" borderId="202" xfId="0" applyNumberFormat="1" applyFont="1" applyFill="1" applyBorder="1" applyAlignment="1">
      <alignment vertical="center" wrapText="1"/>
    </xf>
    <xf numFmtId="0" fontId="64" fillId="0" borderId="202" xfId="0" applyFont="1" applyFill="1" applyBorder="1" applyAlignment="1">
      <alignment horizontal="left" vertical="center" wrapText="1"/>
    </xf>
    <xf numFmtId="4" fontId="65" fillId="0" borderId="186"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7" xfId="0" applyNumberFormat="1" applyFont="1" applyFill="1" applyBorder="1" applyAlignment="1">
      <alignment horizontal="center" vertical="center" wrapText="1"/>
    </xf>
    <xf numFmtId="4" fontId="261" fillId="0" borderId="180" xfId="0" applyNumberFormat="1" applyFont="1" applyFill="1" applyBorder="1" applyAlignment="1">
      <alignment vertical="center" wrapText="1"/>
    </xf>
    <xf numFmtId="0" fontId="262" fillId="0" borderId="75" xfId="0" applyFont="1" applyFill="1" applyBorder="1" applyAlignment="1">
      <alignment vertical="center" wrapText="1"/>
    </xf>
    <xf numFmtId="0" fontId="262" fillId="0" borderId="202" xfId="0" applyFont="1" applyFill="1" applyBorder="1" applyAlignment="1">
      <alignment vertical="center" wrapText="1"/>
    </xf>
    <xf numFmtId="4" fontId="64" fillId="0" borderId="176" xfId="0" applyNumberFormat="1" applyFont="1" applyFill="1" applyBorder="1" applyAlignment="1">
      <alignment vertical="center" wrapText="1"/>
    </xf>
    <xf numFmtId="4" fontId="64" fillId="0" borderId="173" xfId="0" applyNumberFormat="1" applyFont="1" applyFill="1" applyBorder="1" applyAlignment="1">
      <alignment vertical="center" wrapText="1"/>
    </xf>
    <xf numFmtId="4" fontId="261" fillId="0" borderId="75" xfId="0" applyNumberFormat="1" applyFont="1" applyFill="1" applyBorder="1" applyAlignment="1">
      <alignment vertical="center" wrapText="1"/>
    </xf>
    <xf numFmtId="4" fontId="261" fillId="0" borderId="203" xfId="0" applyNumberFormat="1" applyFont="1" applyFill="1" applyBorder="1" applyAlignment="1">
      <alignment vertical="center" wrapText="1"/>
    </xf>
    <xf numFmtId="4" fontId="64" fillId="0" borderId="140" xfId="0" applyNumberFormat="1" applyFont="1" applyFill="1" applyBorder="1" applyAlignment="1">
      <alignment horizontal="center" vertical="center"/>
    </xf>
    <xf numFmtId="2" fontId="64" fillId="0" borderId="140" xfId="0" applyNumberFormat="1" applyFont="1" applyFill="1" applyBorder="1" applyAlignment="1">
      <alignment horizontal="center" vertical="center"/>
    </xf>
    <xf numFmtId="4" fontId="261" fillId="0" borderId="180" xfId="0" applyNumberFormat="1" applyFont="1" applyFill="1" applyBorder="1" applyAlignment="1">
      <alignment vertical="center"/>
    </xf>
    <xf numFmtId="4" fontId="261" fillId="0" borderId="75" xfId="0" applyNumberFormat="1" applyFont="1" applyFill="1" applyBorder="1" applyAlignment="1">
      <alignment vertical="center"/>
    </xf>
    <xf numFmtId="4" fontId="261" fillId="0" borderId="202" xfId="0" applyNumberFormat="1" applyFont="1" applyFill="1" applyBorder="1" applyAlignment="1">
      <alignment vertical="center"/>
    </xf>
    <xf numFmtId="4" fontId="64" fillId="0" borderId="38" xfId="0" applyNumberFormat="1" applyFont="1" applyFill="1" applyBorder="1" applyAlignment="1">
      <alignment vertical="center" wrapText="1"/>
    </xf>
    <xf numFmtId="4" fontId="64" fillId="0" borderId="60" xfId="0" applyNumberFormat="1" applyFont="1" applyFill="1" applyBorder="1" applyAlignment="1">
      <alignment vertical="center" wrapText="1"/>
    </xf>
    <xf numFmtId="4" fontId="65" fillId="0" borderId="189" xfId="0" applyNumberFormat="1" applyFont="1" applyFill="1" applyBorder="1" applyAlignment="1">
      <alignment horizontal="center" vertical="center" wrapText="1"/>
    </xf>
    <xf numFmtId="4" fontId="65" fillId="0" borderId="62" xfId="0" applyNumberFormat="1" applyFont="1" applyFill="1" applyBorder="1" applyAlignment="1">
      <alignment horizontal="center" vertical="center" wrapText="1"/>
    </xf>
    <xf numFmtId="4" fontId="65" fillId="0" borderId="188" xfId="0" applyNumberFormat="1" applyFont="1" applyFill="1" applyBorder="1" applyAlignment="1">
      <alignment horizontal="center" vertical="center" wrapText="1"/>
    </xf>
    <xf numFmtId="4" fontId="261" fillId="0" borderId="190" xfId="0" applyNumberFormat="1" applyFont="1" applyFill="1" applyBorder="1" applyAlignment="1">
      <alignment vertical="center" wrapText="1"/>
    </xf>
    <xf numFmtId="4" fontId="261" fillId="0" borderId="36" xfId="0" applyNumberFormat="1" applyFont="1" applyFill="1" applyBorder="1" applyAlignment="1">
      <alignment vertical="center" wrapText="1"/>
    </xf>
    <xf numFmtId="4" fontId="261" fillId="0" borderId="39" xfId="0" applyNumberFormat="1" applyFont="1" applyFill="1" applyBorder="1" applyAlignment="1">
      <alignment vertical="center" wrapText="1"/>
    </xf>
    <xf numFmtId="2" fontId="64" fillId="0" borderId="191" xfId="0" applyNumberFormat="1" applyFont="1" applyFill="1" applyBorder="1" applyAlignment="1">
      <alignment horizontal="center" vertical="center"/>
    </xf>
    <xf numFmtId="4" fontId="64" fillId="0" borderId="192"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130" fillId="0" borderId="0" xfId="2946" applyFill="1"/>
    <xf numFmtId="3" fontId="259"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135" fillId="0" borderId="0" xfId="0" applyFont="1" applyFill="1" applyAlignment="1">
      <alignment vertical="center" wrapText="1"/>
    </xf>
    <xf numFmtId="0" fontId="206" fillId="0" borderId="0" xfId="0" applyFont="1" applyFill="1" applyAlignment="1">
      <alignment vertical="center" wrapText="1"/>
    </xf>
    <xf numFmtId="0" fontId="267" fillId="0" borderId="0" xfId="0" applyFont="1" applyFill="1" applyAlignment="1">
      <alignment vertical="center" wrapText="1"/>
    </xf>
    <xf numFmtId="0" fontId="140" fillId="0" borderId="0" xfId="0" applyFont="1" applyFill="1" applyAlignment="1">
      <alignment wrapText="1"/>
    </xf>
    <xf numFmtId="4" fontId="64" fillId="0" borderId="55" xfId="0" applyNumberFormat="1" applyFont="1" applyFill="1" applyBorder="1" applyAlignment="1">
      <alignment horizontal="center" vertical="center"/>
    </xf>
    <xf numFmtId="4" fontId="65" fillId="0" borderId="61" xfId="0" applyNumberFormat="1" applyFont="1" applyFill="1" applyBorder="1" applyAlignment="1">
      <alignment vertical="center"/>
    </xf>
    <xf numFmtId="172" fontId="26" fillId="100" borderId="163" xfId="756" applyNumberFormat="1" applyFont="1" applyFill="1" applyBorder="1" applyAlignment="1">
      <alignment horizontal="center" vertical="center"/>
    </xf>
    <xf numFmtId="172" fontId="26" fillId="102" borderId="163" xfId="783" applyNumberFormat="1" applyFont="1" applyFill="1" applyBorder="1" applyAlignment="1">
      <alignment vertical="center"/>
    </xf>
    <xf numFmtId="2" fontId="28" fillId="101" borderId="71" xfId="742" applyNumberFormat="1" applyFont="1" applyFill="1" applyBorder="1" applyAlignment="1">
      <alignment horizontal="right"/>
    </xf>
    <xf numFmtId="2" fontId="28" fillId="101" borderId="71" xfId="877" applyNumberFormat="1" applyFont="1" applyFill="1" applyBorder="1" applyAlignment="1">
      <alignment horizontal="right" vertical="center" wrapText="1"/>
    </xf>
    <xf numFmtId="2" fontId="26" fillId="101" borderId="71" xfId="877" applyNumberFormat="1" applyFont="1" applyFill="1" applyBorder="1" applyAlignment="1">
      <alignment horizontal="right" vertical="center" wrapText="1"/>
    </xf>
    <xf numFmtId="0" fontId="53" fillId="0" borderId="0" xfId="0" applyFont="1" applyFill="1" applyAlignment="1">
      <alignment horizontal="center" vertical="center" wrapText="1"/>
    </xf>
    <xf numFmtId="176" fontId="232" fillId="129" borderId="176" xfId="756" applyNumberFormat="1" applyFont="1" applyFill="1" applyBorder="1" applyAlignment="1">
      <alignment horizontal="center" vertical="center"/>
    </xf>
    <xf numFmtId="176" fontId="232" fillId="128" borderId="176" xfId="756" applyNumberFormat="1" applyFont="1" applyFill="1" applyBorder="1" applyAlignment="1">
      <alignment horizontal="center" vertical="center"/>
    </xf>
    <xf numFmtId="176" fontId="232" fillId="130" borderId="200" xfId="756" applyNumberFormat="1" applyFont="1" applyFill="1" applyBorder="1" applyAlignment="1">
      <alignment horizontal="center" vertical="center"/>
    </xf>
    <xf numFmtId="172" fontId="26" fillId="102" borderId="181" xfId="756" applyNumberFormat="1" applyFont="1" applyFill="1" applyBorder="1" applyAlignment="1">
      <alignment horizontal="center" vertical="center"/>
    </xf>
    <xf numFmtId="173" fontId="207" fillId="98" borderId="176" xfId="783" applyNumberFormat="1" applyFont="1" applyFill="1" applyBorder="1" applyAlignment="1">
      <alignment horizontal="center" vertical="center"/>
    </xf>
    <xf numFmtId="176" fontId="207" fillId="98" borderId="176" xfId="756" applyNumberFormat="1" applyFont="1" applyFill="1" applyBorder="1" applyAlignment="1">
      <alignment horizontal="center" vertical="center"/>
    </xf>
    <xf numFmtId="201" fontId="271" fillId="98" borderId="176" xfId="756" applyNumberFormat="1" applyFont="1" applyFill="1" applyBorder="1" applyAlignment="1">
      <alignment horizontal="center" vertical="center"/>
    </xf>
    <xf numFmtId="201" fontId="207" fillId="98" borderId="176" xfId="756" applyNumberFormat="1" applyFont="1" applyFill="1" applyBorder="1" applyAlignment="1">
      <alignment horizontal="center" vertical="center"/>
    </xf>
    <xf numFmtId="216" fontId="270" fillId="94" borderId="176" xfId="756" applyNumberFormat="1" applyFont="1" applyFill="1" applyBorder="1" applyAlignment="1">
      <alignment horizontal="center" vertical="center"/>
    </xf>
    <xf numFmtId="0" fontId="64" fillId="0" borderId="49" xfId="38926" applyFont="1" applyFill="1" applyBorder="1" applyAlignment="1">
      <alignment horizontal="left" vertical="center" wrapText="1"/>
    </xf>
    <xf numFmtId="0" fontId="64" fillId="0" borderId="33" xfId="38926" applyFont="1" applyFill="1" applyBorder="1" applyAlignment="1">
      <alignment horizontal="left" vertical="center" wrapText="1"/>
    </xf>
    <xf numFmtId="0" fontId="51" fillId="0" borderId="176" xfId="0" applyFont="1" applyFill="1" applyBorder="1" applyAlignment="1">
      <alignment horizontal="center" vertical="center" wrapText="1"/>
    </xf>
    <xf numFmtId="0" fontId="62" fillId="0" borderId="176" xfId="877"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5" fillId="0" borderId="0" xfId="0" applyFont="1" applyFill="1" applyAlignment="1">
      <alignment horizontal="center" vertical="center" wrapText="1"/>
    </xf>
    <xf numFmtId="0" fontId="65" fillId="0" borderId="0" xfId="2946" applyFont="1" applyFill="1" applyAlignment="1">
      <alignment horizontal="left" wrapText="1"/>
    </xf>
    <xf numFmtId="0" fontId="58" fillId="0" borderId="0" xfId="2946" applyFont="1" applyFill="1" applyAlignment="1">
      <alignment horizontal="left" wrapText="1"/>
    </xf>
    <xf numFmtId="0" fontId="137" fillId="0" borderId="0" xfId="0" applyFont="1" applyFill="1" applyAlignment="1">
      <alignment horizontal="center" vertical="center" wrapText="1"/>
    </xf>
    <xf numFmtId="0" fontId="66" fillId="0" borderId="0" xfId="0" applyFont="1" applyFill="1" applyAlignment="1">
      <alignment horizontal="center"/>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176" fontId="232" fillId="94" borderId="200"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5" xfId="756" applyNumberFormat="1" applyFont="1" applyFill="1" applyBorder="1" applyAlignment="1">
      <alignment horizontal="center" vertical="center"/>
    </xf>
    <xf numFmtId="0" fontId="52" fillId="0" borderId="0" xfId="742" applyFont="1" applyFill="1" applyBorder="1" applyAlignment="1">
      <alignment vertical="center" wrapText="1"/>
    </xf>
    <xf numFmtId="0" fontId="28" fillId="0" borderId="176" xfId="742" applyFont="1" applyFill="1" applyBorder="1" applyAlignment="1">
      <alignment vertical="center" wrapText="1"/>
    </xf>
    <xf numFmtId="0" fontId="25" fillId="0" borderId="0" xfId="0" applyFont="1" applyAlignment="1">
      <alignment wrapText="1"/>
    </xf>
    <xf numFmtId="0" fontId="28" fillId="0" borderId="0" xfId="0" applyFont="1" applyAlignment="1">
      <alignment horizontal="center" vertical="center" wrapText="1"/>
    </xf>
    <xf numFmtId="0" fontId="71" fillId="0" borderId="2" xfId="0" applyFont="1" applyBorder="1" applyAlignment="1">
      <alignment horizontal="center"/>
    </xf>
    <xf numFmtId="0" fontId="23" fillId="0" borderId="2" xfId="0" applyFont="1" applyBorder="1" applyAlignment="1">
      <alignment horizontal="left"/>
    </xf>
    <xf numFmtId="0" fontId="158" fillId="0" borderId="44" xfId="0" applyFont="1" applyBorder="1" applyAlignment="1">
      <alignment horizontal="center" vertical="center" wrapText="1"/>
    </xf>
    <xf numFmtId="0" fontId="158"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33" xfId="0" applyFont="1" applyBorder="1" applyAlignment="1">
      <alignment horizontal="left" wrapText="1"/>
    </xf>
    <xf numFmtId="0" fontId="132" fillId="94" borderId="177" xfId="0" applyFont="1" applyFill="1" applyBorder="1" applyAlignment="1">
      <alignment horizontal="left" vertical="top" wrapText="1"/>
    </xf>
    <xf numFmtId="0" fontId="90" fillId="94" borderId="172" xfId="0" applyFont="1" applyFill="1" applyBorder="1"/>
    <xf numFmtId="0" fontId="90" fillId="94" borderId="179" xfId="0" applyFont="1" applyFill="1" applyBorder="1"/>
    <xf numFmtId="0" fontId="30" fillId="94" borderId="177" xfId="0" applyFont="1" applyFill="1" applyBorder="1" applyAlignment="1">
      <alignment horizontal="left" vertical="center" wrapText="1"/>
    </xf>
    <xf numFmtId="0" fontId="30" fillId="94" borderId="172" xfId="0" applyFont="1" applyFill="1" applyBorder="1" applyAlignment="1">
      <alignment horizontal="left" vertical="center" wrapText="1"/>
    </xf>
    <xf numFmtId="0" fontId="30" fillId="94" borderId="179" xfId="0" applyFont="1" applyFill="1" applyBorder="1" applyAlignment="1">
      <alignment horizontal="left" vertical="center" wrapText="1"/>
    </xf>
    <xf numFmtId="0" fontId="30" fillId="94" borderId="176" xfId="0" applyFont="1" applyFill="1" applyBorder="1" applyAlignment="1">
      <alignment horizontal="left" wrapText="1"/>
    </xf>
    <xf numFmtId="172" fontId="30" fillId="94" borderId="176" xfId="0" applyNumberFormat="1" applyFont="1" applyFill="1" applyBorder="1" applyAlignment="1">
      <alignment horizontal="center" wrapText="1"/>
    </xf>
    <xf numFmtId="0" fontId="137" fillId="0" borderId="0" xfId="0" applyFont="1" applyFill="1" applyAlignment="1">
      <alignment horizontal="left" vertical="center" wrapText="1"/>
    </xf>
    <xf numFmtId="0" fontId="65" fillId="0" borderId="0" xfId="0" applyFont="1" applyFill="1" applyAlignment="1">
      <alignment horizontal="left" vertical="center" wrapText="1"/>
    </xf>
    <xf numFmtId="0" fontId="137" fillId="0" borderId="0" xfId="0" applyFont="1" applyFill="1" applyAlignment="1">
      <alignment horizontal="center" vertical="center" wrapText="1"/>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0" fontId="64" fillId="0" borderId="177" xfId="38926" applyFont="1" applyFill="1" applyBorder="1" applyAlignment="1">
      <alignment horizontal="center" vertical="center" wrapText="1"/>
    </xf>
    <xf numFmtId="0" fontId="64" fillId="0" borderId="172" xfId="38926" applyFont="1" applyFill="1" applyBorder="1" applyAlignment="1">
      <alignment horizontal="center" vertical="center" wrapText="1"/>
    </xf>
    <xf numFmtId="0" fontId="64" fillId="0" borderId="178" xfId="38926"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8" xfId="0" applyNumberFormat="1" applyFont="1" applyFill="1" applyBorder="1" applyAlignment="1">
      <alignment horizontal="center" vertical="center"/>
    </xf>
    <xf numFmtId="0" fontId="64" fillId="0" borderId="0" xfId="0" applyFont="1" applyFill="1" applyBorder="1" applyAlignment="1">
      <alignment horizontal="left" vertical="center" wrapText="1"/>
    </xf>
    <xf numFmtId="0" fontId="65" fillId="0" borderId="0" xfId="0"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265" fillId="0" borderId="64" xfId="38926" applyFont="1" applyFill="1" applyBorder="1" applyAlignment="1">
      <alignment horizontal="center" vertical="center" textRotation="90"/>
    </xf>
    <xf numFmtId="0" fontId="265" fillId="0" borderId="193" xfId="38926" applyFont="1" applyFill="1" applyBorder="1" applyAlignment="1">
      <alignment horizontal="center" vertical="center" textRotation="90"/>
    </xf>
    <xf numFmtId="0" fontId="265" fillId="0" borderId="0" xfId="38926" applyFont="1" applyFill="1" applyBorder="1" applyAlignment="1">
      <alignment horizontal="center" vertical="center" textRotation="90"/>
    </xf>
    <xf numFmtId="0" fontId="265" fillId="0" borderId="182" xfId="38926" applyFont="1" applyFill="1" applyBorder="1" applyAlignment="1">
      <alignment horizontal="center" vertical="center" textRotation="90"/>
    </xf>
    <xf numFmtId="0" fontId="265" fillId="0" borderId="62" xfId="38926" applyFont="1" applyFill="1" applyBorder="1" applyAlignment="1">
      <alignment horizontal="center" vertical="center" textRotation="90"/>
    </xf>
    <xf numFmtId="0" fontId="265" fillId="0" borderId="40" xfId="38926" applyFont="1" applyFill="1" applyBorder="1" applyAlignment="1">
      <alignment horizontal="center" vertical="center" textRotation="90"/>
    </xf>
    <xf numFmtId="0" fontId="66" fillId="0" borderId="0" xfId="0" applyFont="1" applyFill="1" applyAlignment="1">
      <alignment horizontal="left" wrapText="1"/>
    </xf>
    <xf numFmtId="0" fontId="66" fillId="0" borderId="0" xfId="0" applyFont="1" applyFill="1" applyAlignment="1">
      <alignment horizontal="center"/>
    </xf>
    <xf numFmtId="0" fontId="64" fillId="0" borderId="176"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268" fillId="0" borderId="176" xfId="38926" applyFont="1" applyFill="1" applyBorder="1" applyAlignment="1">
      <alignment horizontal="center" vertical="center" textRotation="90"/>
    </xf>
    <xf numFmtId="0" fontId="268" fillId="0" borderId="38" xfId="38926" applyFont="1" applyFill="1" applyBorder="1" applyAlignment="1">
      <alignment horizontal="center" vertical="center" textRotation="90"/>
    </xf>
    <xf numFmtId="4" fontId="65" fillId="0" borderId="194"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3" xfId="0" applyNumberFormat="1" applyFont="1" applyFill="1" applyBorder="1" applyAlignment="1">
      <alignment horizontal="center" vertical="center"/>
    </xf>
    <xf numFmtId="4" fontId="65" fillId="0" borderId="186"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2" xfId="0" applyNumberFormat="1" applyFont="1" applyFill="1" applyBorder="1" applyAlignment="1">
      <alignment horizontal="center" vertical="center"/>
    </xf>
    <xf numFmtId="4" fontId="65" fillId="0" borderId="189"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49" fontId="64" fillId="0" borderId="44" xfId="38926" applyNumberFormat="1" applyFont="1" applyFill="1" applyBorder="1" applyAlignment="1">
      <alignment horizontal="center" vertical="center" wrapText="1"/>
    </xf>
    <xf numFmtId="49" fontId="64" fillId="0" borderId="169" xfId="38926" applyNumberFormat="1"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64" fillId="0" borderId="202" xfId="38926" applyFont="1" applyFill="1" applyBorder="1" applyAlignment="1">
      <alignment horizontal="center" vertical="center" wrapText="1"/>
    </xf>
    <xf numFmtId="4" fontId="64" fillId="0" borderId="180"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4" fillId="0" borderId="0" xfId="0" applyFont="1" applyFill="1" applyAlignment="1">
      <alignment horizontal="left" vertical="center" wrapText="1"/>
    </xf>
    <xf numFmtId="0" fontId="65" fillId="0" borderId="0" xfId="0" applyFont="1" applyFill="1" applyAlignment="1">
      <alignment horizontal="center" vertical="center" wrapText="1"/>
    </xf>
    <xf numFmtId="0" fontId="140" fillId="0" borderId="0" xfId="0" applyFont="1" applyFill="1" applyAlignment="1">
      <alignment horizontal="center" wrapText="1"/>
    </xf>
    <xf numFmtId="0" fontId="64" fillId="0" borderId="52" xfId="38926" applyFont="1" applyFill="1" applyBorder="1" applyAlignment="1">
      <alignment horizontal="left" vertical="center" wrapText="1"/>
    </xf>
    <xf numFmtId="0" fontId="0" fillId="0" borderId="36" xfId="0" applyFill="1" applyBorder="1" applyAlignment="1">
      <alignment horizontal="left" vertical="center" wrapText="1"/>
    </xf>
    <xf numFmtId="0" fontId="0" fillId="0" borderId="39" xfId="0" applyFill="1" applyBorder="1" applyAlignment="1">
      <alignment horizontal="left" vertical="center" wrapText="1"/>
    </xf>
    <xf numFmtId="0" fontId="64" fillId="0" borderId="177" xfId="38926" applyFont="1" applyFill="1" applyBorder="1" applyAlignment="1">
      <alignment horizontal="left" vertical="center" wrapText="1"/>
    </xf>
    <xf numFmtId="0" fontId="64" fillId="0" borderId="172" xfId="38926" applyFont="1" applyFill="1" applyBorder="1" applyAlignment="1">
      <alignment horizontal="left" vertical="center" wrapText="1"/>
    </xf>
    <xf numFmtId="0" fontId="64" fillId="0" borderId="203" xfId="38926" applyFont="1" applyFill="1" applyBorder="1" applyAlignment="1">
      <alignment horizontal="left" vertical="center" wrapText="1"/>
    </xf>
    <xf numFmtId="4" fontId="65" fillId="0" borderId="184" xfId="38926" applyNumberFormat="1" applyFont="1" applyFill="1" applyBorder="1" applyAlignment="1">
      <alignment horizontal="center" vertical="center" wrapText="1"/>
    </xf>
    <xf numFmtId="0" fontId="250" fillId="0" borderId="162" xfId="38926" applyFont="1" applyFill="1" applyBorder="1" applyAlignment="1">
      <alignment vertical="center" wrapText="1"/>
    </xf>
    <xf numFmtId="0" fontId="250" fillId="0" borderId="185" xfId="38926" applyFont="1" applyFill="1" applyBorder="1" applyAlignment="1">
      <alignment vertical="center" wrapText="1"/>
    </xf>
    <xf numFmtId="0" fontId="250" fillId="0" borderId="186" xfId="38926" applyFont="1" applyFill="1" applyBorder="1" applyAlignment="1">
      <alignment vertical="center" wrapText="1"/>
    </xf>
    <xf numFmtId="0" fontId="250" fillId="0" borderId="0" xfId="38926" applyFont="1" applyFill="1" applyBorder="1" applyAlignment="1">
      <alignment vertical="center" wrapText="1"/>
    </xf>
    <xf numFmtId="0" fontId="250" fillId="0" borderId="187" xfId="38926" applyFont="1" applyFill="1" applyBorder="1" applyAlignment="1">
      <alignment vertical="center" wrapText="1"/>
    </xf>
    <xf numFmtId="0" fontId="250" fillId="0" borderId="189" xfId="38926" applyFont="1" applyFill="1" applyBorder="1" applyAlignment="1">
      <alignment vertical="center" wrapText="1"/>
    </xf>
    <xf numFmtId="0" fontId="250" fillId="0" borderId="62" xfId="38926" applyFont="1" applyFill="1" applyBorder="1" applyAlignment="1">
      <alignment vertical="center" wrapText="1"/>
    </xf>
    <xf numFmtId="0" fontId="250" fillId="0" borderId="188" xfId="38926" applyFont="1" applyFill="1" applyBorder="1" applyAlignment="1">
      <alignment vertical="center" wrapText="1"/>
    </xf>
    <xf numFmtId="4" fontId="64" fillId="0" borderId="180" xfId="38926" applyNumberFormat="1" applyFont="1" applyFill="1" applyBorder="1" applyAlignment="1">
      <alignment horizontal="center" vertical="center" wrapText="1"/>
    </xf>
    <xf numFmtId="4" fontId="64" fillId="0" borderId="172" xfId="38926" applyNumberFormat="1" applyFont="1" applyFill="1" applyBorder="1" applyAlignment="1">
      <alignment horizontal="center" vertical="center" wrapText="1"/>
    </xf>
    <xf numFmtId="4" fontId="64" fillId="0" borderId="178" xfId="38926" applyNumberFormat="1" applyFont="1" applyFill="1" applyBorder="1" applyAlignment="1">
      <alignment horizontal="center" vertical="center" wrapText="1"/>
    </xf>
    <xf numFmtId="0" fontId="64" fillId="0" borderId="202" xfId="38926" applyFont="1" applyFill="1" applyBorder="1" applyAlignment="1">
      <alignment horizontal="left" vertical="center" wrapText="1"/>
    </xf>
    <xf numFmtId="0" fontId="250" fillId="0" borderId="172" xfId="38926" applyFont="1" applyFill="1" applyBorder="1" applyAlignment="1">
      <alignment horizontal="center" vertical="center" wrapText="1"/>
    </xf>
    <xf numFmtId="0" fontId="250" fillId="0" borderId="178" xfId="38926" applyFont="1" applyFill="1" applyBorder="1" applyAlignment="1">
      <alignment horizontal="center" vertical="center" wrapText="1"/>
    </xf>
    <xf numFmtId="0" fontId="64" fillId="0" borderId="176" xfId="38926" applyFont="1" applyFill="1" applyBorder="1" applyAlignment="1">
      <alignment horizontal="left" vertical="center" wrapText="1"/>
    </xf>
    <xf numFmtId="4" fontId="64" fillId="0" borderId="180" xfId="38926" applyNumberFormat="1" applyFont="1" applyFill="1" applyBorder="1" applyAlignment="1">
      <alignment horizontal="left" vertical="center" wrapText="1"/>
    </xf>
    <xf numFmtId="4" fontId="64" fillId="0" borderId="172" xfId="38926" applyNumberFormat="1" applyFont="1" applyFill="1" applyBorder="1" applyAlignment="1">
      <alignment horizontal="left" vertical="center" wrapText="1"/>
    </xf>
    <xf numFmtId="4" fontId="64" fillId="0" borderId="179" xfId="38926" applyNumberFormat="1" applyFont="1" applyFill="1" applyBorder="1" applyAlignment="1">
      <alignment horizontal="left" vertical="center" wrapText="1"/>
    </xf>
    <xf numFmtId="4" fontId="64" fillId="0" borderId="190"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0" fontId="64" fillId="0" borderId="38" xfId="38926" applyFont="1" applyFill="1" applyBorder="1" applyAlignment="1">
      <alignment horizontal="left" vertical="center" wrapText="1"/>
    </xf>
    <xf numFmtId="4" fontId="261" fillId="0" borderId="177" xfId="38926" applyNumberFormat="1" applyFont="1" applyFill="1" applyBorder="1" applyAlignment="1">
      <alignment horizontal="center" vertical="center"/>
    </xf>
    <xf numFmtId="4" fontId="261" fillId="0" borderId="172" xfId="38926" applyNumberFormat="1" applyFont="1" applyFill="1" applyBorder="1" applyAlignment="1">
      <alignment horizontal="center" vertical="center"/>
    </xf>
    <xf numFmtId="4" fontId="261" fillId="0" borderId="203" xfId="38926" applyNumberFormat="1" applyFont="1" applyFill="1" applyBorder="1" applyAlignment="1">
      <alignment horizontal="center" vertical="center"/>
    </xf>
    <xf numFmtId="49" fontId="51" fillId="0" borderId="24" xfId="0" applyNumberFormat="1" applyFont="1" applyFill="1" applyBorder="1" applyAlignment="1">
      <alignment horizontal="center" vertical="center" wrapText="1"/>
    </xf>
    <xf numFmtId="49" fontId="51" fillId="0" borderId="200" xfId="0" applyNumberFormat="1" applyFont="1" applyFill="1" applyBorder="1" applyAlignment="1">
      <alignment horizontal="center" vertical="center" wrapText="1"/>
    </xf>
    <xf numFmtId="49" fontId="51" fillId="0" borderId="204" xfId="0" applyNumberFormat="1" applyFont="1" applyFill="1" applyBorder="1" applyAlignment="1">
      <alignment horizontal="center" vertical="center" wrapText="1"/>
    </xf>
    <xf numFmtId="0" fontId="260" fillId="0" borderId="63" xfId="38926" applyFont="1" applyFill="1" applyBorder="1" applyAlignment="1">
      <alignment horizontal="center" textRotation="90" wrapText="1"/>
    </xf>
    <xf numFmtId="0" fontId="260" fillId="0" borderId="193" xfId="38926" applyFont="1" applyFill="1" applyBorder="1" applyAlignment="1">
      <alignment horizontal="center" textRotation="90" wrapText="1"/>
    </xf>
    <xf numFmtId="0" fontId="260" fillId="0" borderId="42" xfId="38926" applyFont="1" applyFill="1" applyBorder="1" applyAlignment="1">
      <alignment horizontal="center" textRotation="90" wrapText="1"/>
    </xf>
    <xf numFmtId="0" fontId="260" fillId="0" borderId="182" xfId="38926" applyFont="1" applyFill="1" applyBorder="1" applyAlignment="1">
      <alignment horizontal="center" textRotation="90" wrapText="1"/>
    </xf>
    <xf numFmtId="0" fontId="260" fillId="0" borderId="191" xfId="38926" applyFont="1" applyFill="1" applyBorder="1" applyAlignment="1">
      <alignment horizontal="center" textRotation="90" wrapText="1"/>
    </xf>
    <xf numFmtId="0" fontId="260" fillId="0" borderId="40" xfId="38926" applyFont="1" applyFill="1" applyBorder="1" applyAlignment="1">
      <alignment horizontal="center" textRotation="90" wrapText="1"/>
    </xf>
    <xf numFmtId="0" fontId="64" fillId="0" borderId="55"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5"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0" fontId="254" fillId="0" borderId="176" xfId="0" applyFont="1" applyFill="1" applyBorder="1" applyAlignment="1">
      <alignment horizontal="center" vertical="center" wrapText="1"/>
    </xf>
    <xf numFmtId="0" fontId="51" fillId="0" borderId="176"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0" fontId="91" fillId="0" borderId="6" xfId="0" applyFont="1" applyFill="1" applyBorder="1" applyAlignment="1">
      <alignment horizontal="left"/>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41" xfId="731" applyFont="1" applyFill="1" applyBorder="1" applyAlignment="1">
      <alignment vertical="center" wrapText="1"/>
    </xf>
    <xf numFmtId="4" fontId="28" fillId="0" borderId="2" xfId="731" applyNumberFormat="1" applyFont="1" applyFill="1" applyBorder="1" applyAlignment="1">
      <alignment horizontal="right" vertical="center"/>
    </xf>
    <xf numFmtId="4" fontId="28" fillId="0" borderId="166" xfId="731" applyNumberFormat="1" applyFont="1" applyFill="1" applyBorder="1" applyAlignment="1">
      <alignment horizontal="right" vertical="center"/>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28" fillId="0" borderId="41" xfId="742" applyFont="1" applyFill="1" applyBorder="1" applyAlignment="1">
      <alignment vertical="center" wrapText="1"/>
    </xf>
    <xf numFmtId="4" fontId="28" fillId="0" borderId="51"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65" fillId="0" borderId="0" xfId="731" applyFont="1" applyFill="1" applyAlignment="1">
      <alignment horizontal="center" vertical="center" wrapText="1"/>
    </xf>
    <xf numFmtId="0" fontId="26" fillId="0" borderId="163" xfId="0" applyFont="1" applyFill="1" applyBorder="1" applyAlignment="1">
      <alignment horizontal="center" vertical="center" wrapText="1"/>
    </xf>
    <xf numFmtId="0" fontId="26" fillId="0" borderId="26" xfId="0" applyFont="1" applyFill="1" applyBorder="1" applyAlignment="1">
      <alignment horizontal="center" vertical="center" wrapText="1"/>
    </xf>
    <xf numFmtId="0" fontId="62" fillId="0" borderId="32"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151"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3"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28" fillId="0" borderId="172" xfId="877" applyFont="1" applyFill="1" applyBorder="1" applyAlignment="1">
      <alignment horizontal="center" vertical="center" wrapText="1"/>
    </xf>
    <xf numFmtId="0" fontId="28" fillId="0" borderId="203" xfId="877" applyFont="1" applyFill="1" applyBorder="1" applyAlignment="1">
      <alignment horizontal="center" vertical="center" wrapText="1"/>
    </xf>
    <xf numFmtId="0" fontId="28" fillId="0" borderId="176" xfId="742" applyFont="1" applyFill="1" applyBorder="1" applyAlignment="1">
      <alignment horizontal="center" vertical="center" wrapText="1"/>
    </xf>
    <xf numFmtId="0" fontId="28" fillId="0" borderId="176" xfId="877" applyFont="1" applyFill="1" applyBorder="1" applyAlignment="1">
      <alignment horizontal="center" vertical="center" wrapText="1"/>
    </xf>
    <xf numFmtId="0" fontId="91" fillId="0" borderId="0" xfId="0" applyFont="1" applyFill="1" applyBorder="1" applyAlignment="1">
      <alignment horizontal="left"/>
    </xf>
    <xf numFmtId="0" fontId="56" fillId="0" borderId="163"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4" fillId="0" borderId="180" xfId="0" applyFont="1" applyFill="1" applyBorder="1" applyAlignment="1">
      <alignment horizontal="left" vertical="center"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4"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64" fillId="98" borderId="167"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4"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4" fillId="0" borderId="167" xfId="0" applyFont="1" applyFill="1" applyBorder="1" applyAlignment="1">
      <alignment horizontal="left" vertical="center" wrapText="1"/>
    </xf>
    <xf numFmtId="0" fontId="65" fillId="0" borderId="0" xfId="0" applyFont="1" applyAlignment="1">
      <alignment horizontal="left" vertical="center" wrapText="1"/>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52" fillId="84" borderId="27" xfId="0" applyFont="1" applyFill="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52" fillId="84" borderId="44"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169" xfId="0" applyFont="1" applyFill="1" applyBorder="1" applyAlignment="1">
      <alignment horizontal="center"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64" fillId="98" borderId="177" xfId="0" applyFont="1" applyFill="1" applyBorder="1" applyAlignment="1">
      <alignment horizontal="left" vertical="center" wrapText="1"/>
    </xf>
    <xf numFmtId="0" fontId="64" fillId="98" borderId="172" xfId="0" applyFont="1" applyFill="1" applyBorder="1" applyAlignment="1">
      <alignment horizontal="left" vertical="center" wrapText="1"/>
    </xf>
    <xf numFmtId="0" fontId="64" fillId="98" borderId="178"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159"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3" fillId="0" borderId="176" xfId="0" applyFont="1" applyBorder="1" applyAlignment="1" applyProtection="1">
      <alignment horizontal="center" vertical="center" wrapText="1"/>
      <protection locked="0"/>
    </xf>
    <xf numFmtId="4" fontId="153" fillId="100" borderId="176"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6" xfId="0" applyNumberFormat="1" applyFont="1" applyFill="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4" fillId="0" borderId="176" xfId="0" applyFont="1" applyFill="1" applyBorder="1" applyAlignment="1" applyProtection="1">
      <alignment horizontal="center" vertical="center" wrapText="1"/>
      <protection locked="0"/>
    </xf>
    <xf numFmtId="0" fontId="159" fillId="0" borderId="171" xfId="0" applyFont="1" applyBorder="1" applyAlignment="1" applyProtection="1">
      <alignment horizontal="left" vertical="center" wrapText="1"/>
      <protection locked="0"/>
    </xf>
    <xf numFmtId="0" fontId="159" fillId="0" borderId="162" xfId="0" applyFont="1" applyBorder="1" applyAlignment="1" applyProtection="1">
      <alignment horizontal="left" vertical="center" wrapText="1"/>
      <protection locked="0"/>
    </xf>
    <xf numFmtId="0" fontId="153" fillId="0" borderId="177" xfId="0" applyFont="1" applyBorder="1" applyAlignment="1" applyProtection="1">
      <alignment horizontal="left" vertical="top" wrapText="1"/>
      <protection locked="0"/>
    </xf>
    <xf numFmtId="0" fontId="153" fillId="0" borderId="179" xfId="0" applyFont="1" applyBorder="1" applyAlignment="1" applyProtection="1">
      <alignment horizontal="left" vertical="top" wrapText="1"/>
      <protection locked="0"/>
    </xf>
    <xf numFmtId="0" fontId="155" fillId="0" borderId="177" xfId="0" applyFont="1" applyBorder="1" applyAlignment="1" applyProtection="1">
      <alignment horizontal="left" vertical="center" wrapText="1"/>
      <protection locked="0"/>
    </xf>
    <xf numFmtId="0" fontId="155" fillId="0" borderId="172" xfId="0" applyFont="1" applyBorder="1" applyAlignment="1" applyProtection="1">
      <alignment horizontal="left" vertical="center" wrapText="1"/>
      <protection locked="0"/>
    </xf>
    <xf numFmtId="0" fontId="155" fillId="0" borderId="179"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0" fillId="0" borderId="176" xfId="0" applyBorder="1" applyAlignment="1">
      <alignment horizontal="center" vertical="center" wrapText="1"/>
    </xf>
    <xf numFmtId="0" fontId="156" fillId="0" borderId="177" xfId="0" applyFont="1" applyBorder="1" applyAlignment="1" applyProtection="1">
      <alignment horizontal="center" vertical="center" wrapText="1"/>
      <protection locked="0"/>
    </xf>
    <xf numFmtId="0" fontId="0" fillId="0" borderId="179" xfId="0" applyBorder="1" applyAlignment="1">
      <alignment horizontal="center" vertical="center"/>
    </xf>
    <xf numFmtId="4" fontId="156" fillId="0" borderId="176" xfId="0" applyNumberFormat="1" applyFont="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0" fillId="0" borderId="179" xfId="0" applyBorder="1" applyAlignment="1">
      <alignment horizontal="center" vertical="center" wrapText="1"/>
    </xf>
    <xf numFmtId="0" fontId="155" fillId="0" borderId="172" xfId="0" applyFont="1" applyBorder="1" applyAlignment="1" applyProtection="1">
      <alignment horizontal="center" vertical="center" wrapText="1"/>
      <protection locked="0"/>
    </xf>
    <xf numFmtId="0" fontId="155" fillId="0" borderId="179" xfId="0" applyFont="1" applyBorder="1" applyAlignment="1" applyProtection="1">
      <alignment horizontal="center" vertical="center" wrapText="1"/>
      <protection locked="0"/>
    </xf>
    <xf numFmtId="0" fontId="145" fillId="0" borderId="177" xfId="0" applyFont="1" applyBorder="1" applyAlignment="1" applyProtection="1">
      <alignment horizontal="center" vertical="center" wrapText="1"/>
      <protection locked="0"/>
    </xf>
    <xf numFmtId="0" fontId="0" fillId="0" borderId="172" xfId="0" applyBorder="1" applyAlignment="1">
      <alignment horizontal="center" vertical="center" wrapText="1"/>
    </xf>
    <xf numFmtId="0" fontId="155" fillId="0" borderId="176" xfId="0" applyFont="1" applyBorder="1" applyAlignment="1" applyProtection="1">
      <alignment horizontal="center" vertical="center"/>
      <protection locked="0"/>
    </xf>
    <xf numFmtId="0" fontId="156" fillId="0" borderId="172" xfId="0" applyFont="1" applyBorder="1" applyAlignment="1" applyProtection="1">
      <alignment horizontal="center" vertical="center" wrapText="1"/>
      <protection locked="0"/>
    </xf>
    <xf numFmtId="0" fontId="156" fillId="0" borderId="179" xfId="0" applyFont="1" applyBorder="1" applyAlignment="1" applyProtection="1">
      <alignment horizontal="center" vertical="center" wrapText="1"/>
      <protection locked="0"/>
    </xf>
    <xf numFmtId="0" fontId="158" fillId="0" borderId="163"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6" xfId="0" applyFont="1" applyBorder="1" applyAlignment="1" applyProtection="1">
      <alignment horizontal="left" vertical="center" wrapText="1"/>
      <protection locked="0"/>
    </xf>
    <xf numFmtId="0" fontId="158" fillId="0" borderId="163"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217" fillId="0" borderId="177" xfId="0" applyFont="1" applyBorder="1" applyAlignment="1" applyProtection="1">
      <alignment horizontal="left" vertical="center" wrapText="1"/>
      <protection locked="0"/>
    </xf>
    <xf numFmtId="0" fontId="217" fillId="0" borderId="172" xfId="0" applyFont="1" applyBorder="1" applyAlignment="1" applyProtection="1">
      <alignment horizontal="left" vertical="center" wrapText="1"/>
      <protection locked="0"/>
    </xf>
    <xf numFmtId="0" fontId="217" fillId="0" borderId="179" xfId="0" applyFont="1" applyBorder="1" applyAlignment="1" applyProtection="1">
      <alignment horizontal="left" vertical="center" wrapText="1"/>
      <protection locked="0"/>
    </xf>
    <xf numFmtId="4" fontId="156" fillId="0" borderId="171" xfId="0" applyNumberFormat="1" applyFont="1" applyBorder="1" applyAlignment="1" applyProtection="1">
      <alignment horizontal="center" vertical="center" wrapText="1"/>
      <protection locked="0"/>
    </xf>
    <xf numFmtId="4" fontId="156" fillId="0" borderId="181" xfId="0" applyNumberFormat="1"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94" borderId="176" xfId="0" applyFont="1" applyFill="1" applyBorder="1" applyAlignment="1" applyProtection="1">
      <alignment horizontal="center" vertical="center" wrapText="1"/>
      <protection locked="0"/>
    </xf>
    <xf numFmtId="0" fontId="158" fillId="0" borderId="177" xfId="0" applyFont="1" applyBorder="1" applyAlignment="1" applyProtection="1">
      <alignment horizontal="center" vertical="center" wrapText="1"/>
      <protection locked="0"/>
    </xf>
    <xf numFmtId="0" fontId="244" fillId="0" borderId="172" xfId="0" applyFont="1" applyBorder="1" applyAlignment="1">
      <alignment horizontal="center" vertical="center" wrapText="1"/>
    </xf>
    <xf numFmtId="0" fontId="244" fillId="0" borderId="179" xfId="0" applyFont="1" applyBorder="1" applyAlignment="1">
      <alignment horizontal="center" vertical="center" wrapText="1"/>
    </xf>
    <xf numFmtId="0" fontId="156" fillId="0" borderId="176" xfId="0" applyFont="1" applyBorder="1" applyAlignment="1" applyProtection="1">
      <alignment horizontal="center" vertical="center"/>
      <protection locked="0"/>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191" fillId="0" borderId="171" xfId="761" applyFont="1" applyBorder="1" applyAlignment="1">
      <alignment horizontal="center"/>
    </xf>
    <xf numFmtId="0" fontId="191" fillId="0" borderId="162" xfId="761" applyFont="1" applyBorder="1" applyAlignment="1">
      <alignment horizontal="center"/>
    </xf>
    <xf numFmtId="0" fontId="191" fillId="0" borderId="181" xfId="761" applyFont="1" applyBorder="1" applyAlignment="1">
      <alignment horizontal="center"/>
    </xf>
    <xf numFmtId="0" fontId="136" fillId="0" borderId="0" xfId="783" applyFont="1" applyFill="1" applyBorder="1" applyAlignment="1">
      <alignment horizontal="center"/>
    </xf>
    <xf numFmtId="0" fontId="24" fillId="0" borderId="176" xfId="783" applyFont="1" applyFill="1" applyBorder="1" applyAlignment="1">
      <alignment horizontal="center" vertical="center" wrapText="1"/>
    </xf>
    <xf numFmtId="0" fontId="24" fillId="0" borderId="177"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273" fillId="94" borderId="177" xfId="45203" applyNumberFormat="1" applyFont="1" applyFill="1" applyBorder="1" applyAlignment="1">
      <alignment horizontal="center" vertical="center" wrapText="1"/>
    </xf>
    <xf numFmtId="201" fontId="270" fillId="94" borderId="172" xfId="756" applyNumberFormat="1" applyFont="1" applyFill="1" applyBorder="1" applyAlignment="1">
      <alignment horizontal="center" vertical="center" wrapText="1"/>
    </xf>
    <xf numFmtId="201" fontId="270" fillId="94" borderId="203" xfId="756" applyNumberFormat="1" applyFont="1" applyFill="1" applyBorder="1" applyAlignment="1">
      <alignment horizontal="center" vertical="center" wrapText="1"/>
    </xf>
    <xf numFmtId="14" fontId="65" fillId="0" borderId="0" xfId="0" applyNumberFormat="1" applyFont="1" applyFill="1" applyAlignment="1">
      <alignment horizontal="left" vertical="center" wrapText="1"/>
    </xf>
  </cellXfs>
  <cellStyles count="45204">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3"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15" xfId="45202"/>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200"/>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7 4" xfId="4520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22">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FFFFCC"/>
      <color rgb="FFDDDDDD"/>
      <color rgb="FFF8F8F8"/>
      <color rgb="FFFFCC00"/>
      <color rgb="FFCCFF99"/>
      <color rgb="FFCCFFFF"/>
      <color rgb="FFFF9966"/>
      <color rgb="FFCCECFF"/>
      <color rgb="FFCC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48</xdr:row>
      <xdr:rowOff>51776</xdr:rowOff>
    </xdr:from>
    <xdr:to>
      <xdr:col>4</xdr:col>
      <xdr:colOff>2699075</xdr:colOff>
      <xdr:row>51</xdr:row>
      <xdr:rowOff>92889</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90467" y="111054661"/>
          <a:ext cx="1828800" cy="99361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7;&#1077;&#1085;&#1090;&#1103;&#1073;&#1088;&#1100;/01.09.2025/&#1056;&#1072;&#1089;&#1095;&#1077;&#1090;_&#1057;&#1045;&#1053;&#1058;2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5;&#1056;&#1048;&#1050;&#1040;&#1047;%201258%20&#1086;&#1090;%2015.11.2024/&#1055;&#1088;&#1080;&#1083;&#1086;&#1078;&#1077;&#1085;&#1080;&#1077;_3%20&#1052;&#1054;%20&#1053;&#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cell r="BJ559">
            <v>238179.89</v>
          </cell>
          <cell r="BK559">
            <v>446855.82</v>
          </cell>
          <cell r="BL559">
            <v>1278576.26</v>
          </cell>
          <cell r="BM559">
            <v>72984.59</v>
          </cell>
          <cell r="BN559">
            <v>128702.99</v>
          </cell>
          <cell r="BO559">
            <v>117002.68</v>
          </cell>
          <cell r="BP559">
            <v>0</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cell r="BJ560">
            <v>746131.23</v>
          </cell>
          <cell r="BK560">
            <v>400761.16</v>
          </cell>
          <cell r="BL560">
            <v>6118482.4000000004</v>
          </cell>
          <cell r="BM560">
            <v>371585.23</v>
          </cell>
          <cell r="BN560">
            <v>437048.35</v>
          </cell>
          <cell r="BO560">
            <v>435827.04</v>
          </cell>
          <cell r="BP560">
            <v>0</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cell r="BJ561">
            <v>923363.41</v>
          </cell>
          <cell r="BK561">
            <v>333076.38</v>
          </cell>
          <cell r="BL561">
            <v>7775495.3799999999</v>
          </cell>
          <cell r="BM561">
            <v>468229.81</v>
          </cell>
          <cell r="BN561">
            <v>532293.48</v>
          </cell>
          <cell r="BO561">
            <v>541533.54</v>
          </cell>
          <cell r="BP561">
            <v>0</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cell r="BJ562">
            <v>573480.68999999994</v>
          </cell>
          <cell r="BK562">
            <v>568274.18000000005</v>
          </cell>
          <cell r="BL562">
            <v>3826364.37</v>
          </cell>
          <cell r="BM562">
            <v>101470.46</v>
          </cell>
          <cell r="BN562">
            <v>259816.44</v>
          </cell>
          <cell r="BO562">
            <v>287942.94</v>
          </cell>
          <cell r="BP562">
            <v>0</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cell r="BJ563">
            <v>90887.99</v>
          </cell>
          <cell r="BK563">
            <v>21856.7</v>
          </cell>
          <cell r="BL563">
            <v>1472643.15</v>
          </cell>
          <cell r="BM563">
            <v>3902.71</v>
          </cell>
          <cell r="BN563">
            <v>224148.3</v>
          </cell>
          <cell r="BO563">
            <v>97864.35</v>
          </cell>
          <cell r="BP563">
            <v>0</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cell r="BJ564">
            <v>673842.94</v>
          </cell>
          <cell r="BK564">
            <v>0</v>
          </cell>
          <cell r="BL564">
            <v>6135269.0300000003</v>
          </cell>
          <cell r="BM564">
            <v>364001.37</v>
          </cell>
          <cell r="BN564">
            <v>371934.81</v>
          </cell>
          <cell r="BO564">
            <v>407260.5</v>
          </cell>
          <cell r="BP564">
            <v>0</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cell r="BJ565">
            <v>561438.37</v>
          </cell>
          <cell r="BK565">
            <v>0</v>
          </cell>
          <cell r="BL565">
            <v>5111837.32</v>
          </cell>
          <cell r="BM565">
            <v>303281.86</v>
          </cell>
          <cell r="BN565">
            <v>309891.90999999997</v>
          </cell>
          <cell r="BO565">
            <v>339324.88</v>
          </cell>
          <cell r="BP565">
            <v>0</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cell r="BJ566">
            <v>497170.42</v>
          </cell>
          <cell r="BK566">
            <v>0</v>
          </cell>
          <cell r="BL566">
            <v>4526055.33</v>
          </cell>
          <cell r="BM566">
            <v>268321.53999999998</v>
          </cell>
          <cell r="BN566">
            <v>274370.46000000002</v>
          </cell>
          <cell r="BO566">
            <v>300432.88</v>
          </cell>
          <cell r="BP566">
            <v>0</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cell r="BJ567">
            <v>409682.89</v>
          </cell>
          <cell r="BK567">
            <v>126768.85</v>
          </cell>
          <cell r="BL567">
            <v>3418901.21</v>
          </cell>
          <cell r="BM567">
            <v>174834.87</v>
          </cell>
          <cell r="BN567">
            <v>213475.4</v>
          </cell>
          <cell r="BO567">
            <v>234520.43</v>
          </cell>
          <cell r="BP567">
            <v>0</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cell r="BJ568">
            <v>451054.88</v>
          </cell>
          <cell r="BK568">
            <v>120211.85</v>
          </cell>
          <cell r="BL568">
            <v>3810630.5</v>
          </cell>
          <cell r="BM568">
            <v>199178.27</v>
          </cell>
          <cell r="BN568">
            <v>236884.91</v>
          </cell>
          <cell r="BO568">
            <v>260118.93</v>
          </cell>
          <cell r="BP568">
            <v>0</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cell r="BJ569">
            <v>3001950.86</v>
          </cell>
          <cell r="BK569">
            <v>2974696.75</v>
          </cell>
          <cell r="BL569">
            <v>20029545.800000001</v>
          </cell>
          <cell r="BM569">
            <v>531158.81999999995</v>
          </cell>
          <cell r="BN569">
            <v>1360039.12</v>
          </cell>
          <cell r="BO569">
            <v>1507270.53</v>
          </cell>
          <cell r="BP569">
            <v>0</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cell r="BJ570">
            <v>308797.3</v>
          </cell>
          <cell r="BK570">
            <v>305993.78999999998</v>
          </cell>
          <cell r="BL570">
            <v>2060350.05</v>
          </cell>
          <cell r="BM570">
            <v>54637.94</v>
          </cell>
          <cell r="BN570">
            <v>139901.16</v>
          </cell>
          <cell r="BO570">
            <v>155046.20000000001</v>
          </cell>
          <cell r="BP570">
            <v>0</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cell r="BJ571">
            <v>1310592.04</v>
          </cell>
          <cell r="BK571">
            <v>1094939.3600000001</v>
          </cell>
          <cell r="BL571">
            <v>9959621.75</v>
          </cell>
          <cell r="BM571">
            <v>599214.72</v>
          </cell>
          <cell r="BN571">
            <v>795388.13</v>
          </cell>
          <cell r="BO571">
            <v>742757.53</v>
          </cell>
          <cell r="BP571">
            <v>0</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cell r="BJ572">
            <v>202818.28</v>
          </cell>
          <cell r="BK572">
            <v>368760.32000000001</v>
          </cell>
          <cell r="BL572">
            <v>2362600.84</v>
          </cell>
          <cell r="BM572">
            <v>11062.81</v>
          </cell>
          <cell r="BN572">
            <v>443376.71</v>
          </cell>
          <cell r="BO572">
            <v>182865.52</v>
          </cell>
          <cell r="BP572">
            <v>0</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cell r="BJ573">
            <v>474224.42</v>
          </cell>
          <cell r="BK573">
            <v>469919.03</v>
          </cell>
          <cell r="BL573">
            <v>3164109</v>
          </cell>
          <cell r="BM573">
            <v>83908.26</v>
          </cell>
          <cell r="BN573">
            <v>214848.21</v>
          </cell>
          <cell r="BO573">
            <v>238106.66</v>
          </cell>
          <cell r="BP573">
            <v>0</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cell r="BJ574">
            <v>397025.1</v>
          </cell>
          <cell r="BK574">
            <v>393420.58</v>
          </cell>
          <cell r="BL574">
            <v>2649021.4900000002</v>
          </cell>
          <cell r="BM574">
            <v>70248.78</v>
          </cell>
          <cell r="BN574">
            <v>179872.92</v>
          </cell>
          <cell r="BO574">
            <v>199345.11</v>
          </cell>
          <cell r="BP574">
            <v>0</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cell r="BJ575">
            <v>653910.22</v>
          </cell>
          <cell r="BK575">
            <v>277286.36</v>
          </cell>
          <cell r="BL575">
            <v>5493869.4199999999</v>
          </cell>
          <cell r="BM575">
            <v>331585.14</v>
          </cell>
          <cell r="BN575">
            <v>391669.62</v>
          </cell>
          <cell r="BO575">
            <v>385856.21</v>
          </cell>
          <cell r="BP575">
            <v>0</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cell r="BJ576">
            <v>370973.99</v>
          </cell>
          <cell r="BK576">
            <v>368760.32000000001</v>
          </cell>
          <cell r="BL576">
            <v>2680138.09</v>
          </cell>
          <cell r="BM576">
            <v>167243.57999999999</v>
          </cell>
          <cell r="BN576">
            <v>229955.51</v>
          </cell>
          <cell r="BO576">
            <v>206044.67</v>
          </cell>
          <cell r="BP576">
            <v>0</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cell r="BJ577">
            <v>310814.76</v>
          </cell>
          <cell r="BK577">
            <v>355908.43</v>
          </cell>
          <cell r="BL577">
            <v>2211766.7000000002</v>
          </cell>
          <cell r="BM577">
            <v>130021.83</v>
          </cell>
          <cell r="BN577">
            <v>203642.51</v>
          </cell>
          <cell r="BO577">
            <v>173411.58</v>
          </cell>
          <cell r="BP577">
            <v>0</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cell r="BJ578">
            <v>977689.21</v>
          </cell>
          <cell r="BK578">
            <v>537971.27</v>
          </cell>
          <cell r="BL578">
            <v>7774777.5999999996</v>
          </cell>
          <cell r="BM578">
            <v>426239.28</v>
          </cell>
          <cell r="BN578">
            <v>544130.91</v>
          </cell>
          <cell r="BO578">
            <v>553952.65</v>
          </cell>
          <cell r="BP578">
            <v>0</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cell r="BJ579">
            <v>805093.93</v>
          </cell>
          <cell r="BK579">
            <v>389578.85</v>
          </cell>
          <cell r="BL579">
            <v>6578194.3200000003</v>
          </cell>
          <cell r="BM579">
            <v>392604.8</v>
          </cell>
          <cell r="BN579">
            <v>466852.41</v>
          </cell>
          <cell r="BO579">
            <v>465970.78</v>
          </cell>
          <cell r="BP579">
            <v>0</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cell r="BJ580">
            <v>142965.21</v>
          </cell>
          <cell r="BK580">
            <v>368760.32000000001</v>
          </cell>
          <cell r="BL580">
            <v>1210013.6399999999</v>
          </cell>
          <cell r="BM580">
            <v>11062.81</v>
          </cell>
          <cell r="BN580">
            <v>257154.65</v>
          </cell>
          <cell r="BO580">
            <v>107396.29</v>
          </cell>
          <cell r="BP580">
            <v>0</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cell r="BJ581">
            <v>291151.74</v>
          </cell>
          <cell r="BK581">
            <v>288508.43</v>
          </cell>
          <cell r="BL581">
            <v>1942615.76</v>
          </cell>
          <cell r="BM581">
            <v>51515.77</v>
          </cell>
          <cell r="BN581">
            <v>131906.81</v>
          </cell>
          <cell r="BO581">
            <v>146186.41</v>
          </cell>
          <cell r="BP581">
            <v>0</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cell r="BJ582">
            <v>569487.07999999996</v>
          </cell>
          <cell r="BK582">
            <v>573724.42000000004</v>
          </cell>
          <cell r="BL582">
            <v>4107658.99</v>
          </cell>
          <cell r="BM582">
            <v>221029.91</v>
          </cell>
          <cell r="BN582">
            <v>326955.15000000002</v>
          </cell>
          <cell r="BO582">
            <v>313091.95</v>
          </cell>
          <cell r="BP582">
            <v>0</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cell r="BJ583">
            <v>727879.34</v>
          </cell>
          <cell r="BK583">
            <v>721271.07</v>
          </cell>
          <cell r="BL583">
            <v>4856539.3899999997</v>
          </cell>
          <cell r="BM583">
            <v>128789.43</v>
          </cell>
          <cell r="BN583">
            <v>329767.02</v>
          </cell>
          <cell r="BO583">
            <v>365466.04</v>
          </cell>
          <cell r="BP583">
            <v>0</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cell r="BJ584">
            <v>502349.12</v>
          </cell>
          <cell r="BK584">
            <v>20385.490000000002</v>
          </cell>
          <cell r="BL584">
            <v>4523789.4000000004</v>
          </cell>
          <cell r="BM584">
            <v>263889.74</v>
          </cell>
          <cell r="BN584">
            <v>275242.19</v>
          </cell>
          <cell r="BO584">
            <v>301507.94</v>
          </cell>
          <cell r="BP584">
            <v>0</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cell r="BJ585">
            <v>222194.79</v>
          </cell>
          <cell r="BK585">
            <v>420727.53</v>
          </cell>
          <cell r="BL585">
            <v>2393270.44</v>
          </cell>
          <cell r="BM585">
            <v>16145.26</v>
          </cell>
          <cell r="BN585">
            <v>474846.63</v>
          </cell>
          <cell r="BO585">
            <v>190355.57</v>
          </cell>
          <cell r="BP585">
            <v>0</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cell r="BJ586">
            <v>365590.74</v>
          </cell>
          <cell r="BK586">
            <v>678781.95</v>
          </cell>
          <cell r="BL586">
            <v>2323398.0099999998</v>
          </cell>
          <cell r="BM586">
            <v>57541.71</v>
          </cell>
          <cell r="BN586">
            <v>278101.25</v>
          </cell>
          <cell r="BO586">
            <v>200018.23</v>
          </cell>
          <cell r="BP586">
            <v>0</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cell r="BJ587">
            <v>548117.1</v>
          </cell>
          <cell r="BK587">
            <v>13920.45</v>
          </cell>
          <cell r="BL587">
            <v>4956373.71</v>
          </cell>
          <cell r="BM587">
            <v>290982.95</v>
          </cell>
          <cell r="BN587">
            <v>301149.62</v>
          </cell>
          <cell r="BO587">
            <v>329836.76</v>
          </cell>
          <cell r="BP587">
            <v>0</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cell r="BJ588">
            <v>436023.33</v>
          </cell>
          <cell r="BK588">
            <v>718467.51</v>
          </cell>
          <cell r="BL588">
            <v>2412112.19</v>
          </cell>
          <cell r="BM588">
            <v>73506.17</v>
          </cell>
          <cell r="BN588">
            <v>230819.63</v>
          </cell>
          <cell r="BO588">
            <v>209122.71</v>
          </cell>
          <cell r="BP588">
            <v>0</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cell r="BJ589">
            <v>159974.12</v>
          </cell>
          <cell r="BK589">
            <v>320937.71000000002</v>
          </cell>
          <cell r="BL589">
            <v>1896441.94</v>
          </cell>
          <cell r="BM589">
            <v>9628.1299999999992</v>
          </cell>
          <cell r="BN589">
            <v>368971.83</v>
          </cell>
          <cell r="BO589">
            <v>148727.54</v>
          </cell>
          <cell r="BP589">
            <v>0</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cell r="BJ590">
            <v>472964.74</v>
          </cell>
          <cell r="BK590">
            <v>353722.76</v>
          </cell>
          <cell r="BL590">
            <v>3693491.03</v>
          </cell>
          <cell r="BM590">
            <v>218414.4</v>
          </cell>
          <cell r="BN590">
            <v>293361.08</v>
          </cell>
          <cell r="BO590">
            <v>271638.2</v>
          </cell>
          <cell r="BP590">
            <v>0</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cell r="BJ591">
            <v>841639.68</v>
          </cell>
          <cell r="BK591">
            <v>1661255.19</v>
          </cell>
          <cell r="BL591">
            <v>5202529.97</v>
          </cell>
          <cell r="BM591">
            <v>345709.57</v>
          </cell>
          <cell r="BN591">
            <v>463220.38</v>
          </cell>
          <cell r="BO591">
            <v>459792.13</v>
          </cell>
          <cell r="BP591">
            <v>0</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cell r="BJ592">
            <v>882277.99</v>
          </cell>
          <cell r="BK592">
            <v>874267.97</v>
          </cell>
          <cell r="BL592">
            <v>5886714.4199999999</v>
          </cell>
          <cell r="BM592">
            <v>156108.4</v>
          </cell>
          <cell r="BN592">
            <v>399717.59</v>
          </cell>
          <cell r="BO592">
            <v>442989.14</v>
          </cell>
          <cell r="BP592">
            <v>0</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cell r="BJ593">
            <v>397025.1</v>
          </cell>
          <cell r="BK593">
            <v>393420.58</v>
          </cell>
          <cell r="BL593">
            <v>2649021.4900000002</v>
          </cell>
          <cell r="BM593">
            <v>70248.78</v>
          </cell>
          <cell r="BN593">
            <v>179872.92</v>
          </cell>
          <cell r="BO593">
            <v>199345.11</v>
          </cell>
          <cell r="BP593">
            <v>0</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cell r="BJ594">
            <v>258066.31</v>
          </cell>
          <cell r="BK594">
            <v>255723.38</v>
          </cell>
          <cell r="BL594">
            <v>1721863.97</v>
          </cell>
          <cell r="BM594">
            <v>45661.71</v>
          </cell>
          <cell r="BN594">
            <v>116917.4</v>
          </cell>
          <cell r="BO594">
            <v>129574.32</v>
          </cell>
          <cell r="BP594">
            <v>0</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cell r="BJ595">
            <v>311247.03999999998</v>
          </cell>
          <cell r="BK595">
            <v>565732.74</v>
          </cell>
          <cell r="BL595">
            <v>1700582.44</v>
          </cell>
          <cell r="BM595">
            <v>53338.48</v>
          </cell>
          <cell r="BN595">
            <v>182937.47</v>
          </cell>
          <cell r="BO595">
            <v>152013.72</v>
          </cell>
          <cell r="BP595">
            <v>0</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cell r="BJ596">
            <v>626506.30000000005</v>
          </cell>
          <cell r="BK596">
            <v>0</v>
          </cell>
          <cell r="BL596">
            <v>5704273.9299999997</v>
          </cell>
          <cell r="BM596">
            <v>338430.71999999997</v>
          </cell>
          <cell r="BN596">
            <v>345806.85</v>
          </cell>
          <cell r="BO596">
            <v>378650.95</v>
          </cell>
          <cell r="BP596">
            <v>0</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cell r="BJ597">
            <v>1014619.69</v>
          </cell>
          <cell r="BK597">
            <v>1005408.16</v>
          </cell>
          <cell r="BL597">
            <v>6769721.5800000001</v>
          </cell>
          <cell r="BM597">
            <v>179524.66</v>
          </cell>
          <cell r="BN597">
            <v>459675.23</v>
          </cell>
          <cell r="BO597">
            <v>509437.51</v>
          </cell>
          <cell r="BP597">
            <v>0</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cell r="BJ598">
            <v>753269.96</v>
          </cell>
          <cell r="BK598">
            <v>196183.34</v>
          </cell>
          <cell r="BL598">
            <v>6010626.7199999997</v>
          </cell>
          <cell r="BM598">
            <v>385447.12</v>
          </cell>
          <cell r="BN598">
            <v>379427.28</v>
          </cell>
          <cell r="BO598">
            <v>417058.04</v>
          </cell>
          <cell r="BP598">
            <v>0</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cell r="BJ599">
            <v>898652.06</v>
          </cell>
          <cell r="BK599">
            <v>0</v>
          </cell>
          <cell r="BL599">
            <v>8182132.4400000004</v>
          </cell>
          <cell r="BM599">
            <v>485440.4</v>
          </cell>
          <cell r="BN599">
            <v>496020.61</v>
          </cell>
          <cell r="BO599">
            <v>543131.74</v>
          </cell>
          <cell r="BP599">
            <v>0</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cell r="BJ600">
            <v>1367530.88</v>
          </cell>
          <cell r="BK600">
            <v>1355115.35</v>
          </cell>
          <cell r="BL600">
            <v>9124407.3399999999</v>
          </cell>
          <cell r="BM600">
            <v>241968.01</v>
          </cell>
          <cell r="BN600">
            <v>619562.27</v>
          </cell>
          <cell r="BO600">
            <v>686633.16</v>
          </cell>
          <cell r="BP600">
            <v>0</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cell r="BJ601">
            <v>1345473.93</v>
          </cell>
          <cell r="BK601">
            <v>1333258.6499999999</v>
          </cell>
          <cell r="BL601">
            <v>8977239.4800000004</v>
          </cell>
          <cell r="BM601">
            <v>238065.3</v>
          </cell>
          <cell r="BN601">
            <v>1219138.6599999999</v>
          </cell>
          <cell r="BO601">
            <v>675558.43</v>
          </cell>
          <cell r="BP601">
            <v>0</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cell r="BJ602">
            <v>1124904.44</v>
          </cell>
          <cell r="BK602">
            <v>1114691.6599999999</v>
          </cell>
          <cell r="BL602">
            <v>7505560.8799999999</v>
          </cell>
          <cell r="BM602">
            <v>199038.21</v>
          </cell>
          <cell r="BN602">
            <v>509639.93</v>
          </cell>
          <cell r="BO602">
            <v>564811.15</v>
          </cell>
          <cell r="BP602">
            <v>0</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cell r="BJ603">
            <v>362395.68</v>
          </cell>
          <cell r="BK603">
            <v>359105.57</v>
          </cell>
          <cell r="BL603">
            <v>2417967.9500000002</v>
          </cell>
          <cell r="BM603">
            <v>64121.52</v>
          </cell>
          <cell r="BN603">
            <v>164184</v>
          </cell>
          <cell r="BO603">
            <v>181957.79</v>
          </cell>
          <cell r="BP603">
            <v>0</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cell r="BJ604">
            <v>308797.3</v>
          </cell>
          <cell r="BK604">
            <v>305993.78999999998</v>
          </cell>
          <cell r="BL604">
            <v>2060350.05</v>
          </cell>
          <cell r="BM604">
            <v>54637.94</v>
          </cell>
          <cell r="BN604">
            <v>139901.16</v>
          </cell>
          <cell r="BO604">
            <v>155046.20000000001</v>
          </cell>
          <cell r="BP604">
            <v>0</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cell r="BJ605">
            <v>258066.31</v>
          </cell>
          <cell r="BK605">
            <v>255723.38</v>
          </cell>
          <cell r="BL605">
            <v>1721863.97</v>
          </cell>
          <cell r="BM605">
            <v>45661.71</v>
          </cell>
          <cell r="BN605">
            <v>116917.4</v>
          </cell>
          <cell r="BO605">
            <v>129574.32</v>
          </cell>
          <cell r="BP605">
            <v>0</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cell r="BJ606">
            <v>308797.3</v>
          </cell>
          <cell r="BK606">
            <v>305993.78999999998</v>
          </cell>
          <cell r="BL606">
            <v>2060350.05</v>
          </cell>
          <cell r="BM606">
            <v>54637.94</v>
          </cell>
          <cell r="BN606">
            <v>139901.16</v>
          </cell>
          <cell r="BO606">
            <v>155046.20000000001</v>
          </cell>
          <cell r="BP606">
            <v>0</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cell r="BJ607">
            <v>485252.89</v>
          </cell>
          <cell r="BK607">
            <v>480847.38</v>
          </cell>
          <cell r="BL607">
            <v>3237692.93</v>
          </cell>
          <cell r="BM607">
            <v>85859.62</v>
          </cell>
          <cell r="BN607">
            <v>219844.68</v>
          </cell>
          <cell r="BO607">
            <v>243644.02</v>
          </cell>
          <cell r="BP607">
            <v>0</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cell r="BJ608">
            <v>523970.19</v>
          </cell>
          <cell r="BK608">
            <v>0</v>
          </cell>
          <cell r="BL608">
            <v>4770693.42</v>
          </cell>
          <cell r="BM608">
            <v>283042.02</v>
          </cell>
          <cell r="BN608">
            <v>289210.95</v>
          </cell>
          <cell r="BO608">
            <v>316679.67</v>
          </cell>
          <cell r="BP608">
            <v>0</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cell r="BJ609">
            <v>409694.08</v>
          </cell>
          <cell r="BK609">
            <v>0</v>
          </cell>
          <cell r="BL609">
            <v>3728921.18</v>
          </cell>
          <cell r="BM609">
            <v>220807.99</v>
          </cell>
          <cell r="BN609">
            <v>226035.66</v>
          </cell>
          <cell r="BO609">
            <v>247510.76</v>
          </cell>
          <cell r="BP609">
            <v>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КТП"/>
      <sheetName val="КТП_ИА"/>
      <sheetName val="КТП_Авг25"/>
      <sheetName val="Установка тр-ра_Авг2025"/>
      <sheetName val="ВЛ"/>
      <sheetName val="КЛ"/>
      <sheetName val="Яч-Крун"/>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I3">
            <v>105.56188522495653</v>
          </cell>
          <cell r="J3">
            <v>104.9354</v>
          </cell>
          <cell r="K3">
            <v>114.63142733059361</v>
          </cell>
          <cell r="L3">
            <v>109.09646626082731</v>
          </cell>
          <cell r="M3">
            <v>109.11350326220534</v>
          </cell>
          <cell r="N3">
            <v>107.81631706396419</v>
          </cell>
          <cell r="O3">
            <v>105.26289686896166</v>
          </cell>
          <cell r="P3">
            <v>104.42089798933949</v>
          </cell>
          <cell r="Q3">
            <v>104.42089798933949</v>
          </cell>
          <cell r="R3">
            <v>104.42089798933949</v>
          </cell>
          <cell r="S3">
            <v>104.42089798933949</v>
          </cell>
        </row>
        <row r="5">
          <cell r="S5">
            <v>1.4411058368266489</v>
          </cell>
        </row>
      </sheetData>
      <sheetData sheetId="13"/>
      <sheetData sheetId="14"/>
      <sheetData sheetId="15"/>
      <sheetData sheetId="16"/>
      <sheetData sheetId="17"/>
      <sheetData sheetId="18"/>
      <sheetData sheetId="19"/>
      <sheetData sheetId="2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Данные "/>
      <sheetName val="РСС ИП Новое строительство"/>
      <sheetName val="Прогнозная стоимость РСС ИП НС"/>
      <sheetName val="УП НС"/>
      <sheetName val="Ф20 НС"/>
      <sheetName val="Т6 НС"/>
      <sheetName val="Контроль НС"/>
      <sheetName val="СС"/>
      <sheetName val="ССР позиции НС"/>
      <sheetName val="ССР НС"/>
      <sheetName val="Дефляторы"/>
      <sheetName val="Лот 1 "/>
    </sheetNames>
    <sheetDataSet>
      <sheetData sheetId="0"/>
      <sheetData sheetId="1"/>
      <sheetData sheetId="2"/>
      <sheetData sheetId="3">
        <row r="9">
          <cell r="D9">
            <v>1.0455675163110267</v>
          </cell>
          <cell r="E9">
            <v>1.1337783194949178</v>
          </cell>
          <cell r="F9">
            <v>1.2073785343114414</v>
          </cell>
          <cell r="G9">
            <v>1.2657082360311578</v>
          </cell>
          <cell r="H9">
            <v>1.3216639059887634</v>
          </cell>
          <cell r="I9">
            <v>1.3800933190344464</v>
          </cell>
          <cell r="J9">
            <v>1.4411058368266489</v>
          </cell>
        </row>
      </sheetData>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1055;&#1088;&#1080;&#1083;&#1086;&#1078;&#1077;&#1085;&#1080;&#1077;_4%20&#1052;&#1054;%20&#1053;&#1057;.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591" t="s">
        <v>359</v>
      </c>
      <c r="C1" s="591"/>
      <c r="D1" s="591"/>
      <c r="E1" s="591"/>
      <c r="F1" s="591"/>
      <c r="G1" s="591"/>
      <c r="H1" s="591"/>
      <c r="I1" s="591"/>
      <c r="J1" s="591"/>
      <c r="K1" s="591"/>
      <c r="L1" s="591"/>
      <c r="M1" s="591"/>
    </row>
    <row r="2" spans="2:13" s="143" customFormat="1"/>
    <row r="3" spans="2:13" ht="95.25" customHeight="1">
      <c r="B3" s="590" t="s">
        <v>362</v>
      </c>
      <c r="C3" s="590"/>
      <c r="D3" s="590"/>
      <c r="E3" s="590"/>
      <c r="F3" s="590"/>
      <c r="G3" s="590"/>
      <c r="H3" s="590"/>
      <c r="I3" s="590"/>
      <c r="J3" s="590"/>
      <c r="K3" s="590"/>
      <c r="L3" s="590"/>
      <c r="M3" s="590"/>
    </row>
    <row r="4" spans="2:13">
      <c r="B4" s="385"/>
      <c r="C4" s="385"/>
      <c r="D4" s="385"/>
      <c r="E4" s="385"/>
      <c r="F4" s="385"/>
      <c r="G4" s="385"/>
      <c r="H4" s="385"/>
      <c r="I4" s="385"/>
      <c r="J4" s="385"/>
      <c r="K4" s="385"/>
      <c r="L4" s="385"/>
      <c r="M4" s="385"/>
    </row>
    <row r="5" spans="2:13" ht="82.5" customHeight="1">
      <c r="B5" s="590" t="s">
        <v>358</v>
      </c>
      <c r="C5" s="590"/>
      <c r="D5" s="590"/>
      <c r="E5" s="590"/>
      <c r="F5" s="590"/>
      <c r="G5" s="590"/>
      <c r="H5" s="590"/>
      <c r="I5" s="590"/>
      <c r="J5" s="590"/>
      <c r="K5" s="590"/>
      <c r="L5" s="590"/>
      <c r="M5" s="590"/>
    </row>
    <row r="6" spans="2:13">
      <c r="B6" s="385"/>
      <c r="C6" s="385"/>
      <c r="D6" s="385"/>
      <c r="E6" s="385"/>
      <c r="F6" s="385"/>
      <c r="G6" s="385"/>
      <c r="H6" s="385"/>
      <c r="I6" s="385"/>
      <c r="J6" s="385"/>
      <c r="K6" s="385"/>
      <c r="L6" s="385"/>
      <c r="M6" s="385"/>
    </row>
    <row r="7" spans="2:13" ht="18.75">
      <c r="B7" s="590" t="s">
        <v>363</v>
      </c>
      <c r="C7" s="590"/>
      <c r="D7" s="590"/>
      <c r="E7" s="590"/>
      <c r="F7" s="590"/>
      <c r="G7" s="590"/>
      <c r="H7" s="590"/>
      <c r="I7" s="590"/>
      <c r="J7" s="590"/>
      <c r="K7" s="590"/>
      <c r="L7" s="590"/>
      <c r="M7" s="590"/>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607" t="s">
        <v>2</v>
      </c>
      <c r="D4" s="607"/>
      <c r="E4" s="607"/>
      <c r="F4" s="607"/>
      <c r="G4" s="607"/>
      <c r="H4" s="607"/>
      <c r="I4" s="607"/>
      <c r="J4" s="607"/>
      <c r="K4" s="607"/>
      <c r="L4" s="607"/>
      <c r="M4" s="607"/>
      <c r="N4" s="607"/>
    </row>
    <row r="6" spans="2:23" ht="31.5" customHeight="1">
      <c r="B6" s="2" t="s">
        <v>0</v>
      </c>
      <c r="C6" s="1"/>
      <c r="D6" s="608" t="s">
        <v>336</v>
      </c>
      <c r="E6" s="609"/>
      <c r="F6" s="609"/>
      <c r="G6" s="609"/>
      <c r="H6" s="609"/>
      <c r="I6" s="609"/>
      <c r="J6" s="609"/>
      <c r="K6" s="4"/>
      <c r="L6" s="4"/>
      <c r="M6" s="4"/>
      <c r="N6" s="4"/>
      <c r="O6" s="4"/>
      <c r="P6" s="4"/>
      <c r="Q6" s="4"/>
      <c r="R6" s="143"/>
      <c r="S6" s="143"/>
      <c r="T6" s="143"/>
      <c r="U6" s="143"/>
      <c r="V6" s="143"/>
      <c r="W6" s="143"/>
    </row>
    <row r="7" spans="2:23" ht="16.5">
      <c r="B7" s="1"/>
      <c r="C7" s="1"/>
      <c r="D7" s="137"/>
      <c r="E7" s="137"/>
      <c r="F7" s="137"/>
      <c r="G7" s="137"/>
      <c r="H7" s="137"/>
      <c r="I7" s="137"/>
      <c r="J7" s="137"/>
      <c r="K7" s="137"/>
      <c r="L7" s="137"/>
      <c r="M7" s="137"/>
      <c r="N7" s="137"/>
      <c r="O7" s="137"/>
      <c r="P7" s="137"/>
      <c r="Q7" s="137"/>
      <c r="R7" s="143"/>
      <c r="S7" s="143"/>
      <c r="T7" s="143"/>
      <c r="U7" s="143"/>
      <c r="V7" s="143"/>
      <c r="W7" s="143"/>
    </row>
    <row r="8" spans="2:23" ht="111" customHeight="1">
      <c r="B8" s="3" t="s">
        <v>1</v>
      </c>
      <c r="C8" s="1"/>
      <c r="D8" s="612"/>
      <c r="E8" s="613"/>
      <c r="F8" s="613"/>
      <c r="G8" s="613"/>
      <c r="H8" s="613"/>
      <c r="I8" s="613"/>
      <c r="J8" s="613"/>
      <c r="K8" s="613"/>
      <c r="L8" s="613"/>
      <c r="M8" s="613"/>
      <c r="N8" s="613"/>
      <c r="O8" s="614"/>
      <c r="P8" s="138"/>
      <c r="Q8" s="138"/>
      <c r="R8" s="143"/>
      <c r="S8" s="143"/>
      <c r="T8" s="143"/>
      <c r="U8" s="143"/>
      <c r="V8" s="143"/>
      <c r="W8" s="143"/>
    </row>
    <row r="9" spans="2:23" ht="16.5">
      <c r="B9" s="1"/>
      <c r="C9" s="1"/>
      <c r="D9" s="137"/>
      <c r="E9" s="137"/>
      <c r="F9" s="137"/>
      <c r="G9" s="137"/>
      <c r="H9" s="137"/>
      <c r="I9" s="137"/>
      <c r="J9" s="137"/>
      <c r="K9" s="137"/>
      <c r="L9" s="137"/>
      <c r="M9" s="137"/>
      <c r="N9" s="137"/>
      <c r="O9" s="137"/>
      <c r="P9" s="137"/>
      <c r="Q9" s="137"/>
      <c r="R9" s="143"/>
      <c r="S9" s="143"/>
      <c r="T9" s="143"/>
      <c r="U9" s="143"/>
      <c r="V9" s="143"/>
      <c r="W9" s="143"/>
    </row>
    <row r="10" spans="2:23" ht="46.5" customHeight="1">
      <c r="B10" s="593" t="s">
        <v>3</v>
      </c>
      <c r="C10" s="593"/>
      <c r="D10" s="615"/>
      <c r="E10" s="616"/>
      <c r="F10" s="616"/>
      <c r="G10" s="616"/>
      <c r="H10" s="616"/>
      <c r="I10" s="616"/>
      <c r="J10" s="616"/>
      <c r="K10" s="616"/>
      <c r="L10" s="616"/>
      <c r="M10" s="616"/>
      <c r="N10" s="616"/>
      <c r="O10" s="616"/>
      <c r="P10" s="616"/>
      <c r="Q10" s="616"/>
      <c r="R10" s="616"/>
      <c r="S10" s="616"/>
      <c r="T10" s="617"/>
      <c r="U10" s="143"/>
      <c r="V10" s="143"/>
      <c r="W10" s="143"/>
    </row>
    <row r="11" spans="2:23" ht="43.5" customHeight="1">
      <c r="B11" s="611" t="s">
        <v>75</v>
      </c>
      <c r="C11" s="611"/>
      <c r="D11" s="139"/>
      <c r="E11" s="140">
        <v>2</v>
      </c>
      <c r="F11" s="141"/>
      <c r="G11" s="141"/>
      <c r="H11" s="137"/>
      <c r="I11" s="618"/>
      <c r="J11" s="618"/>
      <c r="K11" s="618"/>
      <c r="L11" s="618"/>
      <c r="M11" s="618"/>
      <c r="N11" s="618"/>
      <c r="O11" s="618"/>
      <c r="P11" s="618"/>
      <c r="Q11" s="618"/>
      <c r="R11" s="618"/>
      <c r="S11" s="618"/>
      <c r="T11" s="618"/>
      <c r="U11" s="618"/>
      <c r="V11" s="618"/>
      <c r="W11" s="618"/>
    </row>
    <row r="12" spans="2:23" ht="65.25" customHeight="1">
      <c r="B12" s="610" t="s">
        <v>16</v>
      </c>
      <c r="C12" s="610"/>
      <c r="D12" s="619"/>
      <c r="E12" s="619"/>
      <c r="F12" s="142"/>
      <c r="G12" s="142"/>
      <c r="H12" s="137"/>
      <c r="I12" s="137"/>
      <c r="J12" s="137"/>
      <c r="K12" s="137"/>
      <c r="L12" s="137"/>
      <c r="M12" s="137"/>
      <c r="N12" s="137"/>
      <c r="O12" s="137"/>
      <c r="P12" s="137"/>
      <c r="Q12" s="137"/>
      <c r="R12" s="143"/>
      <c r="S12" s="143"/>
      <c r="T12" s="143"/>
      <c r="U12" s="143"/>
      <c r="V12" s="143"/>
      <c r="W12" s="143"/>
    </row>
    <row r="13" spans="2:23" ht="16.5">
      <c r="B13" s="1"/>
      <c r="C13" s="1"/>
      <c r="D13" s="137"/>
      <c r="E13" s="137"/>
      <c r="F13" s="137"/>
      <c r="G13" s="137"/>
      <c r="H13" s="137"/>
      <c r="I13" s="137"/>
      <c r="J13" s="137"/>
      <c r="K13" s="137"/>
      <c r="L13" s="137"/>
      <c r="M13" s="137"/>
      <c r="N13" s="137"/>
      <c r="O13" s="137"/>
      <c r="P13" s="137"/>
      <c r="Q13" s="137"/>
      <c r="R13" s="143"/>
      <c r="S13" s="143"/>
      <c r="T13" s="143"/>
      <c r="U13" s="143"/>
      <c r="V13" s="143"/>
      <c r="W13" s="143"/>
    </row>
    <row r="14" spans="2:23" ht="16.5">
      <c r="B14" s="1" t="s">
        <v>4</v>
      </c>
      <c r="C14" s="1"/>
      <c r="D14" s="6"/>
      <c r="E14" s="6"/>
      <c r="F14" s="6"/>
      <c r="G14" s="6"/>
      <c r="H14" s="6"/>
      <c r="I14" s="137"/>
      <c r="J14" s="137"/>
      <c r="K14" s="137"/>
      <c r="L14" s="137"/>
      <c r="M14" s="137"/>
      <c r="N14" s="137"/>
      <c r="O14" s="137"/>
      <c r="P14" s="137"/>
      <c r="Q14" s="137"/>
      <c r="R14" s="143"/>
      <c r="S14" s="143"/>
      <c r="T14" s="143"/>
      <c r="U14" s="143"/>
      <c r="V14" s="143"/>
      <c r="W14" s="14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600"/>
      <c r="C17" s="600"/>
      <c r="D17" s="7"/>
      <c r="E17" s="7"/>
      <c r="F17" s="7" t="s">
        <v>42</v>
      </c>
      <c r="G17" s="7"/>
      <c r="H17" s="7"/>
      <c r="I17" s="7"/>
      <c r="J17" s="1"/>
      <c r="K17" s="1"/>
      <c r="L17" s="1"/>
      <c r="M17" s="1"/>
      <c r="N17" s="1"/>
      <c r="O17" s="1"/>
      <c r="P17" s="1"/>
      <c r="Q17" s="1"/>
    </row>
    <row r="18" spans="2:17" ht="32.25" customHeight="1">
      <c r="B18" s="593" t="s">
        <v>29</v>
      </c>
      <c r="C18" s="593"/>
      <c r="D18" s="593"/>
      <c r="E18" s="61">
        <v>2020</v>
      </c>
      <c r="F18" s="77">
        <v>2020</v>
      </c>
      <c r="G18" s="77"/>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593" t="s">
        <v>30</v>
      </c>
      <c r="C20" s="593"/>
      <c r="D20" s="593"/>
      <c r="E20" s="593"/>
      <c r="F20" s="593"/>
      <c r="G20" s="593"/>
      <c r="H20" s="593"/>
      <c r="I20" s="61"/>
      <c r="J20" s="60" t="s">
        <v>68</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60" t="s">
        <v>34</v>
      </c>
      <c r="C22" s="61" t="s">
        <v>41</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596" t="s">
        <v>31</v>
      </c>
      <c r="C24" s="601" t="s">
        <v>32</v>
      </c>
      <c r="D24" s="601"/>
      <c r="E24" s="601"/>
      <c r="F24" s="601"/>
      <c r="G24" s="601"/>
      <c r="H24" s="601"/>
      <c r="I24" s="601"/>
      <c r="J24" s="601"/>
      <c r="K24" s="601"/>
      <c r="L24" s="601"/>
      <c r="M24" s="602"/>
      <c r="N24" s="1"/>
      <c r="O24" s="1"/>
      <c r="P24" s="1"/>
      <c r="Q24" s="1"/>
    </row>
    <row r="25" spans="2:17" ht="32.25" hidden="1" thickBot="1">
      <c r="B25" s="597"/>
      <c r="C25" s="34" t="s">
        <v>33</v>
      </c>
      <c r="D25" s="33" t="s">
        <v>34</v>
      </c>
      <c r="E25" s="33" t="s">
        <v>92</v>
      </c>
      <c r="F25" s="33" t="s">
        <v>90</v>
      </c>
      <c r="G25" s="33" t="s">
        <v>91</v>
      </c>
      <c r="H25" s="33" t="s">
        <v>27</v>
      </c>
      <c r="I25" s="33" t="s">
        <v>35</v>
      </c>
      <c r="J25" s="33" t="s">
        <v>13</v>
      </c>
      <c r="K25" s="33" t="s">
        <v>36</v>
      </c>
      <c r="L25" s="33" t="s">
        <v>37</v>
      </c>
      <c r="M25" s="32" t="s">
        <v>38</v>
      </c>
      <c r="N25" s="1"/>
      <c r="O25" s="1"/>
      <c r="P25" s="1"/>
      <c r="Q25" s="1"/>
    </row>
    <row r="26" spans="2:17" ht="38.25" hidden="1" customHeight="1">
      <c r="B26" s="594" t="s">
        <v>153</v>
      </c>
      <c r="C26" s="35" t="s">
        <v>39</v>
      </c>
      <c r="D26" s="35" t="s">
        <v>40</v>
      </c>
      <c r="E26" s="185">
        <v>7.85</v>
      </c>
      <c r="F26" s="185">
        <v>6.61</v>
      </c>
      <c r="G26" s="185">
        <v>4.2699999999999996</v>
      </c>
      <c r="H26" s="185">
        <v>20.32</v>
      </c>
      <c r="I26" s="603">
        <v>4.78</v>
      </c>
      <c r="J26" s="603">
        <v>9.43</v>
      </c>
      <c r="K26" s="603">
        <v>4.2699999999999996</v>
      </c>
      <c r="L26" s="605"/>
      <c r="M26" s="598"/>
      <c r="N26" s="1"/>
      <c r="O26" s="1"/>
      <c r="P26" s="1"/>
      <c r="Q26" s="1"/>
    </row>
    <row r="27" spans="2:17" ht="36.75" hidden="1" customHeight="1" thickBot="1">
      <c r="B27" s="595"/>
      <c r="C27" s="36" t="s">
        <v>39</v>
      </c>
      <c r="D27" s="36" t="s">
        <v>41</v>
      </c>
      <c r="E27" s="186">
        <v>8.39</v>
      </c>
      <c r="F27" s="186">
        <v>7.04</v>
      </c>
      <c r="G27" s="186">
        <v>4.76</v>
      </c>
      <c r="H27" s="186">
        <v>20.99</v>
      </c>
      <c r="I27" s="604"/>
      <c r="J27" s="604"/>
      <c r="K27" s="604"/>
      <c r="L27" s="606"/>
      <c r="M27" s="599"/>
      <c r="N27" s="1"/>
      <c r="O27" s="1"/>
      <c r="P27" s="1"/>
      <c r="Q27" s="1"/>
    </row>
    <row r="28" spans="2:17" hidden="1"/>
    <row r="29" spans="2:17" ht="24" hidden="1" customHeight="1">
      <c r="C29" s="592" t="s">
        <v>66</v>
      </c>
      <c r="D29" s="592"/>
      <c r="E29" s="592"/>
      <c r="F29" s="592"/>
      <c r="G29" s="592"/>
      <c r="H29" s="592"/>
    </row>
    <row r="30" spans="2:17" ht="54.75" hidden="1" customHeight="1">
      <c r="C30" s="55">
        <v>2014</v>
      </c>
      <c r="D30" s="56">
        <v>2015</v>
      </c>
      <c r="E30" s="56">
        <v>2016</v>
      </c>
      <c r="F30" s="56"/>
      <c r="G30" s="56"/>
      <c r="H30" s="56" t="s">
        <v>67</v>
      </c>
    </row>
    <row r="31" spans="2:17" ht="29.25" hidden="1" customHeight="1">
      <c r="C31" s="57">
        <v>0.92500000000000004</v>
      </c>
      <c r="D31" s="58">
        <v>0.85</v>
      </c>
      <c r="E31" s="58">
        <v>0.77500000000000002</v>
      </c>
      <c r="F31" s="58">
        <v>0.7</v>
      </c>
      <c r="G31" s="58">
        <v>0.7</v>
      </c>
      <c r="H31" s="58">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B50"/>
  <sheetViews>
    <sheetView zoomScale="40" zoomScaleNormal="40" zoomScaleSheetLayoutView="50" workbookViewId="0">
      <pane xSplit="2" ySplit="12" topLeftCell="C15" activePane="bottomRight" state="frozen"/>
      <selection activeCell="F63" sqref="F63"/>
      <selection pane="topRight" activeCell="F63" sqref="F63"/>
      <selection pane="bottomLeft" activeCell="F63" sqref="F63"/>
      <selection pane="bottomRight" activeCell="H10" sqref="H10:H11"/>
    </sheetView>
  </sheetViews>
  <sheetFormatPr defaultRowHeight="15" outlineLevelRow="2" outlineLevelCol="1"/>
  <cols>
    <col min="1" max="1" width="2.5703125" style="391" customWidth="1"/>
    <col min="2" max="2" width="11.5703125" style="391" customWidth="1"/>
    <col min="3" max="3" width="9.140625" style="490"/>
    <col min="4" max="4" width="11.28515625" style="490" customWidth="1"/>
    <col min="5" max="5" width="93" style="391" customWidth="1"/>
    <col min="6" max="6" width="74" style="391" customWidth="1"/>
    <col min="7" max="7" width="10.5703125" style="391" customWidth="1"/>
    <col min="8" max="8" width="20.42578125" style="391" customWidth="1"/>
    <col min="9" max="9" width="0" style="391" hidden="1" customWidth="1"/>
    <col min="10" max="10" width="33" style="391" customWidth="1"/>
    <col min="11" max="11" width="26.28515625" style="391" customWidth="1"/>
    <col min="12" max="14" width="22" style="391" customWidth="1"/>
    <col min="15" max="15" width="22.5703125" style="391" hidden="1" customWidth="1" outlineLevel="1"/>
    <col min="16" max="17" width="14.28515625" style="391" hidden="1" customWidth="1" outlineLevel="1"/>
    <col min="18" max="18" width="17.5703125" style="391" customWidth="1" collapsed="1"/>
    <col min="19" max="21" width="17.5703125" style="391" customWidth="1"/>
    <col min="22" max="22" width="32.85546875" style="391" customWidth="1"/>
    <col min="23" max="23" width="26.42578125" style="391" customWidth="1"/>
    <col min="24" max="25" width="9.140625" style="391"/>
    <col min="26" max="26" width="67.42578125" style="391" customWidth="1"/>
    <col min="27" max="16384" width="9.140625" style="391"/>
  </cols>
  <sheetData>
    <row r="3" spans="1:23" s="389" customFormat="1" ht="117" customHeight="1">
      <c r="A3" s="386"/>
      <c r="B3" s="386"/>
      <c r="C3" s="576"/>
      <c r="D3" s="387"/>
      <c r="E3" s="689" t="s">
        <v>28</v>
      </c>
      <c r="F3" s="689"/>
      <c r="G3" s="689"/>
      <c r="H3" s="689"/>
      <c r="I3" s="689"/>
      <c r="J3" s="689"/>
      <c r="K3" s="689"/>
      <c r="L3" s="689"/>
      <c r="M3" s="689"/>
      <c r="N3" s="689"/>
      <c r="O3" s="689"/>
      <c r="P3" s="388"/>
      <c r="Q3" s="388"/>
      <c r="R3" s="388"/>
      <c r="S3" s="551"/>
      <c r="T3" s="552"/>
      <c r="U3" s="552"/>
      <c r="V3" s="552"/>
      <c r="W3" s="553" t="s">
        <v>403</v>
      </c>
    </row>
    <row r="4" spans="1:23" s="389" customFormat="1" ht="166.5" customHeight="1">
      <c r="A4" s="690" t="s">
        <v>391</v>
      </c>
      <c r="B4" s="690"/>
      <c r="C4" s="690"/>
      <c r="D4" s="690"/>
      <c r="E4" s="690"/>
      <c r="F4" s="690"/>
      <c r="G4" s="690"/>
      <c r="H4" s="690"/>
      <c r="I4" s="690"/>
      <c r="J4" s="690"/>
      <c r="K4" s="690"/>
      <c r="L4" s="690"/>
      <c r="M4" s="690"/>
      <c r="N4" s="690"/>
      <c r="O4" s="690"/>
      <c r="P4" s="690"/>
      <c r="Q4" s="690"/>
      <c r="R4" s="690"/>
      <c r="S4" s="690"/>
      <c r="T4" s="690"/>
      <c r="U4" s="690"/>
      <c r="V4" s="690"/>
      <c r="W4" s="578"/>
    </row>
    <row r="5" spans="1:23" s="389" customFormat="1" ht="42.75" customHeight="1">
      <c r="A5" s="577"/>
      <c r="B5" s="577"/>
      <c r="C5" s="577"/>
      <c r="D5" s="577"/>
      <c r="E5" s="577"/>
      <c r="F5" s="577"/>
      <c r="G5" s="577"/>
      <c r="H5" s="577"/>
      <c r="I5" s="577"/>
      <c r="J5" s="577"/>
      <c r="K5" s="577"/>
      <c r="L5" s="577"/>
      <c r="M5" s="577"/>
      <c r="N5" s="577"/>
      <c r="O5" s="577"/>
      <c r="P5" s="577"/>
      <c r="Q5" s="577"/>
      <c r="R5" s="577"/>
      <c r="S5" s="577"/>
      <c r="T5" s="577"/>
      <c r="U5" s="577"/>
      <c r="V5" s="577"/>
      <c r="W5" s="578"/>
    </row>
    <row r="6" spans="1:23" s="389" customFormat="1" ht="132" customHeight="1">
      <c r="A6" s="554"/>
      <c r="B6" s="554"/>
      <c r="C6" s="554"/>
      <c r="D6" s="554"/>
      <c r="E6" s="693" t="s">
        <v>405</v>
      </c>
      <c r="F6" s="693"/>
      <c r="G6" s="693"/>
      <c r="H6" s="693"/>
      <c r="I6" s="693"/>
      <c r="J6" s="693"/>
      <c r="K6" s="693"/>
      <c r="L6" s="693"/>
      <c r="M6" s="693"/>
      <c r="N6" s="693"/>
      <c r="O6" s="693"/>
      <c r="P6" s="693"/>
      <c r="Q6" s="693"/>
      <c r="R6" s="693"/>
      <c r="S6" s="693"/>
      <c r="T6" s="693"/>
      <c r="U6" s="693"/>
      <c r="V6" s="693"/>
      <c r="W6" s="693"/>
    </row>
    <row r="7" spans="1:23" s="389" customFormat="1" ht="79.5" customHeight="1" outlineLevel="1">
      <c r="A7" s="691" t="s">
        <v>15</v>
      </c>
      <c r="B7" s="691"/>
      <c r="C7" s="691"/>
      <c r="D7" s="691"/>
      <c r="E7" s="450"/>
      <c r="F7" s="451" t="s">
        <v>406</v>
      </c>
      <c r="G7" s="450"/>
      <c r="H7" s="451"/>
      <c r="I7" s="450"/>
      <c r="J7" s="450"/>
      <c r="K7" s="909">
        <v>46146</v>
      </c>
      <c r="L7" s="621"/>
      <c r="M7" s="621"/>
      <c r="N7" s="498"/>
      <c r="O7" s="499"/>
      <c r="P7" s="450"/>
      <c r="Q7" s="450"/>
      <c r="R7" s="692" t="s">
        <v>404</v>
      </c>
      <c r="S7" s="692"/>
      <c r="T7" s="692"/>
      <c r="U7" s="692"/>
      <c r="V7" s="692"/>
      <c r="W7" s="175"/>
    </row>
    <row r="8" spans="1:23" s="389" customFormat="1" ht="70.5" customHeight="1" outlineLevel="1">
      <c r="A8" s="638" t="s">
        <v>16</v>
      </c>
      <c r="B8" s="638"/>
      <c r="C8" s="638"/>
      <c r="D8" s="638"/>
      <c r="E8" s="638"/>
      <c r="F8" s="452"/>
      <c r="G8" s="578">
        <v>15</v>
      </c>
      <c r="H8" s="578" t="s">
        <v>386</v>
      </c>
      <c r="I8" s="390"/>
      <c r="J8" s="450"/>
      <c r="K8" s="498"/>
      <c r="L8" s="499"/>
      <c r="M8" s="390"/>
      <c r="N8" s="390"/>
      <c r="O8" s="390"/>
      <c r="P8" s="390"/>
      <c r="Q8" s="390"/>
      <c r="R8" s="390"/>
      <c r="S8" s="390"/>
      <c r="T8" s="639"/>
      <c r="U8" s="639"/>
      <c r="V8" s="578"/>
      <c r="W8" s="562">
        <v>2026</v>
      </c>
    </row>
    <row r="9" spans="1:23" ht="31.5" customHeight="1" thickBot="1"/>
    <row r="10" spans="1:23" ht="75" customHeight="1" thickBot="1">
      <c r="B10" s="669" t="s">
        <v>7</v>
      </c>
      <c r="C10" s="671" t="s">
        <v>43</v>
      </c>
      <c r="D10" s="491"/>
      <c r="E10" s="683" t="s">
        <v>11</v>
      </c>
      <c r="F10" s="684" t="s">
        <v>9</v>
      </c>
      <c r="G10" s="684" t="s">
        <v>10</v>
      </c>
      <c r="H10" s="683" t="s">
        <v>6</v>
      </c>
      <c r="I10" s="686" t="s">
        <v>69</v>
      </c>
      <c r="J10" s="688" t="s">
        <v>397</v>
      </c>
      <c r="K10" s="688"/>
      <c r="L10" s="688"/>
      <c r="M10" s="688"/>
      <c r="N10" s="688"/>
      <c r="O10" s="681" t="s">
        <v>347</v>
      </c>
      <c r="P10" s="681" t="s">
        <v>348</v>
      </c>
      <c r="Q10" s="681" t="s">
        <v>349</v>
      </c>
      <c r="R10" s="688" t="s">
        <v>398</v>
      </c>
      <c r="S10" s="688"/>
      <c r="T10" s="688"/>
      <c r="U10" s="688"/>
      <c r="V10" s="688"/>
      <c r="W10" s="681" t="s">
        <v>26</v>
      </c>
    </row>
    <row r="11" spans="1:23" ht="162.75" customHeight="1" thickBot="1">
      <c r="B11" s="670"/>
      <c r="C11" s="672"/>
      <c r="D11" s="492"/>
      <c r="E11" s="683"/>
      <c r="F11" s="685"/>
      <c r="G11" s="685"/>
      <c r="H11" s="683"/>
      <c r="I11" s="687"/>
      <c r="J11" s="392" t="s">
        <v>143</v>
      </c>
      <c r="K11" s="392" t="s">
        <v>356</v>
      </c>
      <c r="L11" s="392" t="s">
        <v>12</v>
      </c>
      <c r="M11" s="392" t="s">
        <v>13</v>
      </c>
      <c r="N11" s="393" t="s">
        <v>8</v>
      </c>
      <c r="O11" s="682"/>
      <c r="P11" s="682"/>
      <c r="Q11" s="682"/>
      <c r="R11" s="392" t="s">
        <v>143</v>
      </c>
      <c r="S11" s="392" t="s">
        <v>147</v>
      </c>
      <c r="T11" s="392" t="s">
        <v>12</v>
      </c>
      <c r="U11" s="392" t="s">
        <v>13</v>
      </c>
      <c r="V11" s="393" t="s">
        <v>8</v>
      </c>
      <c r="W11" s="682"/>
    </row>
    <row r="12" spans="1:23" ht="43.5" customHeight="1" thickBot="1">
      <c r="B12" s="394"/>
      <c r="C12" s="493"/>
      <c r="D12" s="494"/>
      <c r="E12" s="383">
        <v>1</v>
      </c>
      <c r="F12" s="383">
        <v>2</v>
      </c>
      <c r="G12" s="383">
        <v>3</v>
      </c>
      <c r="H12" s="383">
        <v>4</v>
      </c>
      <c r="I12" s="383">
        <v>5</v>
      </c>
      <c r="J12" s="413">
        <v>6</v>
      </c>
      <c r="K12" s="413">
        <v>7</v>
      </c>
      <c r="L12" s="413">
        <v>10</v>
      </c>
      <c r="M12" s="413">
        <v>11</v>
      </c>
      <c r="N12" s="413">
        <v>12</v>
      </c>
      <c r="O12" s="383">
        <v>1</v>
      </c>
      <c r="P12" s="383"/>
      <c r="Q12" s="383"/>
      <c r="R12" s="383">
        <v>11</v>
      </c>
      <c r="S12" s="383">
        <v>12</v>
      </c>
      <c r="T12" s="383">
        <v>15</v>
      </c>
      <c r="U12" s="383">
        <v>16</v>
      </c>
      <c r="V12" s="383">
        <v>17</v>
      </c>
      <c r="W12" s="496"/>
    </row>
    <row r="13" spans="1:23" ht="126" customHeight="1" outlineLevel="2">
      <c r="B13" s="667" t="s">
        <v>396</v>
      </c>
      <c r="C13" s="646" t="s">
        <v>373</v>
      </c>
      <c r="D13" s="647"/>
      <c r="E13" s="572" t="s">
        <v>392</v>
      </c>
      <c r="F13" s="677" t="s">
        <v>390</v>
      </c>
      <c r="G13" s="679" t="s">
        <v>160</v>
      </c>
      <c r="H13" s="679">
        <v>7.0000000000000007E-2</v>
      </c>
      <c r="I13" s="500">
        <v>1</v>
      </c>
      <c r="J13" s="501">
        <v>0</v>
      </c>
      <c r="K13" s="501">
        <v>3041.1699999999996</v>
      </c>
      <c r="L13" s="501">
        <v>108.25</v>
      </c>
      <c r="M13" s="501">
        <v>397.79215199999999</v>
      </c>
      <c r="N13" s="466">
        <v>3547.2121519999996</v>
      </c>
      <c r="O13" s="502">
        <v>1</v>
      </c>
      <c r="P13" s="502">
        <v>1</v>
      </c>
      <c r="Q13" s="503">
        <v>1</v>
      </c>
      <c r="R13" s="467">
        <f>H13*J13*O13*P13*Q13</f>
        <v>0</v>
      </c>
      <c r="S13" s="468">
        <f>H13*K13*O13*P13*Q13</f>
        <v>212.8819</v>
      </c>
      <c r="T13" s="469">
        <f>H13*L13*O13*P13*Q13</f>
        <v>7.5775000000000006</v>
      </c>
      <c r="U13" s="469">
        <f>H13*M13*O13*P13*Q13</f>
        <v>27.845450640000003</v>
      </c>
      <c r="V13" s="470">
        <f>SUM(R13:U13)</f>
        <v>248.30485064000001</v>
      </c>
      <c r="W13" s="504">
        <f>(R13+S13+T13+U17+U18+U19+U21)*'Прогноз '!$R$11+U16*'Прогноз '!$R$10</f>
        <v>274.01309335101246</v>
      </c>
    </row>
    <row r="14" spans="1:23" ht="36" customHeight="1" outlineLevel="2">
      <c r="B14" s="668"/>
      <c r="C14" s="648"/>
      <c r="D14" s="649"/>
      <c r="E14" s="573" t="s">
        <v>350</v>
      </c>
      <c r="F14" s="678"/>
      <c r="G14" s="680"/>
      <c r="H14" s="680"/>
      <c r="I14" s="505">
        <v>1</v>
      </c>
      <c r="J14" s="723">
        <v>0</v>
      </c>
      <c r="K14" s="724"/>
      <c r="L14" s="724"/>
      <c r="M14" s="724"/>
      <c r="N14" s="725"/>
      <c r="O14" s="700"/>
      <c r="P14" s="701"/>
      <c r="Q14" s="702"/>
      <c r="R14" s="709"/>
      <c r="S14" s="710"/>
      <c r="T14" s="710"/>
      <c r="U14" s="710"/>
      <c r="V14" s="711"/>
      <c r="W14" s="506"/>
    </row>
    <row r="15" spans="1:23" ht="36" customHeight="1" outlineLevel="2">
      <c r="B15" s="668"/>
      <c r="C15" s="648"/>
      <c r="D15" s="649"/>
      <c r="E15" s="697" t="s">
        <v>361</v>
      </c>
      <c r="F15" s="698"/>
      <c r="G15" s="698"/>
      <c r="H15" s="698"/>
      <c r="I15" s="698"/>
      <c r="J15" s="698"/>
      <c r="K15" s="698"/>
      <c r="L15" s="698"/>
      <c r="M15" s="698"/>
      <c r="N15" s="712"/>
      <c r="O15" s="703"/>
      <c r="P15" s="704"/>
      <c r="Q15" s="705"/>
      <c r="R15" s="709"/>
      <c r="S15" s="713"/>
      <c r="T15" s="713"/>
      <c r="U15" s="713"/>
      <c r="V15" s="714"/>
      <c r="W15" s="507"/>
    </row>
    <row r="16" spans="1:23" ht="36" customHeight="1" outlineLevel="2">
      <c r="B16" s="668"/>
      <c r="C16" s="648"/>
      <c r="D16" s="649"/>
      <c r="E16" s="715" t="s">
        <v>352</v>
      </c>
      <c r="F16" s="715"/>
      <c r="G16" s="715"/>
      <c r="H16" s="715"/>
      <c r="I16" s="715"/>
      <c r="J16" s="715"/>
      <c r="K16" s="715"/>
      <c r="L16" s="715"/>
      <c r="M16" s="508">
        <v>99.392151999999996</v>
      </c>
      <c r="N16" s="473">
        <v>99.392151999999996</v>
      </c>
      <c r="O16" s="703"/>
      <c r="P16" s="704"/>
      <c r="Q16" s="705"/>
      <c r="R16" s="716"/>
      <c r="S16" s="717"/>
      <c r="T16" s="718"/>
      <c r="U16" s="471">
        <f>H13*N16*O13*P13*Q13</f>
        <v>6.9574506400000002</v>
      </c>
      <c r="V16" s="472">
        <f>U16</f>
        <v>6.9574506400000002</v>
      </c>
      <c r="W16" s="507"/>
    </row>
    <row r="17" spans="2:23" ht="36" customHeight="1" outlineLevel="2">
      <c r="B17" s="668"/>
      <c r="C17" s="648"/>
      <c r="D17" s="649"/>
      <c r="E17" s="715" t="s">
        <v>353</v>
      </c>
      <c r="F17" s="715"/>
      <c r="G17" s="715"/>
      <c r="H17" s="715"/>
      <c r="I17" s="715"/>
      <c r="J17" s="715"/>
      <c r="K17" s="715"/>
      <c r="L17" s="715"/>
      <c r="M17" s="508">
        <v>67.400000000000006</v>
      </c>
      <c r="N17" s="473">
        <v>67.400000000000006</v>
      </c>
      <c r="O17" s="703"/>
      <c r="P17" s="704"/>
      <c r="Q17" s="705"/>
      <c r="R17" s="716"/>
      <c r="S17" s="717"/>
      <c r="T17" s="718"/>
      <c r="U17" s="471">
        <f>H13*N17*O13*P13*Q13</f>
        <v>4.7180000000000009</v>
      </c>
      <c r="V17" s="472">
        <f>U17</f>
        <v>4.7180000000000009</v>
      </c>
      <c r="W17" s="507"/>
    </row>
    <row r="18" spans="2:23" ht="36" customHeight="1" outlineLevel="2">
      <c r="B18" s="668"/>
      <c r="C18" s="648"/>
      <c r="D18" s="649"/>
      <c r="E18" s="715" t="s">
        <v>354</v>
      </c>
      <c r="F18" s="715"/>
      <c r="G18" s="715"/>
      <c r="H18" s="715"/>
      <c r="I18" s="715"/>
      <c r="J18" s="715"/>
      <c r="K18" s="715"/>
      <c r="L18" s="715"/>
      <c r="M18" s="508">
        <v>103.32000000000001</v>
      </c>
      <c r="N18" s="473">
        <v>103.32000000000001</v>
      </c>
      <c r="O18" s="703"/>
      <c r="P18" s="704"/>
      <c r="Q18" s="705"/>
      <c r="R18" s="716"/>
      <c r="S18" s="717"/>
      <c r="T18" s="718"/>
      <c r="U18" s="471">
        <f>H13*N18*O13*P13*Q13</f>
        <v>7.2324000000000011</v>
      </c>
      <c r="V18" s="472">
        <f>U18</f>
        <v>7.2324000000000011</v>
      </c>
      <c r="W18" s="507"/>
    </row>
    <row r="19" spans="2:23" ht="57" customHeight="1" outlineLevel="2">
      <c r="B19" s="668"/>
      <c r="C19" s="648"/>
      <c r="D19" s="649"/>
      <c r="E19" s="715" t="s">
        <v>372</v>
      </c>
      <c r="F19" s="715"/>
      <c r="G19" s="715"/>
      <c r="H19" s="715"/>
      <c r="I19" s="715"/>
      <c r="J19" s="715"/>
      <c r="K19" s="715"/>
      <c r="L19" s="715"/>
      <c r="M19" s="508"/>
      <c r="N19" s="473">
        <v>0</v>
      </c>
      <c r="O19" s="703"/>
      <c r="P19" s="704"/>
      <c r="Q19" s="705"/>
      <c r="R19" s="716"/>
      <c r="S19" s="717"/>
      <c r="T19" s="718"/>
      <c r="U19" s="474">
        <f>H13*N19*O13*P13*Q13</f>
        <v>0</v>
      </c>
      <c r="V19" s="472">
        <f>U19</f>
        <v>0</v>
      </c>
      <c r="W19" s="507"/>
    </row>
    <row r="20" spans="2:23" ht="36" customHeight="1" outlineLevel="2">
      <c r="B20" s="668"/>
      <c r="C20" s="648"/>
      <c r="D20" s="649"/>
      <c r="E20" s="632" t="s">
        <v>351</v>
      </c>
      <c r="F20" s="633"/>
      <c r="G20" s="633"/>
      <c r="H20" s="633"/>
      <c r="I20" s="633"/>
      <c r="J20" s="633"/>
      <c r="K20" s="633"/>
      <c r="L20" s="633"/>
      <c r="M20" s="633"/>
      <c r="N20" s="673"/>
      <c r="O20" s="703"/>
      <c r="P20" s="704"/>
      <c r="Q20" s="705"/>
      <c r="R20" s="674"/>
      <c r="S20" s="675"/>
      <c r="T20" s="675"/>
      <c r="U20" s="675"/>
      <c r="V20" s="676"/>
      <c r="W20" s="509"/>
    </row>
    <row r="21" spans="2:23" ht="36" customHeight="1" outlineLevel="2" thickBot="1">
      <c r="B21" s="668"/>
      <c r="C21" s="650"/>
      <c r="D21" s="651"/>
      <c r="E21" s="722" t="s">
        <v>393</v>
      </c>
      <c r="F21" s="722"/>
      <c r="G21" s="722"/>
      <c r="H21" s="722"/>
      <c r="I21" s="722"/>
      <c r="J21" s="722"/>
      <c r="K21" s="722"/>
      <c r="L21" s="722"/>
      <c r="M21" s="475">
        <v>127.68</v>
      </c>
      <c r="N21" s="475">
        <v>127.68</v>
      </c>
      <c r="O21" s="706"/>
      <c r="P21" s="707"/>
      <c r="Q21" s="708"/>
      <c r="R21" s="719"/>
      <c r="S21" s="720"/>
      <c r="T21" s="721"/>
      <c r="U21" s="476">
        <f>H13*N21*O13*P13*Q13</f>
        <v>8.9376000000000015</v>
      </c>
      <c r="V21" s="477">
        <f>U21</f>
        <v>8.9376000000000015</v>
      </c>
      <c r="W21" s="510"/>
    </row>
    <row r="22" spans="2:23" s="478" customFormat="1" ht="136.5" hidden="1" customHeight="1" thickBot="1">
      <c r="B22" s="726" t="s">
        <v>385</v>
      </c>
      <c r="C22" s="729" t="s">
        <v>380</v>
      </c>
      <c r="D22" s="730"/>
      <c r="E22" s="159" t="s">
        <v>380</v>
      </c>
      <c r="F22" s="735" t="s">
        <v>384</v>
      </c>
      <c r="G22" s="737" t="s">
        <v>381</v>
      </c>
      <c r="H22" s="679">
        <v>0</v>
      </c>
      <c r="I22" s="500">
        <v>1</v>
      </c>
      <c r="J22" s="555">
        <v>0</v>
      </c>
      <c r="K22" s="555">
        <f>10416.38/1000</f>
        <v>10.416379999999998</v>
      </c>
      <c r="L22" s="555">
        <f>1610.4/1000</f>
        <v>1.6104000000000001</v>
      </c>
      <c r="M22" s="555">
        <f>SUM(M24:M30)</f>
        <v>0.68312110399999992</v>
      </c>
      <c r="N22" s="546">
        <f>SUM(J22:M22)</f>
        <v>12.709901103999998</v>
      </c>
      <c r="O22" s="83">
        <v>1</v>
      </c>
      <c r="P22" s="84">
        <v>1</v>
      </c>
      <c r="Q22" s="163">
        <v>1</v>
      </c>
      <c r="R22" s="164">
        <f>H22*J22*O22*P22*Q22</f>
        <v>0</v>
      </c>
      <c r="S22" s="165">
        <f>H22*K22*O22*P22*Q22</f>
        <v>0</v>
      </c>
      <c r="T22" s="162">
        <f>H22*L22*O22*P22*Q22</f>
        <v>0</v>
      </c>
      <c r="U22" s="162">
        <f>H22*M22*O22*P22*Q22</f>
        <v>0</v>
      </c>
      <c r="V22" s="163">
        <f>SUM(R22:U22)</f>
        <v>0</v>
      </c>
      <c r="W22" s="511">
        <f>(R22+S22+T22+U26+U27+U28+U30)*'Прогноз '!$R$11+U25*'Прогноз '!$R$10</f>
        <v>0</v>
      </c>
    </row>
    <row r="23" spans="2:23" s="478" customFormat="1" ht="33.75" hidden="1" customHeight="1" thickBot="1">
      <c r="B23" s="727"/>
      <c r="C23" s="731"/>
      <c r="D23" s="732"/>
      <c r="E23" s="512" t="s">
        <v>350</v>
      </c>
      <c r="F23" s="736"/>
      <c r="G23" s="738"/>
      <c r="H23" s="680"/>
      <c r="I23" s="513">
        <v>1</v>
      </c>
      <c r="J23" s="555"/>
      <c r="K23" s="555"/>
      <c r="L23" s="555"/>
      <c r="M23" s="555"/>
      <c r="N23" s="556"/>
      <c r="O23" s="514"/>
      <c r="P23" s="515"/>
      <c r="Q23" s="516"/>
      <c r="R23" s="517"/>
      <c r="S23" s="518"/>
      <c r="T23" s="518"/>
      <c r="U23" s="518"/>
      <c r="V23" s="519"/>
      <c r="W23" s="511"/>
    </row>
    <row r="24" spans="2:23" s="478" customFormat="1" ht="35.25" hidden="1" customHeight="1" thickBot="1">
      <c r="B24" s="727"/>
      <c r="C24" s="731"/>
      <c r="D24" s="732"/>
      <c r="E24" s="583" t="s">
        <v>361</v>
      </c>
      <c r="F24" s="584"/>
      <c r="G24" s="584"/>
      <c r="H24" s="584"/>
      <c r="I24" s="584"/>
      <c r="J24" s="584"/>
      <c r="K24" s="584"/>
      <c r="L24" s="584"/>
      <c r="M24" s="584"/>
      <c r="N24" s="520"/>
      <c r="O24" s="521"/>
      <c r="P24" s="522"/>
      <c r="Q24" s="523"/>
      <c r="R24" s="524"/>
      <c r="S24" s="525"/>
      <c r="T24" s="525"/>
      <c r="U24" s="525"/>
      <c r="V24" s="526"/>
      <c r="W24" s="511"/>
    </row>
    <row r="25" spans="2:23" s="478" customFormat="1" ht="39" hidden="1" customHeight="1" thickBot="1">
      <c r="B25" s="727"/>
      <c r="C25" s="731"/>
      <c r="D25" s="732"/>
      <c r="E25" s="697" t="s">
        <v>360</v>
      </c>
      <c r="F25" s="698"/>
      <c r="G25" s="698"/>
      <c r="H25" s="698"/>
      <c r="I25" s="698"/>
      <c r="J25" s="698"/>
      <c r="K25" s="698"/>
      <c r="L25" s="699"/>
      <c r="M25" s="527">
        <f>683.121104/1000</f>
        <v>0.68312110399999992</v>
      </c>
      <c r="N25" s="528">
        <f>M25</f>
        <v>0.68312110399999992</v>
      </c>
      <c r="O25" s="521"/>
      <c r="P25" s="522"/>
      <c r="Q25" s="523"/>
      <c r="R25" s="524"/>
      <c r="S25" s="529"/>
      <c r="T25" s="530"/>
      <c r="U25" s="531">
        <f>H22*N25*O22*P22*Q22</f>
        <v>0</v>
      </c>
      <c r="V25" s="208">
        <f>U25</f>
        <v>0</v>
      </c>
      <c r="W25" s="511"/>
    </row>
    <row r="26" spans="2:23" s="478" customFormat="1" ht="39" hidden="1" customHeight="1" thickBot="1">
      <c r="B26" s="727"/>
      <c r="C26" s="731"/>
      <c r="D26" s="732"/>
      <c r="E26" s="697" t="s">
        <v>353</v>
      </c>
      <c r="F26" s="698"/>
      <c r="G26" s="698"/>
      <c r="H26" s="698"/>
      <c r="I26" s="698"/>
      <c r="J26" s="698"/>
      <c r="K26" s="698"/>
      <c r="L26" s="699"/>
      <c r="M26" s="527">
        <v>0</v>
      </c>
      <c r="N26" s="528">
        <f>M26</f>
        <v>0</v>
      </c>
      <c r="O26" s="521"/>
      <c r="P26" s="522"/>
      <c r="Q26" s="523"/>
      <c r="R26" s="524"/>
      <c r="S26" s="529"/>
      <c r="T26" s="530"/>
      <c r="U26" s="531">
        <f>H22*N26*O22*P22*Q22</f>
        <v>0</v>
      </c>
      <c r="V26" s="208">
        <f>U26</f>
        <v>0</v>
      </c>
      <c r="W26" s="511"/>
    </row>
    <row r="27" spans="2:23" s="478" customFormat="1" ht="39" hidden="1" customHeight="1" thickBot="1">
      <c r="B27" s="727"/>
      <c r="C27" s="731"/>
      <c r="D27" s="732"/>
      <c r="E27" s="697" t="s">
        <v>354</v>
      </c>
      <c r="F27" s="698"/>
      <c r="G27" s="698"/>
      <c r="H27" s="698"/>
      <c r="I27" s="698"/>
      <c r="J27" s="698"/>
      <c r="K27" s="698"/>
      <c r="L27" s="699"/>
      <c r="M27" s="527">
        <v>0</v>
      </c>
      <c r="N27" s="528">
        <f>M27</f>
        <v>0</v>
      </c>
      <c r="O27" s="521"/>
      <c r="P27" s="522"/>
      <c r="Q27" s="523"/>
      <c r="R27" s="524"/>
      <c r="S27" s="529"/>
      <c r="T27" s="530"/>
      <c r="U27" s="531">
        <f>H22*N27*O22*P22*Q22</f>
        <v>0</v>
      </c>
      <c r="V27" s="208">
        <f>U27</f>
        <v>0</v>
      </c>
      <c r="W27" s="511"/>
    </row>
    <row r="28" spans="2:23" s="478" customFormat="1" ht="58.5" hidden="1" customHeight="1" thickBot="1">
      <c r="B28" s="727"/>
      <c r="C28" s="731"/>
      <c r="D28" s="732"/>
      <c r="E28" s="697" t="s">
        <v>372</v>
      </c>
      <c r="F28" s="698"/>
      <c r="G28" s="698"/>
      <c r="H28" s="698"/>
      <c r="I28" s="698"/>
      <c r="J28" s="698"/>
      <c r="K28" s="698"/>
      <c r="L28" s="699"/>
      <c r="M28" s="527">
        <v>0</v>
      </c>
      <c r="N28" s="528">
        <f>M28</f>
        <v>0</v>
      </c>
      <c r="O28" s="521"/>
      <c r="P28" s="522"/>
      <c r="Q28" s="523"/>
      <c r="R28" s="524"/>
      <c r="S28" s="529"/>
      <c r="T28" s="530"/>
      <c r="U28" s="532">
        <f>H22*N28*O22*P22*Q22</f>
        <v>0</v>
      </c>
      <c r="V28" s="208">
        <f>U28</f>
        <v>0</v>
      </c>
      <c r="W28" s="511"/>
    </row>
    <row r="29" spans="2:23" s="478" customFormat="1" ht="31.5" hidden="1" customHeight="1" thickBot="1">
      <c r="B29" s="727"/>
      <c r="C29" s="731"/>
      <c r="D29" s="732"/>
      <c r="E29" s="632" t="s">
        <v>351</v>
      </c>
      <c r="F29" s="633"/>
      <c r="G29" s="633"/>
      <c r="H29" s="633"/>
      <c r="I29" s="633"/>
      <c r="J29" s="633"/>
      <c r="K29" s="633"/>
      <c r="L29" s="633"/>
      <c r="M29" s="633"/>
      <c r="N29" s="673"/>
      <c r="O29" s="521"/>
      <c r="P29" s="522"/>
      <c r="Q29" s="523"/>
      <c r="R29" s="533"/>
      <c r="S29" s="534"/>
      <c r="T29" s="534"/>
      <c r="U29" s="534"/>
      <c r="V29" s="535"/>
      <c r="W29" s="511"/>
    </row>
    <row r="30" spans="2:23" s="478" customFormat="1" ht="45" hidden="1" customHeight="1" thickBot="1">
      <c r="B30" s="728"/>
      <c r="C30" s="733"/>
      <c r="D30" s="734"/>
      <c r="E30" s="694" t="s">
        <v>355</v>
      </c>
      <c r="F30" s="695"/>
      <c r="G30" s="695"/>
      <c r="H30" s="695"/>
      <c r="I30" s="695"/>
      <c r="J30" s="695"/>
      <c r="K30" s="695"/>
      <c r="L30" s="696"/>
      <c r="M30" s="536">
        <v>0</v>
      </c>
      <c r="N30" s="537">
        <f>M30</f>
        <v>0</v>
      </c>
      <c r="O30" s="538"/>
      <c r="P30" s="539"/>
      <c r="Q30" s="540"/>
      <c r="R30" s="541"/>
      <c r="S30" s="542"/>
      <c r="T30" s="543"/>
      <c r="U30" s="544">
        <f>H22*N30*O22*P22*Q22</f>
        <v>0</v>
      </c>
      <c r="V30" s="545">
        <f>U30</f>
        <v>0</v>
      </c>
      <c r="W30" s="546"/>
    </row>
    <row r="31" spans="2:23" ht="40.5" customHeight="1">
      <c r="B31" s="654"/>
      <c r="C31" s="656" t="s">
        <v>8</v>
      </c>
      <c r="D31" s="656"/>
      <c r="E31" s="623" t="s">
        <v>399</v>
      </c>
      <c r="F31" s="624"/>
      <c r="G31" s="624"/>
      <c r="H31" s="624"/>
      <c r="I31" s="624"/>
      <c r="J31" s="624"/>
      <c r="K31" s="624"/>
      <c r="L31" s="624"/>
      <c r="M31" s="624"/>
      <c r="N31" s="625"/>
      <c r="O31" s="658"/>
      <c r="P31" s="659"/>
      <c r="Q31" s="660"/>
      <c r="R31" s="84">
        <f>R13+R22</f>
        <v>0</v>
      </c>
      <c r="S31" s="84">
        <f t="shared" ref="S31:V31" si="0">S13+S22</f>
        <v>212.8819</v>
      </c>
      <c r="T31" s="84">
        <f t="shared" si="0"/>
        <v>7.5775000000000006</v>
      </c>
      <c r="U31" s="84">
        <f t="shared" si="0"/>
        <v>27.845450640000003</v>
      </c>
      <c r="V31" s="84">
        <f t="shared" si="0"/>
        <v>248.30485064000001</v>
      </c>
      <c r="W31" s="511">
        <f>W13+W22</f>
        <v>274.01309335101246</v>
      </c>
    </row>
    <row r="32" spans="2:23" ht="40.5" customHeight="1">
      <c r="B32" s="654"/>
      <c r="C32" s="656"/>
      <c r="D32" s="656"/>
      <c r="E32" s="626" t="s">
        <v>352</v>
      </c>
      <c r="F32" s="627"/>
      <c r="G32" s="627"/>
      <c r="H32" s="627"/>
      <c r="I32" s="627"/>
      <c r="J32" s="627"/>
      <c r="K32" s="627"/>
      <c r="L32" s="627"/>
      <c r="M32" s="627"/>
      <c r="N32" s="628"/>
      <c r="O32" s="661"/>
      <c r="P32" s="662"/>
      <c r="Q32" s="663"/>
      <c r="R32" s="80"/>
      <c r="S32" s="206"/>
      <c r="T32" s="206"/>
      <c r="U32" s="206">
        <f>U16+U25</f>
        <v>6.9574506400000002</v>
      </c>
      <c r="V32" s="80"/>
      <c r="W32" s="204"/>
    </row>
    <row r="33" spans="1:28" ht="40.5" customHeight="1">
      <c r="B33" s="654"/>
      <c r="C33" s="656"/>
      <c r="D33" s="656"/>
      <c r="E33" s="626" t="s">
        <v>344</v>
      </c>
      <c r="F33" s="627"/>
      <c r="G33" s="627"/>
      <c r="H33" s="627"/>
      <c r="I33" s="627"/>
      <c r="J33" s="627"/>
      <c r="K33" s="627"/>
      <c r="L33" s="627"/>
      <c r="M33" s="627"/>
      <c r="N33" s="628"/>
      <c r="O33" s="661"/>
      <c r="P33" s="662"/>
      <c r="Q33" s="663"/>
      <c r="R33" s="80"/>
      <c r="S33" s="206"/>
      <c r="T33" s="206"/>
      <c r="U33" s="206">
        <f t="shared" ref="U33:U35" si="1">U17+U26</f>
        <v>4.7180000000000009</v>
      </c>
      <c r="V33" s="80"/>
      <c r="W33" s="204"/>
    </row>
    <row r="34" spans="1:28" ht="40.5" customHeight="1">
      <c r="B34" s="654"/>
      <c r="C34" s="656"/>
      <c r="D34" s="656"/>
      <c r="E34" s="626" t="s">
        <v>354</v>
      </c>
      <c r="F34" s="627"/>
      <c r="G34" s="627"/>
      <c r="H34" s="627"/>
      <c r="I34" s="627"/>
      <c r="J34" s="627"/>
      <c r="K34" s="627"/>
      <c r="L34" s="627"/>
      <c r="M34" s="627"/>
      <c r="N34" s="628"/>
      <c r="O34" s="661"/>
      <c r="P34" s="662"/>
      <c r="Q34" s="663"/>
      <c r="R34" s="384"/>
      <c r="S34" s="384"/>
      <c r="T34" s="206"/>
      <c r="U34" s="206">
        <f t="shared" si="1"/>
        <v>7.2324000000000011</v>
      </c>
      <c r="V34" s="384"/>
      <c r="W34" s="204"/>
    </row>
    <row r="35" spans="1:28" ht="40.5" customHeight="1">
      <c r="B35" s="654"/>
      <c r="C35" s="656"/>
      <c r="D35" s="656"/>
      <c r="E35" s="626" t="s">
        <v>366</v>
      </c>
      <c r="F35" s="627"/>
      <c r="G35" s="627"/>
      <c r="H35" s="627"/>
      <c r="I35" s="627"/>
      <c r="J35" s="627"/>
      <c r="K35" s="627"/>
      <c r="L35" s="627"/>
      <c r="M35" s="627"/>
      <c r="N35" s="628"/>
      <c r="O35" s="661"/>
      <c r="P35" s="662"/>
      <c r="Q35" s="663"/>
      <c r="R35" s="109"/>
      <c r="S35" s="384"/>
      <c r="T35" s="206"/>
      <c r="U35" s="206">
        <f t="shared" si="1"/>
        <v>0</v>
      </c>
      <c r="V35" s="109"/>
      <c r="W35" s="204"/>
    </row>
    <row r="36" spans="1:28" ht="40.5" customHeight="1">
      <c r="B36" s="654"/>
      <c r="C36" s="656"/>
      <c r="D36" s="656"/>
      <c r="E36" s="632" t="s">
        <v>351</v>
      </c>
      <c r="F36" s="633"/>
      <c r="G36" s="633"/>
      <c r="H36" s="633"/>
      <c r="I36" s="633"/>
      <c r="J36" s="633"/>
      <c r="K36" s="633"/>
      <c r="L36" s="633"/>
      <c r="M36" s="633"/>
      <c r="N36" s="634"/>
      <c r="O36" s="661"/>
      <c r="P36" s="662"/>
      <c r="Q36" s="663"/>
      <c r="R36" s="635"/>
      <c r="S36" s="636"/>
      <c r="T36" s="636"/>
      <c r="U36" s="636"/>
      <c r="V36" s="636"/>
      <c r="W36" s="637"/>
    </row>
    <row r="37" spans="1:28" ht="40.5" customHeight="1" thickBot="1">
      <c r="B37" s="655"/>
      <c r="C37" s="657"/>
      <c r="D37" s="657"/>
      <c r="E37" s="629" t="s">
        <v>18</v>
      </c>
      <c r="F37" s="630"/>
      <c r="G37" s="630"/>
      <c r="H37" s="630"/>
      <c r="I37" s="630"/>
      <c r="J37" s="630"/>
      <c r="K37" s="630"/>
      <c r="L37" s="630"/>
      <c r="M37" s="630"/>
      <c r="N37" s="631"/>
      <c r="O37" s="664"/>
      <c r="P37" s="665"/>
      <c r="Q37" s="666"/>
      <c r="R37" s="167"/>
      <c r="S37" s="167"/>
      <c r="T37" s="167"/>
      <c r="U37" s="167">
        <f>U21+U30</f>
        <v>8.9376000000000015</v>
      </c>
      <c r="V37" s="167"/>
      <c r="W37" s="205"/>
    </row>
    <row r="38" spans="1:28" hidden="1"/>
    <row r="39" spans="1:28" s="389" customFormat="1" ht="95.25" hidden="1" customHeight="1">
      <c r="A39" s="621" t="s">
        <v>155</v>
      </c>
      <c r="B39" s="621"/>
      <c r="C39" s="621"/>
      <c r="D39" s="621"/>
      <c r="E39" s="621"/>
      <c r="F39" s="621"/>
      <c r="G39" s="621"/>
      <c r="H39" s="621"/>
      <c r="I39" s="621"/>
      <c r="J39" s="621"/>
      <c r="K39" s="621"/>
      <c r="L39" s="621"/>
      <c r="M39" s="621"/>
      <c r="N39" s="621"/>
      <c r="O39" s="621"/>
      <c r="P39" s="621"/>
      <c r="Q39" s="621"/>
      <c r="R39" s="621"/>
      <c r="S39" s="621"/>
      <c r="T39" s="621"/>
      <c r="U39" s="621"/>
      <c r="V39" s="621"/>
      <c r="W39" s="621"/>
      <c r="X39" s="621"/>
      <c r="Y39" s="621"/>
      <c r="Z39" s="621"/>
    </row>
    <row r="40" spans="1:28" s="389" customFormat="1" ht="147" hidden="1" customHeight="1">
      <c r="A40" s="620" t="s">
        <v>141</v>
      </c>
      <c r="B40" s="620"/>
      <c r="C40" s="620"/>
      <c r="D40" s="620"/>
      <c r="E40" s="620"/>
      <c r="F40" s="620"/>
      <c r="G40" s="620"/>
      <c r="H40" s="620"/>
      <c r="I40" s="620"/>
      <c r="J40" s="620"/>
      <c r="K40" s="620"/>
      <c r="L40" s="620"/>
      <c r="M40" s="620"/>
      <c r="N40" s="620"/>
      <c r="O40" s="395"/>
      <c r="P40" s="396"/>
      <c r="Q40" s="397"/>
      <c r="R40" s="397"/>
      <c r="S40" s="397"/>
      <c r="T40" s="398"/>
      <c r="U40" s="622" t="s">
        <v>93</v>
      </c>
      <c r="V40" s="622"/>
      <c r="W40" s="581"/>
    </row>
    <row r="41" spans="1:28" s="389" customFormat="1" ht="57.75" hidden="1" customHeight="1">
      <c r="A41" s="620" t="s">
        <v>142</v>
      </c>
      <c r="B41" s="620"/>
      <c r="C41" s="620"/>
      <c r="D41" s="620"/>
      <c r="E41" s="620"/>
      <c r="F41" s="620"/>
      <c r="G41" s="620"/>
      <c r="H41" s="620"/>
      <c r="I41" s="620"/>
      <c r="J41" s="620"/>
      <c r="K41" s="620"/>
      <c r="L41" s="620"/>
      <c r="M41" s="620"/>
      <c r="N41" s="620"/>
      <c r="O41" s="395"/>
      <c r="P41" s="396"/>
      <c r="Q41" s="397"/>
      <c r="R41" s="397"/>
      <c r="S41" s="397"/>
      <c r="T41" s="398"/>
      <c r="U41" s="622" t="s">
        <v>86</v>
      </c>
      <c r="V41" s="622"/>
      <c r="W41" s="581"/>
      <c r="AB41" s="86"/>
    </row>
    <row r="42" spans="1:28" s="389" customFormat="1" ht="109.5" hidden="1" customHeight="1">
      <c r="A42" s="652" t="s">
        <v>154</v>
      </c>
      <c r="B42" s="652"/>
      <c r="C42" s="652"/>
      <c r="D42" s="652"/>
      <c r="E42" s="652"/>
      <c r="F42" s="399"/>
      <c r="G42" s="399"/>
      <c r="H42" s="399"/>
      <c r="I42" s="68"/>
      <c r="J42" s="399"/>
      <c r="K42" s="399"/>
      <c r="L42" s="399"/>
      <c r="M42" s="399"/>
      <c r="N42" s="399"/>
      <c r="O42" s="400"/>
      <c r="P42" s="400"/>
      <c r="Q42" s="400"/>
      <c r="R42" s="400"/>
      <c r="S42" s="400"/>
      <c r="T42" s="653" t="str">
        <f>Общие!D6</f>
        <v>ф20-       .11.2020</v>
      </c>
      <c r="U42" s="653"/>
      <c r="V42" s="653"/>
      <c r="W42" s="582"/>
      <c r="AB42" s="85"/>
    </row>
    <row r="45" spans="1:28" s="547" customFormat="1" ht="22.5" customHeight="1" outlineLevel="1">
      <c r="A45" s="643" t="s">
        <v>378</v>
      </c>
      <c r="B45" s="644"/>
      <c r="C45" s="643"/>
      <c r="D45" s="643"/>
      <c r="E45" s="643"/>
      <c r="F45" s="643"/>
      <c r="G45" s="644"/>
      <c r="H45" s="643"/>
      <c r="S45" s="402"/>
      <c r="T45" s="403"/>
      <c r="U45" s="548"/>
    </row>
    <row r="46" spans="1:28" s="547" customFormat="1" ht="39.75" customHeight="1" outlineLevel="1">
      <c r="A46" s="643" t="s">
        <v>379</v>
      </c>
      <c r="B46" s="644"/>
      <c r="C46" s="643"/>
      <c r="D46" s="643"/>
      <c r="E46" s="643"/>
      <c r="F46" s="643"/>
      <c r="G46" s="644"/>
      <c r="H46" s="643"/>
      <c r="I46" s="405"/>
      <c r="J46" s="405"/>
      <c r="K46" s="405"/>
      <c r="L46" s="549"/>
      <c r="M46" s="645" t="s">
        <v>387</v>
      </c>
      <c r="N46" s="645"/>
      <c r="O46" s="645"/>
      <c r="P46" s="645"/>
      <c r="Q46" s="550"/>
      <c r="S46" s="402"/>
      <c r="T46" s="403"/>
      <c r="U46" s="548"/>
    </row>
    <row r="47" spans="1:28" s="547" customFormat="1" ht="39.75" customHeight="1" outlineLevel="1">
      <c r="A47" s="643"/>
      <c r="B47" s="644"/>
      <c r="C47" s="643"/>
      <c r="D47" s="643"/>
      <c r="E47" s="643"/>
      <c r="F47" s="643"/>
      <c r="G47" s="644"/>
      <c r="H47" s="643"/>
      <c r="I47" s="405"/>
      <c r="J47" s="405"/>
      <c r="K47" s="405"/>
      <c r="L47" s="549"/>
      <c r="M47" s="645"/>
      <c r="N47" s="645"/>
      <c r="O47" s="645"/>
      <c r="P47" s="645"/>
      <c r="Q47" s="550"/>
      <c r="S47" s="402"/>
      <c r="T47" s="403"/>
      <c r="U47" s="548"/>
    </row>
    <row r="48" spans="1:28" s="401" customFormat="1" ht="36" customHeight="1" outlineLevel="1">
      <c r="A48" s="579"/>
      <c r="B48" s="406"/>
      <c r="C48" s="495"/>
      <c r="D48" s="495"/>
      <c r="E48" s="407"/>
      <c r="F48" s="407"/>
      <c r="G48" s="406"/>
      <c r="H48" s="407"/>
      <c r="I48" s="406"/>
      <c r="J48" s="406"/>
      <c r="K48" s="406"/>
      <c r="L48" s="405"/>
      <c r="M48" s="580"/>
      <c r="N48" s="407"/>
      <c r="O48" s="407"/>
      <c r="P48" s="407"/>
      <c r="Q48" s="406"/>
      <c r="S48" s="402"/>
      <c r="T48" s="403"/>
      <c r="U48" s="404"/>
    </row>
    <row r="49" spans="1:17" s="401" customFormat="1" ht="29.25" customHeight="1" outlineLevel="1">
      <c r="A49" s="408"/>
      <c r="B49" s="405"/>
      <c r="C49" s="405"/>
      <c r="D49" s="405"/>
      <c r="E49" s="405"/>
      <c r="F49" s="405"/>
      <c r="G49" s="405"/>
      <c r="H49" s="405"/>
      <c r="I49" s="405"/>
      <c r="J49" s="405"/>
      <c r="K49" s="405"/>
      <c r="L49" s="406"/>
      <c r="M49" s="407"/>
      <c r="N49" s="407"/>
      <c r="O49" s="407"/>
      <c r="P49" s="407"/>
      <c r="Q49" s="409"/>
    </row>
    <row r="50" spans="1:17" s="401" customFormat="1" ht="30.75" customHeight="1" outlineLevel="1">
      <c r="A50" s="640" t="s">
        <v>370</v>
      </c>
      <c r="B50" s="641"/>
      <c r="C50" s="640"/>
      <c r="D50" s="640"/>
      <c r="E50" s="640"/>
      <c r="F50" s="640"/>
      <c r="G50" s="641"/>
      <c r="H50" s="640"/>
      <c r="I50" s="410"/>
      <c r="J50" s="410"/>
      <c r="K50" s="410"/>
      <c r="L50" s="406"/>
      <c r="M50" s="642"/>
      <c r="N50" s="642"/>
      <c r="O50" s="642"/>
      <c r="P50" s="642"/>
      <c r="Q50" s="411"/>
    </row>
  </sheetData>
  <autoFilter ref="B12:W37"/>
  <mergeCells count="79">
    <mergeCell ref="B22:B30"/>
    <mergeCell ref="C22:D30"/>
    <mergeCell ref="F22:F23"/>
    <mergeCell ref="G22:G23"/>
    <mergeCell ref="H22:H23"/>
    <mergeCell ref="E25:L25"/>
    <mergeCell ref="E26:L26"/>
    <mergeCell ref="E19:L19"/>
    <mergeCell ref="R19:T19"/>
    <mergeCell ref="R21:T21"/>
    <mergeCell ref="H13:H14"/>
    <mergeCell ref="E21:L21"/>
    <mergeCell ref="J14:N14"/>
    <mergeCell ref="R10:V10"/>
    <mergeCell ref="E30:L30"/>
    <mergeCell ref="W10:W11"/>
    <mergeCell ref="E27:L27"/>
    <mergeCell ref="E28:L28"/>
    <mergeCell ref="E29:N29"/>
    <mergeCell ref="O14:Q21"/>
    <mergeCell ref="R14:V14"/>
    <mergeCell ref="E15:N15"/>
    <mergeCell ref="R15:V15"/>
    <mergeCell ref="E16:L16"/>
    <mergeCell ref="R16:T16"/>
    <mergeCell ref="E17:L17"/>
    <mergeCell ref="R17:T17"/>
    <mergeCell ref="E18:L18"/>
    <mergeCell ref="R18:T18"/>
    <mergeCell ref="E3:O3"/>
    <mergeCell ref="A4:V4"/>
    <mergeCell ref="A7:D7"/>
    <mergeCell ref="R7:V7"/>
    <mergeCell ref="K7:M7"/>
    <mergeCell ref="E6:W6"/>
    <mergeCell ref="B13:B21"/>
    <mergeCell ref="B10:B11"/>
    <mergeCell ref="C10:C11"/>
    <mergeCell ref="E20:N20"/>
    <mergeCell ref="R20:V20"/>
    <mergeCell ref="F13:F14"/>
    <mergeCell ref="G13:G14"/>
    <mergeCell ref="O10:O11"/>
    <mergeCell ref="P10:P11"/>
    <mergeCell ref="Q10:Q11"/>
    <mergeCell ref="E10:E11"/>
    <mergeCell ref="F10:F11"/>
    <mergeCell ref="G10:G11"/>
    <mergeCell ref="H10:H11"/>
    <mergeCell ref="I10:I11"/>
    <mergeCell ref="J10:N10"/>
    <mergeCell ref="A8:E8"/>
    <mergeCell ref="T8:U8"/>
    <mergeCell ref="A50:H50"/>
    <mergeCell ref="M50:P50"/>
    <mergeCell ref="A46:H46"/>
    <mergeCell ref="A47:H47"/>
    <mergeCell ref="M47:P47"/>
    <mergeCell ref="A45:H45"/>
    <mergeCell ref="M46:P46"/>
    <mergeCell ref="C13:D21"/>
    <mergeCell ref="U41:V41"/>
    <mergeCell ref="A42:E42"/>
    <mergeCell ref="T42:V42"/>
    <mergeCell ref="B31:B37"/>
    <mergeCell ref="C31:D37"/>
    <mergeCell ref="O31:Q37"/>
    <mergeCell ref="A41:N41"/>
    <mergeCell ref="A39:Z39"/>
    <mergeCell ref="A40:N40"/>
    <mergeCell ref="U40:V40"/>
    <mergeCell ref="E31:N31"/>
    <mergeCell ref="E32:N32"/>
    <mergeCell ref="E33:N33"/>
    <mergeCell ref="E35:N35"/>
    <mergeCell ref="E37:N37"/>
    <mergeCell ref="E34:N34"/>
    <mergeCell ref="E36:N36"/>
    <mergeCell ref="R36:W36"/>
  </mergeCells>
  <pageMargins left="0.19685039370078741" right="0.19685039370078741" top="0.19685039370078741" bottom="0.19685039370078741" header="0.31496062992125984" footer="0.31496062992125984"/>
  <pageSetup paperSize="9" scale="29"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H34"/>
  <sheetViews>
    <sheetView tabSelected="1" view="pageBreakPreview" topLeftCell="A7" zoomScale="69" zoomScaleNormal="60" zoomScaleSheetLayoutView="69" workbookViewId="0">
      <selection activeCell="E9" sqref="E9"/>
    </sheetView>
  </sheetViews>
  <sheetFormatPr defaultRowHeight="12.75" outlineLevelRow="1" outlineLevelCol="1"/>
  <cols>
    <col min="1" max="1" width="4.5703125" style="414" customWidth="1"/>
    <col min="2" max="2" width="47.85546875" style="414" customWidth="1"/>
    <col min="3" max="3" width="20.28515625" style="414" customWidth="1"/>
    <col min="4" max="4" width="26" style="414" customWidth="1"/>
    <col min="5" max="5" width="19.5703125" style="414" customWidth="1"/>
    <col min="6" max="6" width="16" style="414" customWidth="1"/>
    <col min="7" max="7" width="17.42578125" style="414" customWidth="1"/>
    <col min="8" max="9" width="16" style="414" customWidth="1"/>
    <col min="10" max="14" width="16" style="414" hidden="1" customWidth="1"/>
    <col min="15" max="15" width="21.140625" style="414" customWidth="1"/>
    <col min="16" max="16" width="15" style="414" hidden="1" customWidth="1"/>
    <col min="17" max="17" width="26.85546875" style="414" hidden="1" customWidth="1"/>
    <col min="18" max="18" width="22.7109375" style="414" customWidth="1" outlineLevel="1"/>
    <col min="19" max="19" width="22.140625" style="414" customWidth="1" outlineLevel="1"/>
    <col min="20" max="20" width="36.7109375" style="414" customWidth="1" outlineLevel="1"/>
    <col min="21" max="21" width="21" style="414" customWidth="1"/>
    <col min="22" max="22" width="22.42578125" style="414" customWidth="1"/>
    <col min="23" max="23" width="17.28515625" style="414" customWidth="1"/>
    <col min="24" max="24" width="16.7109375" style="414" customWidth="1" outlineLevel="1"/>
    <col min="25" max="25" width="18.85546875" style="414" customWidth="1" outlineLevel="1"/>
    <col min="26" max="26" width="15" style="414" customWidth="1" outlineLevel="1"/>
    <col min="27" max="27" width="9.140625" style="414" customWidth="1" outlineLevel="1"/>
    <col min="28" max="29" width="6" style="414" customWidth="1" outlineLevel="1"/>
    <col min="30" max="30" width="15.140625" style="414" customWidth="1" outlineLevel="1"/>
    <col min="31" max="31" width="15.85546875" style="414" customWidth="1" outlineLevel="1"/>
    <col min="32" max="32" width="13.85546875" style="414" customWidth="1" outlineLevel="1"/>
    <col min="33" max="33" width="11" style="414" customWidth="1" outlineLevel="1"/>
    <col min="34" max="16384" width="9.140625" style="414"/>
  </cols>
  <sheetData>
    <row r="1" spans="1:34" ht="100.5" customHeight="1">
      <c r="A1" s="756" t="s">
        <v>114</v>
      </c>
      <c r="B1" s="756"/>
      <c r="C1" s="756"/>
      <c r="D1" s="756"/>
      <c r="E1" s="756"/>
      <c r="F1" s="756"/>
      <c r="G1" s="756"/>
      <c r="H1" s="756"/>
      <c r="I1" s="756"/>
      <c r="J1" s="756"/>
      <c r="K1" s="756"/>
      <c r="L1" s="756"/>
      <c r="M1" s="756"/>
      <c r="N1" s="756"/>
      <c r="O1" s="756"/>
      <c r="P1" s="756"/>
      <c r="Q1" s="756"/>
      <c r="R1" s="101"/>
      <c r="S1" s="101"/>
    </row>
    <row r="2" spans="1:34" ht="112.5" customHeight="1">
      <c r="A2" s="756" t="str">
        <f>НЦС!E6</f>
        <v>Строительство ВЛИ-0,38 кВ от оп. 4 ВЛИ-0,4 кВ КТП-1568 с. Воскресенское   ПС Глебово № 223, МО,  50:16:0103002:1703</v>
      </c>
      <c r="B2" s="756"/>
      <c r="C2" s="756"/>
      <c r="D2" s="756"/>
      <c r="E2" s="756"/>
      <c r="F2" s="756"/>
      <c r="G2" s="756"/>
      <c r="H2" s="756"/>
      <c r="I2" s="756"/>
      <c r="J2" s="756"/>
      <c r="K2" s="756"/>
      <c r="L2" s="756"/>
      <c r="M2" s="756"/>
      <c r="N2" s="756"/>
      <c r="O2" s="756"/>
      <c r="P2" s="756"/>
      <c r="Q2" s="756"/>
      <c r="R2" s="101"/>
      <c r="S2" s="101"/>
      <c r="U2" s="497" t="e">
        <f>НЦС!#REF!</f>
        <v>#REF!</v>
      </c>
    </row>
    <row r="3" spans="1:34" ht="15.75" customHeight="1">
      <c r="A3" s="761"/>
      <c r="B3" s="761"/>
      <c r="C3" s="97"/>
      <c r="D3" s="78"/>
      <c r="E3" s="22"/>
      <c r="F3" s="22"/>
      <c r="G3" s="22"/>
      <c r="H3" s="22"/>
      <c r="I3" s="20"/>
      <c r="J3" s="20"/>
      <c r="K3" s="20"/>
      <c r="L3" s="20"/>
      <c r="M3" s="20"/>
      <c r="N3" s="20"/>
      <c r="O3" s="20"/>
      <c r="P3" s="20"/>
    </row>
    <row r="4" spans="1:34" ht="33" customHeight="1">
      <c r="A4" s="455"/>
      <c r="B4" s="415" t="s">
        <v>109</v>
      </c>
      <c r="C4" s="574">
        <f>C5</f>
        <v>2026</v>
      </c>
      <c r="Q4" s="416">
        <f>НЦС!S3</f>
        <v>0</v>
      </c>
    </row>
    <row r="5" spans="1:34" ht="33" customHeight="1">
      <c r="A5" s="417"/>
      <c r="B5" s="415" t="s">
        <v>89</v>
      </c>
      <c r="C5" s="574">
        <f>НЦС!W8</f>
        <v>2026</v>
      </c>
      <c r="U5" s="497"/>
    </row>
    <row r="6" spans="1:34" ht="114.75" customHeight="1">
      <c r="A6" s="762"/>
      <c r="B6" s="765"/>
      <c r="C6" s="768" t="s">
        <v>394</v>
      </c>
      <c r="D6" s="771" t="s">
        <v>401</v>
      </c>
      <c r="E6" s="771"/>
      <c r="F6" s="771"/>
      <c r="G6" s="771"/>
      <c r="H6" s="771"/>
      <c r="I6" s="771"/>
      <c r="J6" s="772"/>
      <c r="K6" s="771"/>
      <c r="L6" s="771"/>
      <c r="M6" s="771"/>
      <c r="N6" s="771"/>
      <c r="O6" s="740" t="s">
        <v>26</v>
      </c>
      <c r="P6" s="757" t="s">
        <v>156</v>
      </c>
      <c r="Q6" s="759" t="s">
        <v>110</v>
      </c>
      <c r="V6" s="445" t="e">
        <f>VLOOKUP(НЦС!#REF!,[27]Sheet1!$B$559:$BP$609,29,0)</f>
        <v>#REF!</v>
      </c>
      <c r="W6" s="443" t="s">
        <v>367</v>
      </c>
      <c r="X6" s="439"/>
      <c r="Y6" s="439"/>
      <c r="Z6" s="439"/>
      <c r="AA6" s="439"/>
      <c r="AB6" s="439"/>
      <c r="AC6" s="439"/>
      <c r="AD6" s="439"/>
      <c r="AE6" s="439"/>
      <c r="AF6" s="439"/>
      <c r="AG6" s="439"/>
      <c r="AH6" s="426"/>
    </row>
    <row r="7" spans="1:34" ht="88.5" customHeight="1">
      <c r="A7" s="763"/>
      <c r="B7" s="766"/>
      <c r="C7" s="769"/>
      <c r="D7" s="464" t="s">
        <v>111</v>
      </c>
      <c r="E7" s="464" t="s">
        <v>113</v>
      </c>
      <c r="F7" s="464" t="s">
        <v>148</v>
      </c>
      <c r="G7" s="464" t="s">
        <v>149</v>
      </c>
      <c r="H7" s="464" t="s">
        <v>150</v>
      </c>
      <c r="I7" s="464" t="s">
        <v>151</v>
      </c>
      <c r="J7" s="464" t="s">
        <v>395</v>
      </c>
      <c r="K7" s="464" t="s">
        <v>151</v>
      </c>
      <c r="L7" s="464" t="s">
        <v>151</v>
      </c>
      <c r="M7" s="464" t="s">
        <v>151</v>
      </c>
      <c r="N7" s="575" t="s">
        <v>151</v>
      </c>
      <c r="O7" s="740"/>
      <c r="P7" s="758"/>
      <c r="Q7" s="760"/>
      <c r="V7" s="444" t="e">
        <f>V6+V6*17%</f>
        <v>#REF!</v>
      </c>
      <c r="W7" s="443" t="s">
        <v>369</v>
      </c>
      <c r="X7" s="439"/>
      <c r="Y7" s="439"/>
      <c r="Z7" s="439"/>
      <c r="AA7" s="439"/>
      <c r="AB7" s="439"/>
      <c r="AC7" s="439"/>
      <c r="AD7" s="439"/>
      <c r="AE7" s="439"/>
      <c r="AF7" s="439"/>
      <c r="AG7" s="439"/>
      <c r="AH7" s="439"/>
    </row>
    <row r="8" spans="1:34" ht="38.25" customHeight="1" outlineLevel="1">
      <c r="A8" s="763"/>
      <c r="B8" s="766"/>
      <c r="C8" s="769"/>
      <c r="D8" s="463">
        <v>2025</v>
      </c>
      <c r="E8" s="463">
        <v>2026</v>
      </c>
      <c r="F8" s="463">
        <v>2027</v>
      </c>
      <c r="G8" s="463">
        <v>2028</v>
      </c>
      <c r="H8" s="463">
        <v>2029</v>
      </c>
      <c r="I8" s="463">
        <v>2030</v>
      </c>
      <c r="J8" s="463">
        <v>2031</v>
      </c>
      <c r="K8" s="463">
        <v>2030</v>
      </c>
      <c r="L8" s="463">
        <v>2030</v>
      </c>
      <c r="M8" s="463">
        <v>2030</v>
      </c>
      <c r="N8" s="463">
        <v>2031</v>
      </c>
      <c r="O8" s="740"/>
      <c r="P8" s="418"/>
      <c r="Q8" s="98"/>
      <c r="V8" s="419"/>
      <c r="W8" s="419"/>
      <c r="X8" s="419"/>
      <c r="Y8" s="419"/>
      <c r="Z8" s="419"/>
      <c r="AA8" s="419"/>
      <c r="AB8" s="419"/>
      <c r="AC8" s="419"/>
      <c r="AD8" s="419"/>
      <c r="AE8" s="419"/>
    </row>
    <row r="9" spans="1:34" ht="36" customHeight="1" outlineLevel="1" thickBot="1">
      <c r="A9" s="764"/>
      <c r="B9" s="767"/>
      <c r="C9" s="770"/>
      <c r="D9" s="462">
        <f>(100+Дефляторы!N3)/200</f>
        <v>1.0369999999999999</v>
      </c>
      <c r="E9" s="462">
        <f>(100+Дефляторы!O3)/200*Дефляторы!$N$3/100</f>
        <v>1.1035350000000002</v>
      </c>
      <c r="F9" s="462">
        <f>(100+Дефляторы!P3)/200*Дефляторы!$N$3/100*Дефляторы!$O$3/100</f>
        <v>1.156297935</v>
      </c>
      <c r="G9" s="462">
        <f>(100+Дефляторы!Q3)/200*Дефляторы!$N$3/100*Дефляторы!$O$3/100*Дефляторы!$P$3/100</f>
        <v>1.2037061503349999</v>
      </c>
      <c r="H9" s="462">
        <f>(100+Дефляторы!R3)/200*Дефляторы!$N$3/100*Дефляторы!$O$3/100*Дефляторы!$P$3/100*Дефляторы!$Q$3/100</f>
        <v>1.2550282339324315</v>
      </c>
      <c r="I9" s="462">
        <f>(100+Дефляторы!S3)/200*Дефляторы!$N$3/100*Дефляторы!$O$3/100*Дефляторы!$P$3/100*Дефляторы!$Q$3/100*Дефляторы!$R$3/100</f>
        <v>1.3105117518919933</v>
      </c>
      <c r="J9" s="462">
        <f>[28]Дефляторы!S5</f>
        <v>1.4411058368266489</v>
      </c>
      <c r="K9" s="462">
        <f>(100+[28]Дефляторы!S3)/200*[28]Дефляторы!$L$3/100*[28]Дефляторы!$M$3/100*[28]Дефляторы!$N$3/100*[28]Дефляторы!$O$3/100*[28]Дефляторы!$P$3/100*[28]Дефляторы!$Q$3/100*[28]Дефляторы!$R$3/100</f>
        <v>1.5721955430563981</v>
      </c>
      <c r="L9" s="462">
        <f>(100+[28]Дефляторы!S3)/200*[28]Дефляторы!$K$3/100*[28]Дефляторы!$L$3/100*[28]Дефляторы!$M$3/100*[28]Дефляторы!$N$3/100*[28]Дефляторы!$O$3/100*[28]Дефляторы!$P$3/100*[28]Дефляторы!$Q$3/100*[28]Дефляторы!$R$3/100</f>
        <v>1.8022301914335264</v>
      </c>
      <c r="M9" s="462">
        <f>(100+[28]Дефляторы!S3)/200*[28]Дефляторы!$J$3/100*[28]Дефляторы!$K$3/100*[28]Дефляторы!$L$3/100*[28]Дефляторы!$M$3/100*[28]Дефляторы!$N$3/100*[28]Дефляторы!$O$3/100*[28]Дефляторы!$P$3/100*[28]Дефляторы!$Q$3/100*[28]Дефляторы!$R$3/100</f>
        <v>1.8911774603015372</v>
      </c>
      <c r="N9" s="462">
        <f>(100+[28]Дефляторы!S3)/200*[28]Дефляторы!$I$3/100*[28]Дефляторы!$J$3/100*[28]Дефляторы!$K$3/100*[28]Дефляторы!$L$3/100*[28]Дефляторы!$M$3/100*[28]Дефляторы!$N$3/100*[28]Дефляторы!$O$3/100*[28]Дефляторы!$P$3/100*[28]Дефляторы!$Q$3/100*[28]Дефляторы!$R$3/100</f>
        <v>1.9963625800437561</v>
      </c>
      <c r="O9" s="741"/>
      <c r="P9" s="420"/>
      <c r="Q9" s="98"/>
      <c r="V9" s="419"/>
      <c r="W9" s="421" t="s">
        <v>165</v>
      </c>
      <c r="X9" s="421"/>
      <c r="Y9" s="421"/>
      <c r="Z9" s="421"/>
      <c r="AA9" s="421"/>
      <c r="AB9" s="421"/>
      <c r="AC9" s="421" t="s">
        <v>166</v>
      </c>
      <c r="AD9" s="419"/>
      <c r="AE9" s="419"/>
    </row>
    <row r="10" spans="1:34" ht="38.25" customHeight="1">
      <c r="A10" s="455"/>
      <c r="B10" s="422" t="s">
        <v>357</v>
      </c>
      <c r="C10" s="423">
        <f>НЦС!U32</f>
        <v>6.9574506400000002</v>
      </c>
      <c r="D10" s="95">
        <f>Дефляторы!$K$3/100</f>
        <v>1.1463142733059362</v>
      </c>
      <c r="E10" s="95">
        <f>Дефляторы!$L$3/100</f>
        <v>1.0909646626082732</v>
      </c>
      <c r="F10" s="95">
        <f>Дефляторы!$M$3/100</f>
        <v>1.0813999999999999</v>
      </c>
      <c r="G10" s="95">
        <f>Дефляторы!$N$3/100</f>
        <v>1.0740000000000001</v>
      </c>
      <c r="H10" s="95">
        <f>Дефляторы!$O$3/100</f>
        <v>1.0549999999999999</v>
      </c>
      <c r="I10" s="95">
        <f>Дефляторы!$P$3/100</f>
        <v>1.0409999999999999</v>
      </c>
      <c r="J10" s="95">
        <f>Дефляторы!$Q$3/100</f>
        <v>1.0409999999999999</v>
      </c>
      <c r="K10" s="95">
        <f>Дефляторы!$R$3/100</f>
        <v>1.0442089798933949</v>
      </c>
      <c r="L10" s="95">
        <f>Дефляторы!$S$3/100</f>
        <v>1.0442089798933949</v>
      </c>
      <c r="M10" s="95">
        <f>Дефляторы!$S$3/100</f>
        <v>1.0442089798933949</v>
      </c>
      <c r="N10" s="95">
        <f>Дефляторы!$S$3/100</f>
        <v>1.0442089798933949</v>
      </c>
      <c r="O10" s="102">
        <f>IF($C$4=$D$8,C10*$D$9,IF($C$4=$E$8,C10*$E$9,IF($C$4=$F$8,C10*$F$9,IF($C$4=$G$8,C10*$G$9,IF($C$4=$H$8,C10*$H$9,IF($C$4=$I$8,C10*$I$9,IF($C$4=$J$8,C10*$J$9,IF($C$4=$K$8,C10*$K$9,IF($C$4=$L$8,C10*$L$9,IF($C$4=$M$8,C10*$M$9,IF($C$4=$N$8,C10*$N$9)))))))))))</f>
        <v>7.6777902920124017</v>
      </c>
      <c r="P10" s="94">
        <v>1</v>
      </c>
      <c r="Q10" s="94">
        <f>O10*P10</f>
        <v>7.6777902920124017</v>
      </c>
      <c r="R10" s="414">
        <f>IF(C10&gt;0,O10/C10,0)</f>
        <v>1.1035350000000002</v>
      </c>
      <c r="S10" s="414">
        <v>102425.533383171</v>
      </c>
      <c r="T10" s="414">
        <v>109682.72</v>
      </c>
      <c r="V10" s="444" t="e">
        <f>V7/(O18*1000)</f>
        <v>#REF!</v>
      </c>
      <c r="W10" s="443" t="s">
        <v>368</v>
      </c>
      <c r="X10" s="439"/>
      <c r="Y10" s="439"/>
      <c r="Z10" s="439"/>
      <c r="AA10" s="439"/>
      <c r="AB10" s="439"/>
      <c r="AC10" s="439"/>
      <c r="AD10" s="439"/>
      <c r="AE10" s="439"/>
      <c r="AF10" s="439"/>
      <c r="AG10" s="439"/>
      <c r="AH10" s="439"/>
    </row>
    <row r="11" spans="1:34" ht="46.5" customHeight="1">
      <c r="A11" s="455"/>
      <c r="B11" s="425" t="s">
        <v>25</v>
      </c>
      <c r="C11" s="423">
        <f>НЦС!S31</f>
        <v>212.8819</v>
      </c>
      <c r="D11" s="95">
        <f>Дефляторы!$K$3/100</f>
        <v>1.1463142733059362</v>
      </c>
      <c r="E11" s="95">
        <f>Дефляторы!$L$3/100</f>
        <v>1.0909646626082732</v>
      </c>
      <c r="F11" s="95">
        <f>Дефляторы!$M$3/100</f>
        <v>1.0813999999999999</v>
      </c>
      <c r="G11" s="95">
        <f>Дефляторы!$N$3/100</f>
        <v>1.0740000000000001</v>
      </c>
      <c r="H11" s="95">
        <f>Дефляторы!$O$3/100</f>
        <v>1.0549999999999999</v>
      </c>
      <c r="I11" s="95">
        <f>Дефляторы!$P$3/100</f>
        <v>1.0409999999999999</v>
      </c>
      <c r="J11" s="95">
        <f>Дефляторы!$Q$3/100</f>
        <v>1.0409999999999999</v>
      </c>
      <c r="K11" s="95">
        <f>Дефляторы!$R$3/100</f>
        <v>1.0442089798933949</v>
      </c>
      <c r="L11" s="95">
        <f>Дефляторы!$S$3/100</f>
        <v>1.0442089798933949</v>
      </c>
      <c r="M11" s="95">
        <f>Дефляторы!$S$3/100</f>
        <v>1.0442089798933949</v>
      </c>
      <c r="N11" s="95">
        <f>Дефляторы!$S$3/100</f>
        <v>1.0442089798933949</v>
      </c>
      <c r="O11" s="102">
        <f t="shared" ref="O11:O17" si="0">IF($C$5=$D$8,C11*$D$9,IF($C$5=$E$8,C11*$E$9,IF($C$5=$F$8,C11*$F$9,IF($C$5=$G$8,C11*$G$9,IF($C$5=$H$8,C11*$H$9,IF($C$5=$I$8,C11*$I$9,IF($C$5=$J$8,C11*$J$9,IF($C$5=$K$8,C11*$K$9,IF($C$5=$L$8,C11*$L$9,IF($C$5=$M$8,C11*$M$9,IF($C$5=$N$8,C11*$N$9)))))))))))</f>
        <v>234.92262751650003</v>
      </c>
      <c r="P11" s="94">
        <f>$P$10</f>
        <v>1</v>
      </c>
      <c r="Q11" s="94">
        <f t="shared" ref="Q11:Q17" si="1">O11*P11</f>
        <v>234.92262751650003</v>
      </c>
      <c r="R11" s="414">
        <f>IF(C11&gt;0,O11/C11,0)</f>
        <v>1.1035350000000002</v>
      </c>
      <c r="S11" s="414">
        <v>3224374.8383779898</v>
      </c>
      <c r="T11" s="414">
        <v>3356037.54</v>
      </c>
      <c r="V11" s="444" t="e">
        <f>V7*1.2</f>
        <v>#REF!</v>
      </c>
      <c r="W11" s="443"/>
      <c r="X11" s="439"/>
      <c r="Y11" s="439"/>
      <c r="Z11" s="439"/>
      <c r="AA11" s="439"/>
      <c r="AB11" s="439" t="s">
        <v>25</v>
      </c>
      <c r="AC11" s="439" t="e">
        <f>#REF!*1000</f>
        <v>#REF!</v>
      </c>
      <c r="AD11" s="439"/>
      <c r="AE11" s="439"/>
      <c r="AF11" s="439"/>
      <c r="AG11" s="439"/>
      <c r="AH11" s="439"/>
    </row>
    <row r="12" spans="1:34" ht="33" customHeight="1">
      <c r="A12" s="455"/>
      <c r="B12" s="425" t="s">
        <v>24</v>
      </c>
      <c r="C12" s="423">
        <f>НЦС!R31</f>
        <v>0</v>
      </c>
      <c r="D12" s="95">
        <f>Дефляторы!$K$3/100</f>
        <v>1.1463142733059362</v>
      </c>
      <c r="E12" s="95">
        <f>Дефляторы!$L$3/100</f>
        <v>1.0909646626082732</v>
      </c>
      <c r="F12" s="95">
        <f>Дефляторы!$M$3/100</f>
        <v>1.0813999999999999</v>
      </c>
      <c r="G12" s="95">
        <f>Дефляторы!$N$3/100</f>
        <v>1.0740000000000001</v>
      </c>
      <c r="H12" s="95">
        <f>Дефляторы!$O$3/100</f>
        <v>1.0549999999999999</v>
      </c>
      <c r="I12" s="95">
        <f>Дефляторы!$P$3/100</f>
        <v>1.0409999999999999</v>
      </c>
      <c r="J12" s="95">
        <f>Дефляторы!$Q$3/100</f>
        <v>1.0409999999999999</v>
      </c>
      <c r="K12" s="95">
        <f>Дефляторы!$R$3/100</f>
        <v>1.0442089798933949</v>
      </c>
      <c r="L12" s="95">
        <f>Дефляторы!$S$3/100</f>
        <v>1.0442089798933949</v>
      </c>
      <c r="M12" s="95">
        <f>Дефляторы!$S$3/100</f>
        <v>1.0442089798933949</v>
      </c>
      <c r="N12" s="95">
        <f>Дефляторы!$S$3/100</f>
        <v>1.0442089798933949</v>
      </c>
      <c r="O12" s="102">
        <f t="shared" si="0"/>
        <v>0</v>
      </c>
      <c r="P12" s="94">
        <f t="shared" ref="P12:P17" si="2">$P$10</f>
        <v>1</v>
      </c>
      <c r="Q12" s="94">
        <f t="shared" si="1"/>
        <v>0</v>
      </c>
      <c r="R12" s="414">
        <f t="shared" ref="R12:R17" si="3">IF(C12&gt;0,O12/C12,0)</f>
        <v>0</v>
      </c>
      <c r="S12" s="414">
        <v>0</v>
      </c>
      <c r="T12" s="414">
        <v>0</v>
      </c>
      <c r="V12" s="419"/>
      <c r="W12" s="441"/>
      <c r="X12" s="419"/>
      <c r="Y12" s="419"/>
      <c r="Z12" s="419"/>
      <c r="AA12" s="419"/>
      <c r="AB12" s="419" t="s">
        <v>24</v>
      </c>
      <c r="AC12" s="424" t="e">
        <f>#REF!*1000</f>
        <v>#REF!</v>
      </c>
      <c r="AD12" s="419"/>
      <c r="AE12" s="419"/>
    </row>
    <row r="13" spans="1:34" ht="43.5" customHeight="1">
      <c r="A13" s="455"/>
      <c r="B13" s="425" t="s">
        <v>27</v>
      </c>
      <c r="C13" s="423">
        <f>НЦС!T31</f>
        <v>7.5775000000000006</v>
      </c>
      <c r="D13" s="95">
        <f>Дефляторы!$K$3/100</f>
        <v>1.1463142733059362</v>
      </c>
      <c r="E13" s="95">
        <f>Дефляторы!$L$3/100</f>
        <v>1.0909646626082732</v>
      </c>
      <c r="F13" s="95">
        <f>Дефляторы!$M$3/100</f>
        <v>1.0813999999999999</v>
      </c>
      <c r="G13" s="95">
        <f>Дефляторы!$N$3/100</f>
        <v>1.0740000000000001</v>
      </c>
      <c r="H13" s="95">
        <f>Дефляторы!$O$3/100</f>
        <v>1.0549999999999999</v>
      </c>
      <c r="I13" s="95">
        <f>Дефляторы!$P$3/100</f>
        <v>1.0409999999999999</v>
      </c>
      <c r="J13" s="95">
        <f>Дефляторы!$Q$3/100</f>
        <v>1.0409999999999999</v>
      </c>
      <c r="K13" s="95">
        <f>Дефляторы!$R$3/100</f>
        <v>1.0442089798933949</v>
      </c>
      <c r="L13" s="95">
        <f>Дефляторы!$S$3/100</f>
        <v>1.0442089798933949</v>
      </c>
      <c r="M13" s="95">
        <f>Дефляторы!$S$3/100</f>
        <v>1.0442089798933949</v>
      </c>
      <c r="N13" s="95">
        <f>Дефляторы!$S$3/100</f>
        <v>1.0442089798933949</v>
      </c>
      <c r="O13" s="102">
        <f t="shared" si="0"/>
        <v>8.3620364625000025</v>
      </c>
      <c r="P13" s="94">
        <f t="shared" si="2"/>
        <v>1</v>
      </c>
      <c r="Q13" s="94">
        <f t="shared" si="1"/>
        <v>8.3620364625000025</v>
      </c>
      <c r="R13" s="414">
        <f t="shared" si="3"/>
        <v>1.1035350000000002</v>
      </c>
      <c r="S13" s="414">
        <v>107470.846904923</v>
      </c>
      <c r="T13" s="414">
        <v>119457.66</v>
      </c>
      <c r="V13" s="419"/>
      <c r="W13" s="441"/>
      <c r="X13" s="419"/>
      <c r="Y13" s="419"/>
      <c r="Z13" s="419"/>
      <c r="AA13" s="419"/>
      <c r="AB13" s="419" t="s">
        <v>27</v>
      </c>
      <c r="AC13" s="426" t="e">
        <f>#REF!*1000</f>
        <v>#REF!</v>
      </c>
      <c r="AD13" s="419"/>
      <c r="AE13" s="419"/>
    </row>
    <row r="14" spans="1:34" ht="48.75" customHeight="1">
      <c r="A14" s="455"/>
      <c r="B14" s="425" t="s">
        <v>23</v>
      </c>
      <c r="C14" s="423">
        <f>НЦС!U37</f>
        <v>8.9376000000000015</v>
      </c>
      <c r="D14" s="95">
        <f>Дефляторы!$K$3/100</f>
        <v>1.1463142733059362</v>
      </c>
      <c r="E14" s="95">
        <f>Дефляторы!$L$3/100</f>
        <v>1.0909646626082732</v>
      </c>
      <c r="F14" s="95">
        <f>Дефляторы!$M$3/100</f>
        <v>1.0813999999999999</v>
      </c>
      <c r="G14" s="95">
        <f>Дефляторы!$N$3/100</f>
        <v>1.0740000000000001</v>
      </c>
      <c r="H14" s="95">
        <f>Дефляторы!$O$3/100</f>
        <v>1.0549999999999999</v>
      </c>
      <c r="I14" s="95">
        <f>Дефляторы!$P$3/100</f>
        <v>1.0409999999999999</v>
      </c>
      <c r="J14" s="95">
        <f>Дефляторы!$Q$3/100</f>
        <v>1.0409999999999999</v>
      </c>
      <c r="K14" s="95">
        <f>Дефляторы!$R$3/100</f>
        <v>1.0442089798933949</v>
      </c>
      <c r="L14" s="95">
        <f>Дефляторы!$S$3/100</f>
        <v>1.0442089798933949</v>
      </c>
      <c r="M14" s="95">
        <f>Дефляторы!$S$3/100</f>
        <v>1.0442089798933949</v>
      </c>
      <c r="N14" s="95">
        <f>Дефляторы!$S$3/100</f>
        <v>1.0442089798933949</v>
      </c>
      <c r="O14" s="102">
        <f t="shared" si="0"/>
        <v>9.8629544160000027</v>
      </c>
      <c r="P14" s="94">
        <f t="shared" si="2"/>
        <v>1</v>
      </c>
      <c r="Q14" s="94">
        <f t="shared" si="1"/>
        <v>9.8629544160000027</v>
      </c>
      <c r="R14" s="414">
        <f t="shared" si="3"/>
        <v>1.1035350000000002</v>
      </c>
      <c r="S14" s="414">
        <v>195066.55986910101</v>
      </c>
      <c r="T14" s="414">
        <v>140899.35</v>
      </c>
      <c r="V14" s="419"/>
      <c r="W14" s="441"/>
      <c r="X14" s="419"/>
      <c r="Y14" s="419"/>
      <c r="Z14" s="419"/>
      <c r="AA14" s="419"/>
      <c r="AB14" s="419" t="s">
        <v>23</v>
      </c>
      <c r="AC14" s="424" t="e">
        <f>#REF!*1000</f>
        <v>#REF!</v>
      </c>
      <c r="AD14" s="419"/>
      <c r="AE14" s="419"/>
    </row>
    <row r="15" spans="1:34" ht="48.75" customHeight="1">
      <c r="A15" s="427"/>
      <c r="B15" s="428" t="s">
        <v>344</v>
      </c>
      <c r="C15" s="429">
        <f>НЦС!U33</f>
        <v>4.7180000000000009</v>
      </c>
      <c r="D15" s="95">
        <f>Дефляторы!$K$3/100</f>
        <v>1.1463142733059362</v>
      </c>
      <c r="E15" s="95">
        <f>Дефляторы!$L$3/100</f>
        <v>1.0909646626082732</v>
      </c>
      <c r="F15" s="95">
        <f>Дефляторы!$M$3/100</f>
        <v>1.0813999999999999</v>
      </c>
      <c r="G15" s="95">
        <f>Дефляторы!$N$3/100</f>
        <v>1.0740000000000001</v>
      </c>
      <c r="H15" s="95">
        <f>Дефляторы!$O$3/100</f>
        <v>1.0549999999999999</v>
      </c>
      <c r="I15" s="95">
        <f>Дефляторы!$P$3/100</f>
        <v>1.0409999999999999</v>
      </c>
      <c r="J15" s="95">
        <f>Дефляторы!$Q$3/100</f>
        <v>1.0409999999999999</v>
      </c>
      <c r="K15" s="95">
        <f>Дефляторы!$R$3/100</f>
        <v>1.0442089798933949</v>
      </c>
      <c r="L15" s="95">
        <f>Дефляторы!$S$3/100</f>
        <v>1.0442089798933949</v>
      </c>
      <c r="M15" s="95">
        <f>Дефляторы!$S$3/100</f>
        <v>1.0442089798933949</v>
      </c>
      <c r="N15" s="95">
        <f>Дефляторы!$S$3/100</f>
        <v>1.0442089798933949</v>
      </c>
      <c r="O15" s="102">
        <f t="shared" si="0"/>
        <v>5.2064781300000016</v>
      </c>
      <c r="P15" s="94">
        <f t="shared" si="2"/>
        <v>1</v>
      </c>
      <c r="Q15" s="94">
        <f t="shared" si="1"/>
        <v>5.2064781300000016</v>
      </c>
      <c r="S15" s="414">
        <v>71303.318513035396</v>
      </c>
      <c r="T15" s="414">
        <v>74378.259999999995</v>
      </c>
      <c r="V15" s="419"/>
      <c r="W15" s="441"/>
      <c r="X15" s="419"/>
      <c r="Y15" s="419"/>
      <c r="Z15" s="419"/>
      <c r="AA15" s="419"/>
      <c r="AB15" s="419"/>
      <c r="AC15" s="424"/>
      <c r="AD15" s="419"/>
      <c r="AE15" s="419"/>
    </row>
    <row r="16" spans="1:34" ht="39.75" customHeight="1">
      <c r="A16" s="455"/>
      <c r="B16" s="430" t="s">
        <v>115</v>
      </c>
      <c r="C16" s="423">
        <f>НЦС!U34</f>
        <v>7.2324000000000011</v>
      </c>
      <c r="D16" s="95">
        <f>Дефляторы!$K$3/100</f>
        <v>1.1463142733059362</v>
      </c>
      <c r="E16" s="95">
        <f>Дефляторы!$L$3/100</f>
        <v>1.0909646626082732</v>
      </c>
      <c r="F16" s="95">
        <f>Дефляторы!$M$3/100</f>
        <v>1.0813999999999999</v>
      </c>
      <c r="G16" s="95">
        <f>Дефляторы!$N$3/100</f>
        <v>1.0740000000000001</v>
      </c>
      <c r="H16" s="95">
        <f>Дефляторы!$O$3/100</f>
        <v>1.0549999999999999</v>
      </c>
      <c r="I16" s="95">
        <f>Дефляторы!$P$3/100</f>
        <v>1.0409999999999999</v>
      </c>
      <c r="J16" s="95">
        <f>Дефляторы!$Q$3/100</f>
        <v>1.0409999999999999</v>
      </c>
      <c r="K16" s="95">
        <f>Дефляторы!$R$3/100</f>
        <v>1.0442089798933949</v>
      </c>
      <c r="L16" s="95">
        <f>Дефляторы!$S$3/100</f>
        <v>1.0442089798933949</v>
      </c>
      <c r="M16" s="95">
        <f>Дефляторы!$S$3/100</f>
        <v>1.0442089798933949</v>
      </c>
      <c r="N16" s="95">
        <f>Дефляторы!$S$3/100</f>
        <v>1.0442089798933949</v>
      </c>
      <c r="O16" s="102">
        <f t="shared" si="0"/>
        <v>7.9812065340000027</v>
      </c>
      <c r="P16" s="94">
        <f t="shared" si="2"/>
        <v>1</v>
      </c>
      <c r="Q16" s="94">
        <f t="shared" ref="Q16" si="4">O16*P16</f>
        <v>7.9812065340000027</v>
      </c>
      <c r="R16" s="414">
        <f t="shared" si="3"/>
        <v>1.1035350000000002</v>
      </c>
      <c r="S16" s="414">
        <v>111019.57304494199</v>
      </c>
      <c r="T16" s="414">
        <v>114017.24</v>
      </c>
      <c r="V16" s="419"/>
      <c r="W16" s="442"/>
      <c r="X16" s="419"/>
      <c r="Y16" s="419"/>
      <c r="Z16" s="419"/>
      <c r="AA16" s="419"/>
      <c r="AB16" s="419" t="s">
        <v>115</v>
      </c>
      <c r="AC16" s="426" t="e">
        <f>#REF!*1000</f>
        <v>#REF!</v>
      </c>
      <c r="AD16" s="419"/>
      <c r="AE16" s="419"/>
    </row>
    <row r="17" spans="1:31" ht="36.75" customHeight="1" thickBot="1">
      <c r="A17" s="455"/>
      <c r="B17" s="425" t="s">
        <v>20</v>
      </c>
      <c r="C17" s="423">
        <f>НЦС!U35</f>
        <v>0</v>
      </c>
      <c r="D17" s="95">
        <f>Дефляторы!$K$3/100</f>
        <v>1.1463142733059362</v>
      </c>
      <c r="E17" s="95">
        <f>Дефляторы!$L$3/100</f>
        <v>1.0909646626082732</v>
      </c>
      <c r="F17" s="95">
        <f>Дефляторы!$M$3/100</f>
        <v>1.0813999999999999</v>
      </c>
      <c r="G17" s="95">
        <f>Дефляторы!$N$3/100</f>
        <v>1.0740000000000001</v>
      </c>
      <c r="H17" s="95">
        <f>Дефляторы!$O$3/100</f>
        <v>1.0549999999999999</v>
      </c>
      <c r="I17" s="95">
        <f>Дефляторы!$P$3/100</f>
        <v>1.0409999999999999</v>
      </c>
      <c r="J17" s="95">
        <f>Дефляторы!$Q$3/100</f>
        <v>1.0409999999999999</v>
      </c>
      <c r="K17" s="95">
        <f>Дефляторы!$R$3/100</f>
        <v>1.0442089798933949</v>
      </c>
      <c r="L17" s="95">
        <f>Дефляторы!$S$3/100</f>
        <v>1.0442089798933949</v>
      </c>
      <c r="M17" s="95">
        <f>Дефляторы!$S$3/100</f>
        <v>1.0442089798933949</v>
      </c>
      <c r="N17" s="95">
        <f>Дефляторы!$S$3/100</f>
        <v>1.0442089798933949</v>
      </c>
      <c r="O17" s="102">
        <f t="shared" si="0"/>
        <v>0</v>
      </c>
      <c r="P17" s="448">
        <f t="shared" si="2"/>
        <v>1</v>
      </c>
      <c r="Q17" s="448">
        <f t="shared" si="1"/>
        <v>0</v>
      </c>
      <c r="R17" s="414">
        <f t="shared" si="3"/>
        <v>0</v>
      </c>
      <c r="S17" s="414">
        <v>0</v>
      </c>
      <c r="T17" s="414">
        <v>0</v>
      </c>
      <c r="U17" s="465"/>
      <c r="V17" s="419"/>
      <c r="W17" s="442"/>
      <c r="X17" s="440">
        <f>W16+W17</f>
        <v>0</v>
      </c>
      <c r="Y17" s="419" t="s">
        <v>167</v>
      </c>
      <c r="Z17" s="419"/>
      <c r="AA17" s="419"/>
      <c r="AB17" s="419" t="s">
        <v>20</v>
      </c>
      <c r="AC17" s="426" t="e">
        <f>#REF!*1000</f>
        <v>#REF!</v>
      </c>
      <c r="AD17" s="424" t="e">
        <f>AC16+AC17+AC13</f>
        <v>#REF!</v>
      </c>
      <c r="AE17" s="419" t="s">
        <v>167</v>
      </c>
    </row>
    <row r="18" spans="1:31" ht="39.75" customHeight="1" thickBot="1">
      <c r="A18" s="431"/>
      <c r="B18" s="432" t="s">
        <v>21</v>
      </c>
      <c r="C18" s="433">
        <f>SUM(C10:C17)</f>
        <v>248.30485064000001</v>
      </c>
      <c r="D18" s="559"/>
      <c r="E18" s="560"/>
      <c r="F18" s="560"/>
      <c r="G18" s="560"/>
      <c r="H18" s="560"/>
      <c r="I18" s="561"/>
      <c r="J18" s="561"/>
      <c r="K18" s="561"/>
      <c r="L18" s="561"/>
      <c r="M18" s="434"/>
      <c r="N18" s="434"/>
      <c r="O18" s="435">
        <f>SUM(O10:O17)</f>
        <v>274.01309335101246</v>
      </c>
      <c r="P18" s="446"/>
      <c r="Q18" s="447">
        <f>SUM(Q10:Q17)</f>
        <v>274.01309335101246</v>
      </c>
      <c r="V18" s="419"/>
      <c r="W18" s="441"/>
      <c r="X18" s="419"/>
      <c r="Y18" s="419"/>
      <c r="Z18" s="419"/>
      <c r="AA18" s="419"/>
      <c r="AB18" s="419"/>
      <c r="AC18" s="419"/>
      <c r="AD18" s="419"/>
      <c r="AE18" s="419"/>
    </row>
    <row r="19" spans="1:31" ht="20.25">
      <c r="A19" s="22"/>
      <c r="B19" s="23"/>
      <c r="C19" s="24"/>
      <c r="D19" s="22"/>
      <c r="E19" s="22"/>
      <c r="F19" s="22"/>
      <c r="G19" s="22"/>
      <c r="H19" s="22"/>
      <c r="I19" s="20"/>
      <c r="J19" s="20"/>
      <c r="K19" s="20"/>
      <c r="L19" s="20"/>
      <c r="M19" s="20"/>
      <c r="N19" s="20"/>
      <c r="O19" s="20"/>
      <c r="P19" s="20"/>
      <c r="Q19" s="25"/>
    </row>
    <row r="20" spans="1:31" ht="39.75" customHeight="1">
      <c r="A20" s="12"/>
      <c r="B20" s="13"/>
      <c r="C20" s="14"/>
      <c r="H20" s="773" t="s">
        <v>87</v>
      </c>
      <c r="I20" s="773"/>
      <c r="J20" s="589"/>
      <c r="L20" s="750" t="s">
        <v>87</v>
      </c>
      <c r="M20" s="751"/>
      <c r="N20" s="752"/>
      <c r="O20" s="753">
        <f>Q18</f>
        <v>274.01309335101246</v>
      </c>
      <c r="P20" s="754"/>
      <c r="Q20" s="755"/>
      <c r="R20" s="99">
        <f>Q18</f>
        <v>274.01309335101246</v>
      </c>
      <c r="S20" s="99">
        <f>Q18</f>
        <v>274.01309335101246</v>
      </c>
    </row>
    <row r="21" spans="1:31" ht="25.5" customHeight="1">
      <c r="A21" s="12"/>
      <c r="B21" s="13"/>
      <c r="C21" s="15"/>
      <c r="H21" s="773" t="s">
        <v>402</v>
      </c>
      <c r="I21" s="773"/>
      <c r="J21" s="773"/>
      <c r="L21" s="750" t="s">
        <v>116</v>
      </c>
      <c r="M21" s="751"/>
      <c r="N21" s="752"/>
      <c r="O21" s="753">
        <f>O20*0.22</f>
        <v>60.282880537222738</v>
      </c>
      <c r="P21" s="754"/>
      <c r="Q21" s="755"/>
      <c r="R21" s="99">
        <f>R20*0.2</f>
        <v>54.802618670202492</v>
      </c>
      <c r="S21" s="99"/>
    </row>
    <row r="22" spans="1:31" ht="25.5" customHeight="1">
      <c r="A22" s="13"/>
      <c r="B22" s="16"/>
      <c r="C22" s="15"/>
      <c r="H22" s="773" t="s">
        <v>88</v>
      </c>
      <c r="I22" s="773"/>
      <c r="J22" s="773"/>
      <c r="L22" s="750" t="s">
        <v>88</v>
      </c>
      <c r="M22" s="751"/>
      <c r="N22" s="752"/>
      <c r="O22" s="753">
        <f>O20+O21</f>
        <v>334.29597388823521</v>
      </c>
      <c r="P22" s="754"/>
      <c r="Q22" s="755"/>
      <c r="R22" s="99">
        <f>R20+R21</f>
        <v>328.81571202121495</v>
      </c>
      <c r="S22" s="99"/>
      <c r="T22" s="436">
        <f>O18*1000</f>
        <v>274013.09335101245</v>
      </c>
    </row>
    <row r="23" spans="1:31" ht="18.75" customHeight="1">
      <c r="A23" s="16"/>
      <c r="B23" s="17"/>
      <c r="C23" s="18"/>
      <c r="H23" s="19"/>
      <c r="I23" s="775"/>
      <c r="J23" s="775"/>
      <c r="L23" s="744"/>
      <c r="M23" s="744"/>
      <c r="N23" s="744"/>
      <c r="O23" s="488"/>
      <c r="P23" s="488"/>
      <c r="Q23" s="489"/>
      <c r="R23" s="437"/>
    </row>
    <row r="24" spans="1:31" ht="32.25" customHeight="1">
      <c r="A24" s="16"/>
      <c r="B24" s="412" t="s">
        <v>365</v>
      </c>
      <c r="C24" s="15"/>
      <c r="D24" s="421"/>
      <c r="E24" s="588" t="s">
        <v>364</v>
      </c>
      <c r="F24" s="421"/>
      <c r="G24" s="588"/>
      <c r="H24" s="774" t="s">
        <v>22</v>
      </c>
      <c r="I24" s="774"/>
      <c r="J24" s="774"/>
      <c r="L24" s="745" t="s">
        <v>22</v>
      </c>
      <c r="M24" s="746"/>
      <c r="N24" s="747"/>
      <c r="O24" s="748">
        <f>O10</f>
        <v>7.6777902920124017</v>
      </c>
      <c r="P24" s="749"/>
      <c r="Q24" s="748"/>
      <c r="S24" s="437"/>
    </row>
    <row r="25" spans="1:31" ht="51.75" customHeight="1">
      <c r="A25" s="16"/>
      <c r="B25" s="17"/>
      <c r="C25" s="18"/>
      <c r="H25" s="774" t="s">
        <v>157</v>
      </c>
      <c r="I25" s="774"/>
      <c r="J25" s="774"/>
      <c r="L25" s="745" t="s">
        <v>157</v>
      </c>
      <c r="M25" s="746"/>
      <c r="N25" s="747"/>
      <c r="O25" s="748">
        <f>O20-O24</f>
        <v>266.33530305900007</v>
      </c>
      <c r="P25" s="749"/>
      <c r="Q25" s="748"/>
    </row>
    <row r="26" spans="1:31" ht="26.25" customHeight="1">
      <c r="A26" s="16"/>
      <c r="B26" s="742"/>
      <c r="C26" s="742"/>
      <c r="D26" s="742"/>
      <c r="N26" s="96"/>
      <c r="O26" s="96"/>
      <c r="P26" s="96"/>
      <c r="Q26" s="96"/>
    </row>
    <row r="27" spans="1:31" ht="26.25" customHeight="1">
      <c r="A27" s="16"/>
      <c r="B27" s="21"/>
      <c r="C27" s="743"/>
      <c r="D27" s="743"/>
      <c r="N27" s="96"/>
      <c r="O27" s="96"/>
      <c r="P27" s="96"/>
      <c r="Q27" s="113"/>
    </row>
    <row r="28" spans="1:31" ht="15.75">
      <c r="B28" s="21"/>
      <c r="C28" s="456"/>
      <c r="D28" s="21"/>
    </row>
    <row r="29" spans="1:31" ht="23.25">
      <c r="G29" s="438"/>
      <c r="H29" s="438"/>
      <c r="I29" s="438"/>
      <c r="J29" s="438"/>
      <c r="K29" s="438"/>
      <c r="L29" s="438"/>
      <c r="M29" s="438"/>
      <c r="N29" s="438"/>
      <c r="O29" s="438"/>
      <c r="P29" s="438"/>
    </row>
    <row r="31" spans="1:31" ht="63">
      <c r="B31" s="449" t="s">
        <v>8</v>
      </c>
      <c r="C31" s="454" t="s">
        <v>42</v>
      </c>
      <c r="D31" s="454" t="s">
        <v>374</v>
      </c>
      <c r="E31" s="454" t="s">
        <v>371</v>
      </c>
      <c r="F31" s="454" t="s">
        <v>376</v>
      </c>
      <c r="G31" s="454" t="s">
        <v>27</v>
      </c>
      <c r="H31" s="454" t="s">
        <v>375</v>
      </c>
      <c r="I31" s="454" t="s">
        <v>377</v>
      </c>
      <c r="J31" s="428" t="s">
        <v>344</v>
      </c>
      <c r="K31" s="481" t="s">
        <v>13</v>
      </c>
      <c r="L31" s="482"/>
      <c r="M31" s="483"/>
      <c r="N31" s="453"/>
      <c r="O31" s="453"/>
    </row>
    <row r="32" spans="1:31" ht="24" customHeight="1">
      <c r="B32" s="484">
        <f>SUM(C32:G32)</f>
        <v>248304.85</v>
      </c>
      <c r="C32" s="484">
        <f>ROUND((C10*1000),2)</f>
        <v>6957.45</v>
      </c>
      <c r="D32" s="484">
        <f>ROUND((C11*1000),2)</f>
        <v>212881.9</v>
      </c>
      <c r="E32" s="484">
        <f>ROUND((C12*1000),2)</f>
        <v>0</v>
      </c>
      <c r="F32" s="484">
        <f>ROUND((C14*1000),2)+ROUND((C15*1000),2)+ROUND((C16*1000),2)+ROUND((C17*1000),2)</f>
        <v>20888</v>
      </c>
      <c r="G32" s="484">
        <f>ROUND((C13*1000),2)</f>
        <v>7577.5</v>
      </c>
      <c r="H32" s="484">
        <f>ROUND((C14*1000),2)</f>
        <v>8937.6</v>
      </c>
      <c r="I32" s="484">
        <f>ROUND((C16*1000),2)</f>
        <v>7232.4</v>
      </c>
      <c r="J32" s="484">
        <f>ROUND((C15*1000),2)</f>
        <v>4718</v>
      </c>
      <c r="K32" s="484">
        <f>ROUND((C17*1000),2)</f>
        <v>0</v>
      </c>
      <c r="L32" s="485"/>
      <c r="M32" s="485"/>
    </row>
    <row r="33" spans="2:13" ht="38.25" customHeight="1">
      <c r="B33" s="480">
        <f>B32</f>
        <v>248304.85</v>
      </c>
      <c r="C33" s="480">
        <f t="shared" ref="C33:K33" si="5">C32</f>
        <v>6957.45</v>
      </c>
      <c r="D33" s="480">
        <f t="shared" si="5"/>
        <v>212881.9</v>
      </c>
      <c r="E33" s="480">
        <f t="shared" si="5"/>
        <v>0</v>
      </c>
      <c r="F33" s="480">
        <f t="shared" si="5"/>
        <v>20888</v>
      </c>
      <c r="G33" s="480">
        <f t="shared" si="5"/>
        <v>7577.5</v>
      </c>
      <c r="H33" s="480">
        <f t="shared" si="5"/>
        <v>8937.6</v>
      </c>
      <c r="I33" s="480">
        <f t="shared" si="5"/>
        <v>7232.4</v>
      </c>
      <c r="J33" s="480">
        <f t="shared" si="5"/>
        <v>4718</v>
      </c>
      <c r="K33" s="480">
        <f t="shared" si="5"/>
        <v>0</v>
      </c>
      <c r="L33" s="739" t="s">
        <v>382</v>
      </c>
      <c r="M33" s="739"/>
    </row>
    <row r="34" spans="2:13" ht="33" customHeight="1">
      <c r="B34" s="486">
        <f>B32*$L$34</f>
        <v>268389.01844223845</v>
      </c>
      <c r="C34" s="486">
        <f t="shared" ref="C34:K34" si="6">C32*$L$34</f>
        <v>7520.2042020562694</v>
      </c>
      <c r="D34" s="486">
        <f t="shared" si="6"/>
        <v>230100.8787589882</v>
      </c>
      <c r="E34" s="486">
        <f t="shared" si="6"/>
        <v>0</v>
      </c>
      <c r="F34" s="486">
        <f t="shared" si="6"/>
        <v>22577.528458350596</v>
      </c>
      <c r="G34" s="486">
        <f t="shared" si="6"/>
        <v>8190.4070228433375</v>
      </c>
      <c r="H34" s="486">
        <f t="shared" si="6"/>
        <v>9660.5188792299068</v>
      </c>
      <c r="I34" s="486">
        <f t="shared" si="6"/>
        <v>7817.3935667452533</v>
      </c>
      <c r="J34" s="486">
        <f t="shared" si="6"/>
        <v>5099.6160123754362</v>
      </c>
      <c r="K34" s="486">
        <f t="shared" si="6"/>
        <v>0</v>
      </c>
      <c r="L34" s="480">
        <v>1.0808851234369301</v>
      </c>
      <c r="M34" s="487" t="s">
        <v>383</v>
      </c>
    </row>
  </sheetData>
  <mergeCells count="31">
    <mergeCell ref="H21:J21"/>
    <mergeCell ref="H22:J22"/>
    <mergeCell ref="H24:J24"/>
    <mergeCell ref="H25:J25"/>
    <mergeCell ref="I23:J23"/>
    <mergeCell ref="A2:Q2"/>
    <mergeCell ref="A1:Q1"/>
    <mergeCell ref="P6:P7"/>
    <mergeCell ref="Q6:Q7"/>
    <mergeCell ref="A3:B3"/>
    <mergeCell ref="A6:A9"/>
    <mergeCell ref="B6:B9"/>
    <mergeCell ref="C6:C9"/>
    <mergeCell ref="D6:J6"/>
    <mergeCell ref="K6:N6"/>
    <mergeCell ref="L33:M33"/>
    <mergeCell ref="O6:O9"/>
    <mergeCell ref="B26:D26"/>
    <mergeCell ref="C27:D27"/>
    <mergeCell ref="L23:N23"/>
    <mergeCell ref="L24:N24"/>
    <mergeCell ref="O24:Q24"/>
    <mergeCell ref="L25:N25"/>
    <mergeCell ref="O25:Q25"/>
    <mergeCell ref="L20:N20"/>
    <mergeCell ref="O20:Q20"/>
    <mergeCell ref="L21:N21"/>
    <mergeCell ref="O21:Q21"/>
    <mergeCell ref="L22:N22"/>
    <mergeCell ref="O22:Q22"/>
    <mergeCell ref="H20:I20"/>
  </mergeCells>
  <conditionalFormatting sqref="O19:P19 M18:N18">
    <cfRule type="expression" dxfId="21" priority="48" stopIfTrue="1">
      <formula>#REF!&gt;#REF!</formula>
    </cfRule>
  </conditionalFormatting>
  <conditionalFormatting sqref="N19">
    <cfRule type="expression" dxfId="20" priority="47" stopIfTrue="1">
      <formula>#REF!&gt;#REF!</formula>
    </cfRule>
  </conditionalFormatting>
  <conditionalFormatting sqref="M19">
    <cfRule type="expression" dxfId="19" priority="46" stopIfTrue="1">
      <formula>#REF!&gt;#REF!</formula>
    </cfRule>
  </conditionalFormatting>
  <conditionalFormatting sqref="L19">
    <cfRule type="expression" dxfId="18" priority="45" stopIfTrue="1">
      <formula>#REF!&gt;#REF!</formula>
    </cfRule>
  </conditionalFormatting>
  <conditionalFormatting sqref="K19:K22">
    <cfRule type="expression" dxfId="17" priority="44" stopIfTrue="1">
      <formula>#REF!&gt;#REF!</formula>
    </cfRule>
  </conditionalFormatting>
  <conditionalFormatting sqref="J19">
    <cfRule type="expression" dxfId="16" priority="43" stopIfTrue="1">
      <formula>#REF!&gt;#REF!</formula>
    </cfRule>
  </conditionalFormatting>
  <conditionalFormatting sqref="I19">
    <cfRule type="expression" dxfId="15" priority="42" stopIfTrue="1">
      <formula>#REF!&gt;#REF!</formula>
    </cfRule>
  </conditionalFormatting>
  <conditionalFormatting sqref="H19">
    <cfRule type="expression" dxfId="14" priority="41" stopIfTrue="1">
      <formula>#REF!&gt;#REF!</formula>
    </cfRule>
  </conditionalFormatting>
  <conditionalFormatting sqref="N10">
    <cfRule type="expression" dxfId="13" priority="15">
      <formula>$C$4&lt;N$8</formula>
    </cfRule>
  </conditionalFormatting>
  <conditionalFormatting sqref="N11:N17">
    <cfRule type="expression" dxfId="12" priority="13">
      <formula>$C$5&lt;N$8</formula>
    </cfRule>
  </conditionalFormatting>
  <conditionalFormatting sqref="M10">
    <cfRule type="expression" dxfId="11" priority="12">
      <formula>$C$4&lt;M$8</formula>
    </cfRule>
  </conditionalFormatting>
  <conditionalFormatting sqref="M11:M17">
    <cfRule type="expression" dxfId="10" priority="11">
      <formula>$C$5&lt;M$8</formula>
    </cfRule>
  </conditionalFormatting>
  <conditionalFormatting sqref="K18:L18">
    <cfRule type="expression" dxfId="9" priority="10" stopIfTrue="1">
      <formula>#REF!&gt;#REF!</formula>
    </cfRule>
  </conditionalFormatting>
  <conditionalFormatting sqref="J18">
    <cfRule type="expression" dxfId="8" priority="9" stopIfTrue="1">
      <formula>#REF!&gt;#REF!</formula>
    </cfRule>
  </conditionalFormatting>
  <conditionalFormatting sqref="I18">
    <cfRule type="expression" dxfId="7" priority="8" stopIfTrue="1">
      <formula>#REF!&gt;#REF!</formula>
    </cfRule>
  </conditionalFormatting>
  <conditionalFormatting sqref="H18">
    <cfRule type="expression" dxfId="6" priority="7" stopIfTrue="1">
      <formula>#REF!&gt;#REF!</formula>
    </cfRule>
  </conditionalFormatting>
  <conditionalFormatting sqref="G18">
    <cfRule type="expression" dxfId="5" priority="6" stopIfTrue="1">
      <formula>#REF!&gt;#REF!</formula>
    </cfRule>
  </conditionalFormatting>
  <conditionalFormatting sqref="F18">
    <cfRule type="expression" dxfId="4" priority="5" stopIfTrue="1">
      <formula>#REF!&gt;#REF!</formula>
    </cfRule>
  </conditionalFormatting>
  <conditionalFormatting sqref="E18">
    <cfRule type="expression" dxfId="3" priority="4" stopIfTrue="1">
      <formula>#REF!&gt;#REF!</formula>
    </cfRule>
  </conditionalFormatting>
  <conditionalFormatting sqref="D18">
    <cfRule type="expression" dxfId="2" priority="3" stopIfTrue="1">
      <formula>#REF!&gt;#REF!</formula>
    </cfRule>
  </conditionalFormatting>
  <conditionalFormatting sqref="D10:L10">
    <cfRule type="expression" dxfId="1" priority="2">
      <formula>$C$4&lt;D$8</formula>
    </cfRule>
  </conditionalFormatting>
  <conditionalFormatting sqref="D11:L17">
    <cfRule type="expression" dxfId="0" priority="1">
      <formula>$C$5&lt;D$8</formula>
    </cfRule>
  </conditionalFormatting>
  <pageMargins left="0" right="0" top="0" bottom="0" header="0" footer="0"/>
  <pageSetup paperSize="9" scale="48" orientation="landscape" r:id="rId1"/>
  <colBreaks count="1" manualBreakCount="1">
    <brk id="17" max="2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7"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43" customWidth="1"/>
    <col min="24" max="24" width="27.28515625" customWidth="1"/>
    <col min="25" max="25" width="17.7109375" customWidth="1"/>
    <col min="26" max="26" width="19" customWidth="1"/>
    <col min="27" max="27" width="19" style="107" customWidth="1"/>
    <col min="28" max="28" width="16.42578125" customWidth="1"/>
    <col min="29" max="29" width="3.7109375" customWidth="1"/>
    <col min="30" max="30" width="20.140625" customWidth="1"/>
  </cols>
  <sheetData>
    <row r="1" spans="1:30" ht="51" customHeight="1">
      <c r="A1" s="323"/>
      <c r="B1" s="323"/>
      <c r="C1" s="323"/>
      <c r="D1" s="87"/>
      <c r="E1" s="689" t="s">
        <v>28</v>
      </c>
      <c r="F1" s="689"/>
      <c r="G1" s="689"/>
      <c r="H1" s="689"/>
      <c r="I1" s="689"/>
      <c r="J1" s="689"/>
      <c r="K1" s="689"/>
      <c r="L1" s="689"/>
      <c r="M1" s="689"/>
      <c r="N1" s="689"/>
      <c r="O1" s="689"/>
      <c r="P1" s="324"/>
      <c r="Q1" s="324"/>
      <c r="R1" s="324"/>
      <c r="S1" s="803" t="str">
        <f>Общие!D6</f>
        <v>ф20-       .11.2020</v>
      </c>
      <c r="T1" s="804"/>
      <c r="U1" s="804"/>
      <c r="V1" s="804"/>
      <c r="W1" s="804"/>
    </row>
    <row r="2" spans="1:30" ht="68.25" customHeight="1">
      <c r="A2" s="805" t="s">
        <v>337</v>
      </c>
      <c r="B2" s="805"/>
      <c r="C2" s="805"/>
      <c r="D2" s="805"/>
      <c r="E2" s="805"/>
      <c r="F2" s="805"/>
      <c r="G2" s="805"/>
      <c r="H2" s="805"/>
      <c r="I2" s="805"/>
      <c r="J2" s="805"/>
      <c r="K2" s="805"/>
      <c r="L2" s="805"/>
      <c r="M2" s="805"/>
      <c r="N2" s="805"/>
      <c r="O2" s="805"/>
      <c r="P2" s="805"/>
      <c r="Q2" s="805"/>
      <c r="R2" s="805"/>
      <c r="S2" s="805"/>
      <c r="T2" s="805"/>
      <c r="U2" s="805"/>
      <c r="V2" s="805"/>
      <c r="W2" s="322"/>
    </row>
    <row r="3" spans="1:30" ht="51.75" customHeight="1">
      <c r="A3" s="806">
        <f>Общие!D8</f>
        <v>0</v>
      </c>
      <c r="B3" s="806"/>
      <c r="C3" s="806"/>
      <c r="D3" s="806"/>
      <c r="E3" s="806"/>
      <c r="F3" s="806"/>
      <c r="G3" s="806"/>
      <c r="H3" s="806"/>
      <c r="I3" s="806"/>
      <c r="J3" s="806"/>
      <c r="K3" s="806"/>
      <c r="L3" s="806"/>
      <c r="M3" s="806"/>
      <c r="N3" s="806"/>
      <c r="O3" s="806"/>
      <c r="P3" s="806"/>
      <c r="Q3" s="806"/>
      <c r="R3" s="806"/>
      <c r="S3" s="806"/>
      <c r="T3" s="806"/>
      <c r="U3" s="806"/>
      <c r="V3" s="806"/>
      <c r="W3" s="325"/>
    </row>
    <row r="4" spans="1:30" ht="42" customHeight="1">
      <c r="A4" s="808" t="s">
        <v>15</v>
      </c>
      <c r="B4" s="808"/>
      <c r="C4" s="808"/>
      <c r="D4" s="808"/>
      <c r="E4" s="621">
        <f>Общие!D10</f>
        <v>0</v>
      </c>
      <c r="F4" s="621"/>
      <c r="G4" s="621"/>
      <c r="H4" s="621"/>
      <c r="I4" s="621"/>
      <c r="J4" s="621"/>
      <c r="K4" s="621"/>
      <c r="L4" s="621"/>
      <c r="M4" s="621"/>
      <c r="N4" s="621"/>
      <c r="O4" s="621"/>
      <c r="P4" s="621"/>
      <c r="Q4" s="621"/>
      <c r="R4" s="621"/>
      <c r="S4" s="621"/>
      <c r="T4" s="621"/>
      <c r="U4" s="621"/>
      <c r="V4" s="621"/>
      <c r="W4" s="175"/>
    </row>
    <row r="5" spans="1:30" ht="42" customHeight="1" thickBot="1">
      <c r="A5" s="809" t="s">
        <v>16</v>
      </c>
      <c r="B5" s="809"/>
      <c r="C5" s="809"/>
      <c r="D5" s="809"/>
      <c r="E5" s="809"/>
      <c r="F5" s="75"/>
      <c r="G5" s="75"/>
      <c r="H5" s="75"/>
      <c r="I5" s="75"/>
      <c r="J5" s="75"/>
      <c r="K5" s="75"/>
      <c r="L5" s="75"/>
      <c r="M5" s="75"/>
      <c r="N5" s="75"/>
      <c r="O5" s="75"/>
      <c r="P5" s="75"/>
      <c r="Q5" s="75"/>
      <c r="R5" s="75"/>
      <c r="S5" s="75"/>
      <c r="T5" s="807">
        <f>Общие!D12</f>
        <v>0</v>
      </c>
      <c r="U5" s="807"/>
      <c r="V5" s="76" t="s">
        <v>14</v>
      </c>
      <c r="W5" s="93"/>
    </row>
    <row r="6" spans="1:30" ht="44.25" customHeight="1" thickBot="1">
      <c r="A6" s="811" t="s">
        <v>7</v>
      </c>
      <c r="B6" s="799" t="s">
        <v>43</v>
      </c>
      <c r="C6" s="111"/>
      <c r="D6" s="796" t="s">
        <v>11</v>
      </c>
      <c r="E6" s="801" t="s">
        <v>9</v>
      </c>
      <c r="F6" s="801" t="s">
        <v>10</v>
      </c>
      <c r="G6" s="796" t="s">
        <v>6</v>
      </c>
      <c r="H6" s="797" t="s">
        <v>69</v>
      </c>
      <c r="I6" s="796" t="s">
        <v>341</v>
      </c>
      <c r="J6" s="796"/>
      <c r="K6" s="796"/>
      <c r="L6" s="796"/>
      <c r="M6" s="796"/>
      <c r="N6" s="796"/>
      <c r="O6" s="796"/>
      <c r="P6" s="796" t="s">
        <v>342</v>
      </c>
      <c r="Q6" s="796"/>
      <c r="R6" s="796"/>
      <c r="S6" s="796"/>
      <c r="T6" s="796"/>
      <c r="U6" s="796"/>
      <c r="V6" s="796"/>
      <c r="W6" s="801" t="s">
        <v>26</v>
      </c>
    </row>
    <row r="7" spans="1:30" ht="66" customHeight="1" thickBot="1">
      <c r="A7" s="812"/>
      <c r="B7" s="800"/>
      <c r="C7" s="112"/>
      <c r="D7" s="796"/>
      <c r="E7" s="802"/>
      <c r="F7" s="802"/>
      <c r="G7" s="796"/>
      <c r="H7" s="798"/>
      <c r="I7" s="178" t="s">
        <v>143</v>
      </c>
      <c r="J7" s="178" t="s">
        <v>144</v>
      </c>
      <c r="K7" s="178" t="s">
        <v>145</v>
      </c>
      <c r="L7" s="178" t="s">
        <v>146</v>
      </c>
      <c r="M7" s="178" t="s">
        <v>12</v>
      </c>
      <c r="N7" s="178" t="s">
        <v>13</v>
      </c>
      <c r="O7" s="179" t="s">
        <v>8</v>
      </c>
      <c r="P7" s="178" t="s">
        <v>143</v>
      </c>
      <c r="Q7" s="178" t="s">
        <v>147</v>
      </c>
      <c r="R7" s="178" t="s">
        <v>145</v>
      </c>
      <c r="S7" s="178" t="s">
        <v>146</v>
      </c>
      <c r="T7" s="178" t="s">
        <v>12</v>
      </c>
      <c r="U7" s="178" t="s">
        <v>13</v>
      </c>
      <c r="V7" s="179" t="s">
        <v>8</v>
      </c>
      <c r="W7" s="810"/>
    </row>
    <row r="8" spans="1:30" ht="24" thickBot="1">
      <c r="A8" s="73"/>
      <c r="B8" s="73"/>
      <c r="C8" s="73"/>
      <c r="D8" s="92">
        <v>1</v>
      </c>
      <c r="E8" s="74">
        <v>2</v>
      </c>
      <c r="F8" s="74">
        <v>3</v>
      </c>
      <c r="G8" s="74">
        <v>4</v>
      </c>
      <c r="H8" s="74">
        <v>5</v>
      </c>
      <c r="I8" s="74">
        <v>6</v>
      </c>
      <c r="J8" s="74">
        <v>7</v>
      </c>
      <c r="K8" s="74">
        <v>8</v>
      </c>
      <c r="L8" s="74">
        <v>9</v>
      </c>
      <c r="M8" s="74">
        <v>10</v>
      </c>
      <c r="N8" s="74">
        <v>11</v>
      </c>
      <c r="O8" s="74">
        <v>12</v>
      </c>
      <c r="P8" s="74">
        <v>11</v>
      </c>
      <c r="Q8" s="74">
        <v>12</v>
      </c>
      <c r="R8" s="74">
        <v>13</v>
      </c>
      <c r="S8" s="74">
        <v>14</v>
      </c>
      <c r="T8" s="74">
        <v>15</v>
      </c>
      <c r="U8" s="74">
        <v>16</v>
      </c>
      <c r="V8" s="74">
        <v>17</v>
      </c>
      <c r="W8" s="802"/>
    </row>
    <row r="9" spans="1:30" s="127" customFormat="1" ht="263.25" customHeight="1">
      <c r="A9" s="776">
        <v>1</v>
      </c>
      <c r="B9" s="187">
        <v>10</v>
      </c>
      <c r="C9" s="188"/>
      <c r="D9" s="332" t="s">
        <v>273</v>
      </c>
      <c r="E9" s="159" t="s">
        <v>338</v>
      </c>
      <c r="F9" s="160" t="s">
        <v>139</v>
      </c>
      <c r="G9" s="173">
        <v>2</v>
      </c>
      <c r="H9" s="173">
        <f>G9</f>
        <v>2</v>
      </c>
      <c r="I9" s="160">
        <f>986917.04/1000/4.44</f>
        <v>222.27861261261259</v>
      </c>
      <c r="J9" s="160">
        <f>22590.12/1000/7.24</f>
        <v>3.1201823204419887</v>
      </c>
      <c r="K9" s="212"/>
      <c r="L9" s="212"/>
      <c r="M9" s="212">
        <f>70860.27/1000/18.69</f>
        <v>3.7913467094703046</v>
      </c>
      <c r="N9" s="212">
        <f>(I9+J9)*0.2632</f>
        <v>59.324962826379959</v>
      </c>
      <c r="O9" s="163">
        <f>SUM(I9:N9)</f>
        <v>288.51510446890484</v>
      </c>
      <c r="P9" s="164">
        <f>G9*I9</f>
        <v>444.55722522522518</v>
      </c>
      <c r="Q9" s="165">
        <f>G9*J9</f>
        <v>6.2403646408839775</v>
      </c>
      <c r="R9" s="165"/>
      <c r="S9" s="165"/>
      <c r="T9" s="162">
        <f>G9*M9</f>
        <v>7.5826934189406092</v>
      </c>
      <c r="U9" s="162">
        <f>G9*N9</f>
        <v>118.64992565275992</v>
      </c>
      <c r="V9" s="163">
        <f>SUM(P9:U9)</f>
        <v>577.03020893780968</v>
      </c>
      <c r="W9" s="203" t="e">
        <f>P9*'Прогноз '!#REF!*'Прогноз '!$R$12+Q9*'Прогноз '!#REF!*'Прогноз '!$R$11+R9*'Прогноз '!#REF!*'Прогноз '!#REF!+S9*'Прогноз '!#REF!*'Прогноз '!#REF!+T9*'Прогноз '!#REF!*'Прогноз '!$R$13+W10+W11+W12+W13</f>
        <v>#REF!</v>
      </c>
      <c r="X9" s="145">
        <f t="shared" ref="X9" si="0">U9</f>
        <v>118.64992565275992</v>
      </c>
      <c r="Y9" s="144"/>
      <c r="Z9" s="26"/>
      <c r="AA9" s="26"/>
      <c r="AB9" s="26"/>
      <c r="AD9" s="182" t="e">
        <f>W9</f>
        <v>#REF!</v>
      </c>
    </row>
    <row r="10" spans="1:30" s="127" customFormat="1" ht="64.5" customHeight="1">
      <c r="A10" s="777"/>
      <c r="B10" s="187">
        <v>1010</v>
      </c>
      <c r="C10" s="195"/>
      <c r="D10" s="779" t="s">
        <v>19</v>
      </c>
      <c r="E10" s="627"/>
      <c r="F10" s="627"/>
      <c r="G10" s="627"/>
      <c r="H10" s="627"/>
      <c r="I10" s="627"/>
      <c r="J10" s="627"/>
      <c r="K10" s="627"/>
      <c r="L10" s="627"/>
      <c r="M10" s="627"/>
      <c r="N10" s="627"/>
      <c r="O10" s="628"/>
      <c r="P10" s="207"/>
      <c r="Q10" s="206"/>
      <c r="R10" s="206"/>
      <c r="S10" s="206"/>
      <c r="T10" s="206"/>
      <c r="U10" s="206">
        <f>U9/26.32*7.5</f>
        <v>33.809819239958188</v>
      </c>
      <c r="V10" s="208">
        <f>U10</f>
        <v>33.809819239958188</v>
      </c>
      <c r="W10" s="204" t="e">
        <f>V10*'Прогноз '!#REF!*1.25*'Прогноз '!$R$10</f>
        <v>#REF!</v>
      </c>
      <c r="X10" s="146"/>
      <c r="Y10" s="147">
        <f t="shared" ref="Y10" si="1">U10</f>
        <v>33.809819239958188</v>
      </c>
      <c r="Z10" s="70"/>
      <c r="AA10" s="70"/>
      <c r="AB10" s="70"/>
      <c r="AD10" s="183"/>
    </row>
    <row r="11" spans="1:30" s="127" customFormat="1" ht="42.75" customHeight="1">
      <c r="A11" s="777"/>
      <c r="B11" s="187"/>
      <c r="C11" s="197"/>
      <c r="D11" s="779" t="s">
        <v>18</v>
      </c>
      <c r="E11" s="627"/>
      <c r="F11" s="627"/>
      <c r="G11" s="627"/>
      <c r="H11" s="627"/>
      <c r="I11" s="627"/>
      <c r="J11" s="627"/>
      <c r="K11" s="627"/>
      <c r="L11" s="627"/>
      <c r="M11" s="627"/>
      <c r="N11" s="627"/>
      <c r="O11" s="628"/>
      <c r="P11" s="207"/>
      <c r="Q11" s="206"/>
      <c r="R11" s="206"/>
      <c r="S11" s="206"/>
      <c r="T11" s="206"/>
      <c r="U11" s="213">
        <f>U9/26.32*7.82</f>
        <v>35.252371527529739</v>
      </c>
      <c r="V11" s="208">
        <f>U11</f>
        <v>35.252371527529739</v>
      </c>
      <c r="W11" s="204" t="e">
        <f>V11*'Прогноз '!#REF!*'Прогноз '!$R$14</f>
        <v>#REF!</v>
      </c>
      <c r="X11" s="146"/>
      <c r="Y11" s="148"/>
      <c r="Z11" s="69">
        <f t="shared" ref="Z11" si="2">U11</f>
        <v>35.252371527529739</v>
      </c>
      <c r="AA11" s="69"/>
      <c r="AB11" s="70"/>
      <c r="AD11" s="183"/>
    </row>
    <row r="12" spans="1:30" s="127" customFormat="1" ht="42" customHeight="1">
      <c r="A12" s="777"/>
      <c r="B12" s="187"/>
      <c r="C12" s="198"/>
      <c r="D12" s="626" t="s">
        <v>115</v>
      </c>
      <c r="E12" s="627"/>
      <c r="F12" s="627"/>
      <c r="G12" s="627"/>
      <c r="H12" s="627"/>
      <c r="I12" s="627"/>
      <c r="J12" s="627"/>
      <c r="K12" s="627"/>
      <c r="L12" s="627"/>
      <c r="M12" s="627"/>
      <c r="N12" s="627"/>
      <c r="O12" s="628"/>
      <c r="P12" s="207"/>
      <c r="Q12" s="206"/>
      <c r="R12" s="206"/>
      <c r="S12" s="206"/>
      <c r="T12" s="206"/>
      <c r="U12" s="206">
        <f>U9/26.32*3</f>
        <v>13.523927695983275</v>
      </c>
      <c r="V12" s="208">
        <f>U12</f>
        <v>13.523927695983275</v>
      </c>
      <c r="W12" s="204" t="e">
        <f>V12*'Прогноз '!#REF!*'Прогноз '!$R$16</f>
        <v>#REF!</v>
      </c>
      <c r="X12" s="146"/>
      <c r="Y12" s="148"/>
      <c r="Z12" s="69"/>
      <c r="AA12" s="69">
        <f>U12</f>
        <v>13.523927695983275</v>
      </c>
      <c r="AB12" s="70"/>
      <c r="AD12" s="183"/>
    </row>
    <row r="13" spans="1:30" s="127" customFormat="1" ht="42" customHeight="1" thickBot="1">
      <c r="A13" s="778"/>
      <c r="B13" s="187"/>
      <c r="C13" s="199"/>
      <c r="D13" s="629" t="s">
        <v>140</v>
      </c>
      <c r="E13" s="630"/>
      <c r="F13" s="630"/>
      <c r="G13" s="630"/>
      <c r="H13" s="630"/>
      <c r="I13" s="630"/>
      <c r="J13" s="630"/>
      <c r="K13" s="630"/>
      <c r="L13" s="630"/>
      <c r="M13" s="630"/>
      <c r="N13" s="630"/>
      <c r="O13" s="631"/>
      <c r="P13" s="166"/>
      <c r="Q13" s="167"/>
      <c r="R13" s="167"/>
      <c r="S13" s="167"/>
      <c r="T13" s="167"/>
      <c r="U13" s="167">
        <f>U9-U10-U11-U12</f>
        <v>36.063807189288717</v>
      </c>
      <c r="V13" s="168">
        <f>U13</f>
        <v>36.063807189288717</v>
      </c>
      <c r="W13" s="204" t="e">
        <f>V13*'Прогноз '!#REF!*'Прогноз '!$R$17</f>
        <v>#REF!</v>
      </c>
      <c r="X13" s="146"/>
      <c r="Y13" s="148"/>
      <c r="Z13" s="70"/>
      <c r="AA13" s="70"/>
      <c r="AB13" s="71">
        <f t="shared" ref="AB13" si="3">U13</f>
        <v>36.063807189288717</v>
      </c>
      <c r="AD13" s="183"/>
    </row>
    <row r="14" spans="1:30" s="143" customFormat="1" ht="235.5" customHeight="1">
      <c r="A14" s="776">
        <v>2</v>
      </c>
      <c r="B14" s="214">
        <v>10</v>
      </c>
      <c r="C14" s="215"/>
      <c r="D14" s="332" t="s">
        <v>158</v>
      </c>
      <c r="E14" s="159" t="s">
        <v>339</v>
      </c>
      <c r="F14" s="160" t="s">
        <v>139</v>
      </c>
      <c r="G14" s="173">
        <f>G9</f>
        <v>2</v>
      </c>
      <c r="H14" s="173">
        <f>G14</f>
        <v>2</v>
      </c>
      <c r="I14" s="216">
        <v>33.076097130242822</v>
      </c>
      <c r="J14" s="216">
        <v>13.711440991145176</v>
      </c>
      <c r="K14" s="161"/>
      <c r="L14" s="161"/>
      <c r="M14" s="216">
        <v>2.3153267991169977</v>
      </c>
      <c r="N14" s="217">
        <f>(I14+J14)*0.2632</f>
        <v>12.314480033549319</v>
      </c>
      <c r="O14" s="163">
        <f>SUM(I14:N14)</f>
        <v>61.417344954054315</v>
      </c>
      <c r="P14" s="164">
        <f>G14*I14</f>
        <v>66.152194260485643</v>
      </c>
      <c r="Q14" s="165">
        <f>G14*J14</f>
        <v>27.422881982290352</v>
      </c>
      <c r="R14" s="165"/>
      <c r="S14" s="165"/>
      <c r="T14" s="162">
        <f>G14*M14</f>
        <v>4.6306535982339954</v>
      </c>
      <c r="U14" s="162">
        <f>G14*N14</f>
        <v>24.628960067098639</v>
      </c>
      <c r="V14" s="163">
        <f>SUM(P14:U14)</f>
        <v>122.83468990810863</v>
      </c>
      <c r="W14" s="203" t="e">
        <f>P14*'Прогноз '!#REF!*'Прогноз '!$R$12+Q14*'Прогноз '!#REF!*'Прогноз '!$R$11+R14*'Прогноз '!#REF!*'Прогноз '!#REF!+S14*'Прогноз '!#REF!*'Прогноз '!#REF!+T14*'Прогноз '!#REF!*'Прогноз '!$R$13+W15+W16+W17+W18</f>
        <v>#REF!</v>
      </c>
      <c r="X14" s="145">
        <f t="shared" ref="X14" si="4">U14</f>
        <v>24.628960067098639</v>
      </c>
      <c r="Y14" s="144"/>
      <c r="Z14" s="144"/>
      <c r="AA14" s="144"/>
      <c r="AB14" s="144"/>
      <c r="AD14" s="182" t="e">
        <f t="shared" ref="AD14" si="5">W14</f>
        <v>#REF!</v>
      </c>
    </row>
    <row r="15" spans="1:30" s="143" customFormat="1" ht="73.5" customHeight="1">
      <c r="A15" s="777"/>
      <c r="B15" s="214">
        <v>1010</v>
      </c>
      <c r="C15" s="218"/>
      <c r="D15" s="779" t="s">
        <v>19</v>
      </c>
      <c r="E15" s="627"/>
      <c r="F15" s="627"/>
      <c r="G15" s="627"/>
      <c r="H15" s="627"/>
      <c r="I15" s="627"/>
      <c r="J15" s="627"/>
      <c r="K15" s="627"/>
      <c r="L15" s="627"/>
      <c r="M15" s="627"/>
      <c r="N15" s="627"/>
      <c r="O15" s="628"/>
      <c r="P15" s="207"/>
      <c r="Q15" s="206"/>
      <c r="R15" s="206"/>
      <c r="S15" s="206"/>
      <c r="T15" s="206"/>
      <c r="U15" s="206">
        <f>U14/26.32*7.5</f>
        <v>7.018130718208198</v>
      </c>
      <c r="V15" s="208">
        <f>U15</f>
        <v>7.018130718208198</v>
      </c>
      <c r="W15" s="204" t="e">
        <f>V15*'Прогноз '!#REF!*1.25*'Прогноз '!$R$10</f>
        <v>#REF!</v>
      </c>
      <c r="X15" s="146"/>
      <c r="Y15" s="147">
        <f t="shared" ref="Y15" si="6">U15</f>
        <v>7.018130718208198</v>
      </c>
      <c r="Z15" s="148"/>
      <c r="AA15" s="148"/>
      <c r="AB15" s="148"/>
      <c r="AD15" s="183"/>
    </row>
    <row r="16" spans="1:30" s="143" customFormat="1" ht="43.5" customHeight="1">
      <c r="A16" s="777"/>
      <c r="B16" s="214"/>
      <c r="C16" s="218"/>
      <c r="D16" s="779" t="s">
        <v>18</v>
      </c>
      <c r="E16" s="627"/>
      <c r="F16" s="627"/>
      <c r="G16" s="627"/>
      <c r="H16" s="627"/>
      <c r="I16" s="627"/>
      <c r="J16" s="627"/>
      <c r="K16" s="627"/>
      <c r="L16" s="627"/>
      <c r="M16" s="627"/>
      <c r="N16" s="627"/>
      <c r="O16" s="628"/>
      <c r="P16" s="207"/>
      <c r="Q16" s="206"/>
      <c r="R16" s="206"/>
      <c r="S16" s="206"/>
      <c r="T16" s="206"/>
      <c r="U16" s="209">
        <f>U14/26.32*7.82</f>
        <v>7.3175709621850817</v>
      </c>
      <c r="V16" s="208">
        <f>U16</f>
        <v>7.3175709621850817</v>
      </c>
      <c r="W16" s="204" t="e">
        <f>V16*'Прогноз '!#REF!*'Прогноз '!$R$14</f>
        <v>#REF!</v>
      </c>
      <c r="X16" s="146"/>
      <c r="Y16" s="148"/>
      <c r="Z16" s="147">
        <f t="shared" ref="Z16" si="7">U16</f>
        <v>7.3175709621850817</v>
      </c>
      <c r="AA16" s="147"/>
      <c r="AB16" s="148"/>
      <c r="AD16" s="183"/>
    </row>
    <row r="17" spans="1:30" s="143" customFormat="1" ht="42.75" customHeight="1">
      <c r="A17" s="777"/>
      <c r="B17" s="214"/>
      <c r="C17" s="219"/>
      <c r="D17" s="626" t="s">
        <v>115</v>
      </c>
      <c r="E17" s="627"/>
      <c r="F17" s="627"/>
      <c r="G17" s="627"/>
      <c r="H17" s="627"/>
      <c r="I17" s="627"/>
      <c r="J17" s="627"/>
      <c r="K17" s="627"/>
      <c r="L17" s="627"/>
      <c r="M17" s="627"/>
      <c r="N17" s="627"/>
      <c r="O17" s="628"/>
      <c r="P17" s="207"/>
      <c r="Q17" s="206"/>
      <c r="R17" s="206"/>
      <c r="S17" s="206"/>
      <c r="T17" s="206"/>
      <c r="U17" s="206">
        <f>U14/26.32*3</f>
        <v>2.8072522872832795</v>
      </c>
      <c r="V17" s="208">
        <f>U17</f>
        <v>2.8072522872832795</v>
      </c>
      <c r="W17" s="204" t="e">
        <f>V17*'Прогноз '!#REF!*'Прогноз '!$R$16</f>
        <v>#REF!</v>
      </c>
      <c r="X17" s="146"/>
      <c r="Y17" s="148"/>
      <c r="Z17" s="147"/>
      <c r="AA17" s="147">
        <f t="shared" ref="AA17" si="8">U17</f>
        <v>2.8072522872832795</v>
      </c>
      <c r="AB17" s="148"/>
      <c r="AD17" s="183"/>
    </row>
    <row r="18" spans="1:30" s="143" customFormat="1" ht="41.25" customHeight="1" thickBot="1">
      <c r="A18" s="778"/>
      <c r="B18" s="214"/>
      <c r="C18" s="220"/>
      <c r="D18" s="629" t="s">
        <v>140</v>
      </c>
      <c r="E18" s="630"/>
      <c r="F18" s="630"/>
      <c r="G18" s="630"/>
      <c r="H18" s="630"/>
      <c r="I18" s="630"/>
      <c r="J18" s="630"/>
      <c r="K18" s="630"/>
      <c r="L18" s="630"/>
      <c r="M18" s="630"/>
      <c r="N18" s="630"/>
      <c r="O18" s="631"/>
      <c r="P18" s="166"/>
      <c r="Q18" s="167"/>
      <c r="R18" s="167"/>
      <c r="S18" s="167"/>
      <c r="T18" s="167"/>
      <c r="U18" s="167">
        <f>U14-U15-U16-U17</f>
        <v>7.4860060994220792</v>
      </c>
      <c r="V18" s="168">
        <f>U18</f>
        <v>7.4860060994220792</v>
      </c>
      <c r="W18" s="204" t="e">
        <f>V18*'Прогноз '!#REF!*'Прогноз '!$R$17</f>
        <v>#REF!</v>
      </c>
      <c r="X18" s="146"/>
      <c r="Y18" s="148"/>
      <c r="Z18" s="148"/>
      <c r="AA18" s="148"/>
      <c r="AB18" s="149">
        <f t="shared" ref="AB18" si="9">U18</f>
        <v>7.4860060994220792</v>
      </c>
      <c r="AD18" s="183"/>
    </row>
    <row r="19" spans="1:30" s="143" customFormat="1" ht="212.25" customHeight="1">
      <c r="A19" s="776">
        <v>3</v>
      </c>
      <c r="B19" s="328">
        <v>5</v>
      </c>
      <c r="C19" s="329"/>
      <c r="D19" s="237" t="s">
        <v>274</v>
      </c>
      <c r="E19" s="159" t="s">
        <v>340</v>
      </c>
      <c r="F19" s="160" t="s">
        <v>139</v>
      </c>
      <c r="G19" s="173">
        <v>1</v>
      </c>
      <c r="H19" s="173">
        <v>1</v>
      </c>
      <c r="I19" s="372"/>
      <c r="J19" s="372"/>
      <c r="K19" s="373"/>
      <c r="L19" s="373"/>
      <c r="M19" s="373"/>
      <c r="N19" s="373"/>
      <c r="O19" s="163">
        <v>1962.13</v>
      </c>
      <c r="P19" s="164">
        <f>G19*I19</f>
        <v>0</v>
      </c>
      <c r="Q19" s="165">
        <f>G19*J19</f>
        <v>0</v>
      </c>
      <c r="R19" s="165"/>
      <c r="S19" s="165"/>
      <c r="T19" s="162">
        <f>G19*M19</f>
        <v>0</v>
      </c>
      <c r="U19" s="162">
        <f>G19*N19</f>
        <v>0</v>
      </c>
      <c r="V19" s="163">
        <f>SUM(P19:U19)</f>
        <v>0</v>
      </c>
      <c r="W19" s="203" t="e">
        <f>P19*'Прогноз '!#REF!*'Прогноз '!$R$12+Q19*'Прогноз '!#REF!*'Прогноз '!$R$11+R19*'Прогноз '!#REF!*'Прогноз '!#REF!+S19*'Прогноз '!#REF!*'Прогноз '!#REF!+T19*'Прогноз '!#REF!*'Прогноз '!$R$13+W20+W21+W22+W23</f>
        <v>#REF!</v>
      </c>
      <c r="X19" s="145">
        <f t="shared" ref="X19" si="10">U19</f>
        <v>0</v>
      </c>
      <c r="Y19" s="144"/>
      <c r="Z19" s="144"/>
      <c r="AA19" s="144"/>
      <c r="AB19" s="144"/>
      <c r="AD19" s="182" t="e">
        <f t="shared" ref="AD19" si="11">W19</f>
        <v>#REF!</v>
      </c>
    </row>
    <row r="20" spans="1:30" s="143" customFormat="1" ht="56.25" customHeight="1">
      <c r="A20" s="777"/>
      <c r="B20" s="328">
        <v>55</v>
      </c>
      <c r="C20" s="329"/>
      <c r="D20" s="626" t="s">
        <v>19</v>
      </c>
      <c r="E20" s="627"/>
      <c r="F20" s="627"/>
      <c r="G20" s="627"/>
      <c r="H20" s="627"/>
      <c r="I20" s="627"/>
      <c r="J20" s="627"/>
      <c r="K20" s="627"/>
      <c r="L20" s="627"/>
      <c r="M20" s="627"/>
      <c r="N20" s="627"/>
      <c r="O20" s="628"/>
      <c r="P20" s="207"/>
      <c r="Q20" s="206"/>
      <c r="R20" s="206"/>
      <c r="S20" s="206"/>
      <c r="T20" s="206"/>
      <c r="U20" s="206">
        <f>U19/26.32*7.5</f>
        <v>0</v>
      </c>
      <c r="V20" s="208">
        <f>U20</f>
        <v>0</v>
      </c>
      <c r="W20" s="204" t="e">
        <f>V20*'Прогноз '!#REF!*1.25*'Прогноз '!$R$10</f>
        <v>#REF!</v>
      </c>
      <c r="X20" s="146"/>
      <c r="Y20" s="147">
        <f t="shared" ref="Y20" si="12">U20</f>
        <v>0</v>
      </c>
      <c r="Z20" s="148"/>
      <c r="AA20" s="148"/>
      <c r="AB20" s="148"/>
      <c r="AD20" s="183"/>
    </row>
    <row r="21" spans="1:30" s="143" customFormat="1" ht="41.25" customHeight="1">
      <c r="A21" s="777"/>
      <c r="B21" s="328"/>
      <c r="C21" s="329"/>
      <c r="D21" s="626" t="s">
        <v>344</v>
      </c>
      <c r="E21" s="627"/>
      <c r="F21" s="627"/>
      <c r="G21" s="627"/>
      <c r="H21" s="627"/>
      <c r="I21" s="627"/>
      <c r="J21" s="627"/>
      <c r="K21" s="627"/>
      <c r="L21" s="627"/>
      <c r="M21" s="627"/>
      <c r="N21" s="627"/>
      <c r="O21" s="628"/>
      <c r="P21" s="207"/>
      <c r="Q21" s="206"/>
      <c r="R21" s="206"/>
      <c r="S21" s="206"/>
      <c r="T21" s="206"/>
      <c r="U21" s="209">
        <f>U19/26.32*7.82</f>
        <v>0</v>
      </c>
      <c r="V21" s="208">
        <f>U21</f>
        <v>0</v>
      </c>
      <c r="W21" s="204" t="e">
        <f>V21*'Прогноз '!#REF!*'Прогноз '!$R$14</f>
        <v>#REF!</v>
      </c>
      <c r="X21" s="146"/>
      <c r="Y21" s="148"/>
      <c r="Z21" s="147">
        <f t="shared" ref="Z21" si="13">U21</f>
        <v>0</v>
      </c>
      <c r="AA21" s="147"/>
      <c r="AB21" s="148"/>
      <c r="AD21" s="183"/>
    </row>
    <row r="22" spans="1:30" s="143" customFormat="1" ht="41.25" customHeight="1">
      <c r="A22" s="777"/>
      <c r="B22" s="328"/>
      <c r="C22" s="329"/>
      <c r="D22" s="626" t="s">
        <v>115</v>
      </c>
      <c r="E22" s="627"/>
      <c r="F22" s="627"/>
      <c r="G22" s="627"/>
      <c r="H22" s="627"/>
      <c r="I22" s="627"/>
      <c r="J22" s="627"/>
      <c r="K22" s="627"/>
      <c r="L22" s="627"/>
      <c r="M22" s="627"/>
      <c r="N22" s="627"/>
      <c r="O22" s="327"/>
      <c r="P22" s="207"/>
      <c r="Q22" s="206"/>
      <c r="R22" s="206"/>
      <c r="S22" s="206"/>
      <c r="T22" s="206"/>
      <c r="U22" s="209">
        <f>U19/26.32*3</f>
        <v>0</v>
      </c>
      <c r="V22" s="208">
        <f>U22</f>
        <v>0</v>
      </c>
      <c r="W22" s="204" t="e">
        <f>V22*'Прогноз '!#REF!*'Прогноз '!$R$16</f>
        <v>#REF!</v>
      </c>
      <c r="X22" s="146"/>
      <c r="Y22" s="148"/>
      <c r="Z22" s="147"/>
      <c r="AA22" s="147">
        <f t="shared" ref="AA22" si="14">U22</f>
        <v>0</v>
      </c>
      <c r="AB22" s="148"/>
      <c r="AD22" s="183"/>
    </row>
    <row r="23" spans="1:30" s="143" customFormat="1" ht="41.25" customHeight="1">
      <c r="A23" s="778"/>
      <c r="B23" s="328"/>
      <c r="C23" s="329"/>
      <c r="D23" s="794" t="s">
        <v>140</v>
      </c>
      <c r="E23" s="795"/>
      <c r="F23" s="795"/>
      <c r="G23" s="795"/>
      <c r="H23" s="795"/>
      <c r="I23" s="795"/>
      <c r="J23" s="795"/>
      <c r="K23" s="795"/>
      <c r="L23" s="795"/>
      <c r="M23" s="795"/>
      <c r="N23" s="795"/>
      <c r="O23" s="628"/>
      <c r="P23" s="207"/>
      <c r="Q23" s="206"/>
      <c r="R23" s="206"/>
      <c r="S23" s="206"/>
      <c r="T23" s="206"/>
      <c r="U23" s="236">
        <f>U19-U20-U21-U22</f>
        <v>0</v>
      </c>
      <c r="V23" s="208">
        <f>U23</f>
        <v>0</v>
      </c>
      <c r="W23" s="204" t="e">
        <f>V23*'Прогноз '!#REF!*'Прогноз '!$R$17</f>
        <v>#REF!</v>
      </c>
      <c r="X23" s="146"/>
      <c r="Y23" s="148"/>
      <c r="Z23" s="148"/>
      <c r="AA23" s="148"/>
      <c r="AB23" s="149">
        <f t="shared" ref="AB23" si="15">U23</f>
        <v>0</v>
      </c>
      <c r="AD23" s="183"/>
    </row>
    <row r="24" spans="1:30" s="143" customFormat="1" ht="41.25" customHeight="1" thickBot="1">
      <c r="A24" s="371"/>
      <c r="B24" s="328"/>
      <c r="C24" s="329"/>
      <c r="D24" s="381" t="s">
        <v>345</v>
      </c>
      <c r="E24" s="382" t="s">
        <v>346</v>
      </c>
      <c r="F24" s="370"/>
      <c r="G24" s="370"/>
      <c r="H24" s="370"/>
      <c r="I24" s="370"/>
      <c r="J24" s="370"/>
      <c r="K24" s="370"/>
      <c r="L24" s="370"/>
      <c r="M24" s="370"/>
      <c r="N24" s="370"/>
      <c r="O24" s="374"/>
      <c r="P24" s="375"/>
      <c r="Q24" s="376"/>
      <c r="R24" s="376"/>
      <c r="S24" s="376"/>
      <c r="T24" s="377"/>
      <c r="U24" s="378"/>
      <c r="V24" s="379"/>
      <c r="W24" s="380"/>
      <c r="X24" s="146"/>
      <c r="Y24" s="148"/>
      <c r="Z24" s="148"/>
      <c r="AA24" s="148"/>
      <c r="AB24" s="149"/>
      <c r="AD24" s="183"/>
    </row>
    <row r="25" spans="1:30" s="143" customFormat="1" ht="236.25" customHeight="1">
      <c r="A25" s="776">
        <v>4</v>
      </c>
      <c r="B25" s="328">
        <v>5</v>
      </c>
      <c r="C25" s="329"/>
      <c r="D25" s="237" t="s">
        <v>275</v>
      </c>
      <c r="E25" s="159" t="s">
        <v>343</v>
      </c>
      <c r="F25" s="160" t="s">
        <v>139</v>
      </c>
      <c r="G25" s="173">
        <v>1</v>
      </c>
      <c r="H25" s="173">
        <v>1</v>
      </c>
      <c r="I25" s="162"/>
      <c r="J25" s="162"/>
      <c r="K25" s="161"/>
      <c r="L25" s="161"/>
      <c r="M25" s="161"/>
      <c r="N25" s="161"/>
      <c r="O25" s="163">
        <v>1481.46</v>
      </c>
      <c r="P25" s="164">
        <f>G25*I25</f>
        <v>0</v>
      </c>
      <c r="Q25" s="165">
        <f>G25*J25</f>
        <v>0</v>
      </c>
      <c r="R25" s="165"/>
      <c r="S25" s="165"/>
      <c r="T25" s="162">
        <f>G25*M25</f>
        <v>0</v>
      </c>
      <c r="U25" s="162">
        <f>G25*N25</f>
        <v>0</v>
      </c>
      <c r="V25" s="163">
        <f>SUM(P25:U25)</f>
        <v>0</v>
      </c>
      <c r="W25" s="203" t="e">
        <f>P25*'Прогноз '!#REF!*'Прогноз '!$R$12+Q25*'Прогноз '!#REF!*'Прогноз '!$R$11+R25*'Прогноз '!#REF!*'Прогноз '!#REF!+S25*'Прогноз '!#REF!*'Прогноз '!#REF!+T25*'Прогноз '!#REF!*'Прогноз '!$R$13+W26+W27+W28+W29</f>
        <v>#REF!</v>
      </c>
      <c r="X25" s="145">
        <f t="shared" ref="X25" si="16">U25</f>
        <v>0</v>
      </c>
      <c r="Y25" s="144"/>
      <c r="Z25" s="144"/>
      <c r="AA25" s="144"/>
      <c r="AB25" s="144"/>
      <c r="AD25" s="182" t="e">
        <f t="shared" ref="AD25" si="17">W25</f>
        <v>#REF!</v>
      </c>
    </row>
    <row r="26" spans="1:30" s="143" customFormat="1" ht="60" customHeight="1">
      <c r="A26" s="777"/>
      <c r="B26" s="328">
        <v>55</v>
      </c>
      <c r="C26" s="329"/>
      <c r="D26" s="626" t="s">
        <v>19</v>
      </c>
      <c r="E26" s="627"/>
      <c r="F26" s="627"/>
      <c r="G26" s="627"/>
      <c r="H26" s="627"/>
      <c r="I26" s="627"/>
      <c r="J26" s="627"/>
      <c r="K26" s="627"/>
      <c r="L26" s="627"/>
      <c r="M26" s="627"/>
      <c r="N26" s="627"/>
      <c r="O26" s="628"/>
      <c r="P26" s="207"/>
      <c r="Q26" s="206"/>
      <c r="R26" s="206"/>
      <c r="S26" s="206"/>
      <c r="T26" s="206"/>
      <c r="U26" s="206">
        <f>U25/26.32*7.5</f>
        <v>0</v>
      </c>
      <c r="V26" s="208">
        <f>U26</f>
        <v>0</v>
      </c>
      <c r="W26" s="204" t="e">
        <f>V26*'Прогноз '!#REF!*1.25*'Прогноз '!$R$10</f>
        <v>#REF!</v>
      </c>
      <c r="X26" s="146"/>
      <c r="Y26" s="147">
        <f t="shared" ref="Y26" si="18">U26</f>
        <v>0</v>
      </c>
      <c r="Z26" s="148"/>
      <c r="AA26" s="148"/>
      <c r="AB26" s="148"/>
      <c r="AD26" s="183"/>
    </row>
    <row r="27" spans="1:30" s="143" customFormat="1" ht="41.25" customHeight="1">
      <c r="A27" s="777"/>
      <c r="B27" s="328"/>
      <c r="C27" s="329"/>
      <c r="D27" s="626" t="s">
        <v>23</v>
      </c>
      <c r="E27" s="627"/>
      <c r="F27" s="627"/>
      <c r="G27" s="627"/>
      <c r="H27" s="627"/>
      <c r="I27" s="627"/>
      <c r="J27" s="627"/>
      <c r="K27" s="627"/>
      <c r="L27" s="627"/>
      <c r="M27" s="627"/>
      <c r="N27" s="627"/>
      <c r="O27" s="628"/>
      <c r="P27" s="207"/>
      <c r="Q27" s="206"/>
      <c r="R27" s="206"/>
      <c r="S27" s="206"/>
      <c r="T27" s="206"/>
      <c r="U27" s="209">
        <f>U25/26.32*7.82</f>
        <v>0</v>
      </c>
      <c r="V27" s="208">
        <f>U27</f>
        <v>0</v>
      </c>
      <c r="W27" s="204" t="e">
        <f>V27*'Прогноз '!#REF!*'Прогноз '!$R$14</f>
        <v>#REF!</v>
      </c>
      <c r="X27" s="146"/>
      <c r="Y27" s="148"/>
      <c r="Z27" s="147">
        <f t="shared" ref="Z27" si="19">U27</f>
        <v>0</v>
      </c>
      <c r="AA27" s="147"/>
      <c r="AB27" s="148"/>
      <c r="AD27" s="183"/>
    </row>
    <row r="28" spans="1:30" s="143" customFormat="1" ht="41.25" customHeight="1">
      <c r="A28" s="777"/>
      <c r="B28" s="328"/>
      <c r="C28" s="329"/>
      <c r="D28" s="626" t="s">
        <v>115</v>
      </c>
      <c r="E28" s="627"/>
      <c r="F28" s="627"/>
      <c r="G28" s="627"/>
      <c r="H28" s="627"/>
      <c r="I28" s="627"/>
      <c r="J28" s="627"/>
      <c r="K28" s="627"/>
      <c r="L28" s="627"/>
      <c r="M28" s="627"/>
      <c r="N28" s="627"/>
      <c r="O28" s="327"/>
      <c r="P28" s="207"/>
      <c r="Q28" s="206"/>
      <c r="R28" s="206"/>
      <c r="S28" s="206"/>
      <c r="T28" s="206"/>
      <c r="U28" s="209">
        <f>U25/26.32*3</f>
        <v>0</v>
      </c>
      <c r="V28" s="208">
        <f>U28</f>
        <v>0</v>
      </c>
      <c r="W28" s="204" t="e">
        <f>V28*'Прогноз '!#REF!*'Прогноз '!$R$16</f>
        <v>#REF!</v>
      </c>
      <c r="X28" s="146"/>
      <c r="Y28" s="148"/>
      <c r="Z28" s="147"/>
      <c r="AA28" s="147">
        <f t="shared" ref="AA28" si="20">U28</f>
        <v>0</v>
      </c>
      <c r="AB28" s="148"/>
      <c r="AD28" s="183"/>
    </row>
    <row r="29" spans="1:30" s="143" customFormat="1" ht="41.25" customHeight="1" thickBot="1">
      <c r="A29" s="778"/>
      <c r="B29" s="328"/>
      <c r="C29" s="329"/>
      <c r="D29" s="794" t="s">
        <v>140</v>
      </c>
      <c r="E29" s="795"/>
      <c r="F29" s="795"/>
      <c r="G29" s="795"/>
      <c r="H29" s="795"/>
      <c r="I29" s="795"/>
      <c r="J29" s="795"/>
      <c r="K29" s="795"/>
      <c r="L29" s="795"/>
      <c r="M29" s="795"/>
      <c r="N29" s="795"/>
      <c r="O29" s="628"/>
      <c r="P29" s="207"/>
      <c r="Q29" s="206"/>
      <c r="R29" s="206"/>
      <c r="S29" s="206"/>
      <c r="T29" s="206"/>
      <c r="U29" s="236">
        <f>U25-U26-U27-U28</f>
        <v>0</v>
      </c>
      <c r="V29" s="208">
        <f>U29</f>
        <v>0</v>
      </c>
      <c r="W29" s="204" t="e">
        <f>V29*'Прогноз '!#REF!*'Прогноз '!$R$17</f>
        <v>#REF!</v>
      </c>
      <c r="X29" s="146"/>
      <c r="Y29" s="148"/>
      <c r="Z29" s="148"/>
      <c r="AA29" s="148"/>
      <c r="AB29" s="149">
        <f t="shared" ref="AB29" si="21">U29</f>
        <v>0</v>
      </c>
      <c r="AD29" s="183"/>
    </row>
    <row r="30" spans="1:30" s="143" customFormat="1" ht="208.5" customHeight="1">
      <c r="A30" s="776">
        <v>5</v>
      </c>
      <c r="B30" s="328">
        <v>2</v>
      </c>
      <c r="C30" s="188">
        <v>80</v>
      </c>
      <c r="D30" s="237" t="s">
        <v>276</v>
      </c>
      <c r="E30" s="189" t="s">
        <v>159</v>
      </c>
      <c r="F30" s="190" t="s">
        <v>160</v>
      </c>
      <c r="G30" s="190">
        <v>1.68</v>
      </c>
      <c r="H30" s="190">
        <f>G30*2</f>
        <v>3.36</v>
      </c>
      <c r="I30" s="191">
        <f>O30*0</f>
        <v>0</v>
      </c>
      <c r="J30" s="192"/>
      <c r="K30" s="192">
        <f>5419944.09/1000/6.79</f>
        <v>798.22446097201771</v>
      </c>
      <c r="L30" s="192"/>
      <c r="M30" s="193">
        <f>6475.25/1000/20.23</f>
        <v>0.32008156203657934</v>
      </c>
      <c r="N30" s="193">
        <f>(K30+M30)*0.2332</f>
        <v>186.22058731894145</v>
      </c>
      <c r="O30" s="135">
        <f>K30+M30+N30</f>
        <v>984.76512985299564</v>
      </c>
      <c r="P30" s="194">
        <f>G30*I30</f>
        <v>0</v>
      </c>
      <c r="Q30" s="192"/>
      <c r="R30" s="192">
        <f>G30*K30</f>
        <v>1341.0170944329898</v>
      </c>
      <c r="S30" s="192"/>
      <c r="T30" s="191">
        <f>G30*M30</f>
        <v>0.53773702422145331</v>
      </c>
      <c r="U30" s="191">
        <f>G30*N30</f>
        <v>312.85058669582162</v>
      </c>
      <c r="V30" s="135">
        <f>SUM(P30:U30)</f>
        <v>1654.405418153033</v>
      </c>
      <c r="W30" s="203" t="e">
        <f>P30*'Прогноз '!#REF!*'Прогноз '!$R$12+Q30*'Прогноз '!#REF!*'Прогноз '!$R$11+R30*'Прогноз '!#REF!*'Прогноз '!#REF!+S30*'Прогноз '!#REF!*'Прогноз '!#REF!+T30*'Прогноз '!#REF!*'Прогноз '!$R$13+W31+W32+W33+W34</f>
        <v>#REF!</v>
      </c>
      <c r="X30" s="145">
        <f t="shared" ref="X30" si="22">U30</f>
        <v>312.85058669582162</v>
      </c>
      <c r="Y30" s="144"/>
      <c r="Z30" s="144"/>
      <c r="AA30" s="144"/>
      <c r="AB30" s="144"/>
      <c r="AD30" s="182" t="e">
        <f t="shared" ref="AD30" si="23">W30</f>
        <v>#REF!</v>
      </c>
    </row>
    <row r="31" spans="1:30" s="143" customFormat="1" ht="58.5" customHeight="1">
      <c r="A31" s="777"/>
      <c r="B31" s="328">
        <v>22</v>
      </c>
      <c r="C31" s="195"/>
      <c r="D31" s="813" t="s">
        <v>19</v>
      </c>
      <c r="E31" s="814"/>
      <c r="F31" s="814"/>
      <c r="G31" s="814"/>
      <c r="H31" s="814"/>
      <c r="I31" s="814"/>
      <c r="J31" s="814"/>
      <c r="K31" s="814"/>
      <c r="L31" s="814"/>
      <c r="M31" s="814"/>
      <c r="N31" s="814"/>
      <c r="O31" s="815"/>
      <c r="P31" s="181"/>
      <c r="Q31" s="221"/>
      <c r="R31" s="210"/>
      <c r="S31" s="210"/>
      <c r="T31" s="210"/>
      <c r="U31" s="211">
        <f>U30/23.32*7.5</f>
        <v>100.61661235929083</v>
      </c>
      <c r="V31" s="196">
        <f>U31</f>
        <v>100.61661235929083</v>
      </c>
      <c r="W31" s="204" t="e">
        <f>V31*'Прогноз '!#REF!*1.25*'Прогноз '!$R$10</f>
        <v>#REF!</v>
      </c>
      <c r="X31" s="146"/>
      <c r="Y31" s="147">
        <f t="shared" ref="Y31" si="24">U31</f>
        <v>100.61661235929083</v>
      </c>
      <c r="Z31" s="148"/>
      <c r="AA31" s="148"/>
      <c r="AB31" s="148"/>
      <c r="AD31" s="183"/>
    </row>
    <row r="32" spans="1:30" s="143" customFormat="1" ht="41.25" customHeight="1">
      <c r="A32" s="777"/>
      <c r="B32" s="328"/>
      <c r="C32" s="195"/>
      <c r="D32" s="813" t="s">
        <v>18</v>
      </c>
      <c r="E32" s="814"/>
      <c r="F32" s="814"/>
      <c r="G32" s="814"/>
      <c r="H32" s="814"/>
      <c r="I32" s="814"/>
      <c r="J32" s="814"/>
      <c r="K32" s="814"/>
      <c r="L32" s="814"/>
      <c r="M32" s="814"/>
      <c r="N32" s="814"/>
      <c r="O32" s="815"/>
      <c r="P32" s="181"/>
      <c r="Q32" s="221"/>
      <c r="R32" s="210"/>
      <c r="S32" s="210"/>
      <c r="T32" s="210"/>
      <c r="U32" s="211">
        <f>U30/23.32*7.82</f>
        <v>104.9095878199539</v>
      </c>
      <c r="V32" s="196">
        <f>U32</f>
        <v>104.9095878199539</v>
      </c>
      <c r="W32" s="204" t="e">
        <f>V32*'Прогноз '!#REF!*'Прогноз '!$R$14</f>
        <v>#REF!</v>
      </c>
      <c r="X32" s="146"/>
      <c r="Y32" s="148"/>
      <c r="Z32" s="147">
        <f t="shared" ref="Z32" si="25">U32</f>
        <v>104.9095878199539</v>
      </c>
      <c r="AA32" s="147"/>
      <c r="AB32" s="148"/>
      <c r="AD32" s="183"/>
    </row>
    <row r="33" spans="1:30" s="143" customFormat="1" ht="41.25" customHeight="1">
      <c r="A33" s="777"/>
      <c r="B33" s="328"/>
      <c r="C33" s="330"/>
      <c r="D33" s="813" t="s">
        <v>115</v>
      </c>
      <c r="E33" s="814"/>
      <c r="F33" s="814"/>
      <c r="G33" s="814"/>
      <c r="H33" s="814"/>
      <c r="I33" s="814"/>
      <c r="J33" s="814"/>
      <c r="K33" s="814"/>
      <c r="L33" s="814"/>
      <c r="M33" s="814"/>
      <c r="N33" s="814"/>
      <c r="O33" s="326"/>
      <c r="P33" s="181"/>
      <c r="Q33" s="210"/>
      <c r="R33" s="210"/>
      <c r="S33" s="210"/>
      <c r="T33" s="210"/>
      <c r="U33" s="222">
        <f>U30/23.32*3</f>
        <v>40.246644943716333</v>
      </c>
      <c r="V33" s="196">
        <f>U33</f>
        <v>40.246644943716333</v>
      </c>
      <c r="W33" s="204" t="e">
        <f>V33*'Прогноз '!#REF!*'Прогноз '!$R$16</f>
        <v>#REF!</v>
      </c>
      <c r="X33" s="146"/>
      <c r="Y33" s="148"/>
      <c r="Z33" s="147"/>
      <c r="AA33" s="147">
        <f t="shared" ref="AA33" si="26">U33</f>
        <v>40.246644943716333</v>
      </c>
      <c r="AB33" s="148"/>
      <c r="AD33" s="183"/>
    </row>
    <row r="34" spans="1:30" s="143" customFormat="1" ht="41.25" customHeight="1" thickBot="1">
      <c r="A34" s="778"/>
      <c r="B34" s="328"/>
      <c r="C34" s="199"/>
      <c r="D34" s="816" t="s">
        <v>140</v>
      </c>
      <c r="E34" s="817"/>
      <c r="F34" s="817"/>
      <c r="G34" s="817"/>
      <c r="H34" s="817"/>
      <c r="I34" s="817"/>
      <c r="J34" s="817"/>
      <c r="K34" s="817"/>
      <c r="L34" s="817"/>
      <c r="M34" s="817"/>
      <c r="N34" s="817"/>
      <c r="O34" s="815"/>
      <c r="P34" s="181"/>
      <c r="Q34" s="210"/>
      <c r="R34" s="210"/>
      <c r="S34" s="210"/>
      <c r="T34" s="210"/>
      <c r="U34" s="223">
        <f>U30-U31-U32-U33</f>
        <v>67.07774157286056</v>
      </c>
      <c r="V34" s="196">
        <f>U34</f>
        <v>67.07774157286056</v>
      </c>
      <c r="W34" s="204" t="e">
        <f>V34*'Прогноз '!#REF!*'Прогноз '!$R$17</f>
        <v>#REF!</v>
      </c>
      <c r="X34" s="146"/>
      <c r="Y34" s="148"/>
      <c r="Z34" s="148"/>
      <c r="AA34" s="148"/>
      <c r="AB34" s="149">
        <f t="shared" ref="AB34" si="27">U34</f>
        <v>67.07774157286056</v>
      </c>
      <c r="AD34" s="183"/>
    </row>
    <row r="35" spans="1:30" s="143" customFormat="1" ht="223.5" customHeight="1">
      <c r="A35" s="776">
        <v>6</v>
      </c>
      <c r="B35" s="328">
        <v>2</v>
      </c>
      <c r="C35" s="331" t="s">
        <v>277</v>
      </c>
      <c r="D35" s="237" t="s">
        <v>278</v>
      </c>
      <c r="E35" s="189" t="s">
        <v>159</v>
      </c>
      <c r="F35" s="190" t="s">
        <v>160</v>
      </c>
      <c r="G35" s="190">
        <f>G40/10/2</f>
        <v>0.42000000000000004</v>
      </c>
      <c r="H35" s="190">
        <f>G35*2</f>
        <v>0.84000000000000008</v>
      </c>
      <c r="I35" s="191">
        <f>O35*0</f>
        <v>0</v>
      </c>
      <c r="J35" s="192"/>
      <c r="K35" s="192">
        <f>5419944.09/1000/6.79</f>
        <v>798.22446097201771</v>
      </c>
      <c r="L35" s="192"/>
      <c r="M35" s="193">
        <f>6475.25/1000/20.23</f>
        <v>0.32008156203657934</v>
      </c>
      <c r="N35" s="193">
        <f>(K35+M35)*0.2332</f>
        <v>186.22058731894145</v>
      </c>
      <c r="O35" s="135">
        <f>K35+M35+N35</f>
        <v>984.76512985299564</v>
      </c>
      <c r="P35" s="194">
        <f>G35*I35</f>
        <v>0</v>
      </c>
      <c r="Q35" s="192"/>
      <c r="R35" s="192">
        <f>G35*K35</f>
        <v>335.25427360824744</v>
      </c>
      <c r="S35" s="192"/>
      <c r="T35" s="191">
        <f>G35*M35</f>
        <v>0.13443425605536333</v>
      </c>
      <c r="U35" s="191">
        <f>G35*N35</f>
        <v>78.212646673955419</v>
      </c>
      <c r="V35" s="135">
        <f>SUM(P35:U35)</f>
        <v>413.60135453825825</v>
      </c>
      <c r="W35" s="203" t="e">
        <f>P35*'Прогноз '!#REF!*'Прогноз '!$R$12+Q35*'Прогноз '!#REF!*'Прогноз '!$R$11+R35*'Прогноз '!#REF!*'Прогноз '!#REF!+S35*'Прогноз '!#REF!*'Прогноз '!#REF!+T35*'Прогноз '!#REF!*'Прогноз '!$R$13+W36+W37+W38+W39</f>
        <v>#REF!</v>
      </c>
      <c r="X35" s="145">
        <f t="shared" ref="X35" si="28">U35</f>
        <v>78.212646673955419</v>
      </c>
      <c r="Y35" s="144"/>
      <c r="Z35" s="144"/>
      <c r="AA35" s="144"/>
      <c r="AB35" s="144"/>
      <c r="AD35" s="182" t="e">
        <f t="shared" ref="AD35" si="29">W35</f>
        <v>#REF!</v>
      </c>
    </row>
    <row r="36" spans="1:30" s="143" customFormat="1" ht="62.25" customHeight="1">
      <c r="A36" s="777"/>
      <c r="B36" s="328">
        <v>22</v>
      </c>
      <c r="C36" s="195"/>
      <c r="D36" s="813" t="s">
        <v>19</v>
      </c>
      <c r="E36" s="814"/>
      <c r="F36" s="814"/>
      <c r="G36" s="814"/>
      <c r="H36" s="814"/>
      <c r="I36" s="814"/>
      <c r="J36" s="814"/>
      <c r="K36" s="814"/>
      <c r="L36" s="814"/>
      <c r="M36" s="814"/>
      <c r="N36" s="814"/>
      <c r="O36" s="815"/>
      <c r="P36" s="181"/>
      <c r="Q36" s="221"/>
      <c r="R36" s="210"/>
      <c r="S36" s="210"/>
      <c r="T36" s="210"/>
      <c r="U36" s="211">
        <f>U35/23.32*7.5</f>
        <v>25.154153089822714</v>
      </c>
      <c r="V36" s="196">
        <f>U36</f>
        <v>25.154153089822714</v>
      </c>
      <c r="W36" s="204" t="e">
        <f>V36*'Прогноз '!#REF!*1.25*'Прогноз '!$R$10</f>
        <v>#REF!</v>
      </c>
      <c r="X36" s="146"/>
      <c r="Y36" s="147">
        <f t="shared" ref="Y36" si="30">U36</f>
        <v>25.154153089822714</v>
      </c>
      <c r="Z36" s="148"/>
      <c r="AA36" s="148"/>
      <c r="AB36" s="148"/>
      <c r="AD36" s="183"/>
    </row>
    <row r="37" spans="1:30" s="143" customFormat="1" ht="41.25" customHeight="1">
      <c r="A37" s="777"/>
      <c r="B37" s="328"/>
      <c r="C37" s="195"/>
      <c r="D37" s="813" t="s">
        <v>18</v>
      </c>
      <c r="E37" s="814"/>
      <c r="F37" s="814"/>
      <c r="G37" s="814"/>
      <c r="H37" s="814"/>
      <c r="I37" s="814"/>
      <c r="J37" s="814"/>
      <c r="K37" s="814"/>
      <c r="L37" s="814"/>
      <c r="M37" s="814"/>
      <c r="N37" s="814"/>
      <c r="O37" s="815"/>
      <c r="P37" s="181"/>
      <c r="Q37" s="221"/>
      <c r="R37" s="210"/>
      <c r="S37" s="210"/>
      <c r="T37" s="210"/>
      <c r="U37" s="211">
        <f>U35/23.32*7.82</f>
        <v>26.227396954988482</v>
      </c>
      <c r="V37" s="196">
        <f>U37</f>
        <v>26.227396954988482</v>
      </c>
      <c r="W37" s="204" t="e">
        <f>V37*'Прогноз '!#REF!*'Прогноз '!$R$14</f>
        <v>#REF!</v>
      </c>
      <c r="X37" s="146"/>
      <c r="Y37" s="148"/>
      <c r="Z37" s="147">
        <f t="shared" ref="Z37" si="31">U37</f>
        <v>26.227396954988482</v>
      </c>
      <c r="AA37" s="147"/>
      <c r="AB37" s="148"/>
      <c r="AD37" s="183"/>
    </row>
    <row r="38" spans="1:30" s="143" customFormat="1" ht="41.25" customHeight="1">
      <c r="A38" s="777"/>
      <c r="B38" s="328"/>
      <c r="C38" s="330"/>
      <c r="D38" s="813" t="s">
        <v>115</v>
      </c>
      <c r="E38" s="814"/>
      <c r="F38" s="814"/>
      <c r="G38" s="814"/>
      <c r="H38" s="814"/>
      <c r="I38" s="814"/>
      <c r="J38" s="814"/>
      <c r="K38" s="814"/>
      <c r="L38" s="814"/>
      <c r="M38" s="814"/>
      <c r="N38" s="814"/>
      <c r="O38" s="326"/>
      <c r="P38" s="181"/>
      <c r="Q38" s="210"/>
      <c r="R38" s="210"/>
      <c r="S38" s="210"/>
      <c r="T38" s="210"/>
      <c r="U38" s="222">
        <f>U35/23.32*3</f>
        <v>10.061661235929085</v>
      </c>
      <c r="V38" s="196">
        <f>U38</f>
        <v>10.061661235929085</v>
      </c>
      <c r="W38" s="204" t="e">
        <f>V38*'Прогноз '!#REF!*'Прогноз '!$R$16</f>
        <v>#REF!</v>
      </c>
      <c r="X38" s="146"/>
      <c r="Y38" s="148"/>
      <c r="Z38" s="147"/>
      <c r="AA38" s="147">
        <f t="shared" ref="AA38" si="32">U38</f>
        <v>10.061661235929085</v>
      </c>
      <c r="AB38" s="148"/>
      <c r="AD38" s="183"/>
    </row>
    <row r="39" spans="1:30" s="143" customFormat="1" ht="41.25" customHeight="1" thickBot="1">
      <c r="A39" s="778"/>
      <c r="B39" s="328"/>
      <c r="C39" s="199"/>
      <c r="D39" s="816" t="s">
        <v>140</v>
      </c>
      <c r="E39" s="817"/>
      <c r="F39" s="817"/>
      <c r="G39" s="817"/>
      <c r="H39" s="817"/>
      <c r="I39" s="817"/>
      <c r="J39" s="817"/>
      <c r="K39" s="817"/>
      <c r="L39" s="817"/>
      <c r="M39" s="817"/>
      <c r="N39" s="817"/>
      <c r="O39" s="815"/>
      <c r="P39" s="181"/>
      <c r="Q39" s="210"/>
      <c r="R39" s="210"/>
      <c r="S39" s="210"/>
      <c r="T39" s="210"/>
      <c r="U39" s="223">
        <f>U35-U36-U37-U38</f>
        <v>16.76943539321514</v>
      </c>
      <c r="V39" s="196">
        <f>U39</f>
        <v>16.76943539321514</v>
      </c>
      <c r="W39" s="204" t="e">
        <f>V39*'Прогноз '!#REF!*'Прогноз '!$R$17</f>
        <v>#REF!</v>
      </c>
      <c r="X39" s="146"/>
      <c r="Y39" s="148"/>
      <c r="Z39" s="148"/>
      <c r="AA39" s="148"/>
      <c r="AB39" s="149">
        <f t="shared" ref="AB39" si="33">U39</f>
        <v>16.76943539321514</v>
      </c>
      <c r="AD39" s="183"/>
    </row>
    <row r="40" spans="1:30" s="143" customFormat="1" ht="277.5" customHeight="1">
      <c r="A40" s="776">
        <v>7</v>
      </c>
      <c r="B40" s="224" t="s">
        <v>119</v>
      </c>
      <c r="C40" s="225" t="s">
        <v>279</v>
      </c>
      <c r="D40" s="237" t="s">
        <v>161</v>
      </c>
      <c r="E40" s="159" t="s">
        <v>162</v>
      </c>
      <c r="F40" s="160" t="s">
        <v>163</v>
      </c>
      <c r="G40" s="226">
        <v>8.4</v>
      </c>
      <c r="H40" s="226">
        <f>G40</f>
        <v>8.4</v>
      </c>
      <c r="I40" s="162">
        <v>0</v>
      </c>
      <c r="J40" s="162"/>
      <c r="K40" s="162">
        <f>1892535.74/1000/10</f>
        <v>189.25357400000001</v>
      </c>
      <c r="L40" s="161"/>
      <c r="M40" s="161">
        <v>0</v>
      </c>
      <c r="N40" s="161">
        <f>(I40+K40)*0.2182</f>
        <v>41.295129846800002</v>
      </c>
      <c r="O40" s="163">
        <f>SUM(I40:N40)</f>
        <v>230.54870384680001</v>
      </c>
      <c r="P40" s="164">
        <f>G40*I40</f>
        <v>0</v>
      </c>
      <c r="Q40" s="165"/>
      <c r="R40" s="165">
        <f>G40*K40</f>
        <v>1589.7300216000001</v>
      </c>
      <c r="S40" s="165"/>
      <c r="T40" s="162">
        <f>G40*M40</f>
        <v>0</v>
      </c>
      <c r="U40" s="162">
        <f>G40*N40</f>
        <v>346.87909071312004</v>
      </c>
      <c r="V40" s="163">
        <f>SUM(P40:U40)</f>
        <v>1936.60911231312</v>
      </c>
      <c r="W40" s="203" t="e">
        <f>P40*'Прогноз '!#REF!*'Прогноз '!$R$12+Q40*'Прогноз '!#REF!*'Прогноз '!$R$11+R40*'Прогноз '!#REF!*'Прогноз '!#REF!+S40*'Прогноз '!#REF!*'Прогноз '!#REF!+T40*'Прогноз '!#REF!*'Прогноз '!$R$13+W41+W42+W43+W44</f>
        <v>#REF!</v>
      </c>
      <c r="X40" s="145">
        <f t="shared" ref="X40" si="34">U40</f>
        <v>346.87909071312004</v>
      </c>
      <c r="Y40" s="144"/>
      <c r="Z40" s="144"/>
      <c r="AA40" s="144"/>
      <c r="AB40" s="144"/>
      <c r="AD40" s="182" t="e">
        <f t="shared" ref="AD40" si="35">W40</f>
        <v>#REF!</v>
      </c>
    </row>
    <row r="41" spans="1:30" s="143" customFormat="1" ht="62.25" customHeight="1">
      <c r="A41" s="777"/>
      <c r="B41" s="227" t="s">
        <v>164</v>
      </c>
      <c r="C41" s="228"/>
      <c r="D41" s="626" t="s">
        <v>19</v>
      </c>
      <c r="E41" s="627"/>
      <c r="F41" s="627"/>
      <c r="G41" s="627"/>
      <c r="H41" s="627"/>
      <c r="I41" s="627"/>
      <c r="J41" s="627"/>
      <c r="K41" s="627"/>
      <c r="L41" s="627"/>
      <c r="M41" s="627"/>
      <c r="N41" s="627"/>
      <c r="O41" s="628"/>
      <c r="P41" s="207"/>
      <c r="Q41" s="229"/>
      <c r="R41" s="206"/>
      <c r="S41" s="206"/>
      <c r="T41" s="206"/>
      <c r="U41" s="206">
        <f>U40/21.82*7.5</f>
        <v>119.22975162000002</v>
      </c>
      <c r="V41" s="208">
        <f>U41</f>
        <v>119.22975162000002</v>
      </c>
      <c r="W41" s="204" t="e">
        <f>V41*'Прогноз '!#REF!*1.25*'Прогноз '!$R$10</f>
        <v>#REF!</v>
      </c>
      <c r="X41" s="146"/>
      <c r="Y41" s="147">
        <f t="shared" ref="Y41" si="36">U41</f>
        <v>119.22975162000002</v>
      </c>
      <c r="Z41" s="148"/>
      <c r="AA41" s="148"/>
      <c r="AB41" s="148"/>
      <c r="AD41" s="183"/>
    </row>
    <row r="42" spans="1:30" s="143" customFormat="1" ht="41.25" customHeight="1">
      <c r="A42" s="777"/>
      <c r="B42" s="230"/>
      <c r="C42" s="231"/>
      <c r="D42" s="626" t="s">
        <v>18</v>
      </c>
      <c r="E42" s="627"/>
      <c r="F42" s="627"/>
      <c r="G42" s="627"/>
      <c r="H42" s="627"/>
      <c r="I42" s="627"/>
      <c r="J42" s="627"/>
      <c r="K42" s="627"/>
      <c r="L42" s="627"/>
      <c r="M42" s="627"/>
      <c r="N42" s="627"/>
      <c r="O42" s="628"/>
      <c r="P42" s="207"/>
      <c r="Q42" s="229"/>
      <c r="R42" s="206"/>
      <c r="S42" s="206"/>
      <c r="T42" s="206"/>
      <c r="U42" s="209">
        <f>U40/21.82*7.82</f>
        <v>124.31688768912002</v>
      </c>
      <c r="V42" s="208">
        <f>U42</f>
        <v>124.31688768912002</v>
      </c>
      <c r="W42" s="204" t="e">
        <f>V42*'Прогноз '!#REF!*'Прогноз '!$R$14</f>
        <v>#REF!</v>
      </c>
      <c r="X42" s="146"/>
      <c r="Y42" s="148"/>
      <c r="Z42" s="147">
        <f t="shared" ref="Z42" si="37">U42</f>
        <v>124.31688768912002</v>
      </c>
      <c r="AA42" s="147"/>
      <c r="AB42" s="148"/>
      <c r="AD42" s="183"/>
    </row>
    <row r="43" spans="1:30" s="143" customFormat="1" ht="41.25" customHeight="1">
      <c r="A43" s="777"/>
      <c r="B43" s="232"/>
      <c r="C43" s="233"/>
      <c r="D43" s="626" t="s">
        <v>115</v>
      </c>
      <c r="E43" s="627"/>
      <c r="F43" s="627"/>
      <c r="G43" s="627"/>
      <c r="H43" s="627"/>
      <c r="I43" s="627"/>
      <c r="J43" s="627"/>
      <c r="K43" s="627"/>
      <c r="L43" s="627"/>
      <c r="M43" s="627"/>
      <c r="N43" s="627"/>
      <c r="O43" s="327"/>
      <c r="P43" s="207"/>
      <c r="Q43" s="206"/>
      <c r="R43" s="206"/>
      <c r="S43" s="206"/>
      <c r="T43" s="206"/>
      <c r="U43" s="209">
        <f>U40/21.82*3</f>
        <v>47.691900648000001</v>
      </c>
      <c r="V43" s="208">
        <f>U43</f>
        <v>47.691900648000001</v>
      </c>
      <c r="W43" s="204" t="e">
        <f>V43*'Прогноз '!#REF!*'Прогноз '!$R$16</f>
        <v>#REF!</v>
      </c>
      <c r="X43" s="146"/>
      <c r="Y43" s="148"/>
      <c r="Z43" s="147"/>
      <c r="AA43" s="147">
        <f t="shared" ref="AA43" si="38">U43</f>
        <v>47.691900648000001</v>
      </c>
      <c r="AB43" s="148"/>
      <c r="AD43" s="183"/>
    </row>
    <row r="44" spans="1:30" s="143" customFormat="1" ht="41.25" customHeight="1" thickBot="1">
      <c r="A44" s="778"/>
      <c r="B44" s="234"/>
      <c r="C44" s="235"/>
      <c r="D44" s="794" t="s">
        <v>140</v>
      </c>
      <c r="E44" s="795"/>
      <c r="F44" s="795"/>
      <c r="G44" s="795"/>
      <c r="H44" s="795"/>
      <c r="I44" s="795"/>
      <c r="J44" s="795"/>
      <c r="K44" s="795"/>
      <c r="L44" s="795"/>
      <c r="M44" s="795"/>
      <c r="N44" s="795"/>
      <c r="O44" s="628"/>
      <c r="P44" s="207"/>
      <c r="Q44" s="206"/>
      <c r="R44" s="206"/>
      <c r="S44" s="206"/>
      <c r="T44" s="206"/>
      <c r="U44" s="236">
        <f>U40-U41-U42-U43</f>
        <v>55.64055075600001</v>
      </c>
      <c r="V44" s="208">
        <f>U44</f>
        <v>55.64055075600001</v>
      </c>
      <c r="W44" s="204" t="e">
        <f>V44*'Прогноз '!#REF!*'Прогноз '!$R$17</f>
        <v>#REF!</v>
      </c>
      <c r="X44" s="146"/>
      <c r="Y44" s="148"/>
      <c r="Z44" s="148"/>
      <c r="AA44" s="148"/>
      <c r="AB44" s="149">
        <f t="shared" ref="AB44" si="39">U44</f>
        <v>55.64055075600001</v>
      </c>
      <c r="AD44" s="183"/>
    </row>
    <row r="45" spans="1:30" s="143" customFormat="1" ht="225" customHeight="1">
      <c r="A45" s="776">
        <v>8</v>
      </c>
      <c r="B45" s="328">
        <v>2</v>
      </c>
      <c r="C45" s="188">
        <v>80</v>
      </c>
      <c r="D45" s="237" t="s">
        <v>280</v>
      </c>
      <c r="E45" s="189" t="s">
        <v>159</v>
      </c>
      <c r="F45" s="190" t="s">
        <v>160</v>
      </c>
      <c r="G45" s="190">
        <v>0.32</v>
      </c>
      <c r="H45" s="190">
        <f>G45*2</f>
        <v>0.64</v>
      </c>
      <c r="I45" s="191">
        <f>O45*0</f>
        <v>0</v>
      </c>
      <c r="J45" s="192"/>
      <c r="K45" s="192">
        <f>5419944.09/1000/6.79</f>
        <v>798.22446097201771</v>
      </c>
      <c r="L45" s="192"/>
      <c r="M45" s="193">
        <f>6475.25/1000/20.23</f>
        <v>0.32008156203657934</v>
      </c>
      <c r="N45" s="193">
        <f>(K45+M45)*0.2332</f>
        <v>186.22058731894145</v>
      </c>
      <c r="O45" s="135">
        <f>K45+M45+N45</f>
        <v>984.76512985299564</v>
      </c>
      <c r="P45" s="194">
        <f>G45*I45</f>
        <v>0</v>
      </c>
      <c r="Q45" s="192"/>
      <c r="R45" s="192">
        <f>G45*K45</f>
        <v>255.43182751104567</v>
      </c>
      <c r="S45" s="192"/>
      <c r="T45" s="191">
        <f>G45*M45</f>
        <v>0.10242609985170539</v>
      </c>
      <c r="U45" s="191">
        <f>G45*N45</f>
        <v>59.590587942061269</v>
      </c>
      <c r="V45" s="135">
        <f>SUM(P45:U45)</f>
        <v>315.12484155295863</v>
      </c>
      <c r="W45" s="203" t="e">
        <f>P45*'Прогноз '!#REF!*'Прогноз '!$R$12+Q45*'Прогноз '!#REF!*'Прогноз '!$R$11+R45*'Прогноз '!#REF!*'Прогноз '!#REF!+S45*'Прогноз '!#REF!*'Прогноз '!#REF!+T45*'Прогноз '!#REF!*'Прогноз '!$R$13+W46+W47+W48+W49</f>
        <v>#REF!</v>
      </c>
      <c r="X45" s="145">
        <f t="shared" ref="X45" si="40">U45</f>
        <v>59.590587942061269</v>
      </c>
      <c r="Y45" s="144"/>
      <c r="Z45" s="144"/>
      <c r="AA45" s="144"/>
      <c r="AB45" s="144"/>
      <c r="AD45" s="182" t="e">
        <f t="shared" ref="AD45" si="41">W45</f>
        <v>#REF!</v>
      </c>
    </row>
    <row r="46" spans="1:30" s="143" customFormat="1" ht="73.5" customHeight="1">
      <c r="A46" s="777"/>
      <c r="B46" s="328">
        <v>22</v>
      </c>
      <c r="C46" s="195"/>
      <c r="D46" s="813" t="s">
        <v>19</v>
      </c>
      <c r="E46" s="814"/>
      <c r="F46" s="814"/>
      <c r="G46" s="814"/>
      <c r="H46" s="814"/>
      <c r="I46" s="814"/>
      <c r="J46" s="814"/>
      <c r="K46" s="814"/>
      <c r="L46" s="814"/>
      <c r="M46" s="814"/>
      <c r="N46" s="814"/>
      <c r="O46" s="815"/>
      <c r="P46" s="181"/>
      <c r="Q46" s="221"/>
      <c r="R46" s="210"/>
      <c r="S46" s="210"/>
      <c r="T46" s="210"/>
      <c r="U46" s="211">
        <f>U45/23.32*7.5</f>
        <v>19.165069020817302</v>
      </c>
      <c r="V46" s="196">
        <f>U46</f>
        <v>19.165069020817302</v>
      </c>
      <c r="W46" s="204" t="e">
        <f>V46*'Прогноз '!#REF!*1.25*'Прогноз '!$R$10</f>
        <v>#REF!</v>
      </c>
      <c r="X46" s="146"/>
      <c r="Y46" s="147">
        <f t="shared" ref="Y46" si="42">U46</f>
        <v>19.165069020817302</v>
      </c>
      <c r="Z46" s="148"/>
      <c r="AA46" s="148"/>
      <c r="AB46" s="148"/>
      <c r="AD46" s="183"/>
    </row>
    <row r="47" spans="1:30" s="143" customFormat="1" ht="41.25" customHeight="1">
      <c r="A47" s="777"/>
      <c r="B47" s="328"/>
      <c r="C47" s="195"/>
      <c r="D47" s="813" t="s">
        <v>18</v>
      </c>
      <c r="E47" s="814"/>
      <c r="F47" s="814"/>
      <c r="G47" s="814"/>
      <c r="H47" s="814"/>
      <c r="I47" s="814"/>
      <c r="J47" s="814"/>
      <c r="K47" s="814"/>
      <c r="L47" s="814"/>
      <c r="M47" s="814"/>
      <c r="N47" s="814"/>
      <c r="O47" s="815"/>
      <c r="P47" s="181"/>
      <c r="Q47" s="221"/>
      <c r="R47" s="210"/>
      <c r="S47" s="210"/>
      <c r="T47" s="210"/>
      <c r="U47" s="211">
        <f>U45/23.32*7.82</f>
        <v>19.982778632372174</v>
      </c>
      <c r="V47" s="196">
        <f>U47</f>
        <v>19.982778632372174</v>
      </c>
      <c r="W47" s="204" t="e">
        <f>V47*'Прогноз '!#REF!*'Прогноз '!$R$14</f>
        <v>#REF!</v>
      </c>
      <c r="X47" s="146"/>
      <c r="Y47" s="148"/>
      <c r="Z47" s="147">
        <f t="shared" ref="Z47" si="43">U47</f>
        <v>19.982778632372174</v>
      </c>
      <c r="AA47" s="147"/>
      <c r="AB47" s="148"/>
      <c r="AD47" s="183"/>
    </row>
    <row r="48" spans="1:30" s="143" customFormat="1" ht="41.25" customHeight="1">
      <c r="A48" s="777"/>
      <c r="B48" s="328"/>
      <c r="C48" s="330"/>
      <c r="D48" s="813" t="s">
        <v>115</v>
      </c>
      <c r="E48" s="814"/>
      <c r="F48" s="814"/>
      <c r="G48" s="814"/>
      <c r="H48" s="814"/>
      <c r="I48" s="814"/>
      <c r="J48" s="814"/>
      <c r="K48" s="814"/>
      <c r="L48" s="814"/>
      <c r="M48" s="814"/>
      <c r="N48" s="814"/>
      <c r="O48" s="326"/>
      <c r="P48" s="181"/>
      <c r="Q48" s="210"/>
      <c r="R48" s="210"/>
      <c r="S48" s="210"/>
      <c r="T48" s="210"/>
      <c r="U48" s="222">
        <f>U45/23.32*3</f>
        <v>7.666027608326921</v>
      </c>
      <c r="V48" s="196">
        <f>U48</f>
        <v>7.666027608326921</v>
      </c>
      <c r="W48" s="204" t="e">
        <f>V48*'Прогноз '!#REF!*'Прогноз '!$R$16</f>
        <v>#REF!</v>
      </c>
      <c r="X48" s="146"/>
      <c r="Y48" s="148"/>
      <c r="Z48" s="147"/>
      <c r="AA48" s="147">
        <f t="shared" ref="AA48" si="44">U48</f>
        <v>7.666027608326921</v>
      </c>
      <c r="AB48" s="148"/>
      <c r="AD48" s="183"/>
    </row>
    <row r="49" spans="1:30" s="143" customFormat="1" ht="41.25" customHeight="1" thickBot="1">
      <c r="A49" s="778"/>
      <c r="B49" s="328"/>
      <c r="C49" s="199"/>
      <c r="D49" s="816" t="s">
        <v>140</v>
      </c>
      <c r="E49" s="817"/>
      <c r="F49" s="817"/>
      <c r="G49" s="817"/>
      <c r="H49" s="817"/>
      <c r="I49" s="817"/>
      <c r="J49" s="817"/>
      <c r="K49" s="817"/>
      <c r="L49" s="817"/>
      <c r="M49" s="817"/>
      <c r="N49" s="817"/>
      <c r="O49" s="815"/>
      <c r="P49" s="181"/>
      <c r="Q49" s="210"/>
      <c r="R49" s="210"/>
      <c r="S49" s="210"/>
      <c r="T49" s="210"/>
      <c r="U49" s="223">
        <f>U45-U46-U47-U48</f>
        <v>12.776712680544868</v>
      </c>
      <c r="V49" s="196">
        <f>U49</f>
        <v>12.776712680544868</v>
      </c>
      <c r="W49" s="204" t="e">
        <f>V49*'Прогноз '!#REF!*'Прогноз '!$R$17</f>
        <v>#REF!</v>
      </c>
      <c r="X49" s="146"/>
      <c r="Y49" s="148"/>
      <c r="Z49" s="148"/>
      <c r="AA49" s="148"/>
      <c r="AB49" s="149">
        <f t="shared" ref="AB49" si="45">U49</f>
        <v>12.776712680544868</v>
      </c>
      <c r="AD49" s="183"/>
    </row>
    <row r="50" spans="1:30" s="143" customFormat="1" ht="198.75" customHeight="1">
      <c r="A50" s="776">
        <v>9</v>
      </c>
      <c r="B50" s="328">
        <v>2</v>
      </c>
      <c r="C50" s="331" t="s">
        <v>277</v>
      </c>
      <c r="D50" s="237" t="s">
        <v>278</v>
      </c>
      <c r="E50" s="189" t="s">
        <v>159</v>
      </c>
      <c r="F50" s="190" t="s">
        <v>160</v>
      </c>
      <c r="G50" s="190">
        <f>G55/10/2</f>
        <v>0.08</v>
      </c>
      <c r="H50" s="190">
        <f>G50*2</f>
        <v>0.16</v>
      </c>
      <c r="I50" s="191">
        <f>O50*0</f>
        <v>0</v>
      </c>
      <c r="J50" s="192"/>
      <c r="K50" s="192">
        <f>5419944.09/1000/6.79</f>
        <v>798.22446097201771</v>
      </c>
      <c r="L50" s="192"/>
      <c r="M50" s="193">
        <f>6475.25/1000/20.23</f>
        <v>0.32008156203657934</v>
      </c>
      <c r="N50" s="193">
        <f>(K50+M50)*0.2332</f>
        <v>186.22058731894145</v>
      </c>
      <c r="O50" s="135">
        <f>K50+M50+N50</f>
        <v>984.76512985299564</v>
      </c>
      <c r="P50" s="194">
        <f>G50*I50</f>
        <v>0</v>
      </c>
      <c r="Q50" s="192"/>
      <c r="R50" s="192">
        <f>G50*K50</f>
        <v>63.857956877761417</v>
      </c>
      <c r="S50" s="192"/>
      <c r="T50" s="191">
        <f>G50*M50</f>
        <v>2.5606524962926348E-2</v>
      </c>
      <c r="U50" s="191">
        <f>G50*N50</f>
        <v>14.897646985515317</v>
      </c>
      <c r="V50" s="135">
        <f>SUM(P50:U50)</f>
        <v>78.781210388239657</v>
      </c>
      <c r="W50" s="203" t="e">
        <f>P50*'Прогноз '!#REF!*'Прогноз '!$R$12+Q50*'Прогноз '!#REF!*'Прогноз '!$R$11+R50*'Прогноз '!#REF!*'Прогноз '!#REF!+S50*'Прогноз '!#REF!*'Прогноз '!#REF!+T50*'Прогноз '!#REF!*'Прогноз '!$R$13+W51+W52+W53+W54</f>
        <v>#REF!</v>
      </c>
      <c r="X50" s="145">
        <f t="shared" ref="X50" si="46">U50</f>
        <v>14.897646985515317</v>
      </c>
      <c r="Y50" s="144"/>
      <c r="Z50" s="144"/>
      <c r="AA50" s="144"/>
      <c r="AB50" s="144"/>
      <c r="AD50" s="182" t="e">
        <f t="shared" ref="AD50" si="47">W50</f>
        <v>#REF!</v>
      </c>
    </row>
    <row r="51" spans="1:30" s="143" customFormat="1" ht="58.5" customHeight="1">
      <c r="A51" s="777"/>
      <c r="B51" s="328">
        <v>22</v>
      </c>
      <c r="C51" s="195"/>
      <c r="D51" s="813" t="s">
        <v>19</v>
      </c>
      <c r="E51" s="814"/>
      <c r="F51" s="814"/>
      <c r="G51" s="814"/>
      <c r="H51" s="814"/>
      <c r="I51" s="814"/>
      <c r="J51" s="814"/>
      <c r="K51" s="814"/>
      <c r="L51" s="814"/>
      <c r="M51" s="814"/>
      <c r="N51" s="814"/>
      <c r="O51" s="815"/>
      <c r="P51" s="181"/>
      <c r="Q51" s="221"/>
      <c r="R51" s="210"/>
      <c r="S51" s="210"/>
      <c r="T51" s="210"/>
      <c r="U51" s="211">
        <f>U50/23.32*7.5</f>
        <v>4.7912672552043256</v>
      </c>
      <c r="V51" s="196">
        <f>U51</f>
        <v>4.7912672552043256</v>
      </c>
      <c r="W51" s="204" t="e">
        <f>V51*'Прогноз '!#REF!*1.25*'Прогноз '!$R$10</f>
        <v>#REF!</v>
      </c>
      <c r="X51" s="146"/>
      <c r="Y51" s="147">
        <f t="shared" ref="Y51" si="48">U51</f>
        <v>4.7912672552043256</v>
      </c>
      <c r="Z51" s="148"/>
      <c r="AA51" s="148"/>
      <c r="AB51" s="148"/>
      <c r="AD51" s="183"/>
    </row>
    <row r="52" spans="1:30" s="143" customFormat="1" ht="41.25" customHeight="1">
      <c r="A52" s="777"/>
      <c r="B52" s="328"/>
      <c r="C52" s="195"/>
      <c r="D52" s="813" t="s">
        <v>18</v>
      </c>
      <c r="E52" s="814"/>
      <c r="F52" s="814"/>
      <c r="G52" s="814"/>
      <c r="H52" s="814"/>
      <c r="I52" s="814"/>
      <c r="J52" s="814"/>
      <c r="K52" s="814"/>
      <c r="L52" s="814"/>
      <c r="M52" s="814"/>
      <c r="N52" s="814"/>
      <c r="O52" s="815"/>
      <c r="P52" s="181"/>
      <c r="Q52" s="221"/>
      <c r="R52" s="210"/>
      <c r="S52" s="210"/>
      <c r="T52" s="210"/>
      <c r="U52" s="211">
        <f>U50/23.32*7.82</f>
        <v>4.9956946580930435</v>
      </c>
      <c r="V52" s="196">
        <f>U52</f>
        <v>4.9956946580930435</v>
      </c>
      <c r="W52" s="204" t="e">
        <f>V52*'Прогноз '!#REF!*'Прогноз '!$R$14</f>
        <v>#REF!</v>
      </c>
      <c r="X52" s="146"/>
      <c r="Y52" s="148"/>
      <c r="Z52" s="147">
        <f t="shared" ref="Z52" si="49">U52</f>
        <v>4.9956946580930435</v>
      </c>
      <c r="AA52" s="147"/>
      <c r="AB52" s="148"/>
      <c r="AD52" s="183"/>
    </row>
    <row r="53" spans="1:30" s="143" customFormat="1" ht="41.25" customHeight="1">
      <c r="A53" s="777"/>
      <c r="B53" s="328"/>
      <c r="C53" s="330"/>
      <c r="D53" s="813" t="s">
        <v>115</v>
      </c>
      <c r="E53" s="814"/>
      <c r="F53" s="814"/>
      <c r="G53" s="814"/>
      <c r="H53" s="814"/>
      <c r="I53" s="814"/>
      <c r="J53" s="814"/>
      <c r="K53" s="814"/>
      <c r="L53" s="814"/>
      <c r="M53" s="814"/>
      <c r="N53" s="814"/>
      <c r="O53" s="326"/>
      <c r="P53" s="181"/>
      <c r="Q53" s="210"/>
      <c r="R53" s="210"/>
      <c r="S53" s="210"/>
      <c r="T53" s="210"/>
      <c r="U53" s="222">
        <f>U50/23.32*3</f>
        <v>1.9165069020817302</v>
      </c>
      <c r="V53" s="196">
        <f>U53</f>
        <v>1.9165069020817302</v>
      </c>
      <c r="W53" s="204" t="e">
        <f>V53*'Прогноз '!#REF!*'Прогноз '!$R$16</f>
        <v>#REF!</v>
      </c>
      <c r="X53" s="146"/>
      <c r="Y53" s="148"/>
      <c r="Z53" s="147"/>
      <c r="AA53" s="147">
        <f t="shared" ref="AA53" si="50">U53</f>
        <v>1.9165069020817302</v>
      </c>
      <c r="AB53" s="148"/>
      <c r="AD53" s="183"/>
    </row>
    <row r="54" spans="1:30" s="143" customFormat="1" ht="41.25" customHeight="1" thickBot="1">
      <c r="A54" s="778"/>
      <c r="B54" s="328"/>
      <c r="C54" s="199"/>
      <c r="D54" s="816" t="s">
        <v>140</v>
      </c>
      <c r="E54" s="817"/>
      <c r="F54" s="817"/>
      <c r="G54" s="817"/>
      <c r="H54" s="817"/>
      <c r="I54" s="817"/>
      <c r="J54" s="817"/>
      <c r="K54" s="817"/>
      <c r="L54" s="817"/>
      <c r="M54" s="817"/>
      <c r="N54" s="817"/>
      <c r="O54" s="815"/>
      <c r="P54" s="181"/>
      <c r="Q54" s="210"/>
      <c r="R54" s="210"/>
      <c r="S54" s="210"/>
      <c r="T54" s="210"/>
      <c r="U54" s="223">
        <f>U50-U51-U52-U53</f>
        <v>3.1941781701362171</v>
      </c>
      <c r="V54" s="196">
        <f>U54</f>
        <v>3.1941781701362171</v>
      </c>
      <c r="W54" s="204" t="e">
        <f>V54*'Прогноз '!#REF!*'Прогноз '!$R$17</f>
        <v>#REF!</v>
      </c>
      <c r="X54" s="146"/>
      <c r="Y54" s="148"/>
      <c r="Z54" s="148"/>
      <c r="AA54" s="148"/>
      <c r="AB54" s="149">
        <f t="shared" ref="AB54" si="51">U54</f>
        <v>3.1941781701362171</v>
      </c>
      <c r="AD54" s="183"/>
    </row>
    <row r="55" spans="1:30" s="143" customFormat="1" ht="257.25" customHeight="1">
      <c r="A55" s="776">
        <v>10</v>
      </c>
      <c r="B55" s="224" t="s">
        <v>119</v>
      </c>
      <c r="C55" s="225" t="s">
        <v>279</v>
      </c>
      <c r="D55" s="237" t="s">
        <v>161</v>
      </c>
      <c r="E55" s="159" t="s">
        <v>162</v>
      </c>
      <c r="F55" s="160" t="s">
        <v>163</v>
      </c>
      <c r="G55" s="226">
        <v>1.6</v>
      </c>
      <c r="H55" s="226">
        <f>G55</f>
        <v>1.6</v>
      </c>
      <c r="I55" s="162">
        <v>0</v>
      </c>
      <c r="J55" s="162"/>
      <c r="K55" s="162">
        <f>1892535.74/1000/10</f>
        <v>189.25357400000001</v>
      </c>
      <c r="L55" s="161"/>
      <c r="M55" s="161">
        <v>0</v>
      </c>
      <c r="N55" s="161">
        <f>(I55+K55)*0.2182</f>
        <v>41.295129846800002</v>
      </c>
      <c r="O55" s="163">
        <f>SUM(I55:N55)</f>
        <v>230.54870384680001</v>
      </c>
      <c r="P55" s="164">
        <f>G55*I55</f>
        <v>0</v>
      </c>
      <c r="Q55" s="165"/>
      <c r="R55" s="165">
        <f>G55*K55</f>
        <v>302.80571840000005</v>
      </c>
      <c r="S55" s="165"/>
      <c r="T55" s="162">
        <f>G55*M55</f>
        <v>0</v>
      </c>
      <c r="U55" s="162">
        <f>G55*N55</f>
        <v>66.072207754880012</v>
      </c>
      <c r="V55" s="163">
        <f>SUM(P55:U55)</f>
        <v>368.87792615488007</v>
      </c>
      <c r="W55" s="203" t="e">
        <f>P55*'Прогноз '!#REF!*'Прогноз '!$R$12+Q55*'Прогноз '!#REF!*'Прогноз '!$R$11+R55*'Прогноз '!#REF!*'Прогноз '!#REF!+S55*'Прогноз '!#REF!*'Прогноз '!#REF!+T55*'Прогноз '!#REF!*'Прогноз '!$R$13+W56+W57+W58+W59</f>
        <v>#REF!</v>
      </c>
      <c r="X55" s="145">
        <f t="shared" ref="X55" si="52">U55</f>
        <v>66.072207754880012</v>
      </c>
      <c r="Y55" s="144"/>
      <c r="Z55" s="144"/>
      <c r="AA55" s="144"/>
      <c r="AB55" s="144"/>
      <c r="AD55" s="182" t="e">
        <f t="shared" ref="AD55" si="53">W55</f>
        <v>#REF!</v>
      </c>
    </row>
    <row r="56" spans="1:30" s="143" customFormat="1" ht="67.5" customHeight="1">
      <c r="A56" s="777"/>
      <c r="B56" s="227" t="s">
        <v>164</v>
      </c>
      <c r="C56" s="228"/>
      <c r="D56" s="626" t="s">
        <v>19</v>
      </c>
      <c r="E56" s="627"/>
      <c r="F56" s="627"/>
      <c r="G56" s="627"/>
      <c r="H56" s="627"/>
      <c r="I56" s="627"/>
      <c r="J56" s="627"/>
      <c r="K56" s="627"/>
      <c r="L56" s="627"/>
      <c r="M56" s="627"/>
      <c r="N56" s="627"/>
      <c r="O56" s="628"/>
      <c r="P56" s="207"/>
      <c r="Q56" s="229"/>
      <c r="R56" s="206"/>
      <c r="S56" s="206"/>
      <c r="T56" s="206"/>
      <c r="U56" s="206">
        <f>U55/21.82*7.5</f>
        <v>22.710428880000006</v>
      </c>
      <c r="V56" s="208">
        <f>U56</f>
        <v>22.710428880000006</v>
      </c>
      <c r="W56" s="204" t="e">
        <f>V56*'Прогноз '!#REF!*1.25*'Прогноз '!$R$10</f>
        <v>#REF!</v>
      </c>
      <c r="X56" s="146"/>
      <c r="Y56" s="147">
        <f t="shared" ref="Y56" si="54">U56</f>
        <v>22.710428880000006</v>
      </c>
      <c r="Z56" s="148"/>
      <c r="AA56" s="148"/>
      <c r="AB56" s="148"/>
      <c r="AD56" s="183"/>
    </row>
    <row r="57" spans="1:30" s="143" customFormat="1" ht="41.25" customHeight="1">
      <c r="A57" s="777"/>
      <c r="B57" s="230"/>
      <c r="C57" s="231"/>
      <c r="D57" s="626" t="s">
        <v>18</v>
      </c>
      <c r="E57" s="627"/>
      <c r="F57" s="627"/>
      <c r="G57" s="627"/>
      <c r="H57" s="627"/>
      <c r="I57" s="627"/>
      <c r="J57" s="627"/>
      <c r="K57" s="627"/>
      <c r="L57" s="627"/>
      <c r="M57" s="627"/>
      <c r="N57" s="627"/>
      <c r="O57" s="628"/>
      <c r="P57" s="207"/>
      <c r="Q57" s="229"/>
      <c r="R57" s="206"/>
      <c r="S57" s="206"/>
      <c r="T57" s="206"/>
      <c r="U57" s="209">
        <f>U55/21.82*7.82</f>
        <v>23.679407178880005</v>
      </c>
      <c r="V57" s="208">
        <f>U57</f>
        <v>23.679407178880005</v>
      </c>
      <c r="W57" s="204" t="e">
        <f>V57*'Прогноз '!#REF!*'Прогноз '!$R$14</f>
        <v>#REF!</v>
      </c>
      <c r="X57" s="146"/>
      <c r="Y57" s="148"/>
      <c r="Z57" s="147">
        <f t="shared" ref="Z57" si="55">U57</f>
        <v>23.679407178880005</v>
      </c>
      <c r="AA57" s="147"/>
      <c r="AB57" s="148"/>
      <c r="AD57" s="183"/>
    </row>
    <row r="58" spans="1:30" s="143" customFormat="1" ht="41.25" customHeight="1">
      <c r="A58" s="777"/>
      <c r="B58" s="232"/>
      <c r="C58" s="233"/>
      <c r="D58" s="626" t="s">
        <v>115</v>
      </c>
      <c r="E58" s="627"/>
      <c r="F58" s="627"/>
      <c r="G58" s="627"/>
      <c r="H58" s="627"/>
      <c r="I58" s="627"/>
      <c r="J58" s="627"/>
      <c r="K58" s="627"/>
      <c r="L58" s="627"/>
      <c r="M58" s="627"/>
      <c r="N58" s="627"/>
      <c r="O58" s="327"/>
      <c r="P58" s="207"/>
      <c r="Q58" s="206"/>
      <c r="R58" s="206"/>
      <c r="S58" s="206"/>
      <c r="T58" s="206"/>
      <c r="U58" s="209">
        <f>U55/21.82*3</f>
        <v>9.0841715520000008</v>
      </c>
      <c r="V58" s="208">
        <f>U58</f>
        <v>9.0841715520000008</v>
      </c>
      <c r="W58" s="204" t="e">
        <f>V58*'Прогноз '!#REF!*'Прогноз '!$R$16</f>
        <v>#REF!</v>
      </c>
      <c r="X58" s="146"/>
      <c r="Y58" s="148"/>
      <c r="Z58" s="147"/>
      <c r="AA58" s="147">
        <f t="shared" ref="AA58" si="56">U58</f>
        <v>9.0841715520000008</v>
      </c>
      <c r="AB58" s="148"/>
      <c r="AD58" s="183"/>
    </row>
    <row r="59" spans="1:30" s="143" customFormat="1" ht="41.25" customHeight="1" thickBot="1">
      <c r="A59" s="778"/>
      <c r="B59" s="234"/>
      <c r="C59" s="235"/>
      <c r="D59" s="794" t="s">
        <v>140</v>
      </c>
      <c r="E59" s="795"/>
      <c r="F59" s="795"/>
      <c r="G59" s="795"/>
      <c r="H59" s="795"/>
      <c r="I59" s="795"/>
      <c r="J59" s="795"/>
      <c r="K59" s="795"/>
      <c r="L59" s="795"/>
      <c r="M59" s="795"/>
      <c r="N59" s="795"/>
      <c r="O59" s="628"/>
      <c r="P59" s="207"/>
      <c r="Q59" s="206"/>
      <c r="R59" s="206"/>
      <c r="S59" s="206"/>
      <c r="T59" s="206"/>
      <c r="U59" s="236">
        <f>U55-U56-U57-U58</f>
        <v>10.598200143999996</v>
      </c>
      <c r="V59" s="208">
        <f>U59</f>
        <v>10.598200143999996</v>
      </c>
      <c r="W59" s="204" t="e">
        <f>V59*'Прогноз '!#REF!*'Прогноз '!$R$17</f>
        <v>#REF!</v>
      </c>
      <c r="X59" s="146"/>
      <c r="Y59" s="148"/>
      <c r="Z59" s="148"/>
      <c r="AA59" s="148"/>
      <c r="AB59" s="149">
        <f t="shared" ref="AB59" si="57">U59</f>
        <v>10.598200143999996</v>
      </c>
      <c r="AD59" s="183"/>
    </row>
    <row r="60" spans="1:30" ht="53.25" customHeight="1">
      <c r="A60" s="169"/>
      <c r="B60" s="172"/>
      <c r="C60" s="172"/>
      <c r="D60" s="781" t="s">
        <v>152</v>
      </c>
      <c r="E60" s="782"/>
      <c r="F60" s="782"/>
      <c r="G60" s="782"/>
      <c r="H60" s="782"/>
      <c r="I60" s="782"/>
      <c r="J60" s="782"/>
      <c r="K60" s="782"/>
      <c r="L60" s="782"/>
      <c r="M60" s="782"/>
      <c r="N60" s="782"/>
      <c r="O60" s="783"/>
      <c r="P60" s="83">
        <f>SUBTOTAL(9,P9:P59)</f>
        <v>510.70941948571084</v>
      </c>
      <c r="Q60" s="84">
        <f>SUBTOTAL(9,Q9:Q59)</f>
        <v>33.663246623174331</v>
      </c>
      <c r="R60" s="84">
        <f>SUM(R9:R59)</f>
        <v>3888.0968924300446</v>
      </c>
      <c r="S60" s="84">
        <f>SUM(S9:S59)</f>
        <v>0</v>
      </c>
      <c r="T60" s="84">
        <f>SUBTOTAL(9,T9:T59)</f>
        <v>13.013550922266054</v>
      </c>
      <c r="U60" s="84">
        <f>X60</f>
        <v>1021.7816524852121</v>
      </c>
      <c r="V60" s="135">
        <f>SUM(P60:U60)</f>
        <v>5467.2647619464087</v>
      </c>
      <c r="W60" s="200" t="e">
        <f>AD60</f>
        <v>#REF!</v>
      </c>
      <c r="X60" s="27">
        <f>SUBTOTAL(9,X9:X59)</f>
        <v>1021.7816524852121</v>
      </c>
      <c r="Y60" s="70"/>
      <c r="Z60" s="70"/>
      <c r="AA60" s="70"/>
      <c r="AB60" s="70"/>
      <c r="AD60" s="184" t="e">
        <f>SUM(AD9:AD59)</f>
        <v>#REF!</v>
      </c>
    </row>
    <row r="61" spans="1:30" ht="53.25" customHeight="1">
      <c r="A61" s="170"/>
      <c r="B61" s="30"/>
      <c r="C61" s="30"/>
      <c r="D61" s="785" t="s">
        <v>17</v>
      </c>
      <c r="E61" s="786"/>
      <c r="F61" s="786"/>
      <c r="G61" s="786"/>
      <c r="H61" s="786"/>
      <c r="I61" s="786"/>
      <c r="J61" s="786"/>
      <c r="K61" s="786"/>
      <c r="L61" s="786"/>
      <c r="M61" s="786"/>
      <c r="N61" s="786"/>
      <c r="O61" s="787"/>
      <c r="P61" s="79"/>
      <c r="Q61" s="80"/>
      <c r="R61" s="80"/>
      <c r="S61" s="80"/>
      <c r="T61" s="80"/>
      <c r="U61" s="80">
        <f>Y61</f>
        <v>332.4952321833016</v>
      </c>
      <c r="V61" s="136"/>
      <c r="W61" s="201"/>
      <c r="X61" s="28"/>
      <c r="Y61" s="69">
        <f>SUBTOTAL(9,Y9:Y60)</f>
        <v>332.4952321833016</v>
      </c>
      <c r="Z61" s="70"/>
      <c r="AA61" s="70"/>
      <c r="AB61" s="70"/>
    </row>
    <row r="62" spans="1:30" ht="53.25" customHeight="1">
      <c r="A62" s="170"/>
      <c r="B62" s="30"/>
      <c r="C62" s="30"/>
      <c r="D62" s="785" t="s">
        <v>18</v>
      </c>
      <c r="E62" s="786"/>
      <c r="F62" s="786"/>
      <c r="G62" s="786"/>
      <c r="H62" s="786"/>
      <c r="I62" s="786"/>
      <c r="J62" s="786"/>
      <c r="K62" s="786"/>
      <c r="L62" s="786"/>
      <c r="M62" s="786"/>
      <c r="N62" s="786"/>
      <c r="O62" s="787"/>
      <c r="P62" s="79"/>
      <c r="Q62" s="80"/>
      <c r="R62" s="80"/>
      <c r="S62" s="80"/>
      <c r="T62" s="80"/>
      <c r="U62" s="80">
        <f>Z62</f>
        <v>346.68169542312245</v>
      </c>
      <c r="V62" s="136"/>
      <c r="W62" s="201"/>
      <c r="X62" s="28"/>
      <c r="Y62" s="70"/>
      <c r="Z62" s="69">
        <f>SUBTOTAL(9,Z9:Z61)</f>
        <v>346.68169542312245</v>
      </c>
      <c r="AA62" s="69"/>
      <c r="AB62" s="70"/>
    </row>
    <row r="63" spans="1:30" s="107" customFormat="1" ht="53.25" customHeight="1">
      <c r="A63" s="170"/>
      <c r="B63" s="110"/>
      <c r="C63" s="110"/>
      <c r="D63" s="790" t="s">
        <v>115</v>
      </c>
      <c r="E63" s="791"/>
      <c r="F63" s="791"/>
      <c r="G63" s="791"/>
      <c r="H63" s="791"/>
      <c r="I63" s="791"/>
      <c r="J63" s="791"/>
      <c r="K63" s="791"/>
      <c r="L63" s="791"/>
      <c r="M63" s="791"/>
      <c r="N63" s="791"/>
      <c r="O63" s="792"/>
      <c r="P63" s="108"/>
      <c r="Q63" s="109"/>
      <c r="R63" s="109"/>
      <c r="S63" s="109"/>
      <c r="T63" s="109"/>
      <c r="U63" s="109">
        <f>AA63</f>
        <v>132.99809287332062</v>
      </c>
      <c r="V63" s="133"/>
      <c r="W63" s="201"/>
      <c r="X63" s="28"/>
      <c r="Y63" s="70"/>
      <c r="Z63" s="69"/>
      <c r="AA63" s="71">
        <f>SUBTOTAL(9,AA8:AA61)</f>
        <v>132.99809287332062</v>
      </c>
      <c r="AB63" s="70"/>
    </row>
    <row r="64" spans="1:30" ht="53.25" customHeight="1" thickBot="1">
      <c r="A64" s="171"/>
      <c r="B64" s="31"/>
      <c r="C64" s="31"/>
      <c r="D64" s="629" t="s">
        <v>117</v>
      </c>
      <c r="E64" s="630"/>
      <c r="F64" s="630"/>
      <c r="G64" s="630"/>
      <c r="H64" s="630"/>
      <c r="I64" s="630"/>
      <c r="J64" s="630"/>
      <c r="K64" s="630"/>
      <c r="L64" s="630"/>
      <c r="M64" s="630"/>
      <c r="N64" s="630"/>
      <c r="O64" s="631"/>
      <c r="P64" s="81"/>
      <c r="Q64" s="82"/>
      <c r="R64" s="82"/>
      <c r="S64" s="82"/>
      <c r="T64" s="82"/>
      <c r="U64" s="82">
        <f>AB64</f>
        <v>209.60663200546759</v>
      </c>
      <c r="V64" s="134"/>
      <c r="W64" s="202"/>
      <c r="X64" s="28"/>
      <c r="Y64" s="70"/>
      <c r="Z64" s="70"/>
      <c r="AA64" s="70"/>
      <c r="AB64" s="71">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0"/>
    </row>
    <row r="66" spans="1:30" s="107" customFormat="1" ht="95.25" customHeight="1">
      <c r="A66" s="793" t="s">
        <v>155</v>
      </c>
      <c r="B66" s="793"/>
      <c r="C66" s="793"/>
      <c r="D66" s="793"/>
      <c r="E66" s="793"/>
      <c r="F66" s="793"/>
      <c r="G66" s="793"/>
      <c r="H66" s="793"/>
      <c r="I66" s="793"/>
      <c r="J66" s="793"/>
      <c r="K66" s="793"/>
      <c r="L66" s="793"/>
      <c r="M66" s="793"/>
      <c r="N66" s="793"/>
      <c r="O66" s="793"/>
      <c r="P66" s="793"/>
      <c r="Q66" s="793"/>
      <c r="R66" s="793"/>
      <c r="S66" s="793"/>
      <c r="T66" s="793"/>
      <c r="U66" s="793"/>
      <c r="V66" s="793"/>
      <c r="W66" s="793"/>
      <c r="X66" s="793"/>
      <c r="Y66" s="793"/>
      <c r="Z66" s="793"/>
      <c r="AA66" s="793"/>
      <c r="AB66" s="793"/>
    </row>
    <row r="67" spans="1:30" ht="147" customHeight="1">
      <c r="A67" s="788" t="s">
        <v>141</v>
      </c>
      <c r="B67" s="788"/>
      <c r="C67" s="788"/>
      <c r="D67" s="788"/>
      <c r="E67" s="788"/>
      <c r="F67" s="788"/>
      <c r="G67" s="788"/>
      <c r="H67" s="788"/>
      <c r="I67" s="788"/>
      <c r="J67" s="788"/>
      <c r="K67" s="788"/>
      <c r="L67" s="788"/>
      <c r="M67" s="788"/>
      <c r="N67" s="788"/>
      <c r="O67" s="88"/>
      <c r="P67" s="89"/>
      <c r="Q67" s="90"/>
      <c r="R67" s="90"/>
      <c r="S67" s="90"/>
      <c r="T67" s="91"/>
      <c r="U67" s="789" t="s">
        <v>93</v>
      </c>
      <c r="V67" s="789"/>
      <c r="W67" s="177"/>
    </row>
    <row r="68" spans="1:30" ht="57.75" customHeight="1">
      <c r="A68" s="788" t="s">
        <v>142</v>
      </c>
      <c r="B68" s="788"/>
      <c r="C68" s="788"/>
      <c r="D68" s="788"/>
      <c r="E68" s="788"/>
      <c r="F68" s="788"/>
      <c r="G68" s="788"/>
      <c r="H68" s="788"/>
      <c r="I68" s="788"/>
      <c r="J68" s="788"/>
      <c r="K68" s="788"/>
      <c r="L68" s="788"/>
      <c r="M68" s="788"/>
      <c r="N68" s="788"/>
      <c r="O68" s="88"/>
      <c r="P68" s="89"/>
      <c r="Q68" s="90"/>
      <c r="R68" s="90"/>
      <c r="S68" s="90"/>
      <c r="T68" s="91"/>
      <c r="U68" s="789" t="s">
        <v>86</v>
      </c>
      <c r="V68" s="789"/>
      <c r="W68" s="177"/>
      <c r="AD68" s="86"/>
    </row>
    <row r="69" spans="1:30" ht="109.5" customHeight="1">
      <c r="A69" s="784" t="s">
        <v>154</v>
      </c>
      <c r="B69" s="784"/>
      <c r="C69" s="784"/>
      <c r="D69" s="784"/>
      <c r="E69" s="784"/>
      <c r="F69" s="29"/>
      <c r="G69" s="29"/>
      <c r="H69" s="29"/>
      <c r="I69" s="68"/>
      <c r="J69" s="29"/>
      <c r="K69" s="29"/>
      <c r="L69" s="29"/>
      <c r="M69" s="29"/>
      <c r="N69" s="29"/>
      <c r="O69" s="11"/>
      <c r="P69" s="11"/>
      <c r="Q69" s="11"/>
      <c r="R69" s="11"/>
      <c r="S69" s="11"/>
      <c r="T69" s="780" t="str">
        <f>Общие!D6</f>
        <v>ф20-       .11.2020</v>
      </c>
      <c r="U69" s="780"/>
      <c r="V69" s="780"/>
      <c r="W69" s="176"/>
      <c r="AD69" s="85"/>
    </row>
    <row r="70" spans="1:30" ht="49.5" customHeight="1">
      <c r="U70" s="59"/>
      <c r="AD70" s="85"/>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1" type="noConversion"/>
  <pageMargins left="0" right="0" top="0" bottom="0" header="0" footer="0"/>
  <pageSetup paperSize="9" scale="23"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38" customWidth="1"/>
    <col min="2" max="2" width="68.140625" style="114" customWidth="1"/>
    <col min="3" max="3" width="27.85546875" style="114" customWidth="1"/>
    <col min="4" max="4" width="20" style="114" customWidth="1"/>
    <col min="5" max="5" width="19.85546875" style="114" customWidth="1"/>
    <col min="6" max="6" width="19.28515625" style="114" customWidth="1"/>
    <col min="7" max="9" width="15.7109375" style="114" customWidth="1"/>
    <col min="10" max="10" width="15.85546875" style="114" customWidth="1"/>
    <col min="11" max="11" width="15.7109375" style="114" customWidth="1"/>
    <col min="12" max="12" width="14.28515625" style="114" bestFit="1" customWidth="1"/>
    <col min="13" max="13" width="9.140625" style="114"/>
    <col min="14" max="18" width="15.28515625" style="114" customWidth="1"/>
    <col min="19" max="19" width="12.42578125" style="114" customWidth="1"/>
    <col min="20" max="16384" width="9.140625" style="114"/>
  </cols>
  <sheetData>
    <row r="1" spans="1:23" ht="18.75" customHeight="1">
      <c r="A1" s="824" t="s">
        <v>168</v>
      </c>
      <c r="B1" s="824"/>
      <c r="C1" s="824"/>
      <c r="D1" s="824"/>
      <c r="E1" s="824"/>
      <c r="F1" s="824"/>
      <c r="G1" s="824"/>
      <c r="H1" s="824"/>
      <c r="I1" s="824"/>
      <c r="J1" s="115"/>
      <c r="K1" s="115"/>
      <c r="L1" s="115"/>
      <c r="M1" s="115"/>
      <c r="Q1" s="116"/>
    </row>
    <row r="2" spans="1:23" ht="15.75" customHeight="1">
      <c r="A2" s="825" t="s">
        <v>282</v>
      </c>
      <c r="B2" s="825"/>
      <c r="C2" s="825"/>
      <c r="D2" s="825"/>
      <c r="E2" s="825"/>
      <c r="F2" s="825"/>
      <c r="G2" s="825"/>
      <c r="H2" s="825"/>
      <c r="I2" s="825"/>
      <c r="J2" s="115"/>
      <c r="K2" s="115"/>
      <c r="L2" s="115"/>
      <c r="M2" s="115"/>
      <c r="Q2" s="116"/>
    </row>
    <row r="3" spans="1:23" ht="39" customHeight="1">
      <c r="A3" s="826" t="s">
        <v>169</v>
      </c>
      <c r="B3" s="826"/>
      <c r="C3" s="826"/>
      <c r="D3" s="826"/>
      <c r="E3" s="826"/>
      <c r="F3" s="826"/>
      <c r="G3" s="826"/>
      <c r="H3" s="826"/>
      <c r="I3" s="826"/>
      <c r="J3" s="115"/>
      <c r="K3" s="115"/>
      <c r="L3" s="115"/>
      <c r="M3" s="115"/>
      <c r="N3" s="294">
        <f>'Прогноз '!T22</f>
        <v>274013.09335101245</v>
      </c>
      <c r="O3" s="294">
        <f>C14</f>
        <v>34053729.159999996</v>
      </c>
      <c r="P3" s="294" t="e">
        <f>#REF!/1.2</f>
        <v>#REF!</v>
      </c>
      <c r="Q3" s="294" t="e">
        <f>#REF!</f>
        <v>#REF!</v>
      </c>
      <c r="R3" s="294" t="e">
        <f>#REF!/1.2</f>
        <v>#REF!</v>
      </c>
    </row>
    <row r="4" spans="1:23" ht="15" customHeight="1">
      <c r="A4" s="827" t="s">
        <v>94</v>
      </c>
      <c r="B4" s="827"/>
      <c r="C4" s="827"/>
      <c r="D4" s="827"/>
      <c r="E4" s="827"/>
      <c r="F4" s="827"/>
      <c r="G4" s="827"/>
      <c r="H4" s="827"/>
      <c r="I4" s="827"/>
      <c r="J4" s="115"/>
      <c r="K4" s="115"/>
      <c r="L4" s="115"/>
      <c r="M4" s="115"/>
      <c r="Q4" s="116"/>
    </row>
    <row r="5" spans="1:23">
      <c r="B5" s="823"/>
      <c r="C5" s="823"/>
      <c r="D5" s="823"/>
      <c r="E5" s="342"/>
      <c r="F5" s="342"/>
      <c r="H5" s="115"/>
      <c r="I5" s="115"/>
      <c r="J5" s="115"/>
      <c r="K5" s="115"/>
      <c r="L5" s="115"/>
      <c r="M5" s="115"/>
      <c r="N5" s="117"/>
      <c r="P5" s="117"/>
      <c r="Q5" s="118"/>
      <c r="R5" s="117"/>
      <c r="S5" s="117"/>
      <c r="T5" s="117"/>
      <c r="U5" s="117"/>
      <c r="V5" s="117"/>
      <c r="W5" s="117"/>
    </row>
    <row r="6" spans="1:23" ht="15">
      <c r="A6" s="821" t="s">
        <v>73</v>
      </c>
      <c r="B6" s="821"/>
      <c r="C6" s="822">
        <f>Общие!D12</f>
        <v>0</v>
      </c>
      <c r="D6" s="822"/>
      <c r="E6" s="347">
        <v>0</v>
      </c>
      <c r="F6" s="115"/>
      <c r="G6" s="115"/>
      <c r="H6" s="115"/>
      <c r="I6" s="115"/>
      <c r="J6" s="115"/>
      <c r="K6" s="115"/>
      <c r="L6" s="115"/>
      <c r="N6" s="117"/>
      <c r="O6" s="118"/>
      <c r="P6" s="117"/>
      <c r="Q6" s="117"/>
      <c r="R6" s="117"/>
      <c r="S6" s="117"/>
      <c r="T6" s="117"/>
      <c r="U6" s="117"/>
    </row>
    <row r="7" spans="1:23" ht="15">
      <c r="A7" s="821" t="s">
        <v>72</v>
      </c>
      <c r="B7" s="821"/>
      <c r="C7" s="828">
        <f>Общие!E11</f>
        <v>2</v>
      </c>
      <c r="D7" s="828"/>
      <c r="E7" s="347">
        <v>1</v>
      </c>
      <c r="F7" s="115"/>
      <c r="G7" s="115"/>
      <c r="H7" s="115"/>
      <c r="I7" s="115"/>
      <c r="J7" s="115"/>
      <c r="K7" s="115"/>
      <c r="L7" s="115"/>
      <c r="N7" s="117"/>
      <c r="O7" s="118"/>
      <c r="P7" s="117"/>
      <c r="Q7" s="117"/>
      <c r="R7" s="117"/>
      <c r="S7" s="117"/>
      <c r="T7" s="117"/>
      <c r="U7" s="117"/>
    </row>
    <row r="8" spans="1:23" ht="15">
      <c r="A8" s="821" t="s">
        <v>85</v>
      </c>
      <c r="B8" s="821"/>
      <c r="C8" s="828">
        <f>Общие!E18</f>
        <v>2020</v>
      </c>
      <c r="D8" s="828"/>
      <c r="F8" s="115"/>
      <c r="G8" s="115"/>
      <c r="H8" s="115"/>
      <c r="I8" s="115"/>
      <c r="J8" s="115"/>
      <c r="K8" s="115"/>
      <c r="L8" s="115"/>
      <c r="N8" s="117"/>
      <c r="O8" s="118"/>
      <c r="P8" s="117"/>
      <c r="Q8" s="117"/>
      <c r="R8" s="117"/>
      <c r="S8" s="117"/>
      <c r="T8" s="117"/>
      <c r="U8" s="117"/>
    </row>
    <row r="9" spans="1:23" ht="28.5" customHeight="1">
      <c r="A9" s="834" t="s">
        <v>281</v>
      </c>
      <c r="B9" s="835"/>
      <c r="C9" s="828">
        <v>0</v>
      </c>
      <c r="D9" s="828"/>
      <c r="E9" s="348" t="str">
        <f>IF(C9=1,IF(C6&gt;150,"Не ПП РФ 262, должно быть 0",IF(C7=1,"Не ПП РФ 262, должно быть 0","")),"")</f>
        <v/>
      </c>
      <c r="F9" s="119"/>
      <c r="H9" s="115"/>
      <c r="I9" s="115"/>
      <c r="J9" s="115"/>
      <c r="K9" s="115"/>
      <c r="L9" s="115"/>
      <c r="M9" s="115"/>
      <c r="N9" s="117"/>
      <c r="P9" s="117"/>
      <c r="Q9" s="118"/>
      <c r="R9" s="117"/>
      <c r="S9" s="117"/>
      <c r="T9" s="117"/>
      <c r="U9" s="117"/>
      <c r="V9" s="117"/>
      <c r="W9" s="117"/>
    </row>
    <row r="10" spans="1:23" ht="18" customHeight="1">
      <c r="A10" s="829"/>
      <c r="B10" s="829"/>
      <c r="C10" s="341" t="s">
        <v>95</v>
      </c>
      <c r="D10" s="341" t="s">
        <v>118</v>
      </c>
      <c r="E10" s="341" t="s">
        <v>96</v>
      </c>
      <c r="F10" s="239"/>
      <c r="H10" s="115"/>
      <c r="I10" s="115"/>
      <c r="J10" s="115"/>
      <c r="K10" s="115"/>
      <c r="L10" s="115"/>
      <c r="M10" s="115"/>
      <c r="N10" s="117"/>
      <c r="P10" s="117"/>
      <c r="Q10" s="118"/>
      <c r="R10" s="117"/>
      <c r="S10" s="117"/>
      <c r="T10" s="117"/>
      <c r="U10" s="117"/>
      <c r="V10" s="117"/>
      <c r="W10" s="117"/>
    </row>
    <row r="11" spans="1:23" ht="15" hidden="1" outlineLevel="1">
      <c r="A11" s="830" t="s">
        <v>97</v>
      </c>
      <c r="B11" s="830"/>
      <c r="C11" s="240" t="e">
        <f>IF(AND($C$6&gt;150,$C$9=1),"Ошибка",ROUND(F150,2))</f>
        <v>#VALUE!</v>
      </c>
      <c r="D11" s="240" t="e">
        <f>IF(AND($C$6&gt;150,$C$9=1),"Ошибка",C11*20/100)</f>
        <v>#VALUE!</v>
      </c>
      <c r="E11" s="241" t="e">
        <f>IF(AND($C$6&gt;150,$C$9=1),"Ошибка",C11*1.2)</f>
        <v>#VALUE!</v>
      </c>
      <c r="F11" s="242"/>
      <c r="H11" s="115"/>
      <c r="I11" s="115"/>
      <c r="J11" s="115"/>
      <c r="K11" s="115"/>
      <c r="L11" s="115"/>
      <c r="M11" s="115"/>
      <c r="N11" s="117"/>
      <c r="P11" s="117"/>
      <c r="Q11" s="118"/>
      <c r="R11" s="117"/>
      <c r="S11" s="117"/>
      <c r="T11" s="117"/>
      <c r="U11" s="117"/>
      <c r="V11" s="117"/>
      <c r="W11" s="117"/>
    </row>
    <row r="12" spans="1:23" s="121" customFormat="1" ht="15" hidden="1" outlineLevel="1">
      <c r="A12" s="831" t="s">
        <v>98</v>
      </c>
      <c r="B12" s="831"/>
      <c r="C12" s="243" t="e">
        <f>IF(AND($C$6&gt;150,$C$9=1),"Ошибка",ROUND(C11/C6,2))</f>
        <v>#VALUE!</v>
      </c>
      <c r="D12" s="243" t="e">
        <f>IF(AND($C$6&gt;150,$C$9=1),"Ошибка",C12*20/100)</f>
        <v>#VALUE!</v>
      </c>
      <c r="E12" s="244" t="e">
        <f>IF(AND($C$6&gt;150,$C$9=1),"Ошибка",C12*1.2)</f>
        <v>#VALUE!</v>
      </c>
      <c r="F12" s="242"/>
      <c r="H12" s="120"/>
      <c r="I12" s="120"/>
      <c r="J12" s="120"/>
      <c r="K12" s="120"/>
      <c r="L12" s="120"/>
      <c r="M12" s="120"/>
      <c r="N12" s="122"/>
      <c r="P12" s="122"/>
      <c r="Q12" s="123"/>
      <c r="R12" s="122"/>
      <c r="S12" s="122"/>
      <c r="T12" s="122"/>
      <c r="U12" s="122"/>
      <c r="V12" s="122"/>
      <c r="W12" s="122"/>
    </row>
    <row r="13" spans="1:23" ht="15" collapsed="1">
      <c r="A13" s="830" t="s">
        <v>99</v>
      </c>
      <c r="B13" s="830"/>
      <c r="C13" s="245">
        <f>IF(AND($C$6&gt;150,$C$9=1),"Ошибка",ROUND(H94,2))</f>
        <v>34053729.159999996</v>
      </c>
      <c r="D13" s="245">
        <f>IF(AND($C$6&gt;150,$C$9=1),"Ошибка",C13*20/100)</f>
        <v>6810745.8319999995</v>
      </c>
      <c r="E13" s="246">
        <f>IF(AND($C$6&gt;150,$C$9=1),"Ошибка",C13*1.2)</f>
        <v>40864474.991999991</v>
      </c>
      <c r="F13" s="242"/>
      <c r="H13" s="115"/>
      <c r="I13" s="115"/>
      <c r="J13" s="115"/>
      <c r="K13" s="115"/>
      <c r="L13" s="115"/>
      <c r="M13" s="115"/>
      <c r="N13" s="117"/>
      <c r="P13" s="117"/>
      <c r="Q13" s="118"/>
      <c r="R13" s="117"/>
      <c r="S13" s="117"/>
      <c r="T13" s="117"/>
      <c r="U13" s="117"/>
      <c r="V13" s="117"/>
      <c r="W13" s="117"/>
    </row>
    <row r="14" spans="1:23" ht="28.5" customHeight="1">
      <c r="A14" s="830" t="s">
        <v>170</v>
      </c>
      <c r="B14" s="830"/>
      <c r="C14" s="247">
        <f>IF(AND($C$6&gt;150,$C$9=1),"Ошибка",ROUND(IF(C8=2020,C13,IF(C8=2021,C13,
IF(C8=2022,C24+((C13-(C24))/2+(C13-(C24))/2*Дефляторы!F106),
IF(C8=2023,C24+((C13-(C24))/2+(C13-(C24))/2*Дефляторы!F106),
IF(C8=2024,C24+((C13-(C24))/2+(C13-(C24))/2*Дефляторы!F106),
))))),2))</f>
        <v>34053729.159999996</v>
      </c>
      <c r="D14" s="240">
        <f>IF(AND($C$6&gt;150,$C$9=1),"Ошибка",C14*20/100)</f>
        <v>6810745.8319999995</v>
      </c>
      <c r="E14" s="241">
        <f>IF(AND($C$6&gt;150,$C$9=1),"Ошибка",C14*1.2)</f>
        <v>40864474.991999991</v>
      </c>
      <c r="F14" s="242"/>
      <c r="H14" s="115"/>
      <c r="I14" s="115"/>
      <c r="J14" s="115"/>
      <c r="K14" s="115"/>
      <c r="L14" s="115"/>
      <c r="M14" s="115"/>
      <c r="N14" s="117"/>
      <c r="P14" s="117"/>
      <c r="Q14" s="118"/>
      <c r="R14" s="117"/>
      <c r="S14" s="117"/>
      <c r="T14" s="117"/>
      <c r="U14" s="117"/>
      <c r="V14" s="117"/>
      <c r="W14" s="117"/>
    </row>
    <row r="15" spans="1:23" s="121" customFormat="1" ht="17.25" hidden="1" customHeight="1" outlineLevel="1">
      <c r="A15" s="831" t="s">
        <v>100</v>
      </c>
      <c r="B15" s="831"/>
      <c r="C15" s="248" t="e">
        <f>IF(AND($C$6&gt;150,$C$9=1),"Ошибка",ROUND(C13/C6,2))</f>
        <v>#DIV/0!</v>
      </c>
      <c r="D15" s="248" t="e">
        <f>IF(AND($C$6&gt;150,$C$9=1),"Ошибка",C15*20/100)</f>
        <v>#DIV/0!</v>
      </c>
      <c r="E15" s="244" t="e">
        <f>IF(AND($C$6&gt;150,$C$9=1),"Ошибка",C15*1.2)</f>
        <v>#DIV/0!</v>
      </c>
      <c r="F15" s="242"/>
      <c r="H15" s="120"/>
      <c r="I15" s="120"/>
      <c r="J15" s="120"/>
      <c r="K15" s="120"/>
      <c r="L15" s="120"/>
      <c r="M15" s="120"/>
      <c r="N15" s="122"/>
      <c r="P15" s="122"/>
      <c r="Q15" s="123"/>
      <c r="R15" s="122"/>
      <c r="S15" s="122"/>
      <c r="T15" s="122"/>
      <c r="U15" s="122"/>
      <c r="V15" s="122"/>
      <c r="W15" s="122"/>
    </row>
    <row r="16" spans="1:23" ht="15.75" customHeight="1" collapsed="1">
      <c r="A16" s="832" t="s">
        <v>171</v>
      </c>
      <c r="B16" s="833"/>
      <c r="C16" s="833"/>
    </row>
    <row r="17" spans="1:9" ht="44.25" customHeight="1">
      <c r="A17" s="818" t="s">
        <v>172</v>
      </c>
      <c r="B17" s="819"/>
      <c r="C17" s="819"/>
      <c r="D17" s="819"/>
      <c r="E17" s="820"/>
      <c r="F17" s="820"/>
    </row>
    <row r="18" spans="1:9" ht="21" customHeight="1">
      <c r="A18" s="818" t="s">
        <v>173</v>
      </c>
      <c r="B18" s="820"/>
      <c r="C18" s="820"/>
      <c r="D18" s="820"/>
      <c r="E18" s="820"/>
      <c r="F18" s="820"/>
    </row>
    <row r="19" spans="1:9" ht="18" customHeight="1">
      <c r="A19" s="818" t="s">
        <v>283</v>
      </c>
      <c r="B19" s="820"/>
      <c r="C19" s="820"/>
      <c r="D19" s="820"/>
      <c r="E19" s="338"/>
      <c r="F19" s="338"/>
    </row>
    <row r="20" spans="1:9" ht="23.25" customHeight="1">
      <c r="A20" s="249" t="s">
        <v>284</v>
      </c>
      <c r="B20" s="345"/>
      <c r="C20" s="345"/>
      <c r="D20" s="345"/>
      <c r="E20" s="338"/>
      <c r="F20" s="338"/>
    </row>
    <row r="21" spans="1:9" ht="64.5" hidden="1" customHeight="1" outlineLevel="1">
      <c r="A21" s="848" t="s">
        <v>174</v>
      </c>
      <c r="B21" s="848"/>
      <c r="C21" s="848"/>
      <c r="D21" s="848"/>
      <c r="E21" s="848"/>
      <c r="F21" s="848"/>
      <c r="G21" s="848"/>
      <c r="H21" s="848"/>
      <c r="I21" s="848"/>
    </row>
    <row r="22" spans="1:9" ht="64.5" hidden="1" customHeight="1" outlineLevel="1">
      <c r="A22" s="849" t="s">
        <v>101</v>
      </c>
      <c r="B22" s="850"/>
      <c r="C22" s="843" t="s">
        <v>175</v>
      </c>
      <c r="D22" s="844"/>
      <c r="E22" s="250"/>
      <c r="F22" s="251"/>
    </row>
    <row r="23" spans="1:9" ht="23.25" hidden="1" customHeight="1" outlineLevel="1">
      <c r="A23" s="252">
        <v>1</v>
      </c>
      <c r="B23" s="335">
        <v>2</v>
      </c>
      <c r="C23" s="845">
        <v>3</v>
      </c>
      <c r="D23" s="846"/>
      <c r="E23" s="253"/>
      <c r="F23" s="251"/>
    </row>
    <row r="24" spans="1:9" ht="106.5" hidden="1" customHeight="1" outlineLevel="1">
      <c r="A24" s="254" t="s">
        <v>176</v>
      </c>
      <c r="B24" s="255" t="s">
        <v>177</v>
      </c>
      <c r="C24" s="847">
        <v>8923.9500000000007</v>
      </c>
      <c r="D24" s="847"/>
      <c r="E24" s="174"/>
      <c r="F24" s="251"/>
    </row>
    <row r="25" spans="1:9" ht="49.5" hidden="1" customHeight="1" outlineLevel="1">
      <c r="A25" s="254" t="s">
        <v>178</v>
      </c>
      <c r="B25" s="255" t="s">
        <v>179</v>
      </c>
      <c r="C25" s="847">
        <v>5205.34</v>
      </c>
      <c r="D25" s="847"/>
      <c r="E25" s="174"/>
      <c r="F25" s="251"/>
    </row>
    <row r="26" spans="1:9" ht="49.5" hidden="1" customHeight="1" outlineLevel="1">
      <c r="A26" s="254" t="s">
        <v>180</v>
      </c>
      <c r="B26" s="255" t="s">
        <v>181</v>
      </c>
      <c r="C26" s="847">
        <v>3718.61</v>
      </c>
      <c r="D26" s="847"/>
      <c r="E26" s="174"/>
      <c r="F26" s="251"/>
    </row>
    <row r="27" spans="1:9" ht="9.75" hidden="1" customHeight="1" outlineLevel="1">
      <c r="A27" s="337"/>
      <c r="B27" s="256"/>
      <c r="C27" s="345"/>
      <c r="D27" s="345"/>
      <c r="E27" s="251"/>
      <c r="F27" s="251"/>
    </row>
    <row r="28" spans="1:9" ht="9.75" hidden="1" customHeight="1" outlineLevel="1">
      <c r="A28" s="337"/>
      <c r="B28" s="345"/>
      <c r="C28" s="345"/>
      <c r="D28" s="345"/>
      <c r="E28" s="338"/>
      <c r="F28" s="338"/>
    </row>
    <row r="29" spans="1:9" ht="19.5" customHeight="1" collapsed="1">
      <c r="A29" s="337"/>
      <c r="B29" s="345"/>
      <c r="C29" s="345"/>
      <c r="D29" s="345"/>
      <c r="E29" s="338"/>
      <c r="F29" s="338"/>
    </row>
    <row r="30" spans="1:9">
      <c r="A30" s="249" t="s">
        <v>285</v>
      </c>
    </row>
    <row r="31" spans="1:9" ht="26.25" customHeight="1">
      <c r="A31" s="848" t="s">
        <v>182</v>
      </c>
      <c r="B31" s="848"/>
      <c r="C31" s="848"/>
      <c r="D31" s="848"/>
      <c r="E31" s="848"/>
      <c r="F31" s="848"/>
      <c r="G31" s="848"/>
      <c r="H31" s="848"/>
      <c r="I31" s="848"/>
    </row>
    <row r="32" spans="1:9">
      <c r="A32" s="257"/>
    </row>
    <row r="33" spans="1:13" ht="15" customHeight="1">
      <c r="A33" s="843" t="s">
        <v>101</v>
      </c>
      <c r="B33" s="843"/>
      <c r="C33" s="849" t="s">
        <v>183</v>
      </c>
      <c r="D33" s="851"/>
      <c r="E33" s="852"/>
      <c r="F33" s="829" t="s">
        <v>102</v>
      </c>
      <c r="G33" s="843" t="s">
        <v>184</v>
      </c>
      <c r="H33" s="843"/>
      <c r="I33" s="855" t="s">
        <v>185</v>
      </c>
      <c r="J33" s="855"/>
      <c r="K33" s="855" t="s">
        <v>186</v>
      </c>
      <c r="L33" s="855"/>
    </row>
    <row r="34" spans="1:13" ht="15">
      <c r="A34" s="843"/>
      <c r="B34" s="843"/>
      <c r="C34" s="334" t="s">
        <v>184</v>
      </c>
      <c r="D34" s="346" t="s">
        <v>185</v>
      </c>
      <c r="E34" s="346" t="s">
        <v>186</v>
      </c>
      <c r="F34" s="829"/>
      <c r="G34" s="843"/>
      <c r="H34" s="843"/>
      <c r="I34" s="855"/>
      <c r="J34" s="855"/>
      <c r="K34" s="855"/>
      <c r="L34" s="855"/>
    </row>
    <row r="35" spans="1:13" ht="28.5">
      <c r="A35" s="843"/>
      <c r="B35" s="843"/>
      <c r="C35" s="845" t="s">
        <v>187</v>
      </c>
      <c r="D35" s="856"/>
      <c r="E35" s="857"/>
      <c r="F35" s="829"/>
      <c r="G35" s="339" t="s">
        <v>188</v>
      </c>
      <c r="H35" s="258" t="s">
        <v>108</v>
      </c>
      <c r="I35" s="339" t="s">
        <v>188</v>
      </c>
      <c r="J35" s="258" t="s">
        <v>108</v>
      </c>
      <c r="K35" s="339" t="s">
        <v>188</v>
      </c>
      <c r="L35" s="258" t="s">
        <v>108</v>
      </c>
    </row>
    <row r="36" spans="1:13">
      <c r="A36" s="252">
        <v>1</v>
      </c>
      <c r="B36" s="335">
        <v>2</v>
      </c>
      <c r="C36" s="335">
        <v>3</v>
      </c>
      <c r="D36" s="336">
        <v>4</v>
      </c>
      <c r="E36" s="335">
        <v>5</v>
      </c>
      <c r="F36" s="336">
        <v>6</v>
      </c>
      <c r="G36" s="335">
        <v>7</v>
      </c>
      <c r="H36" s="336">
        <v>8</v>
      </c>
      <c r="I36" s="335">
        <v>9</v>
      </c>
      <c r="J36" s="336">
        <v>10</v>
      </c>
      <c r="K36" s="335">
        <v>11</v>
      </c>
      <c r="L36" s="336">
        <v>12</v>
      </c>
    </row>
    <row r="37" spans="1:13" ht="30.75" customHeight="1">
      <c r="A37" s="858" t="s">
        <v>189</v>
      </c>
      <c r="B37" s="836" t="s">
        <v>286</v>
      </c>
      <c r="C37" s="837"/>
      <c r="D37" s="838"/>
      <c r="E37" s="259"/>
      <c r="F37" s="260"/>
      <c r="G37" s="261"/>
      <c r="H37" s="262"/>
      <c r="I37" s="261"/>
      <c r="J37" s="263"/>
      <c r="K37" s="264"/>
      <c r="L37" s="349"/>
    </row>
    <row r="38" spans="1:13" ht="15.75" customHeight="1" outlineLevel="1">
      <c r="A38" s="859"/>
      <c r="B38" s="255" t="s">
        <v>190</v>
      </c>
      <c r="C38" s="265">
        <v>1489506.46</v>
      </c>
      <c r="D38" s="265">
        <v>2012940.68</v>
      </c>
      <c r="E38" s="266" t="s">
        <v>106</v>
      </c>
      <c r="F38" s="267" t="s">
        <v>160</v>
      </c>
      <c r="G38" s="268"/>
      <c r="H38" s="269">
        <f t="shared" ref="H38:H41" si="0">G38*C38</f>
        <v>0</v>
      </c>
      <c r="I38" s="268">
        <f>SUMIF(СУПСС!$C$8:$C$999,60,СУПСС!$G$8:$G$999)</f>
        <v>0</v>
      </c>
      <c r="J38" s="270">
        <f>I38*D38</f>
        <v>0</v>
      </c>
      <c r="K38" s="271" t="s">
        <v>106</v>
      </c>
      <c r="L38" s="271" t="s">
        <v>106</v>
      </c>
    </row>
    <row r="39" spans="1:13" ht="15.75" customHeight="1" outlineLevel="1">
      <c r="A39" s="859"/>
      <c r="B39" s="255" t="s">
        <v>191</v>
      </c>
      <c r="C39" s="344">
        <v>1883961.57</v>
      </c>
      <c r="D39" s="344">
        <v>2358657.5099999998</v>
      </c>
      <c r="E39" s="266" t="s">
        <v>106</v>
      </c>
      <c r="F39" s="340" t="s">
        <v>160</v>
      </c>
      <c r="G39" s="272"/>
      <c r="H39" s="273">
        <f t="shared" si="0"/>
        <v>0</v>
      </c>
      <c r="I39" s="268">
        <f>SUMIF(СУПСС!$C$8:$C$999,61,СУПСС!$G$8:$G$999)</f>
        <v>0</v>
      </c>
      <c r="J39" s="274">
        <f t="shared" ref="J39:J41" si="1">I39*D39</f>
        <v>0</v>
      </c>
      <c r="K39" s="271" t="s">
        <v>106</v>
      </c>
      <c r="L39" s="271" t="s">
        <v>106</v>
      </c>
    </row>
    <row r="40" spans="1:13" ht="15.75" customHeight="1" outlineLevel="1">
      <c r="A40" s="859"/>
      <c r="B40" s="255" t="s">
        <v>192</v>
      </c>
      <c r="C40" s="344">
        <v>1913398.02</v>
      </c>
      <c r="D40" s="344">
        <v>2374385.7000000002</v>
      </c>
      <c r="E40" s="266" t="s">
        <v>106</v>
      </c>
      <c r="F40" s="340" t="s">
        <v>160</v>
      </c>
      <c r="G40" s="272"/>
      <c r="H40" s="273">
        <f t="shared" si="0"/>
        <v>0</v>
      </c>
      <c r="I40" s="268">
        <f>SUMIF(СУПСС!$C$8:$C$999,62,СУПСС!$G$8:$G$999)</f>
        <v>0</v>
      </c>
      <c r="J40" s="274">
        <f t="shared" si="1"/>
        <v>0</v>
      </c>
      <c r="K40" s="271" t="s">
        <v>106</v>
      </c>
      <c r="L40" s="271" t="s">
        <v>106</v>
      </c>
    </row>
    <row r="41" spans="1:13" ht="15.75" customHeight="1" outlineLevel="1">
      <c r="A41" s="859"/>
      <c r="B41" s="255" t="s">
        <v>193</v>
      </c>
      <c r="C41" s="344">
        <v>1948452.72</v>
      </c>
      <c r="D41" s="344">
        <v>2484474.4</v>
      </c>
      <c r="E41" s="266" t="s">
        <v>106</v>
      </c>
      <c r="F41" s="340" t="s">
        <v>160</v>
      </c>
      <c r="G41" s="272"/>
      <c r="H41" s="273">
        <f t="shared" si="0"/>
        <v>0</v>
      </c>
      <c r="I41" s="268">
        <f>SUMIF(СУПСС!$C$8:$C$999,63,СУПСС!$G$8:$G$999)</f>
        <v>0</v>
      </c>
      <c r="J41" s="274">
        <f t="shared" si="1"/>
        <v>0</v>
      </c>
      <c r="K41" s="271" t="s">
        <v>106</v>
      </c>
      <c r="L41" s="271" t="s">
        <v>106</v>
      </c>
    </row>
    <row r="42" spans="1:13" ht="15.75" customHeight="1" outlineLevel="1">
      <c r="A42" s="859"/>
      <c r="B42" s="255" t="s">
        <v>194</v>
      </c>
      <c r="C42" s="271" t="s">
        <v>106</v>
      </c>
      <c r="D42" s="271" t="s">
        <v>106</v>
      </c>
      <c r="E42" s="333">
        <v>19549179.789999999</v>
      </c>
      <c r="F42" s="340" t="s">
        <v>160</v>
      </c>
      <c r="G42" s="271" t="s">
        <v>106</v>
      </c>
      <c r="H42" s="271" t="s">
        <v>106</v>
      </c>
      <c r="I42" s="271" t="s">
        <v>106</v>
      </c>
      <c r="J42" s="271" t="s">
        <v>106</v>
      </c>
      <c r="K42" s="272"/>
      <c r="L42" s="274">
        <f>K42*E42</f>
        <v>0</v>
      </c>
    </row>
    <row r="43" spans="1:13" ht="15.75" customHeight="1" outlineLevel="1">
      <c r="A43" s="859"/>
      <c r="B43" s="255" t="s">
        <v>195</v>
      </c>
      <c r="C43" s="271" t="s">
        <v>106</v>
      </c>
      <c r="D43" s="271" t="s">
        <v>106</v>
      </c>
      <c r="E43" s="333">
        <v>18180431</v>
      </c>
      <c r="F43" s="340" t="s">
        <v>160</v>
      </c>
      <c r="G43" s="271" t="s">
        <v>106</v>
      </c>
      <c r="H43" s="271" t="s">
        <v>106</v>
      </c>
      <c r="I43" s="271" t="s">
        <v>106</v>
      </c>
      <c r="J43" s="271" t="s">
        <v>106</v>
      </c>
      <c r="K43" s="272"/>
      <c r="L43" s="274">
        <f>K43*2*E43</f>
        <v>0</v>
      </c>
      <c r="M43" s="124"/>
    </row>
    <row r="44" spans="1:13" ht="15.75" customHeight="1" outlineLevel="1">
      <c r="A44" s="859"/>
      <c r="B44" s="255" t="s">
        <v>196</v>
      </c>
      <c r="C44" s="271" t="s">
        <v>106</v>
      </c>
      <c r="D44" s="271" t="s">
        <v>106</v>
      </c>
      <c r="E44" s="333">
        <v>10733620.77</v>
      </c>
      <c r="F44" s="340" t="s">
        <v>160</v>
      </c>
      <c r="G44" s="271" t="s">
        <v>106</v>
      </c>
      <c r="H44" s="271" t="s">
        <v>106</v>
      </c>
      <c r="I44" s="271" t="s">
        <v>106</v>
      </c>
      <c r="J44" s="271" t="s">
        <v>106</v>
      </c>
      <c r="K44" s="272"/>
      <c r="L44" s="274">
        <f t="shared" ref="L44" si="2">K44*E44</f>
        <v>0</v>
      </c>
    </row>
    <row r="45" spans="1:13" ht="15.75" customHeight="1" outlineLevel="1">
      <c r="A45" s="859"/>
      <c r="B45" s="255" t="s">
        <v>197</v>
      </c>
      <c r="C45" s="271" t="s">
        <v>106</v>
      </c>
      <c r="D45" s="271" t="s">
        <v>106</v>
      </c>
      <c r="E45" s="333">
        <v>9310061.0199999996</v>
      </c>
      <c r="F45" s="340" t="s">
        <v>160</v>
      </c>
      <c r="G45" s="271" t="s">
        <v>106</v>
      </c>
      <c r="H45" s="271" t="s">
        <v>106</v>
      </c>
      <c r="I45" s="271" t="s">
        <v>106</v>
      </c>
      <c r="J45" s="271" t="s">
        <v>106</v>
      </c>
      <c r="K45" s="272"/>
      <c r="L45" s="274">
        <f>K45*2*E45</f>
        <v>0</v>
      </c>
      <c r="M45" s="124"/>
    </row>
    <row r="46" spans="1:13" ht="32.25" customHeight="1">
      <c r="A46" s="858" t="s">
        <v>198</v>
      </c>
      <c r="B46" s="861" t="s">
        <v>326</v>
      </c>
      <c r="C46" s="861"/>
      <c r="D46" s="861"/>
      <c r="E46" s="259"/>
      <c r="F46" s="260"/>
      <c r="G46" s="261"/>
      <c r="H46" s="262"/>
      <c r="I46" s="261"/>
      <c r="J46" s="263"/>
      <c r="K46" s="264"/>
      <c r="L46" s="349"/>
      <c r="M46" s="117"/>
    </row>
    <row r="47" spans="1:13" ht="16.5">
      <c r="A47" s="859"/>
      <c r="B47" s="255" t="s">
        <v>190</v>
      </c>
      <c r="C47" s="344">
        <v>1492938.28</v>
      </c>
      <c r="D47" s="344">
        <v>2290250.38</v>
      </c>
      <c r="E47" s="266" t="s">
        <v>106</v>
      </c>
      <c r="F47" s="340" t="s">
        <v>160</v>
      </c>
      <c r="G47" s="272"/>
      <c r="H47" s="273">
        <f>G47*C47</f>
        <v>0</v>
      </c>
      <c r="I47" s="268">
        <f>SUMIF(СУПСС!$C$8:$C$999,72,СУПСС!$G$8:$G$999)</f>
        <v>0</v>
      </c>
      <c r="J47" s="273">
        <f>I47*D47</f>
        <v>0</v>
      </c>
      <c r="K47" s="271" t="s">
        <v>106</v>
      </c>
      <c r="L47" s="271" t="s">
        <v>106</v>
      </c>
    </row>
    <row r="48" spans="1:13" ht="16.5">
      <c r="A48" s="859"/>
      <c r="B48" s="255" t="s">
        <v>191</v>
      </c>
      <c r="C48" s="344">
        <v>1771709.83</v>
      </c>
      <c r="D48" s="344">
        <v>2999585.45</v>
      </c>
      <c r="E48" s="266" t="s">
        <v>106</v>
      </c>
      <c r="F48" s="340" t="s">
        <v>160</v>
      </c>
      <c r="G48" s="272"/>
      <c r="H48" s="273">
        <f t="shared" ref="H48:H51" si="3">G48*C48</f>
        <v>0</v>
      </c>
      <c r="I48" s="268">
        <f>SUMIF(СУПСС!$C$8:$C$999,73,СУПСС!$G$8:$G$999)</f>
        <v>0</v>
      </c>
      <c r="J48" s="273">
        <f>I48*D48</f>
        <v>0</v>
      </c>
      <c r="K48" s="271" t="s">
        <v>106</v>
      </c>
      <c r="L48" s="271" t="s">
        <v>106</v>
      </c>
    </row>
    <row r="49" spans="1:13" ht="16.5">
      <c r="A49" s="859"/>
      <c r="B49" s="255" t="s">
        <v>192</v>
      </c>
      <c r="C49" s="344">
        <v>1909763.23</v>
      </c>
      <c r="D49" s="344">
        <v>3268623.22</v>
      </c>
      <c r="E49" s="266" t="s">
        <v>106</v>
      </c>
      <c r="F49" s="340" t="s">
        <v>160</v>
      </c>
      <c r="G49" s="272"/>
      <c r="H49" s="273">
        <f t="shared" si="3"/>
        <v>0</v>
      </c>
      <c r="I49" s="268">
        <f>SUMIF(СУПСС!$C$8:$C$999,74,СУПСС!$G$8:$G$999)</f>
        <v>0</v>
      </c>
      <c r="J49" s="273">
        <f>I49*D49</f>
        <v>0</v>
      </c>
      <c r="K49" s="271" t="s">
        <v>106</v>
      </c>
      <c r="L49" s="271" t="s">
        <v>106</v>
      </c>
    </row>
    <row r="50" spans="1:13" ht="16.5">
      <c r="A50" s="859"/>
      <c r="B50" s="255" t="s">
        <v>199</v>
      </c>
      <c r="C50" s="344">
        <v>2115003.91</v>
      </c>
      <c r="D50" s="344">
        <v>3506254.54</v>
      </c>
      <c r="E50" s="266" t="s">
        <v>106</v>
      </c>
      <c r="F50" s="340" t="s">
        <v>160</v>
      </c>
      <c r="G50" s="272"/>
      <c r="H50" s="273">
        <f t="shared" si="3"/>
        <v>0</v>
      </c>
      <c r="I50" s="268">
        <f>SUMIF(СУПСС!$C$8:$C$999,75,СУПСС!$G$8:$G$999)</f>
        <v>0</v>
      </c>
      <c r="J50" s="273">
        <f>I50*D50</f>
        <v>0</v>
      </c>
      <c r="K50" s="271" t="s">
        <v>106</v>
      </c>
      <c r="L50" s="271" t="s">
        <v>106</v>
      </c>
    </row>
    <row r="51" spans="1:13" ht="16.5">
      <c r="A51" s="859"/>
      <c r="B51" s="255" t="s">
        <v>200</v>
      </c>
      <c r="C51" s="344">
        <v>2523466.64</v>
      </c>
      <c r="D51" s="344">
        <v>4856697.07</v>
      </c>
      <c r="E51" s="266" t="s">
        <v>106</v>
      </c>
      <c r="F51" s="340" t="s">
        <v>160</v>
      </c>
      <c r="G51" s="272"/>
      <c r="H51" s="273">
        <f t="shared" si="3"/>
        <v>0</v>
      </c>
      <c r="I51" s="268">
        <f>SUMIF(СУПСС!$C$8:$C$999,76,СУПСС!$G$8:$G$999)</f>
        <v>0</v>
      </c>
      <c r="J51" s="273">
        <f>I51*D51</f>
        <v>0</v>
      </c>
      <c r="K51" s="271" t="s">
        <v>106</v>
      </c>
      <c r="L51" s="271" t="s">
        <v>106</v>
      </c>
    </row>
    <row r="52" spans="1:13" ht="36.75" customHeight="1">
      <c r="A52" s="859"/>
      <c r="B52" s="836" t="s">
        <v>327</v>
      </c>
      <c r="C52" s="837"/>
      <c r="D52" s="838"/>
      <c r="E52" s="259"/>
      <c r="F52" s="260"/>
      <c r="G52" s="261"/>
      <c r="H52" s="262"/>
      <c r="I52" s="261"/>
      <c r="J52" s="263"/>
      <c r="K52" s="264"/>
      <c r="L52" s="349"/>
      <c r="M52" s="117"/>
    </row>
    <row r="53" spans="1:13" ht="16.5">
      <c r="A53" s="859"/>
      <c r="B53" s="255" t="s">
        <v>190</v>
      </c>
      <c r="C53" s="271" t="s">
        <v>106</v>
      </c>
      <c r="D53" s="271" t="s">
        <v>106</v>
      </c>
      <c r="E53" s="266" t="s">
        <v>106</v>
      </c>
      <c r="F53" s="340" t="s">
        <v>160</v>
      </c>
      <c r="G53" s="271" t="s">
        <v>106</v>
      </c>
      <c r="H53" s="271" t="s">
        <v>106</v>
      </c>
      <c r="I53" s="271" t="s">
        <v>106</v>
      </c>
      <c r="J53" s="271" t="s">
        <v>106</v>
      </c>
      <c r="K53" s="271" t="s">
        <v>106</v>
      </c>
      <c r="L53" s="271" t="s">
        <v>106</v>
      </c>
    </row>
    <row r="54" spans="1:13" ht="16.5">
      <c r="A54" s="859"/>
      <c r="B54" s="255" t="s">
        <v>191</v>
      </c>
      <c r="C54" s="271" t="s">
        <v>106</v>
      </c>
      <c r="D54" s="344">
        <v>4746547.07</v>
      </c>
      <c r="E54" s="266" t="s">
        <v>106</v>
      </c>
      <c r="F54" s="340" t="s">
        <v>160</v>
      </c>
      <c r="G54" s="271" t="s">
        <v>106</v>
      </c>
      <c r="H54" s="271" t="s">
        <v>106</v>
      </c>
      <c r="I54" s="268">
        <f>SUMIF(СУПСС!$C$8:$C$999,77,СУПСС!$G$8:$G$999)</f>
        <v>0</v>
      </c>
      <c r="J54" s="273">
        <f>I54*D54</f>
        <v>0</v>
      </c>
      <c r="K54" s="271" t="s">
        <v>106</v>
      </c>
      <c r="L54" s="271" t="s">
        <v>106</v>
      </c>
    </row>
    <row r="55" spans="1:13" ht="16.5">
      <c r="A55" s="859"/>
      <c r="B55" s="255" t="s">
        <v>192</v>
      </c>
      <c r="C55" s="271" t="s">
        <v>106</v>
      </c>
      <c r="D55" s="344">
        <v>6679937.7699999996</v>
      </c>
      <c r="E55" s="266" t="s">
        <v>106</v>
      </c>
      <c r="F55" s="340" t="s">
        <v>160</v>
      </c>
      <c r="G55" s="271" t="s">
        <v>106</v>
      </c>
      <c r="H55" s="271" t="s">
        <v>106</v>
      </c>
      <c r="I55" s="268">
        <f>SUMIF(СУПСС!$C$8:$C$999,78,СУПСС!$G$8:$G$999)</f>
        <v>0</v>
      </c>
      <c r="J55" s="273">
        <f>I55*D55</f>
        <v>0</v>
      </c>
      <c r="K55" s="271" t="s">
        <v>106</v>
      </c>
      <c r="L55" s="271" t="s">
        <v>106</v>
      </c>
    </row>
    <row r="56" spans="1:13" ht="16.5">
      <c r="A56" s="859"/>
      <c r="B56" s="255" t="s">
        <v>199</v>
      </c>
      <c r="C56" s="344">
        <v>2960997.38</v>
      </c>
      <c r="D56" s="333">
        <v>6889014.1500000004</v>
      </c>
      <c r="E56" s="266" t="s">
        <v>106</v>
      </c>
      <c r="F56" s="340" t="s">
        <v>160</v>
      </c>
      <c r="G56" s="268">
        <f>SUMIF(СУПСС!$C$8:$C$999,70,СУПСС!$G$8:$G$999)</f>
        <v>0</v>
      </c>
      <c r="H56" s="273">
        <f t="shared" ref="H56:H57" si="4">G56*C56</f>
        <v>0</v>
      </c>
      <c r="I56" s="268">
        <f>SUMIF(СУПСС!$C$8:$C$999,79,СУПСС!$G$8:$G$999)</f>
        <v>0</v>
      </c>
      <c r="J56" s="273">
        <f t="shared" ref="J56:J58" si="5">I56*D56</f>
        <v>0</v>
      </c>
      <c r="K56" s="271" t="s">
        <v>106</v>
      </c>
      <c r="L56" s="271" t="s">
        <v>106</v>
      </c>
    </row>
    <row r="57" spans="1:13" ht="16.5">
      <c r="A57" s="859"/>
      <c r="B57" s="255" t="s">
        <v>201</v>
      </c>
      <c r="C57" s="344">
        <v>3407985.24</v>
      </c>
      <c r="D57" s="333">
        <v>7543596.0499999998</v>
      </c>
      <c r="E57" s="275" t="s">
        <v>106</v>
      </c>
      <c r="F57" s="276" t="s">
        <v>160</v>
      </c>
      <c r="G57" s="268">
        <f>SUMIF(СУПСС!$C$8:$C$999,71,СУПСС!$G$8:$G$999)</f>
        <v>0</v>
      </c>
      <c r="H57" s="277">
        <f t="shared" si="4"/>
        <v>0</v>
      </c>
      <c r="I57" s="268">
        <f>SUMIF(СУПСС!$C$8:$C$999,80,СУПСС!$G$8:$G$999)</f>
        <v>2</v>
      </c>
      <c r="J57" s="277">
        <f t="shared" si="5"/>
        <v>15087192.1</v>
      </c>
      <c r="K57" s="271" t="s">
        <v>106</v>
      </c>
      <c r="L57" s="271" t="s">
        <v>106</v>
      </c>
    </row>
    <row r="58" spans="1:13" ht="16.5">
      <c r="A58" s="860"/>
      <c r="B58" s="255" t="s">
        <v>202</v>
      </c>
      <c r="C58" s="271" t="s">
        <v>106</v>
      </c>
      <c r="D58" s="333">
        <v>11006808.939999999</v>
      </c>
      <c r="E58" s="275" t="s">
        <v>106</v>
      </c>
      <c r="F58" s="276" t="s">
        <v>160</v>
      </c>
      <c r="G58" s="271" t="s">
        <v>106</v>
      </c>
      <c r="H58" s="271" t="s">
        <v>106</v>
      </c>
      <c r="I58" s="268">
        <f>SUMIF(СУПСС!$C$8:$C$999,81,СУПСС!$G$8:$G$999)</f>
        <v>0</v>
      </c>
      <c r="J58" s="277">
        <f t="shared" si="5"/>
        <v>0</v>
      </c>
      <c r="K58" s="271" t="s">
        <v>106</v>
      </c>
      <c r="L58" s="271" t="s">
        <v>106</v>
      </c>
    </row>
    <row r="59" spans="1:13" ht="48.75" customHeight="1">
      <c r="A59" s="862" t="s">
        <v>203</v>
      </c>
      <c r="B59" s="836" t="s">
        <v>287</v>
      </c>
      <c r="C59" s="837"/>
      <c r="D59" s="838"/>
      <c r="E59" s="350"/>
      <c r="F59" s="350"/>
      <c r="G59" s="350"/>
      <c r="H59" s="350"/>
      <c r="I59" s="350"/>
      <c r="J59" s="350"/>
      <c r="K59" s="350"/>
      <c r="L59" s="266"/>
      <c r="M59" s="117"/>
    </row>
    <row r="60" spans="1:13" ht="15">
      <c r="A60" s="863"/>
      <c r="B60" s="255" t="s">
        <v>204</v>
      </c>
      <c r="C60" s="841">
        <v>13704971.640000001</v>
      </c>
      <c r="D60" s="842"/>
      <c r="E60" s="278" t="s">
        <v>106</v>
      </c>
      <c r="F60" s="279" t="s">
        <v>160</v>
      </c>
      <c r="G60" s="268"/>
      <c r="H60" s="269">
        <f>G60*C60</f>
        <v>0</v>
      </c>
      <c r="I60" s="268"/>
      <c r="J60" s="269">
        <f>I60*C60</f>
        <v>0</v>
      </c>
      <c r="K60" s="279" t="s">
        <v>106</v>
      </c>
      <c r="L60" s="279" t="s">
        <v>106</v>
      </c>
    </row>
    <row r="61" spans="1:13" ht="15">
      <c r="A61" s="863"/>
      <c r="B61" s="255" t="s">
        <v>205</v>
      </c>
      <c r="C61" s="841">
        <v>18957613.109999999</v>
      </c>
      <c r="D61" s="842"/>
      <c r="E61" s="266" t="s">
        <v>106</v>
      </c>
      <c r="F61" s="271" t="s">
        <v>160</v>
      </c>
      <c r="G61" s="268">
        <f>SUMIF(СУПСС!$C$8:$C$999,82,СУПСС!$G$8:$G$999)</f>
        <v>0</v>
      </c>
      <c r="H61" s="273">
        <f>G61*C61</f>
        <v>0</v>
      </c>
      <c r="I61" s="268">
        <f>SUMIF(СУПСС!$C$8:$C$999,84,СУПСС!$G$8:$G$999)/10</f>
        <v>1</v>
      </c>
      <c r="J61" s="273">
        <f>I61*C61</f>
        <v>18957613.109999999</v>
      </c>
      <c r="K61" s="271" t="s">
        <v>106</v>
      </c>
      <c r="L61" s="271" t="s">
        <v>106</v>
      </c>
    </row>
    <row r="62" spans="1:13" ht="15">
      <c r="A62" s="864"/>
      <c r="B62" s="255" t="s">
        <v>206</v>
      </c>
      <c r="C62" s="841">
        <v>23014071.460000001</v>
      </c>
      <c r="D62" s="842"/>
      <c r="E62" s="266" t="s">
        <v>106</v>
      </c>
      <c r="F62" s="271" t="s">
        <v>160</v>
      </c>
      <c r="G62" s="268">
        <f>SUMIF(СУПСС!$C$8:$C$999,83,СУПСС!$G$8:$G$999)</f>
        <v>0</v>
      </c>
      <c r="H62" s="273">
        <f>G62*C62</f>
        <v>0</v>
      </c>
      <c r="I62" s="268">
        <f>SUMIF(СУПСС!$C$8:$C$999,85,СУПСС!$G$8:$G$999)/10</f>
        <v>0</v>
      </c>
      <c r="J62" s="273">
        <f>I62*C62</f>
        <v>0</v>
      </c>
      <c r="K62" s="271" t="s">
        <v>106</v>
      </c>
      <c r="L62" s="271" t="s">
        <v>106</v>
      </c>
    </row>
    <row r="63" spans="1:13" ht="41.25" customHeight="1">
      <c r="A63" s="254" t="s">
        <v>207</v>
      </c>
      <c r="B63" s="836" t="s">
        <v>288</v>
      </c>
      <c r="C63" s="837"/>
      <c r="D63" s="838"/>
      <c r="E63" s="350"/>
      <c r="F63" s="350"/>
      <c r="G63" s="350"/>
      <c r="H63" s="350"/>
      <c r="I63" s="350"/>
      <c r="J63" s="350"/>
      <c r="K63" s="350"/>
      <c r="L63" s="266"/>
    </row>
    <row r="64" spans="1:13" ht="17.25">
      <c r="A64" s="254" t="s">
        <v>208</v>
      </c>
      <c r="B64" s="255" t="s">
        <v>328</v>
      </c>
      <c r="C64" s="271" t="s">
        <v>106</v>
      </c>
      <c r="D64" s="344">
        <v>1741819.65</v>
      </c>
      <c r="E64" s="266" t="s">
        <v>106</v>
      </c>
      <c r="F64" s="340" t="s">
        <v>209</v>
      </c>
      <c r="G64" s="271" t="s">
        <v>106</v>
      </c>
      <c r="H64" s="271" t="s">
        <v>106</v>
      </c>
      <c r="I64" s="280"/>
      <c r="J64" s="274">
        <f>I64*D64</f>
        <v>0</v>
      </c>
      <c r="K64" s="271" t="s">
        <v>106</v>
      </c>
      <c r="L64" s="271" t="s">
        <v>106</v>
      </c>
      <c r="M64" s="115" t="s">
        <v>103</v>
      </c>
    </row>
    <row r="65" spans="1:13" ht="15.75" customHeight="1">
      <c r="A65" s="254" t="s">
        <v>210</v>
      </c>
      <c r="B65" s="255" t="s">
        <v>289</v>
      </c>
      <c r="C65" s="271" t="s">
        <v>106</v>
      </c>
      <c r="D65" s="344">
        <v>1944003.63</v>
      </c>
      <c r="E65" s="266" t="s">
        <v>106</v>
      </c>
      <c r="F65" s="340" t="s">
        <v>209</v>
      </c>
      <c r="G65" s="271" t="s">
        <v>106</v>
      </c>
      <c r="H65" s="271" t="s">
        <v>106</v>
      </c>
      <c r="I65" s="280"/>
      <c r="J65" s="274">
        <f>I65*D65</f>
        <v>0</v>
      </c>
      <c r="K65" s="271" t="s">
        <v>106</v>
      </c>
      <c r="L65" s="271" t="s">
        <v>106</v>
      </c>
      <c r="M65" s="115" t="s">
        <v>211</v>
      </c>
    </row>
    <row r="66" spans="1:13" ht="32.25" customHeight="1">
      <c r="A66" s="254" t="s">
        <v>207</v>
      </c>
      <c r="B66" s="836" t="s">
        <v>290</v>
      </c>
      <c r="C66" s="837"/>
      <c r="D66" s="838"/>
      <c r="E66" s="350"/>
      <c r="F66" s="350"/>
      <c r="G66" s="350"/>
      <c r="H66" s="350"/>
      <c r="I66" s="350"/>
      <c r="J66" s="350"/>
      <c r="K66" s="350"/>
      <c r="L66" s="266"/>
    </row>
    <row r="67" spans="1:13" ht="26.25" customHeight="1">
      <c r="A67" s="254" t="s">
        <v>212</v>
      </c>
      <c r="B67" s="255" t="s">
        <v>329</v>
      </c>
      <c r="C67" s="271" t="s">
        <v>106</v>
      </c>
      <c r="D67" s="344">
        <v>16626357.77</v>
      </c>
      <c r="E67" s="266" t="s">
        <v>106</v>
      </c>
      <c r="F67" s="340" t="s">
        <v>209</v>
      </c>
      <c r="G67" s="271" t="s">
        <v>106</v>
      </c>
      <c r="H67" s="271" t="s">
        <v>106</v>
      </c>
      <c r="I67" s="280"/>
      <c r="J67" s="274">
        <f>D67*I67</f>
        <v>0</v>
      </c>
      <c r="K67" s="271" t="s">
        <v>106</v>
      </c>
      <c r="L67" s="271" t="s">
        <v>106</v>
      </c>
      <c r="M67" s="115" t="s">
        <v>104</v>
      </c>
    </row>
    <row r="68" spans="1:13" ht="27" customHeight="1">
      <c r="A68" s="254" t="s">
        <v>213</v>
      </c>
      <c r="B68" s="255" t="s">
        <v>214</v>
      </c>
      <c r="C68" s="271" t="s">
        <v>106</v>
      </c>
      <c r="D68" s="344">
        <v>1196394.19</v>
      </c>
      <c r="E68" s="266" t="s">
        <v>106</v>
      </c>
      <c r="F68" s="340" t="s">
        <v>209</v>
      </c>
      <c r="G68" s="271" t="s">
        <v>106</v>
      </c>
      <c r="H68" s="271" t="s">
        <v>106</v>
      </c>
      <c r="I68" s="280"/>
      <c r="J68" s="274">
        <f>D68*I68</f>
        <v>0</v>
      </c>
      <c r="K68" s="271" t="s">
        <v>106</v>
      </c>
      <c r="L68" s="271" t="s">
        <v>106</v>
      </c>
      <c r="M68" s="115" t="s">
        <v>215</v>
      </c>
    </row>
    <row r="69" spans="1:13" ht="54.75" customHeight="1">
      <c r="A69" s="858" t="s">
        <v>216</v>
      </c>
      <c r="B69" s="836" t="s">
        <v>217</v>
      </c>
      <c r="C69" s="837"/>
      <c r="D69" s="838"/>
      <c r="E69" s="350"/>
      <c r="F69" s="350"/>
      <c r="G69" s="350"/>
      <c r="H69" s="350"/>
      <c r="I69" s="350"/>
      <c r="J69" s="350"/>
      <c r="K69" s="350"/>
      <c r="L69" s="266"/>
      <c r="M69" s="117"/>
    </row>
    <row r="70" spans="1:13" ht="18.75" customHeight="1">
      <c r="A70" s="859"/>
      <c r="B70" s="865" t="s">
        <v>261</v>
      </c>
      <c r="C70" s="866"/>
      <c r="D70" s="867"/>
      <c r="E70" s="266"/>
      <c r="F70" s="271"/>
      <c r="G70" s="281"/>
      <c r="H70" s="282"/>
      <c r="I70" s="281"/>
      <c r="J70" s="282"/>
      <c r="K70" s="271"/>
      <c r="L70" s="271"/>
    </row>
    <row r="71" spans="1:13" ht="18.75" hidden="1" customHeight="1" outlineLevel="1">
      <c r="A71" s="859"/>
      <c r="B71" s="255" t="s">
        <v>219</v>
      </c>
      <c r="C71" s="839">
        <v>16864.5</v>
      </c>
      <c r="D71" s="840"/>
      <c r="E71" s="266" t="s">
        <v>106</v>
      </c>
      <c r="F71" s="271" t="s">
        <v>105</v>
      </c>
      <c r="G71" s="272"/>
      <c r="H71" s="273">
        <f>IF($C$7=3,$C$6*C71*G71,$C$6*C71*G71*2)</f>
        <v>0</v>
      </c>
      <c r="I71" s="272"/>
      <c r="J71" s="273">
        <f>IF($C$7=3,$C$6*C71*I71,$C$6*C71*I71*2)</f>
        <v>0</v>
      </c>
      <c r="K71" s="271" t="s">
        <v>106</v>
      </c>
      <c r="L71" s="271" t="s">
        <v>106</v>
      </c>
    </row>
    <row r="72" spans="1:13" ht="18.75" hidden="1" customHeight="1" outlineLevel="1">
      <c r="A72" s="859"/>
      <c r="B72" s="255" t="s">
        <v>220</v>
      </c>
      <c r="C72" s="841">
        <v>9568.85</v>
      </c>
      <c r="D72" s="842"/>
      <c r="E72" s="266" t="s">
        <v>106</v>
      </c>
      <c r="F72" s="271" t="s">
        <v>105</v>
      </c>
      <c r="G72" s="272"/>
      <c r="H72" s="273">
        <f t="shared" ref="H72:H78" si="6">IF($C$7=3,$C$6*C72*G72,$C$6*C72*G72*2)</f>
        <v>0</v>
      </c>
      <c r="I72" s="272"/>
      <c r="J72" s="273">
        <f t="shared" ref="J72:J78" si="7">IF($C$7=3,$C$6*C72*I72,$C$6*C72*I72*2)</f>
        <v>0</v>
      </c>
      <c r="K72" s="271" t="s">
        <v>106</v>
      </c>
      <c r="L72" s="271" t="s">
        <v>106</v>
      </c>
    </row>
    <row r="73" spans="1:13" ht="18.75" hidden="1" customHeight="1" outlineLevel="1">
      <c r="A73" s="859"/>
      <c r="B73" s="255" t="s">
        <v>221</v>
      </c>
      <c r="C73" s="841">
        <v>6647.67</v>
      </c>
      <c r="D73" s="842"/>
      <c r="E73" s="266" t="s">
        <v>106</v>
      </c>
      <c r="F73" s="271" t="s">
        <v>105</v>
      </c>
      <c r="G73" s="272"/>
      <c r="H73" s="273">
        <f t="shared" si="6"/>
        <v>0</v>
      </c>
      <c r="I73" s="272"/>
      <c r="J73" s="273">
        <f t="shared" si="7"/>
        <v>0</v>
      </c>
      <c r="K73" s="271" t="s">
        <v>106</v>
      </c>
      <c r="L73" s="271" t="s">
        <v>106</v>
      </c>
    </row>
    <row r="74" spans="1:13" ht="18.75" hidden="1" customHeight="1" outlineLevel="1">
      <c r="A74" s="859"/>
      <c r="B74" s="255" t="s">
        <v>222</v>
      </c>
      <c r="C74" s="841">
        <v>5289.4</v>
      </c>
      <c r="D74" s="842"/>
      <c r="E74" s="266" t="s">
        <v>106</v>
      </c>
      <c r="F74" s="271" t="s">
        <v>105</v>
      </c>
      <c r="G74" s="272"/>
      <c r="H74" s="273">
        <f t="shared" si="6"/>
        <v>0</v>
      </c>
      <c r="I74" s="272"/>
      <c r="J74" s="273">
        <f t="shared" si="7"/>
        <v>0</v>
      </c>
      <c r="K74" s="271" t="s">
        <v>106</v>
      </c>
      <c r="L74" s="271" t="s">
        <v>106</v>
      </c>
    </row>
    <row r="75" spans="1:13" ht="18.75" hidden="1" customHeight="1" outlineLevel="1">
      <c r="A75" s="859"/>
      <c r="B75" s="255" t="s">
        <v>223</v>
      </c>
      <c r="C75" s="841">
        <v>4047.48</v>
      </c>
      <c r="D75" s="842"/>
      <c r="E75" s="266" t="s">
        <v>106</v>
      </c>
      <c r="F75" s="271" t="s">
        <v>105</v>
      </c>
      <c r="G75" s="272"/>
      <c r="H75" s="273">
        <f t="shared" si="6"/>
        <v>0</v>
      </c>
      <c r="I75" s="272"/>
      <c r="J75" s="273">
        <f t="shared" si="7"/>
        <v>0</v>
      </c>
      <c r="K75" s="271" t="s">
        <v>106</v>
      </c>
      <c r="L75" s="271" t="s">
        <v>106</v>
      </c>
    </row>
    <row r="76" spans="1:13" ht="18.75" hidden="1" customHeight="1" outlineLevel="1">
      <c r="A76" s="859"/>
      <c r="B76" s="255" t="s">
        <v>224</v>
      </c>
      <c r="C76" s="841">
        <v>3341.02</v>
      </c>
      <c r="D76" s="842"/>
      <c r="E76" s="266" t="s">
        <v>106</v>
      </c>
      <c r="F76" s="271" t="s">
        <v>105</v>
      </c>
      <c r="G76" s="272"/>
      <c r="H76" s="273">
        <f t="shared" si="6"/>
        <v>0</v>
      </c>
      <c r="I76" s="272"/>
      <c r="J76" s="273">
        <f t="shared" si="7"/>
        <v>0</v>
      </c>
      <c r="K76" s="271" t="s">
        <v>106</v>
      </c>
      <c r="L76" s="271" t="s">
        <v>106</v>
      </c>
    </row>
    <row r="77" spans="1:13" ht="18.75" hidden="1" customHeight="1" outlineLevel="1">
      <c r="A77" s="859"/>
      <c r="B77" s="255" t="s">
        <v>225</v>
      </c>
      <c r="C77" s="841">
        <v>3187.34</v>
      </c>
      <c r="D77" s="842"/>
      <c r="E77" s="266" t="s">
        <v>106</v>
      </c>
      <c r="F77" s="271" t="s">
        <v>105</v>
      </c>
      <c r="G77" s="272"/>
      <c r="H77" s="273">
        <f t="shared" si="6"/>
        <v>0</v>
      </c>
      <c r="I77" s="272"/>
      <c r="J77" s="273">
        <f t="shared" si="7"/>
        <v>0</v>
      </c>
      <c r="K77" s="271" t="s">
        <v>106</v>
      </c>
      <c r="L77" s="271" t="s">
        <v>106</v>
      </c>
    </row>
    <row r="78" spans="1:13" ht="18.75" hidden="1" customHeight="1" outlineLevel="1">
      <c r="A78" s="859"/>
      <c r="B78" s="255" t="s">
        <v>226</v>
      </c>
      <c r="C78" s="868">
        <v>3115.03</v>
      </c>
      <c r="D78" s="869"/>
      <c r="E78" s="266" t="s">
        <v>106</v>
      </c>
      <c r="F78" s="271" t="s">
        <v>105</v>
      </c>
      <c r="G78" s="272"/>
      <c r="H78" s="273">
        <f t="shared" si="6"/>
        <v>0</v>
      </c>
      <c r="I78" s="272"/>
      <c r="J78" s="273">
        <f t="shared" si="7"/>
        <v>0</v>
      </c>
      <c r="K78" s="271" t="s">
        <v>106</v>
      </c>
      <c r="L78" s="271" t="s">
        <v>106</v>
      </c>
    </row>
    <row r="79" spans="1:13" ht="18.75" customHeight="1" collapsed="1">
      <c r="A79" s="859"/>
      <c r="B79" s="865" t="s">
        <v>330</v>
      </c>
      <c r="C79" s="866"/>
      <c r="D79" s="867"/>
      <c r="E79" s="266"/>
      <c r="F79" s="271"/>
      <c r="G79" s="283"/>
      <c r="H79" s="284"/>
      <c r="I79" s="283"/>
      <c r="J79" s="284"/>
      <c r="K79" s="271"/>
      <c r="L79" s="271"/>
    </row>
    <row r="80" spans="1:13" ht="18.75" hidden="1" customHeight="1" outlineLevel="1">
      <c r="A80" s="859"/>
      <c r="B80" s="255" t="s">
        <v>228</v>
      </c>
      <c r="C80" s="839">
        <v>9299.59</v>
      </c>
      <c r="D80" s="840"/>
      <c r="E80" s="266" t="s">
        <v>106</v>
      </c>
      <c r="F80" s="271" t="s">
        <v>105</v>
      </c>
      <c r="G80" s="272"/>
      <c r="H80" s="273">
        <f t="shared" ref="H80:H85" si="8">IF($C$7=3,$C$6*C80*G80,$C$6*C80*G80*2)</f>
        <v>0</v>
      </c>
      <c r="I80" s="272"/>
      <c r="J80" s="273">
        <f t="shared" ref="J80:J85" si="9">IF($C$7=3,$C$6*C80*I80,$C$6*C80*I80*2)</f>
        <v>0</v>
      </c>
      <c r="K80" s="271" t="s">
        <v>106</v>
      </c>
      <c r="L80" s="271" t="s">
        <v>106</v>
      </c>
    </row>
    <row r="81" spans="1:13" ht="18.75" hidden="1" customHeight="1" outlineLevel="1">
      <c r="A81" s="859"/>
      <c r="B81" s="255" t="s">
        <v>229</v>
      </c>
      <c r="C81" s="841">
        <v>7134.24</v>
      </c>
      <c r="D81" s="842"/>
      <c r="E81" s="266" t="s">
        <v>106</v>
      </c>
      <c r="F81" s="271" t="s">
        <v>105</v>
      </c>
      <c r="G81" s="272"/>
      <c r="H81" s="273">
        <f t="shared" si="8"/>
        <v>0</v>
      </c>
      <c r="I81" s="272"/>
      <c r="J81" s="273">
        <f t="shared" si="9"/>
        <v>0</v>
      </c>
      <c r="K81" s="271" t="s">
        <v>106</v>
      </c>
      <c r="L81" s="271" t="s">
        <v>106</v>
      </c>
    </row>
    <row r="82" spans="1:13" ht="18.75" hidden="1" customHeight="1" outlineLevel="1">
      <c r="A82" s="859"/>
      <c r="B82" s="255" t="s">
        <v>230</v>
      </c>
      <c r="C82" s="841">
        <v>5018.8599999999997</v>
      </c>
      <c r="D82" s="842"/>
      <c r="E82" s="266" t="s">
        <v>106</v>
      </c>
      <c r="F82" s="271" t="s">
        <v>105</v>
      </c>
      <c r="G82" s="272"/>
      <c r="H82" s="273">
        <f t="shared" si="8"/>
        <v>0</v>
      </c>
      <c r="I82" s="272"/>
      <c r="J82" s="273">
        <f t="shared" si="9"/>
        <v>0</v>
      </c>
      <c r="K82" s="271" t="s">
        <v>106</v>
      </c>
      <c r="L82" s="271" t="s">
        <v>106</v>
      </c>
    </row>
    <row r="83" spans="1:13" ht="18.75" hidden="1" customHeight="1" outlineLevel="1">
      <c r="A83" s="859"/>
      <c r="B83" s="255" t="s">
        <v>231</v>
      </c>
      <c r="C83" s="841">
        <v>3306.62</v>
      </c>
      <c r="D83" s="842"/>
      <c r="E83" s="266" t="s">
        <v>106</v>
      </c>
      <c r="F83" s="271" t="s">
        <v>105</v>
      </c>
      <c r="G83" s="272"/>
      <c r="H83" s="273">
        <f t="shared" si="8"/>
        <v>0</v>
      </c>
      <c r="I83" s="272"/>
      <c r="J83" s="273">
        <f t="shared" si="9"/>
        <v>0</v>
      </c>
      <c r="K83" s="271" t="s">
        <v>106</v>
      </c>
      <c r="L83" s="271" t="s">
        <v>106</v>
      </c>
    </row>
    <row r="84" spans="1:13" ht="18.75" hidden="1" customHeight="1" outlineLevel="1">
      <c r="A84" s="859"/>
      <c r="B84" s="255" t="s">
        <v>232</v>
      </c>
      <c r="C84" s="841">
        <v>2192.5700000000002</v>
      </c>
      <c r="D84" s="842"/>
      <c r="E84" s="266" t="s">
        <v>106</v>
      </c>
      <c r="F84" s="271" t="s">
        <v>105</v>
      </c>
      <c r="G84" s="272"/>
      <c r="H84" s="273">
        <f t="shared" si="8"/>
        <v>0</v>
      </c>
      <c r="I84" s="272"/>
      <c r="J84" s="273">
        <f t="shared" si="9"/>
        <v>0</v>
      </c>
      <c r="K84" s="271" t="s">
        <v>106</v>
      </c>
      <c r="L84" s="271" t="s">
        <v>106</v>
      </c>
    </row>
    <row r="85" spans="1:13" ht="37.5" customHeight="1" collapsed="1">
      <c r="A85" s="859"/>
      <c r="B85" s="255" t="s">
        <v>331</v>
      </c>
      <c r="C85" s="841">
        <v>6711.12</v>
      </c>
      <c r="D85" s="842"/>
      <c r="E85" s="266" t="s">
        <v>106</v>
      </c>
      <c r="F85" s="271" t="s">
        <v>105</v>
      </c>
      <c r="G85" s="272"/>
      <c r="H85" s="273">
        <f t="shared" si="8"/>
        <v>0</v>
      </c>
      <c r="I85" s="272"/>
      <c r="J85" s="273">
        <f t="shared" si="9"/>
        <v>0</v>
      </c>
      <c r="K85" s="271" t="s">
        <v>106</v>
      </c>
      <c r="L85" s="271" t="s">
        <v>106</v>
      </c>
    </row>
    <row r="86" spans="1:13" ht="27" customHeight="1">
      <c r="A86" s="859"/>
      <c r="B86" s="865" t="s">
        <v>332</v>
      </c>
      <c r="C86" s="866"/>
      <c r="D86" s="867"/>
      <c r="E86" s="266"/>
      <c r="F86" s="271"/>
      <c r="G86" s="283"/>
      <c r="H86" s="284"/>
      <c r="I86" s="283"/>
      <c r="J86" s="284"/>
      <c r="K86" s="271"/>
      <c r="L86" s="271"/>
    </row>
    <row r="87" spans="1:13" ht="18.75" customHeight="1">
      <c r="A87" s="859"/>
      <c r="B87" s="255" t="s">
        <v>235</v>
      </c>
      <c r="C87" s="841">
        <v>10011.06</v>
      </c>
      <c r="D87" s="842"/>
      <c r="E87" s="266" t="s">
        <v>106</v>
      </c>
      <c r="F87" s="271" t="s">
        <v>105</v>
      </c>
      <c r="G87" s="272"/>
      <c r="H87" s="273">
        <f t="shared" ref="H87:H90" si="10">IF($C$7=3,$C$6*C87*G87,$C$6*C87*G87*2)</f>
        <v>0</v>
      </c>
      <c r="I87" s="272"/>
      <c r="J87" s="273">
        <f t="shared" ref="J87:J91" si="11">IF($C$7=3,$C$6*C87*I87,$C$6*C87*I87*2)</f>
        <v>0</v>
      </c>
      <c r="K87" s="271" t="s">
        <v>106</v>
      </c>
      <c r="L87" s="271" t="s">
        <v>106</v>
      </c>
    </row>
    <row r="88" spans="1:13" ht="18.75" customHeight="1">
      <c r="A88" s="859"/>
      <c r="B88" s="255" t="s">
        <v>236</v>
      </c>
      <c r="C88" s="841">
        <v>6314.77</v>
      </c>
      <c r="D88" s="842"/>
      <c r="E88" s="266" t="s">
        <v>106</v>
      </c>
      <c r="F88" s="271" t="s">
        <v>105</v>
      </c>
      <c r="G88" s="272"/>
      <c r="H88" s="273">
        <f t="shared" si="10"/>
        <v>0</v>
      </c>
      <c r="I88" s="272"/>
      <c r="J88" s="273">
        <f t="shared" si="11"/>
        <v>0</v>
      </c>
      <c r="K88" s="271" t="s">
        <v>106</v>
      </c>
      <c r="L88" s="271" t="s">
        <v>106</v>
      </c>
    </row>
    <row r="89" spans="1:13" ht="18.75" customHeight="1">
      <c r="A89" s="859"/>
      <c r="B89" s="255" t="s">
        <v>237</v>
      </c>
      <c r="C89" s="841">
        <v>4304.47</v>
      </c>
      <c r="D89" s="842"/>
      <c r="E89" s="266" t="s">
        <v>106</v>
      </c>
      <c r="F89" s="271" t="s">
        <v>105</v>
      </c>
      <c r="G89" s="272"/>
      <c r="H89" s="273">
        <f t="shared" si="10"/>
        <v>0</v>
      </c>
      <c r="I89" s="272"/>
      <c r="J89" s="273">
        <f t="shared" si="11"/>
        <v>0</v>
      </c>
      <c r="K89" s="271" t="s">
        <v>106</v>
      </c>
      <c r="L89" s="271" t="s">
        <v>106</v>
      </c>
    </row>
    <row r="90" spans="1:13" ht="18.75" customHeight="1">
      <c r="A90" s="860"/>
      <c r="B90" s="255" t="s">
        <v>238</v>
      </c>
      <c r="C90" s="841">
        <v>2923.05</v>
      </c>
      <c r="D90" s="842"/>
      <c r="E90" s="266" t="s">
        <v>106</v>
      </c>
      <c r="F90" s="271" t="s">
        <v>105</v>
      </c>
      <c r="G90" s="272"/>
      <c r="H90" s="273">
        <f t="shared" si="10"/>
        <v>0</v>
      </c>
      <c r="I90" s="272"/>
      <c r="J90" s="273">
        <f t="shared" si="11"/>
        <v>0</v>
      </c>
      <c r="K90" s="271" t="s">
        <v>106</v>
      </c>
      <c r="L90" s="271" t="s">
        <v>106</v>
      </c>
    </row>
    <row r="91" spans="1:13" ht="45">
      <c r="A91" s="254" t="s">
        <v>239</v>
      </c>
      <c r="B91" s="255" t="s">
        <v>260</v>
      </c>
      <c r="C91" s="841">
        <v>9269.25</v>
      </c>
      <c r="D91" s="842"/>
      <c r="E91" s="266" t="s">
        <v>106</v>
      </c>
      <c r="F91" s="271" t="s">
        <v>105</v>
      </c>
      <c r="G91" s="272"/>
      <c r="H91" s="273">
        <f>IF($C$7=3,$C$6*C91*G91,$C$6*C91*G91*2)</f>
        <v>0</v>
      </c>
      <c r="I91" s="272"/>
      <c r="J91" s="273">
        <f t="shared" si="11"/>
        <v>0</v>
      </c>
      <c r="K91" s="271" t="s">
        <v>106</v>
      </c>
      <c r="L91" s="271" t="s">
        <v>106</v>
      </c>
      <c r="M91" s="124"/>
    </row>
    <row r="92" spans="1:13" ht="45">
      <c r="A92" s="254" t="s">
        <v>240</v>
      </c>
      <c r="B92" s="255" t="s">
        <v>241</v>
      </c>
      <c r="C92" s="271" t="s">
        <v>106</v>
      </c>
      <c r="D92" s="271" t="s">
        <v>106</v>
      </c>
      <c r="E92" s="271" t="s">
        <v>106</v>
      </c>
      <c r="F92" s="271" t="s">
        <v>106</v>
      </c>
      <c r="G92" s="271" t="s">
        <v>106</v>
      </c>
      <c r="H92" s="271" t="s">
        <v>106</v>
      </c>
      <c r="I92" s="271" t="s">
        <v>106</v>
      </c>
      <c r="J92" s="271" t="s">
        <v>106</v>
      </c>
      <c r="K92" s="271" t="s">
        <v>106</v>
      </c>
      <c r="L92" s="271" t="s">
        <v>106</v>
      </c>
    </row>
    <row r="93" spans="1:13">
      <c r="A93" s="285">
        <v>1</v>
      </c>
      <c r="G93" s="286" t="s">
        <v>242</v>
      </c>
      <c r="H93" s="287">
        <f>SUM(H38:H91)</f>
        <v>0</v>
      </c>
      <c r="I93" s="286" t="s">
        <v>242</v>
      </c>
      <c r="J93" s="287">
        <f>SUM(J38:J91)</f>
        <v>34044805.210000001</v>
      </c>
      <c r="K93" s="286" t="s">
        <v>242</v>
      </c>
      <c r="L93" s="287">
        <f>SUM(L42:L92)</f>
        <v>0</v>
      </c>
    </row>
    <row r="94" spans="1:13" ht="18.75" customHeight="1">
      <c r="A94" s="285">
        <v>0</v>
      </c>
      <c r="G94" s="288" t="s">
        <v>243</v>
      </c>
      <c r="H94" s="289">
        <f>IF(C9=0,H93+J93+L93+C24+E106,H93+J93+L93+C25+E106)</f>
        <v>34053729.160000004</v>
      </c>
      <c r="I94" s="290"/>
      <c r="J94" s="290"/>
    </row>
    <row r="95" spans="1:13" ht="18.75" customHeight="1">
      <c r="A95" s="285"/>
      <c r="G95" s="351"/>
      <c r="H95" s="352"/>
      <c r="I95" s="290"/>
      <c r="J95" s="290"/>
    </row>
    <row r="96" spans="1:13" ht="18.75" customHeight="1">
      <c r="A96" s="249" t="s">
        <v>291</v>
      </c>
      <c r="G96" s="351"/>
      <c r="H96" s="352"/>
      <c r="I96" s="290"/>
      <c r="J96" s="290"/>
    </row>
    <row r="97" spans="1:10" ht="48" customHeight="1">
      <c r="A97" s="848" t="s">
        <v>292</v>
      </c>
      <c r="B97" s="848"/>
      <c r="C97" s="848"/>
      <c r="D97" s="848"/>
      <c r="E97" s="848"/>
      <c r="F97" s="848"/>
      <c r="G97" s="848"/>
      <c r="H97" s="848"/>
      <c r="I97" s="290"/>
      <c r="J97" s="290"/>
    </row>
    <row r="98" spans="1:10" ht="18.75" customHeight="1">
      <c r="A98" s="285"/>
      <c r="F98" s="117"/>
      <c r="G98" s="351"/>
      <c r="H98" s="352"/>
      <c r="I98" s="290"/>
      <c r="J98" s="290"/>
    </row>
    <row r="99" spans="1:10" ht="62.25" customHeight="1">
      <c r="A99" s="849" t="s">
        <v>101</v>
      </c>
      <c r="B99" s="850"/>
      <c r="C99" s="334" t="s">
        <v>293</v>
      </c>
      <c r="D99" s="334" t="s">
        <v>294</v>
      </c>
      <c r="E99" s="334" t="s">
        <v>295</v>
      </c>
      <c r="F99" s="353"/>
      <c r="G99" s="351"/>
      <c r="H99" s="352"/>
      <c r="I99" s="290"/>
      <c r="J99" s="290"/>
    </row>
    <row r="100" spans="1:10" ht="18.75" customHeight="1">
      <c r="A100" s="853">
        <v>1</v>
      </c>
      <c r="B100" s="850"/>
      <c r="C100" s="335">
        <v>2</v>
      </c>
      <c r="D100" s="336">
        <v>3</v>
      </c>
      <c r="E100" s="336">
        <v>4</v>
      </c>
      <c r="F100" s="354"/>
      <c r="G100" s="351"/>
      <c r="H100" s="352"/>
      <c r="I100" s="290"/>
      <c r="J100" s="290"/>
    </row>
    <row r="101" spans="1:10" ht="53.25" customHeight="1">
      <c r="A101" s="853" t="s">
        <v>296</v>
      </c>
      <c r="B101" s="854"/>
      <c r="C101" s="850"/>
      <c r="D101" s="336"/>
      <c r="E101" s="336"/>
      <c r="F101" s="354"/>
      <c r="G101" s="351"/>
      <c r="H101" s="352"/>
      <c r="I101" s="290"/>
      <c r="J101" s="290"/>
    </row>
    <row r="102" spans="1:10" ht="30.75" customHeight="1">
      <c r="A102" s="355" t="s">
        <v>297</v>
      </c>
      <c r="B102" s="255" t="s">
        <v>322</v>
      </c>
      <c r="C102" s="344">
        <v>17119.91</v>
      </c>
      <c r="D102" s="268">
        <f>SUMIF(СУПСС!$C$8:$C$999,90,СУПСС!$G$8:$G$999)</f>
        <v>0</v>
      </c>
      <c r="E102" s="273">
        <f>IF(D102&gt;0,C102*D102,0)</f>
        <v>0</v>
      </c>
      <c r="F102" s="356"/>
      <c r="G102" s="351"/>
      <c r="H102" s="352"/>
      <c r="I102" s="290"/>
      <c r="J102" s="290"/>
    </row>
    <row r="103" spans="1:10" ht="30.75" customHeight="1">
      <c r="A103" s="355" t="s">
        <v>299</v>
      </c>
      <c r="B103" s="255" t="s">
        <v>323</v>
      </c>
      <c r="C103" s="344">
        <v>24224.22</v>
      </c>
      <c r="D103" s="268">
        <f>SUMIF(СУПСС!$C$8:$C$999,91,СУПСС!$G$8:$G$999)</f>
        <v>0</v>
      </c>
      <c r="E103" s="273">
        <f t="shared" ref="E103:E105" si="12">IF(D103&gt;0,C103*D103,0)</f>
        <v>0</v>
      </c>
      <c r="F103" s="356"/>
      <c r="G103" s="351"/>
      <c r="H103" s="352"/>
      <c r="I103" s="290"/>
      <c r="J103" s="290"/>
    </row>
    <row r="104" spans="1:10" ht="30.75" customHeight="1">
      <c r="A104" s="355" t="s">
        <v>301</v>
      </c>
      <c r="B104" s="255" t="s">
        <v>324</v>
      </c>
      <c r="C104" s="344">
        <v>32797.660000000003</v>
      </c>
      <c r="D104" s="268">
        <f>SUMIF(СУПСС!$C$8:$C$999,92,СУПСС!$G$8:$G$999)</f>
        <v>0</v>
      </c>
      <c r="E104" s="273">
        <f t="shared" si="12"/>
        <v>0</v>
      </c>
      <c r="F104" s="356"/>
      <c r="G104" s="351"/>
      <c r="H104" s="352"/>
      <c r="I104" s="290"/>
      <c r="J104" s="290"/>
    </row>
    <row r="105" spans="1:10" ht="30.75" customHeight="1">
      <c r="A105" s="355" t="s">
        <v>303</v>
      </c>
      <c r="B105" s="255" t="s">
        <v>325</v>
      </c>
      <c r="C105" s="344">
        <v>345647.15</v>
      </c>
      <c r="D105" s="268">
        <f>SUMIF(СУПСС!$C$8:$C$999,93,СУПСС!$G$8:$G$999)</f>
        <v>0</v>
      </c>
      <c r="E105" s="273">
        <f t="shared" si="12"/>
        <v>0</v>
      </c>
      <c r="F105" s="357"/>
      <c r="G105" s="351"/>
      <c r="H105" s="352"/>
      <c r="I105" s="290"/>
      <c r="J105" s="290"/>
    </row>
    <row r="106" spans="1:10" ht="63" customHeight="1">
      <c r="A106" s="285"/>
      <c r="D106" s="358" t="s">
        <v>304</v>
      </c>
      <c r="E106" s="359">
        <f>SUM(E102:E105)</f>
        <v>0</v>
      </c>
      <c r="F106" s="117"/>
      <c r="G106" s="351"/>
      <c r="H106" s="352"/>
      <c r="I106" s="290"/>
      <c r="J106" s="290"/>
    </row>
    <row r="107" spans="1:10" ht="18.75" customHeight="1">
      <c r="A107" s="285"/>
      <c r="G107" s="351"/>
      <c r="H107" s="352"/>
      <c r="I107" s="290"/>
      <c r="J107" s="290"/>
    </row>
    <row r="108" spans="1:10" ht="18.75" customHeight="1">
      <c r="A108" s="285"/>
      <c r="G108" s="351"/>
      <c r="H108" s="352"/>
      <c r="I108" s="290"/>
      <c r="J108" s="290"/>
    </row>
    <row r="110" spans="1:10">
      <c r="A110" s="249" t="s">
        <v>244</v>
      </c>
    </row>
    <row r="111" spans="1:10" ht="81" customHeight="1">
      <c r="A111" s="848" t="s">
        <v>245</v>
      </c>
      <c r="B111" s="848"/>
      <c r="C111" s="848"/>
      <c r="D111" s="848"/>
      <c r="E111" s="848"/>
      <c r="F111" s="848"/>
      <c r="G111" s="848"/>
      <c r="H111" s="848"/>
    </row>
    <row r="113" spans="1:9" ht="15">
      <c r="A113" s="843" t="s">
        <v>246</v>
      </c>
      <c r="B113" s="843"/>
      <c r="C113" s="870" t="s">
        <v>247</v>
      </c>
      <c r="D113" s="870"/>
      <c r="E113" s="870" t="s">
        <v>184</v>
      </c>
      <c r="F113" s="870"/>
      <c r="G113" s="875" t="s">
        <v>185</v>
      </c>
      <c r="H113" s="875"/>
    </row>
    <row r="114" spans="1:9" ht="15">
      <c r="A114" s="843"/>
      <c r="B114" s="843"/>
      <c r="C114" s="334" t="s">
        <v>184</v>
      </c>
      <c r="D114" s="346" t="s">
        <v>185</v>
      </c>
      <c r="E114" s="870"/>
      <c r="F114" s="870"/>
      <c r="G114" s="875"/>
      <c r="H114" s="875"/>
    </row>
    <row r="115" spans="1:9" ht="29.25">
      <c r="A115" s="843"/>
      <c r="B115" s="843"/>
      <c r="C115" s="870" t="s">
        <v>187</v>
      </c>
      <c r="D115" s="870"/>
      <c r="E115" s="291" t="s">
        <v>107</v>
      </c>
      <c r="F115" s="292" t="s">
        <v>108</v>
      </c>
      <c r="G115" s="291" t="s">
        <v>107</v>
      </c>
      <c r="H115" s="292" t="s">
        <v>108</v>
      </c>
    </row>
    <row r="116" spans="1:9">
      <c r="A116" s="252">
        <v>1</v>
      </c>
      <c r="B116" s="335">
        <v>2</v>
      </c>
      <c r="C116" s="335">
        <v>3</v>
      </c>
      <c r="D116" s="336">
        <v>4</v>
      </c>
      <c r="E116" s="336">
        <v>5</v>
      </c>
      <c r="F116" s="336">
        <v>6</v>
      </c>
      <c r="G116" s="293">
        <v>7</v>
      </c>
      <c r="H116" s="293">
        <v>8</v>
      </c>
    </row>
    <row r="117" spans="1:9" ht="75">
      <c r="A117" s="254" t="s">
        <v>248</v>
      </c>
      <c r="B117" s="255" t="s">
        <v>249</v>
      </c>
      <c r="C117" s="871" t="s">
        <v>333</v>
      </c>
      <c r="D117" s="871"/>
      <c r="E117" s="340" t="s">
        <v>106</v>
      </c>
      <c r="F117" s="294" t="s">
        <v>106</v>
      </c>
      <c r="G117" s="294" t="s">
        <v>106</v>
      </c>
      <c r="H117" s="294" t="s">
        <v>106</v>
      </c>
    </row>
    <row r="118" spans="1:9" ht="30">
      <c r="A118" s="254" t="s">
        <v>250</v>
      </c>
      <c r="B118" s="255" t="s">
        <v>251</v>
      </c>
      <c r="C118" s="871" t="s">
        <v>334</v>
      </c>
      <c r="D118" s="871"/>
      <c r="E118" s="340" t="s">
        <v>106</v>
      </c>
      <c r="F118" s="294" t="s">
        <v>106</v>
      </c>
      <c r="G118" s="294" t="s">
        <v>106</v>
      </c>
      <c r="H118" s="294" t="s">
        <v>106</v>
      </c>
    </row>
    <row r="119" spans="1:9" ht="30">
      <c r="A119" s="254" t="s">
        <v>252</v>
      </c>
      <c r="B119" s="255" t="s">
        <v>253</v>
      </c>
      <c r="C119" s="871" t="s">
        <v>335</v>
      </c>
      <c r="D119" s="871"/>
      <c r="E119" s="340" t="s">
        <v>106</v>
      </c>
      <c r="F119" s="294" t="s">
        <v>106</v>
      </c>
      <c r="G119" s="294" t="s">
        <v>106</v>
      </c>
      <c r="H119" s="294" t="s">
        <v>106</v>
      </c>
      <c r="I119" s="360" t="str">
        <f>IF(C9=1,IF(G119=1,"При критериях ПП РФ 262 и при 0,4 кВ или ниже должно быть 0",""),"")</f>
        <v/>
      </c>
    </row>
    <row r="120" spans="1:9" ht="45">
      <c r="A120" s="254" t="s">
        <v>254</v>
      </c>
      <c r="B120" s="255" t="s">
        <v>305</v>
      </c>
      <c r="C120" s="344">
        <v>2988.02</v>
      </c>
      <c r="D120" s="344">
        <v>930.39</v>
      </c>
      <c r="E120" s="280">
        <v>0</v>
      </c>
      <c r="F120" s="273">
        <f>IF($C$7=3,$C$6*C120*E120,$C$6*C120*E120*2)</f>
        <v>0</v>
      </c>
      <c r="G120" s="280">
        <v>0</v>
      </c>
      <c r="H120" s="273">
        <f>IF($C$7=3,D120*$C$6*G120,D120*$C$6*G120*2)</f>
        <v>0</v>
      </c>
    </row>
    <row r="121" spans="1:9" ht="45">
      <c r="A121" s="254" t="s">
        <v>255</v>
      </c>
      <c r="B121" s="255" t="s">
        <v>306</v>
      </c>
      <c r="C121" s="344">
        <v>4056.16</v>
      </c>
      <c r="D121" s="344">
        <v>2059.8200000000002</v>
      </c>
      <c r="E121" s="280">
        <v>0</v>
      </c>
      <c r="F121" s="273">
        <f>IF($C$7=3,$C$6*C121*E121,$C$6*C121*E121*2)</f>
        <v>0</v>
      </c>
      <c r="G121" s="280">
        <v>0</v>
      </c>
      <c r="H121" s="273">
        <f t="shared" ref="H121" si="13">IF($C$7=3,D121*$C$6*G121,D121*$C$6*G121*2)</f>
        <v>0</v>
      </c>
    </row>
    <row r="122" spans="1:9" ht="78" customHeight="1">
      <c r="A122" s="254" t="s">
        <v>203</v>
      </c>
      <c r="B122" s="255" t="s">
        <v>307</v>
      </c>
      <c r="C122" s="841">
        <v>2138.64</v>
      </c>
      <c r="D122" s="842">
        <v>2138.64</v>
      </c>
      <c r="E122" s="280">
        <v>0</v>
      </c>
      <c r="F122" s="273">
        <f>IF($C$7=3,$C$6*C122*E122,$C$6*C122*E122*2)</f>
        <v>0</v>
      </c>
      <c r="G122" s="280">
        <v>0</v>
      </c>
      <c r="H122" s="273">
        <f>IF($C$7=3,D122*$C$6*G122,D122*$C$6*G122*2)</f>
        <v>0</v>
      </c>
    </row>
    <row r="123" spans="1:9" ht="62.25" customHeight="1">
      <c r="A123" s="254" t="s">
        <v>256</v>
      </c>
      <c r="B123" s="255" t="s">
        <v>308</v>
      </c>
      <c r="C123" s="841">
        <v>614.51</v>
      </c>
      <c r="D123" s="842">
        <v>614.51</v>
      </c>
      <c r="E123" s="280">
        <v>0</v>
      </c>
      <c r="F123" s="273">
        <f t="shared" ref="F123:F124" si="14">IF($C$7=3,$C$6*C123*E123,$C$6*C123*E123*2)</f>
        <v>0</v>
      </c>
      <c r="G123" s="280">
        <v>0</v>
      </c>
      <c r="H123" s="273">
        <f t="shared" ref="H123:H124" si="15">IF($C$7=3,D123*$C$6*G123,D123*$C$6*G123*2)</f>
        <v>0</v>
      </c>
    </row>
    <row r="124" spans="1:9" ht="45">
      <c r="A124" s="254" t="s">
        <v>257</v>
      </c>
      <c r="B124" s="255" t="s">
        <v>309</v>
      </c>
      <c r="C124" s="841">
        <v>2364.61</v>
      </c>
      <c r="D124" s="842">
        <v>2364.61</v>
      </c>
      <c r="E124" s="280">
        <v>0</v>
      </c>
      <c r="F124" s="273">
        <f t="shared" si="14"/>
        <v>0</v>
      </c>
      <c r="G124" s="280">
        <v>0</v>
      </c>
      <c r="H124" s="273">
        <f t="shared" si="15"/>
        <v>0</v>
      </c>
      <c r="I124" s="116"/>
    </row>
    <row r="125" spans="1:9" ht="50.25" customHeight="1">
      <c r="A125" s="858" t="s">
        <v>258</v>
      </c>
      <c r="B125" s="836" t="s">
        <v>310</v>
      </c>
      <c r="C125" s="837"/>
      <c r="D125" s="838"/>
      <c r="E125" s="295"/>
      <c r="F125" s="262"/>
      <c r="G125" s="296"/>
      <c r="H125" s="297"/>
    </row>
    <row r="126" spans="1:9" ht="15.75" customHeight="1">
      <c r="A126" s="859"/>
      <c r="B126" s="865" t="s">
        <v>218</v>
      </c>
      <c r="C126" s="866"/>
      <c r="D126" s="867"/>
      <c r="E126" s="295"/>
      <c r="F126" s="262"/>
      <c r="G126" s="296"/>
      <c r="H126" s="297"/>
    </row>
    <row r="127" spans="1:9" ht="15.75" customHeight="1">
      <c r="A127" s="859"/>
      <c r="B127" s="255" t="s">
        <v>219</v>
      </c>
      <c r="C127" s="839">
        <v>16864.5</v>
      </c>
      <c r="D127" s="840"/>
      <c r="E127" s="280">
        <v>0</v>
      </c>
      <c r="F127" s="273">
        <f>IF($C$7=3,$C$6*C127*E127,$C$6*$C127*E127*2)</f>
        <v>0</v>
      </c>
      <c r="G127" s="280">
        <v>0</v>
      </c>
      <c r="H127" s="273">
        <f>IF($C$7=3,$C$6*G127*C127,$C$6*$C127*G127*2)</f>
        <v>0</v>
      </c>
    </row>
    <row r="128" spans="1:9" ht="15.75" customHeight="1">
      <c r="A128" s="859"/>
      <c r="B128" s="255" t="s">
        <v>220</v>
      </c>
      <c r="C128" s="841">
        <v>9568.85</v>
      </c>
      <c r="D128" s="842"/>
      <c r="E128" s="280">
        <v>0</v>
      </c>
      <c r="F128" s="273">
        <f t="shared" ref="F128:F134" si="16">IF($C$7=3,$C$6*C128*E128,$C$6*C128*E128*2)</f>
        <v>0</v>
      </c>
      <c r="G128" s="280">
        <v>0</v>
      </c>
      <c r="H128" s="273">
        <f t="shared" ref="H128:H133" si="17">IF($C$7=3,$C$6*G128*C128,$C$6*$C128*G128*2)</f>
        <v>0</v>
      </c>
    </row>
    <row r="129" spans="1:8" ht="15.75" customHeight="1">
      <c r="A129" s="859"/>
      <c r="B129" s="255" t="s">
        <v>221</v>
      </c>
      <c r="C129" s="841">
        <v>6647.67</v>
      </c>
      <c r="D129" s="842"/>
      <c r="E129" s="280">
        <v>0</v>
      </c>
      <c r="F129" s="273">
        <f t="shared" si="16"/>
        <v>0</v>
      </c>
      <c r="G129" s="280">
        <v>0</v>
      </c>
      <c r="H129" s="273">
        <f t="shared" si="17"/>
        <v>0</v>
      </c>
    </row>
    <row r="130" spans="1:8" ht="15.75" customHeight="1">
      <c r="A130" s="859"/>
      <c r="B130" s="255" t="s">
        <v>222</v>
      </c>
      <c r="C130" s="841">
        <v>5289.4</v>
      </c>
      <c r="D130" s="842"/>
      <c r="E130" s="280">
        <v>0</v>
      </c>
      <c r="F130" s="273">
        <f t="shared" si="16"/>
        <v>0</v>
      </c>
      <c r="G130" s="280">
        <v>0</v>
      </c>
      <c r="H130" s="273">
        <f t="shared" si="17"/>
        <v>0</v>
      </c>
    </row>
    <row r="131" spans="1:8" ht="15.75" customHeight="1">
      <c r="A131" s="859"/>
      <c r="B131" s="255" t="s">
        <v>223</v>
      </c>
      <c r="C131" s="841">
        <v>4047.48</v>
      </c>
      <c r="D131" s="842"/>
      <c r="E131" s="280">
        <v>0</v>
      </c>
      <c r="F131" s="273">
        <f t="shared" si="16"/>
        <v>0</v>
      </c>
      <c r="G131" s="280">
        <v>0</v>
      </c>
      <c r="H131" s="273">
        <f t="shared" si="17"/>
        <v>0</v>
      </c>
    </row>
    <row r="132" spans="1:8" ht="15.75" customHeight="1">
      <c r="A132" s="859"/>
      <c r="B132" s="255" t="s">
        <v>224</v>
      </c>
      <c r="C132" s="841">
        <v>3341.02</v>
      </c>
      <c r="D132" s="842"/>
      <c r="E132" s="280">
        <v>0</v>
      </c>
      <c r="F132" s="273">
        <f t="shared" si="16"/>
        <v>0</v>
      </c>
      <c r="G132" s="280">
        <v>0</v>
      </c>
      <c r="H132" s="273">
        <f t="shared" si="17"/>
        <v>0</v>
      </c>
    </row>
    <row r="133" spans="1:8" ht="15.75" customHeight="1">
      <c r="A133" s="859"/>
      <c r="B133" s="255" t="s">
        <v>225</v>
      </c>
      <c r="C133" s="841">
        <v>3187.34</v>
      </c>
      <c r="D133" s="842"/>
      <c r="E133" s="280">
        <v>0</v>
      </c>
      <c r="F133" s="273">
        <f t="shared" si="16"/>
        <v>0</v>
      </c>
      <c r="G133" s="280">
        <v>0</v>
      </c>
      <c r="H133" s="273">
        <f t="shared" si="17"/>
        <v>0</v>
      </c>
    </row>
    <row r="134" spans="1:8" ht="15.75" customHeight="1">
      <c r="A134" s="859"/>
      <c r="B134" s="255" t="s">
        <v>226</v>
      </c>
      <c r="C134" s="868">
        <v>3115.03</v>
      </c>
      <c r="D134" s="869"/>
      <c r="E134" s="280">
        <v>0</v>
      </c>
      <c r="F134" s="273">
        <f t="shared" si="16"/>
        <v>0</v>
      </c>
      <c r="G134" s="280">
        <v>0</v>
      </c>
      <c r="H134" s="273">
        <f>IF($C$7=3,$C$6*G134*C134,$C$6*$C134*G134*2)</f>
        <v>0</v>
      </c>
    </row>
    <row r="135" spans="1:8" ht="15.75" customHeight="1">
      <c r="A135" s="859"/>
      <c r="B135" s="865" t="s">
        <v>227</v>
      </c>
      <c r="C135" s="866"/>
      <c r="D135" s="867"/>
      <c r="E135" s="295"/>
      <c r="F135" s="262"/>
      <c r="G135" s="296"/>
      <c r="H135" s="297"/>
    </row>
    <row r="136" spans="1:8" ht="15.75" customHeight="1">
      <c r="A136" s="859"/>
      <c r="B136" s="255" t="s">
        <v>228</v>
      </c>
      <c r="C136" s="839">
        <v>9299.59</v>
      </c>
      <c r="D136" s="840"/>
      <c r="E136" s="280">
        <v>0</v>
      </c>
      <c r="F136" s="273">
        <f t="shared" ref="F136:F141" si="18">IF($C$7=3,$C$6*C136*E136,$C$6*C136*E136*2)</f>
        <v>0</v>
      </c>
      <c r="G136" s="280">
        <v>0</v>
      </c>
      <c r="H136" s="273">
        <f t="shared" ref="H136:H141" si="19">IF($C$7=3,$C$6*G136*C136,$C$6*$C136*G136*2)</f>
        <v>0</v>
      </c>
    </row>
    <row r="137" spans="1:8" ht="15.75" customHeight="1">
      <c r="A137" s="859"/>
      <c r="B137" s="255" t="s">
        <v>229</v>
      </c>
      <c r="C137" s="841">
        <v>7134.24</v>
      </c>
      <c r="D137" s="842"/>
      <c r="E137" s="280">
        <v>0</v>
      </c>
      <c r="F137" s="273">
        <f t="shared" si="18"/>
        <v>0</v>
      </c>
      <c r="G137" s="280">
        <v>0</v>
      </c>
      <c r="H137" s="273">
        <f t="shared" si="19"/>
        <v>0</v>
      </c>
    </row>
    <row r="138" spans="1:8" ht="15.75" customHeight="1">
      <c r="A138" s="859"/>
      <c r="B138" s="255" t="s">
        <v>230</v>
      </c>
      <c r="C138" s="841">
        <v>5018.8599999999997</v>
      </c>
      <c r="D138" s="842"/>
      <c r="E138" s="280">
        <v>0</v>
      </c>
      <c r="F138" s="273">
        <f t="shared" si="18"/>
        <v>0</v>
      </c>
      <c r="G138" s="280">
        <v>0</v>
      </c>
      <c r="H138" s="273">
        <f t="shared" si="19"/>
        <v>0</v>
      </c>
    </row>
    <row r="139" spans="1:8" ht="15.75" customHeight="1">
      <c r="A139" s="859"/>
      <c r="B139" s="255" t="s">
        <v>231</v>
      </c>
      <c r="C139" s="841">
        <v>3306.62</v>
      </c>
      <c r="D139" s="842"/>
      <c r="E139" s="280">
        <v>0</v>
      </c>
      <c r="F139" s="273">
        <f t="shared" si="18"/>
        <v>0</v>
      </c>
      <c r="G139" s="280">
        <v>0</v>
      </c>
      <c r="H139" s="273">
        <f t="shared" si="19"/>
        <v>0</v>
      </c>
    </row>
    <row r="140" spans="1:8" ht="15.75" customHeight="1">
      <c r="A140" s="859"/>
      <c r="B140" s="255" t="s">
        <v>232</v>
      </c>
      <c r="C140" s="841">
        <v>2192.5700000000002</v>
      </c>
      <c r="D140" s="842"/>
      <c r="E140" s="280">
        <v>0</v>
      </c>
      <c r="F140" s="273">
        <f t="shared" si="18"/>
        <v>0</v>
      </c>
      <c r="G140" s="280">
        <v>0</v>
      </c>
      <c r="H140" s="273">
        <f t="shared" si="19"/>
        <v>0</v>
      </c>
    </row>
    <row r="141" spans="1:8" ht="32.25" customHeight="1">
      <c r="A141" s="859"/>
      <c r="B141" s="255" t="s">
        <v>233</v>
      </c>
      <c r="C141" s="841">
        <v>6711.12</v>
      </c>
      <c r="D141" s="842"/>
      <c r="E141" s="280">
        <v>0</v>
      </c>
      <c r="F141" s="273">
        <f t="shared" si="18"/>
        <v>0</v>
      </c>
      <c r="G141" s="280">
        <v>0</v>
      </c>
      <c r="H141" s="273">
        <f t="shared" si="19"/>
        <v>0</v>
      </c>
    </row>
    <row r="142" spans="1:8" ht="21.75" customHeight="1">
      <c r="A142" s="859"/>
      <c r="B142" s="865" t="s">
        <v>234</v>
      </c>
      <c r="C142" s="866"/>
      <c r="D142" s="867"/>
      <c r="E142" s="295"/>
      <c r="F142" s="262"/>
      <c r="G142" s="296"/>
      <c r="H142" s="297"/>
    </row>
    <row r="143" spans="1:8" ht="15.75" customHeight="1">
      <c r="A143" s="859"/>
      <c r="B143" s="255" t="s">
        <v>235</v>
      </c>
      <c r="C143" s="841">
        <v>10011.06</v>
      </c>
      <c r="D143" s="842"/>
      <c r="E143" s="280">
        <v>0</v>
      </c>
      <c r="F143" s="273">
        <f t="shared" ref="F143:F146" si="20">IF($C$7=3,$C$6*C143*E143,$C$6*C143*E143*2)</f>
        <v>0</v>
      </c>
      <c r="G143" s="280">
        <v>0</v>
      </c>
      <c r="H143" s="273">
        <f t="shared" ref="H143:H146" si="21">IF($C$7=3,$C$6*G143*C143,$C$6*$C143*G143*2)</f>
        <v>0</v>
      </c>
    </row>
    <row r="144" spans="1:8" ht="15.75" customHeight="1">
      <c r="A144" s="859"/>
      <c r="B144" s="255" t="s">
        <v>236</v>
      </c>
      <c r="C144" s="841">
        <v>6314.77</v>
      </c>
      <c r="D144" s="842"/>
      <c r="E144" s="280">
        <v>0</v>
      </c>
      <c r="F144" s="273">
        <f t="shared" si="20"/>
        <v>0</v>
      </c>
      <c r="G144" s="280">
        <v>0</v>
      </c>
      <c r="H144" s="273">
        <f t="shared" si="21"/>
        <v>0</v>
      </c>
    </row>
    <row r="145" spans="1:8" ht="15.75" customHeight="1">
      <c r="A145" s="859"/>
      <c r="B145" s="255" t="s">
        <v>237</v>
      </c>
      <c r="C145" s="841">
        <v>4304.47</v>
      </c>
      <c r="D145" s="842"/>
      <c r="E145" s="280">
        <v>0</v>
      </c>
      <c r="F145" s="273">
        <f t="shared" si="20"/>
        <v>0</v>
      </c>
      <c r="G145" s="280">
        <v>0</v>
      </c>
      <c r="H145" s="273">
        <f t="shared" si="21"/>
        <v>0</v>
      </c>
    </row>
    <row r="146" spans="1:8" ht="15.75" customHeight="1">
      <c r="A146" s="860"/>
      <c r="B146" s="255" t="s">
        <v>238</v>
      </c>
      <c r="C146" s="841">
        <v>2923.05</v>
      </c>
      <c r="D146" s="842"/>
      <c r="E146" s="280">
        <v>0</v>
      </c>
      <c r="F146" s="273">
        <f t="shared" si="20"/>
        <v>0</v>
      </c>
      <c r="G146" s="280">
        <v>0</v>
      </c>
      <c r="H146" s="273">
        <f t="shared" si="21"/>
        <v>0</v>
      </c>
    </row>
    <row r="147" spans="1:8" ht="60">
      <c r="A147" s="254" t="s">
        <v>239</v>
      </c>
      <c r="B147" s="255" t="s">
        <v>311</v>
      </c>
      <c r="C147" s="344">
        <v>9269.25</v>
      </c>
      <c r="D147" s="344">
        <v>9269.25</v>
      </c>
      <c r="E147" s="280">
        <v>0</v>
      </c>
      <c r="F147" s="273">
        <f>IF($C$7=3,$C$6*C147*E147,$C$6*C147*E147*2)</f>
        <v>0</v>
      </c>
      <c r="G147" s="280">
        <v>0</v>
      </c>
      <c r="H147" s="273">
        <f>IF($C$7=3,D147*$C$6*G147,D147*$C$6*G147*2)</f>
        <v>0</v>
      </c>
    </row>
    <row r="148" spans="1:8" ht="45">
      <c r="A148" s="254" t="s">
        <v>240</v>
      </c>
      <c r="B148" s="255" t="s">
        <v>259</v>
      </c>
      <c r="C148" s="335" t="s">
        <v>112</v>
      </c>
      <c r="D148" s="343" t="s">
        <v>112</v>
      </c>
      <c r="E148" s="340" t="s">
        <v>106</v>
      </c>
      <c r="F148" s="294" t="s">
        <v>106</v>
      </c>
      <c r="G148" s="294" t="s">
        <v>106</v>
      </c>
      <c r="H148" s="294" t="s">
        <v>106</v>
      </c>
    </row>
    <row r="149" spans="1:8" ht="15">
      <c r="A149" s="298">
        <v>1</v>
      </c>
      <c r="E149" s="299" t="s">
        <v>242</v>
      </c>
      <c r="F149" s="300">
        <f>SUBTOTAL(109,F120:F124,F127:F134,F136:F141,F143:F147)</f>
        <v>0</v>
      </c>
      <c r="G149" s="299" t="s">
        <v>242</v>
      </c>
      <c r="H149" s="300">
        <f>SUBTOTAL(109,H120:H124,H127:H134,H136:H141,H143:H147)</f>
        <v>0</v>
      </c>
    </row>
    <row r="150" spans="1:8" ht="15">
      <c r="A150" s="298">
        <v>0</v>
      </c>
      <c r="E150" s="301" t="s">
        <v>243</v>
      </c>
      <c r="F150" s="302" t="e">
        <f>IF(C9=0,F149+H149+E164+C6*C117,F149+H149+E164+C6*C118)</f>
        <v>#VALUE!</v>
      </c>
    </row>
    <row r="153" spans="1:8">
      <c r="A153" s="249" t="s">
        <v>312</v>
      </c>
    </row>
    <row r="155" spans="1:8" ht="68.25" customHeight="1">
      <c r="A155" s="848" t="s">
        <v>313</v>
      </c>
      <c r="B155" s="848"/>
      <c r="C155" s="848"/>
      <c r="D155" s="848"/>
    </row>
    <row r="156" spans="1:8">
      <c r="A156" s="361"/>
      <c r="E156" s="117"/>
      <c r="F156" s="117"/>
    </row>
    <row r="157" spans="1:8" ht="114">
      <c r="A157" s="849" t="s">
        <v>314</v>
      </c>
      <c r="B157" s="850"/>
      <c r="C157" s="334" t="s">
        <v>315</v>
      </c>
      <c r="D157" s="339" t="s">
        <v>316</v>
      </c>
      <c r="E157" s="339" t="s">
        <v>295</v>
      </c>
      <c r="F157" s="362">
        <v>0</v>
      </c>
    </row>
    <row r="158" spans="1:8" ht="15">
      <c r="A158" s="853">
        <v>1</v>
      </c>
      <c r="B158" s="850"/>
      <c r="C158" s="335">
        <v>2</v>
      </c>
      <c r="D158" s="336">
        <v>3</v>
      </c>
      <c r="E158" s="336">
        <v>4</v>
      </c>
      <c r="F158" s="363">
        <v>1</v>
      </c>
    </row>
    <row r="159" spans="1:8" ht="51" customHeight="1">
      <c r="A159" s="872" t="s">
        <v>317</v>
      </c>
      <c r="B159" s="873"/>
      <c r="C159" s="874"/>
      <c r="D159" s="336"/>
      <c r="E159" s="336"/>
      <c r="F159" s="117"/>
    </row>
    <row r="160" spans="1:8" ht="30">
      <c r="A160" s="355" t="s">
        <v>318</v>
      </c>
      <c r="B160" s="364" t="s">
        <v>298</v>
      </c>
      <c r="C160" s="333">
        <v>1282.04</v>
      </c>
      <c r="D160" s="280">
        <v>0</v>
      </c>
      <c r="E160" s="273">
        <f>IF($C$7=3,$C$6*C160*D160,$C$6*C160*D160*2)</f>
        <v>0</v>
      </c>
      <c r="F160" s="117"/>
    </row>
    <row r="161" spans="1:6" ht="30">
      <c r="A161" s="355" t="s">
        <v>319</v>
      </c>
      <c r="B161" s="364" t="s">
        <v>300</v>
      </c>
      <c r="C161" s="333">
        <v>783.58</v>
      </c>
      <c r="D161" s="280">
        <v>0</v>
      </c>
      <c r="E161" s="273">
        <f t="shared" ref="E161:E163" si="22">IF($C$7=3,$C$6*C161*D161,$C$6*C161*D161*2)</f>
        <v>0</v>
      </c>
      <c r="F161" s="117"/>
    </row>
    <row r="162" spans="1:6" ht="30">
      <c r="A162" s="355" t="s">
        <v>320</v>
      </c>
      <c r="B162" s="364" t="s">
        <v>302</v>
      </c>
      <c r="C162" s="333">
        <v>143.16999999999999</v>
      </c>
      <c r="D162" s="280">
        <v>0</v>
      </c>
      <c r="E162" s="273">
        <f t="shared" si="22"/>
        <v>0</v>
      </c>
      <c r="F162" s="117"/>
    </row>
    <row r="163" spans="1:6" ht="30" customHeight="1">
      <c r="A163" s="355" t="s">
        <v>303</v>
      </c>
      <c r="B163" s="365" t="s">
        <v>321</v>
      </c>
      <c r="C163" s="344">
        <v>635.76</v>
      </c>
      <c r="D163" s="280">
        <v>0</v>
      </c>
      <c r="E163" s="273">
        <f t="shared" si="22"/>
        <v>0</v>
      </c>
      <c r="F163" s="117"/>
    </row>
    <row r="164" spans="1:6" ht="57">
      <c r="A164" s="285"/>
      <c r="C164" s="366"/>
      <c r="D164" s="339" t="s">
        <v>304</v>
      </c>
      <c r="E164" s="359">
        <f>SUM(E160:E163)</f>
        <v>0</v>
      </c>
      <c r="F164" s="117"/>
    </row>
    <row r="165" spans="1:6">
      <c r="E165" s="117"/>
      <c r="F165" s="117"/>
    </row>
    <row r="166" spans="1:6">
      <c r="E166" s="117"/>
      <c r="F166" s="117"/>
    </row>
    <row r="177" spans="1:1" ht="15">
      <c r="A177" s="114"/>
    </row>
    <row r="178" spans="1:1" ht="15">
      <c r="A178" s="114"/>
    </row>
    <row r="179" spans="1:1" ht="15">
      <c r="A179" s="114"/>
    </row>
    <row r="180" spans="1:1" ht="15">
      <c r="A180" s="114"/>
    </row>
    <row r="181" spans="1:1" ht="15">
      <c r="A181" s="114"/>
    </row>
    <row r="182" spans="1:1" ht="15">
      <c r="A182" s="114"/>
    </row>
    <row r="183" spans="1:1" ht="15">
      <c r="A183" s="114"/>
    </row>
    <row r="184" spans="1:1" ht="15">
      <c r="A184" s="114"/>
    </row>
    <row r="185" spans="1:1" ht="15">
      <c r="A185" s="114"/>
    </row>
    <row r="186" spans="1:1" ht="15">
      <c r="A186" s="114"/>
    </row>
    <row r="187" spans="1:1" ht="15">
      <c r="A187" s="114"/>
    </row>
    <row r="188" spans="1:1" ht="15">
      <c r="A188" s="114"/>
    </row>
    <row r="189" spans="1:1" ht="15">
      <c r="A189" s="114"/>
    </row>
    <row r="190" spans="1:1" ht="15">
      <c r="A190" s="114"/>
    </row>
    <row r="191" spans="1:1" ht="15">
      <c r="A191" s="114"/>
    </row>
    <row r="192" spans="1:1" ht="15">
      <c r="A192" s="114"/>
    </row>
    <row r="193" spans="1:1" ht="15">
      <c r="A193" s="114"/>
    </row>
    <row r="194" spans="1:1" ht="15">
      <c r="A194" s="114"/>
    </row>
    <row r="195" spans="1:1" ht="15">
      <c r="A195" s="114"/>
    </row>
    <row r="196" spans="1:1" ht="15">
      <c r="A196" s="114"/>
    </row>
    <row r="197" spans="1:1" ht="15">
      <c r="A197" s="114"/>
    </row>
    <row r="198" spans="1:1" ht="15">
      <c r="A198" s="114"/>
    </row>
    <row r="199" spans="1:1" ht="15">
      <c r="A199" s="114"/>
    </row>
    <row r="200" spans="1:1" ht="15">
      <c r="A200" s="114"/>
    </row>
    <row r="201" spans="1:1" ht="15">
      <c r="A201" s="114"/>
    </row>
    <row r="202" spans="1:1" ht="15">
      <c r="A202" s="114"/>
    </row>
    <row r="203" spans="1:1" ht="15">
      <c r="A203" s="114"/>
    </row>
    <row r="204" spans="1:1" ht="15">
      <c r="A204" s="114"/>
    </row>
    <row r="205" spans="1:1" ht="15">
      <c r="A205" s="114"/>
    </row>
    <row r="206" spans="1:1" ht="15">
      <c r="A206" s="114"/>
    </row>
    <row r="207" spans="1:1" ht="15">
      <c r="A207" s="114"/>
    </row>
    <row r="208" spans="1:1" ht="15">
      <c r="A208" s="114"/>
    </row>
    <row r="209" spans="1:1" ht="15">
      <c r="A209" s="114"/>
    </row>
    <row r="210" spans="1:1" ht="15">
      <c r="A210" s="114"/>
    </row>
    <row r="211" spans="1:1" ht="15">
      <c r="A211" s="114"/>
    </row>
    <row r="212" spans="1:1" ht="15">
      <c r="A212" s="114"/>
    </row>
    <row r="213" spans="1:1" ht="15">
      <c r="A213" s="114"/>
    </row>
    <row r="214" spans="1:1" ht="15">
      <c r="A214" s="114"/>
    </row>
    <row r="215" spans="1:1" ht="15">
      <c r="A215" s="114"/>
    </row>
    <row r="216" spans="1:1" ht="15">
      <c r="A216" s="114"/>
    </row>
    <row r="217" spans="1:1" ht="15">
      <c r="A217" s="114"/>
    </row>
    <row r="218" spans="1:1" ht="15">
      <c r="A218" s="114"/>
    </row>
    <row r="219" spans="1:1" ht="15">
      <c r="A219" s="114"/>
    </row>
    <row r="220" spans="1:1" ht="15">
      <c r="A220" s="114"/>
    </row>
    <row r="221" spans="1:1" ht="15">
      <c r="A221" s="114"/>
    </row>
    <row r="222" spans="1:1" ht="15">
      <c r="A222" s="114"/>
    </row>
    <row r="223" spans="1:1" ht="15">
      <c r="A223" s="114"/>
    </row>
    <row r="224" spans="1:1" ht="15">
      <c r="A224" s="114"/>
    </row>
    <row r="225" spans="1:1" ht="15">
      <c r="A225" s="114"/>
    </row>
    <row r="226" spans="1:1" ht="15">
      <c r="A226" s="114"/>
    </row>
    <row r="227" spans="1:1" ht="15">
      <c r="A227" s="114"/>
    </row>
    <row r="228" spans="1:1" ht="15">
      <c r="A228" s="114"/>
    </row>
    <row r="229" spans="1:1" ht="15">
      <c r="A229" s="114"/>
    </row>
    <row r="230" spans="1:1" ht="15">
      <c r="A230" s="114"/>
    </row>
    <row r="231" spans="1:1" ht="15">
      <c r="A231" s="114"/>
    </row>
    <row r="232" spans="1:1" ht="15">
      <c r="A232" s="114"/>
    </row>
    <row r="233" spans="1:1" ht="15">
      <c r="A233" s="114"/>
    </row>
    <row r="234" spans="1:1" ht="15">
      <c r="A234" s="114"/>
    </row>
    <row r="235" spans="1:1" ht="15">
      <c r="A235" s="114"/>
    </row>
    <row r="236" spans="1:1" ht="15">
      <c r="A236" s="114"/>
    </row>
    <row r="237" spans="1:1" ht="15">
      <c r="A237" s="114"/>
    </row>
    <row r="238" spans="1:1" ht="15">
      <c r="A238" s="114"/>
    </row>
    <row r="239" spans="1:1" ht="15">
      <c r="A239" s="114"/>
    </row>
    <row r="240" spans="1:1" ht="15">
      <c r="A240" s="114"/>
    </row>
    <row r="241" spans="1:1" ht="15">
      <c r="A241" s="114"/>
    </row>
    <row r="242" spans="1:1" ht="15">
      <c r="A242" s="114"/>
    </row>
    <row r="243" spans="1:1" ht="15">
      <c r="A243" s="114"/>
    </row>
    <row r="244" spans="1:1" ht="15">
      <c r="A244" s="114"/>
    </row>
    <row r="245" spans="1:1" ht="15">
      <c r="A245" s="114"/>
    </row>
    <row r="246" spans="1:1" ht="15">
      <c r="A246" s="114"/>
    </row>
    <row r="247" spans="1:1" ht="15">
      <c r="A247" s="114"/>
    </row>
    <row r="248" spans="1:1" ht="15">
      <c r="A248" s="114"/>
    </row>
    <row r="249" spans="1:1" ht="15">
      <c r="A249" s="114"/>
    </row>
    <row r="250" spans="1:1" ht="15">
      <c r="A250" s="114"/>
    </row>
    <row r="251" spans="1:1" ht="15">
      <c r="A251" s="114"/>
    </row>
    <row r="252" spans="1:1" ht="15">
      <c r="A252" s="114"/>
    </row>
    <row r="253" spans="1:1" ht="15">
      <c r="A253" s="114"/>
    </row>
    <row r="254" spans="1:1" ht="15">
      <c r="A254" s="114"/>
    </row>
    <row r="255" spans="1:1" ht="15">
      <c r="A255" s="114"/>
    </row>
    <row r="256" spans="1:1" ht="15">
      <c r="A256" s="114"/>
    </row>
    <row r="257" spans="1:1" ht="15">
      <c r="A257" s="114"/>
    </row>
    <row r="258" spans="1:1" ht="15">
      <c r="A258" s="114"/>
    </row>
    <row r="259" spans="1:1" ht="15">
      <c r="A259" s="114"/>
    </row>
    <row r="260" spans="1:1" ht="15">
      <c r="A260" s="114"/>
    </row>
    <row r="261" spans="1:1" ht="15">
      <c r="A261" s="114"/>
    </row>
    <row r="262" spans="1:1" ht="15">
      <c r="A262" s="114"/>
    </row>
    <row r="263" spans="1:1" ht="15">
      <c r="A263" s="114"/>
    </row>
    <row r="264" spans="1:1" ht="15">
      <c r="A264" s="114"/>
    </row>
    <row r="265" spans="1:1" ht="15">
      <c r="A265" s="114"/>
    </row>
    <row r="266" spans="1:1" ht="15">
      <c r="A266" s="114"/>
    </row>
    <row r="267" spans="1:1" ht="15">
      <c r="A267" s="114"/>
    </row>
    <row r="268" spans="1:1" ht="15">
      <c r="A268" s="114"/>
    </row>
    <row r="269" spans="1:1" ht="15">
      <c r="A269" s="114"/>
    </row>
    <row r="270" spans="1:1" ht="15">
      <c r="A270" s="114"/>
    </row>
    <row r="271" spans="1:1" ht="15">
      <c r="A271" s="114"/>
    </row>
    <row r="272" spans="1:1" ht="15">
      <c r="A272" s="114"/>
    </row>
    <row r="273" spans="1:1" ht="15">
      <c r="A273" s="114"/>
    </row>
    <row r="274" spans="1:1" ht="15">
      <c r="A274" s="114"/>
    </row>
    <row r="275" spans="1:1" ht="15">
      <c r="A275" s="114"/>
    </row>
    <row r="276" spans="1:1" ht="15">
      <c r="A276" s="114"/>
    </row>
    <row r="277" spans="1:1" ht="15">
      <c r="A277" s="114"/>
    </row>
    <row r="278" spans="1:1" ht="15">
      <c r="A278" s="114"/>
    </row>
    <row r="279" spans="1:1" ht="15">
      <c r="A279" s="114"/>
    </row>
    <row r="280" spans="1:1" ht="15">
      <c r="A280" s="114"/>
    </row>
    <row r="281" spans="1:1" ht="15">
      <c r="A281" s="114"/>
    </row>
    <row r="282" spans="1:1" ht="15">
      <c r="A282" s="114"/>
    </row>
    <row r="283" spans="1:1" ht="15">
      <c r="A283" s="114"/>
    </row>
    <row r="284" spans="1:1" ht="15">
      <c r="A284" s="114"/>
    </row>
    <row r="285" spans="1:1" ht="15">
      <c r="A285" s="114"/>
    </row>
    <row r="286" spans="1:1" ht="15">
      <c r="A286" s="114"/>
    </row>
    <row r="287" spans="1:1" ht="15">
      <c r="A287" s="114"/>
    </row>
    <row r="288" spans="1:1" ht="15">
      <c r="A288" s="114"/>
    </row>
    <row r="289" spans="1:1" ht="15">
      <c r="A289" s="114"/>
    </row>
    <row r="290" spans="1:1" ht="15">
      <c r="A290" s="114"/>
    </row>
    <row r="291" spans="1:1" ht="15">
      <c r="A291" s="114"/>
    </row>
    <row r="292" spans="1:1" ht="15">
      <c r="A292" s="114"/>
    </row>
    <row r="293" spans="1:1" ht="15">
      <c r="A293" s="114"/>
    </row>
    <row r="294" spans="1:1" ht="15">
      <c r="A294" s="114"/>
    </row>
    <row r="295" spans="1:1" ht="15">
      <c r="A295" s="114"/>
    </row>
    <row r="296" spans="1:1" ht="15">
      <c r="A296" s="114"/>
    </row>
    <row r="297" spans="1:1" ht="15">
      <c r="A297" s="114"/>
    </row>
    <row r="298" spans="1:1" ht="15">
      <c r="A298" s="114"/>
    </row>
    <row r="299" spans="1:1" ht="15">
      <c r="A299" s="114"/>
    </row>
    <row r="300" spans="1:1" ht="15">
      <c r="A300" s="114"/>
    </row>
    <row r="301" spans="1:1" ht="15">
      <c r="A301" s="114"/>
    </row>
    <row r="302" spans="1:1" ht="15">
      <c r="A302" s="114"/>
    </row>
    <row r="303" spans="1:1" ht="15">
      <c r="A303" s="114"/>
    </row>
    <row r="304" spans="1:1" ht="15">
      <c r="A304" s="114"/>
    </row>
    <row r="305" spans="1:1" ht="15">
      <c r="A305" s="114"/>
    </row>
    <row r="306" spans="1:1" ht="15">
      <c r="A306" s="114"/>
    </row>
    <row r="307" spans="1:1" ht="15">
      <c r="A307" s="114"/>
    </row>
    <row r="308" spans="1:1" ht="15">
      <c r="A308" s="114"/>
    </row>
    <row r="309" spans="1:1" ht="15">
      <c r="A309" s="114"/>
    </row>
    <row r="310" spans="1:1" ht="15">
      <c r="A310" s="114"/>
    </row>
    <row r="311" spans="1:1" ht="15">
      <c r="A311" s="114"/>
    </row>
    <row r="312" spans="1:1" ht="15">
      <c r="A312" s="114"/>
    </row>
    <row r="313" spans="1:1" ht="15">
      <c r="A313" s="114"/>
    </row>
    <row r="314" spans="1:1" ht="15">
      <c r="A314" s="114"/>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1" fitToHeight="0" orientation="landscape" r:id="rId1"/>
  <rowBreaks count="1" manualBreakCount="1">
    <brk id="65"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F63" sqref="F63"/>
    </sheetView>
  </sheetViews>
  <sheetFormatPr defaultRowHeight="18"/>
  <cols>
    <col min="1" max="16384" width="9.140625" style="37"/>
  </cols>
  <sheetData>
    <row r="4" spans="1:1">
      <c r="A4" s="37" t="s">
        <v>45</v>
      </c>
    </row>
    <row r="5" spans="1:1" ht="33" customHeight="1">
      <c r="A5" s="37" t="s">
        <v>46</v>
      </c>
    </row>
    <row r="6" spans="1:1" ht="33" customHeight="1">
      <c r="A6" s="37" t="s">
        <v>47</v>
      </c>
    </row>
    <row r="7" spans="1:1" ht="33" customHeight="1">
      <c r="A7" s="37" t="s">
        <v>48</v>
      </c>
    </row>
    <row r="8" spans="1:1" ht="33" customHeight="1">
      <c r="A8" s="37" t="s">
        <v>57</v>
      </c>
    </row>
    <row r="10" spans="1:1">
      <c r="A10" s="37" t="s">
        <v>63</v>
      </c>
    </row>
    <row r="12" spans="1:1" ht="28.5" customHeight="1">
      <c r="A12" s="37" t="s">
        <v>49</v>
      </c>
    </row>
    <row r="13" spans="1:1" ht="28.5" customHeight="1">
      <c r="A13" s="54" t="s">
        <v>70</v>
      </c>
    </row>
    <row r="14" spans="1:1" ht="28.5" customHeight="1">
      <c r="A14" s="37" t="s">
        <v>50</v>
      </c>
    </row>
    <row r="15" spans="1:1" ht="28.5" customHeight="1">
      <c r="A15" s="37" t="s">
        <v>51</v>
      </c>
    </row>
    <row r="16" spans="1:1" ht="18.75" thickBot="1"/>
    <row r="17" spans="2:13">
      <c r="B17" s="62">
        <v>1</v>
      </c>
      <c r="C17" s="884" t="s">
        <v>52</v>
      </c>
      <c r="D17" s="885"/>
      <c r="E17" s="885"/>
      <c r="F17" s="886"/>
      <c r="G17"/>
      <c r="H17"/>
      <c r="I17"/>
      <c r="J17"/>
      <c r="K17"/>
      <c r="L17"/>
      <c r="M17"/>
    </row>
    <row r="18" spans="2:13" ht="18.75" thickBot="1">
      <c r="B18" s="63">
        <v>11</v>
      </c>
      <c r="C18" s="887"/>
      <c r="D18" s="887"/>
      <c r="E18" s="887"/>
      <c r="F18" s="888"/>
      <c r="G18"/>
      <c r="H18"/>
      <c r="I18"/>
      <c r="J18"/>
      <c r="K18"/>
      <c r="L18"/>
      <c r="M18"/>
    </row>
    <row r="19" spans="2:13">
      <c r="B19" s="64">
        <v>2</v>
      </c>
      <c r="C19" s="893" t="s">
        <v>76</v>
      </c>
      <c r="D19" s="894"/>
      <c r="E19" s="894"/>
      <c r="F19" s="895"/>
      <c r="G19"/>
      <c r="H19"/>
      <c r="I19"/>
      <c r="J19"/>
      <c r="K19"/>
      <c r="L19"/>
      <c r="M19"/>
    </row>
    <row r="20" spans="2:13" ht="18.75" thickBot="1">
      <c r="B20" s="65">
        <v>22</v>
      </c>
      <c r="C20" s="896"/>
      <c r="D20" s="896"/>
      <c r="E20" s="896"/>
      <c r="F20" s="897"/>
      <c r="G20"/>
      <c r="H20"/>
      <c r="I20"/>
      <c r="J20"/>
      <c r="K20"/>
      <c r="L20"/>
      <c r="M20"/>
    </row>
    <row r="21" spans="2:13">
      <c r="B21" s="62">
        <v>3</v>
      </c>
      <c r="C21" s="884" t="s">
        <v>53</v>
      </c>
      <c r="D21" s="885"/>
      <c r="E21" s="885"/>
      <c r="F21" s="886"/>
      <c r="G21"/>
      <c r="H21"/>
      <c r="I21"/>
      <c r="J21"/>
      <c r="K21"/>
      <c r="L21"/>
      <c r="M21"/>
    </row>
    <row r="22" spans="2:13" ht="18.75" thickBot="1">
      <c r="B22" s="63">
        <v>33</v>
      </c>
      <c r="C22" s="887"/>
      <c r="D22" s="887"/>
      <c r="E22" s="887"/>
      <c r="F22" s="888"/>
      <c r="G22"/>
      <c r="H22"/>
      <c r="I22"/>
      <c r="J22"/>
      <c r="K22"/>
      <c r="L22"/>
      <c r="M22"/>
    </row>
    <row r="23" spans="2:13">
      <c r="B23" s="64">
        <v>4</v>
      </c>
      <c r="C23" s="893" t="s">
        <v>77</v>
      </c>
      <c r="D23" s="894"/>
      <c r="E23" s="894"/>
      <c r="F23" s="895"/>
      <c r="G23"/>
      <c r="H23"/>
      <c r="I23"/>
      <c r="J23"/>
      <c r="K23"/>
      <c r="L23"/>
      <c r="M23"/>
    </row>
    <row r="24" spans="2:13" ht="18.75" thickBot="1">
      <c r="B24" s="65">
        <v>44</v>
      </c>
      <c r="C24" s="896"/>
      <c r="D24" s="896"/>
      <c r="E24" s="896"/>
      <c r="F24" s="897"/>
      <c r="G24"/>
      <c r="H24"/>
      <c r="I24"/>
      <c r="J24"/>
      <c r="K24"/>
      <c r="L24"/>
      <c r="M24"/>
    </row>
    <row r="25" spans="2:13">
      <c r="B25" s="62">
        <v>5</v>
      </c>
      <c r="C25" s="884" t="s">
        <v>54</v>
      </c>
      <c r="D25" s="885"/>
      <c r="E25" s="885"/>
      <c r="F25" s="886"/>
      <c r="G25"/>
      <c r="H25" s="67" t="s">
        <v>78</v>
      </c>
      <c r="I25" s="67"/>
      <c r="J25" s="67"/>
      <c r="K25"/>
      <c r="L25"/>
      <c r="M25"/>
    </row>
    <row r="26" spans="2:13" ht="18.75" thickBot="1">
      <c r="B26" s="63">
        <v>55</v>
      </c>
      <c r="C26" s="887"/>
      <c r="D26" s="887"/>
      <c r="E26" s="887"/>
      <c r="F26" s="888"/>
      <c r="G26"/>
      <c r="H26" s="67" t="s">
        <v>79</v>
      </c>
      <c r="I26" s="67"/>
      <c r="J26" s="67"/>
      <c r="K26"/>
      <c r="L26"/>
      <c r="M26"/>
    </row>
    <row r="27" spans="2:13">
      <c r="B27" s="64">
        <v>6</v>
      </c>
      <c r="C27" s="876" t="s">
        <v>80</v>
      </c>
      <c r="D27" s="877"/>
      <c r="E27" s="877"/>
      <c r="F27" s="878"/>
      <c r="G27"/>
      <c r="H27"/>
      <c r="I27"/>
      <c r="J27"/>
      <c r="K27"/>
      <c r="L27"/>
      <c r="M27"/>
    </row>
    <row r="28" spans="2:13">
      <c r="B28" s="66">
        <v>66</v>
      </c>
      <c r="C28" s="879"/>
      <c r="D28" s="880"/>
      <c r="E28" s="880"/>
      <c r="F28" s="881"/>
      <c r="G28"/>
      <c r="H28"/>
      <c r="I28"/>
      <c r="J28"/>
      <c r="K28"/>
      <c r="L28"/>
      <c r="M28"/>
    </row>
    <row r="29" spans="2:13">
      <c r="B29" s="66">
        <v>7</v>
      </c>
      <c r="C29" s="889" t="s">
        <v>81</v>
      </c>
      <c r="D29" s="890"/>
      <c r="E29" s="890"/>
      <c r="F29" s="891"/>
      <c r="G29"/>
      <c r="H29"/>
      <c r="I29"/>
      <c r="J29"/>
      <c r="K29"/>
      <c r="L29"/>
      <c r="M29"/>
    </row>
    <row r="30" spans="2:13">
      <c r="B30" s="66">
        <v>77</v>
      </c>
      <c r="C30" s="879"/>
      <c r="D30" s="880"/>
      <c r="E30" s="880"/>
      <c r="F30" s="881"/>
      <c r="G30"/>
      <c r="H30" s="892" t="s">
        <v>82</v>
      </c>
      <c r="I30" s="892"/>
      <c r="J30" s="892"/>
      <c r="K30" s="892"/>
      <c r="L30" s="892"/>
      <c r="M30" s="892"/>
    </row>
    <row r="31" spans="2:13">
      <c r="B31" s="66">
        <v>8</v>
      </c>
      <c r="C31" s="889" t="s">
        <v>83</v>
      </c>
      <c r="D31" s="890"/>
      <c r="E31" s="890"/>
      <c r="F31" s="891"/>
      <c r="G31"/>
      <c r="H31"/>
      <c r="I31"/>
      <c r="J31"/>
      <c r="K31"/>
      <c r="L31"/>
      <c r="M31"/>
    </row>
    <row r="32" spans="2:13">
      <c r="B32" s="66">
        <v>88</v>
      </c>
      <c r="C32" s="879"/>
      <c r="D32" s="880"/>
      <c r="E32" s="880"/>
      <c r="F32" s="881"/>
      <c r="G32"/>
      <c r="H32"/>
      <c r="I32"/>
      <c r="J32"/>
      <c r="K32"/>
      <c r="L32"/>
      <c r="M32"/>
    </row>
    <row r="33" spans="1:17">
      <c r="B33" s="66">
        <v>9</v>
      </c>
      <c r="C33" s="889" t="s">
        <v>84</v>
      </c>
      <c r="D33" s="890"/>
      <c r="E33" s="890"/>
      <c r="F33" s="891"/>
      <c r="G33"/>
      <c r="H33"/>
      <c r="I33"/>
      <c r="J33"/>
      <c r="K33"/>
      <c r="L33"/>
      <c r="M33"/>
    </row>
    <row r="34" spans="1:17" ht="18.75" thickBot="1">
      <c r="B34" s="65">
        <v>99</v>
      </c>
      <c r="C34" s="879"/>
      <c r="D34" s="880"/>
      <c r="E34" s="880"/>
      <c r="F34" s="881"/>
      <c r="G34"/>
      <c r="H34"/>
      <c r="I34"/>
      <c r="J34"/>
      <c r="K34"/>
      <c r="L34"/>
      <c r="M34"/>
    </row>
    <row r="35" spans="1:17">
      <c r="B35" s="62">
        <v>10</v>
      </c>
      <c r="C35" s="884" t="s">
        <v>55</v>
      </c>
      <c r="D35" s="885"/>
      <c r="E35" s="885"/>
      <c r="F35" s="886"/>
      <c r="G35"/>
      <c r="H35"/>
      <c r="I35"/>
      <c r="J35"/>
      <c r="K35"/>
      <c r="L35"/>
      <c r="M35"/>
    </row>
    <row r="36" spans="1:17" ht="18.75" thickBot="1">
      <c r="B36" s="63">
        <v>1010</v>
      </c>
      <c r="C36" s="887"/>
      <c r="D36" s="887"/>
      <c r="E36" s="887"/>
      <c r="F36" s="888"/>
      <c r="G36"/>
      <c r="H36"/>
      <c r="I36"/>
      <c r="J36"/>
      <c r="K36"/>
      <c r="L36"/>
      <c r="M36"/>
    </row>
    <row r="38" spans="1:17" ht="66.75" customHeight="1">
      <c r="A38" s="37" t="s">
        <v>64</v>
      </c>
      <c r="B38" s="882" t="s">
        <v>65</v>
      </c>
      <c r="C38" s="882"/>
      <c r="D38" s="882"/>
      <c r="E38" s="882"/>
      <c r="F38" s="882"/>
      <c r="G38" s="882"/>
      <c r="H38" s="882"/>
      <c r="I38" s="882"/>
      <c r="J38" s="882"/>
      <c r="K38" s="882"/>
      <c r="L38" s="882"/>
    </row>
    <row r="42" spans="1:17" ht="29.25" customHeight="1">
      <c r="A42" s="37" t="s">
        <v>56</v>
      </c>
    </row>
    <row r="43" spans="1:17" ht="29.25" customHeight="1">
      <c r="A43" s="37" t="s">
        <v>58</v>
      </c>
    </row>
    <row r="44" spans="1:17" ht="29.25" customHeight="1">
      <c r="A44" s="37" t="s">
        <v>61</v>
      </c>
    </row>
    <row r="45" spans="1:17" ht="55.5" customHeight="1">
      <c r="B45" s="883" t="s">
        <v>60</v>
      </c>
      <c r="C45" s="883"/>
      <c r="D45" s="883"/>
      <c r="E45" s="883"/>
      <c r="F45" s="883"/>
      <c r="G45" s="883"/>
      <c r="H45" s="883"/>
      <c r="I45" s="883"/>
      <c r="J45" s="883"/>
      <c r="K45" s="883"/>
      <c r="L45" s="883"/>
      <c r="M45" s="883"/>
      <c r="N45" s="883"/>
      <c r="O45" s="883"/>
      <c r="P45" s="883"/>
      <c r="Q45" s="883"/>
    </row>
    <row r="46" spans="1:17" ht="55.5" customHeight="1">
      <c r="B46" s="883" t="s">
        <v>71</v>
      </c>
      <c r="C46" s="883"/>
      <c r="D46" s="883"/>
      <c r="E46" s="883"/>
      <c r="F46" s="883"/>
      <c r="G46" s="883"/>
      <c r="H46" s="883"/>
      <c r="I46" s="883"/>
      <c r="J46" s="883"/>
      <c r="K46" s="883"/>
      <c r="L46" s="883"/>
      <c r="M46" s="883"/>
      <c r="N46" s="883"/>
      <c r="O46" s="883"/>
      <c r="P46" s="883"/>
      <c r="Q46" s="883"/>
    </row>
    <row r="48" spans="1:17">
      <c r="A48" s="37" t="s">
        <v>59</v>
      </c>
    </row>
    <row r="51" spans="1:18" ht="55.5" customHeight="1">
      <c r="A51" s="883" t="s">
        <v>74</v>
      </c>
      <c r="B51" s="883"/>
      <c r="C51" s="883"/>
      <c r="D51" s="883"/>
      <c r="E51" s="883"/>
      <c r="F51" s="883"/>
      <c r="G51" s="883"/>
      <c r="H51" s="883"/>
      <c r="I51" s="883"/>
      <c r="J51" s="883"/>
      <c r="K51" s="883"/>
      <c r="L51" s="883"/>
      <c r="M51" s="883"/>
      <c r="N51" s="883"/>
      <c r="O51" s="883"/>
      <c r="P51" s="883"/>
      <c r="Q51" s="883"/>
      <c r="R51" s="883"/>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3" sqref="D3:Q3"/>
    </sheetView>
  </sheetViews>
  <sheetFormatPr defaultColWidth="17.42578125" defaultRowHeight="15.75" outlineLevelRow="1"/>
  <cols>
    <col min="1" max="1" width="38.140625" style="44" customWidth="1"/>
    <col min="2" max="2" width="22.85546875" style="39" customWidth="1"/>
    <col min="3" max="3" width="21.85546875" style="44" customWidth="1"/>
    <col min="4" max="4" width="12.85546875" style="44" customWidth="1"/>
    <col min="5" max="10" width="10.7109375" style="44" customWidth="1"/>
    <col min="11" max="11" width="13.140625" style="44" customWidth="1"/>
    <col min="12" max="12" width="10.7109375" style="44" customWidth="1"/>
    <col min="13" max="13" width="11.42578125" style="44" customWidth="1"/>
    <col min="14" max="14" width="9.7109375" style="44" customWidth="1"/>
    <col min="15" max="15" width="10.28515625" style="44" customWidth="1"/>
    <col min="16" max="16" width="10.7109375" style="44" customWidth="1"/>
    <col min="17" max="17" width="10.140625" style="44" customWidth="1"/>
    <col min="18" max="18" width="9.7109375" style="44" customWidth="1"/>
    <col min="19" max="19" width="9.85546875" style="44" customWidth="1"/>
    <col min="20" max="22" width="8.85546875" style="43" customWidth="1"/>
    <col min="23" max="23" width="10.5703125" style="43" customWidth="1"/>
    <col min="24" max="24" width="10" style="43" customWidth="1"/>
    <col min="25" max="25" width="11.28515625" style="44" customWidth="1"/>
    <col min="26" max="16384" width="17.42578125" style="44"/>
  </cols>
  <sheetData>
    <row r="1" spans="1:25" ht="33.75" customHeight="1">
      <c r="A1" s="38" t="s">
        <v>62</v>
      </c>
      <c r="C1" s="40"/>
      <c r="D1" s="40"/>
      <c r="E1" s="40"/>
      <c r="F1" s="41"/>
      <c r="G1" s="42"/>
      <c r="H1" s="40"/>
      <c r="I1" s="40"/>
      <c r="J1" s="40"/>
      <c r="K1" s="40"/>
      <c r="L1" s="40"/>
      <c r="M1" s="40"/>
      <c r="N1" s="40"/>
      <c r="O1" s="40"/>
      <c r="P1" s="40"/>
      <c r="Q1" s="40"/>
      <c r="R1" s="40"/>
      <c r="S1" s="40"/>
    </row>
    <row r="2" spans="1:25" s="45" customFormat="1" ht="93" customHeight="1">
      <c r="A2" s="150" t="s">
        <v>44</v>
      </c>
      <c r="B2" s="151" t="s">
        <v>136</v>
      </c>
      <c r="C2" s="151" t="s">
        <v>137</v>
      </c>
      <c r="D2" s="155" t="s">
        <v>120</v>
      </c>
      <c r="E2" s="155" t="s">
        <v>121</v>
      </c>
      <c r="F2" s="155" t="s">
        <v>122</v>
      </c>
      <c r="G2" s="155" t="s">
        <v>123</v>
      </c>
      <c r="H2" s="155" t="s">
        <v>124</v>
      </c>
      <c r="I2" s="155" t="s">
        <v>125</v>
      </c>
      <c r="J2" s="155" t="s">
        <v>126</v>
      </c>
      <c r="K2" s="155" t="s">
        <v>127</v>
      </c>
      <c r="L2" s="155" t="s">
        <v>128</v>
      </c>
      <c r="M2" s="155" t="s">
        <v>129</v>
      </c>
      <c r="N2" s="155" t="s">
        <v>130</v>
      </c>
      <c r="O2" s="155" t="s">
        <v>131</v>
      </c>
      <c r="P2" s="155" t="s">
        <v>132</v>
      </c>
      <c r="Q2" s="155" t="s">
        <v>133</v>
      </c>
      <c r="R2" s="155" t="s">
        <v>134</v>
      </c>
      <c r="S2" s="155" t="s">
        <v>135</v>
      </c>
      <c r="T2" s="156">
        <v>2031</v>
      </c>
      <c r="U2" s="156">
        <v>2032</v>
      </c>
      <c r="V2" s="156">
        <v>2033</v>
      </c>
      <c r="W2" s="156">
        <v>2034</v>
      </c>
      <c r="X2" s="156">
        <v>2035</v>
      </c>
      <c r="Y2" s="156">
        <v>2036</v>
      </c>
    </row>
    <row r="3" spans="1:25" s="46" customFormat="1" ht="81" customHeight="1">
      <c r="A3" s="902" t="s">
        <v>138</v>
      </c>
      <c r="B3" s="902" t="s">
        <v>389</v>
      </c>
      <c r="C3" s="902" t="s">
        <v>400</v>
      </c>
      <c r="D3" s="457">
        <v>114.30972260932106</v>
      </c>
      <c r="E3" s="458">
        <v>106.3005726762904</v>
      </c>
      <c r="F3" s="459">
        <v>103.69498560435535</v>
      </c>
      <c r="G3" s="460">
        <v>105.2557</v>
      </c>
      <c r="H3" s="460">
        <v>106.826398641827</v>
      </c>
      <c r="I3" s="479">
        <v>105.56188522495653</v>
      </c>
      <c r="J3" s="563">
        <v>104.9354</v>
      </c>
      <c r="K3" s="564">
        <v>114.63142733059361</v>
      </c>
      <c r="L3" s="565">
        <v>109.09646626082731</v>
      </c>
      <c r="M3" s="585">
        <v>108.14</v>
      </c>
      <c r="N3" s="586">
        <v>107.4</v>
      </c>
      <c r="O3" s="586">
        <v>105.5</v>
      </c>
      <c r="P3" s="586">
        <v>104.1</v>
      </c>
      <c r="Q3" s="587">
        <v>104.1</v>
      </c>
      <c r="R3" s="566">
        <v>104.42089798933949</v>
      </c>
      <c r="S3" s="566">
        <v>104.42089798933949</v>
      </c>
      <c r="T3" s="557">
        <v>103.8</v>
      </c>
      <c r="U3" s="557">
        <v>103.8</v>
      </c>
      <c r="V3" s="557">
        <v>103.8</v>
      </c>
      <c r="W3" s="557">
        <v>103.8</v>
      </c>
      <c r="X3" s="558">
        <v>104.03006462723066</v>
      </c>
      <c r="Y3" s="558">
        <v>104.03006462723066</v>
      </c>
    </row>
    <row r="4" spans="1:25" s="153" customFormat="1" ht="254.25" customHeight="1">
      <c r="A4" s="902"/>
      <c r="B4" s="902"/>
      <c r="C4" s="903"/>
      <c r="D4" s="567">
        <v>105</v>
      </c>
      <c r="E4" s="568">
        <v>105.28</v>
      </c>
      <c r="F4" s="568">
        <v>106</v>
      </c>
      <c r="G4" s="569">
        <v>105.1</v>
      </c>
      <c r="H4" s="569">
        <v>107</v>
      </c>
      <c r="I4" s="569">
        <v>107.1</v>
      </c>
      <c r="J4" s="569">
        <v>106.9</v>
      </c>
      <c r="K4" s="569">
        <v>106.5</v>
      </c>
      <c r="L4" s="569">
        <v>106.7</v>
      </c>
      <c r="M4" s="569">
        <v>106.8</v>
      </c>
      <c r="N4" s="570">
        <v>104.59423080876481</v>
      </c>
      <c r="O4" s="570">
        <v>104.60841788467178</v>
      </c>
      <c r="P4" s="570">
        <v>104.60498238005394</v>
      </c>
      <c r="Q4" s="570">
        <v>104.61543786962289</v>
      </c>
      <c r="R4" s="570">
        <v>104.60146939774303</v>
      </c>
      <c r="S4" s="570">
        <v>104.65545624062253</v>
      </c>
      <c r="T4" s="461">
        <v>104.51334550401226</v>
      </c>
      <c r="U4" s="461">
        <v>104.48145091589475</v>
      </c>
      <c r="V4" s="461">
        <v>104.36301700416995</v>
      </c>
      <c r="W4" s="461">
        <v>104.2258269089634</v>
      </c>
      <c r="X4" s="461">
        <v>104.10743463259816</v>
      </c>
      <c r="Y4" s="461">
        <v>104.05223722631891</v>
      </c>
    </row>
    <row r="5" spans="1:25" s="153" customFormat="1" ht="81" customHeight="1">
      <c r="A5" s="154"/>
      <c r="B5" s="154"/>
      <c r="C5" s="154"/>
      <c r="D5" s="906" t="s">
        <v>388</v>
      </c>
      <c r="E5" s="907"/>
      <c r="F5" s="907"/>
      <c r="G5" s="907"/>
      <c r="H5" s="907"/>
      <c r="I5" s="907"/>
      <c r="J5" s="907"/>
      <c r="K5" s="908"/>
      <c r="L5" s="571"/>
      <c r="M5" s="571">
        <f>'[29]Прогнозная стоимость РСС ИП НС'!D9</f>
        <v>1.0455675163110267</v>
      </c>
      <c r="N5" s="571">
        <f>'[29]Прогнозная стоимость РСС ИП НС'!E9</f>
        <v>1.1337783194949178</v>
      </c>
      <c r="O5" s="571">
        <f>'[29]Прогнозная стоимость РСС ИП НС'!F9</f>
        <v>1.2073785343114414</v>
      </c>
      <c r="P5" s="571">
        <f>'[29]Прогнозная стоимость РСС ИП НС'!G9</f>
        <v>1.2657082360311578</v>
      </c>
      <c r="Q5" s="571">
        <f>'[29]Прогнозная стоимость РСС ИП НС'!H9</f>
        <v>1.3216639059887634</v>
      </c>
      <c r="R5" s="571">
        <f>'[29]Прогнозная стоимость РСС ИП НС'!I9</f>
        <v>1.3800933190344464</v>
      </c>
      <c r="S5" s="571">
        <f>'[29]Прогнозная стоимость РСС ИП НС'!J9</f>
        <v>1.4411058368266489</v>
      </c>
      <c r="T5" s="152"/>
      <c r="U5" s="152"/>
      <c r="V5" s="152"/>
      <c r="W5" s="152"/>
      <c r="X5" s="152"/>
      <c r="Y5" s="152"/>
    </row>
    <row r="6" spans="1:25" s="48" customFormat="1" ht="18" customHeight="1">
      <c r="A6" s="125"/>
      <c r="B6" s="126"/>
      <c r="C6" s="49"/>
      <c r="D6" s="128"/>
      <c r="E6" s="129">
        <f>I4/100</f>
        <v>1.071</v>
      </c>
      <c r="F6" s="129">
        <f t="shared" ref="F6:U6" si="0">J4/100</f>
        <v>1.069</v>
      </c>
      <c r="G6" s="129">
        <f t="shared" si="0"/>
        <v>1.0649999999999999</v>
      </c>
      <c r="H6" s="129">
        <f t="shared" si="0"/>
        <v>1.0669999999999999</v>
      </c>
      <c r="I6" s="129">
        <f t="shared" si="0"/>
        <v>1.0680000000000001</v>
      </c>
      <c r="J6" s="129">
        <f t="shared" si="0"/>
        <v>1.045942308087648</v>
      </c>
      <c r="K6" s="129">
        <f t="shared" si="0"/>
        <v>1.0460841788467179</v>
      </c>
      <c r="L6" s="129">
        <f t="shared" si="0"/>
        <v>1.0460498238005393</v>
      </c>
      <c r="M6" s="129">
        <f t="shared" si="0"/>
        <v>1.0461543786962288</v>
      </c>
      <c r="N6" s="129">
        <f t="shared" si="0"/>
        <v>1.0460146939774304</v>
      </c>
      <c r="O6" s="129">
        <f t="shared" si="0"/>
        <v>1.0465545624062254</v>
      </c>
      <c r="P6" s="129">
        <f t="shared" si="0"/>
        <v>1.0451334550401226</v>
      </c>
      <c r="Q6" s="129">
        <f t="shared" si="0"/>
        <v>1.0448145091589476</v>
      </c>
      <c r="R6" s="129">
        <f t="shared" si="0"/>
        <v>1.0436301700416994</v>
      </c>
      <c r="S6" s="129">
        <f t="shared" si="0"/>
        <v>1.042258269089634</v>
      </c>
      <c r="T6" s="130">
        <f t="shared" si="0"/>
        <v>1.0410743463259815</v>
      </c>
      <c r="U6" s="130">
        <f t="shared" si="0"/>
        <v>1.0405223722631891</v>
      </c>
      <c r="V6" s="49"/>
      <c r="W6" s="49"/>
      <c r="X6" s="47"/>
    </row>
    <row r="7" spans="1:25" s="48" customFormat="1" ht="18" customHeight="1">
      <c r="A7" s="125"/>
      <c r="B7" s="126"/>
      <c r="C7" s="49"/>
      <c r="D7" s="131">
        <v>19</v>
      </c>
      <c r="E7" s="131">
        <v>2020</v>
      </c>
      <c r="F7" s="131">
        <v>2021</v>
      </c>
      <c r="G7" s="131">
        <v>2022</v>
      </c>
      <c r="H7" s="131">
        <v>2023</v>
      </c>
      <c r="I7" s="131">
        <v>2024</v>
      </c>
      <c r="J7" s="131">
        <v>2025</v>
      </c>
      <c r="K7" s="131">
        <v>2026</v>
      </c>
      <c r="L7" s="131">
        <v>2027</v>
      </c>
      <c r="M7" s="131">
        <v>2028</v>
      </c>
      <c r="N7" s="131">
        <v>2029</v>
      </c>
      <c r="O7" s="131">
        <v>2030</v>
      </c>
      <c r="P7" s="131">
        <v>2031</v>
      </c>
      <c r="Q7" s="131">
        <v>2032</v>
      </c>
      <c r="R7" s="131">
        <v>2033</v>
      </c>
      <c r="S7" s="131">
        <v>2034</v>
      </c>
      <c r="T7" s="130">
        <v>2035</v>
      </c>
      <c r="U7" s="130">
        <v>2036</v>
      </c>
      <c r="V7" s="49"/>
      <c r="W7" s="49"/>
      <c r="X7" s="47"/>
    </row>
    <row r="8" spans="1:25" s="48" customFormat="1" ht="18" customHeight="1">
      <c r="A8" s="125"/>
      <c r="B8" s="126"/>
      <c r="C8" s="49"/>
      <c r="D8" s="131">
        <v>1</v>
      </c>
      <c r="E8" s="132">
        <f>D8*E6</f>
        <v>1.071</v>
      </c>
      <c r="F8" s="131">
        <f>E8*F6</f>
        <v>1.1448989999999999</v>
      </c>
      <c r="G8" s="131">
        <f t="shared" ref="G8:U8" si="1">F8*G6</f>
        <v>1.2193174349999998</v>
      </c>
      <c r="H8" s="131">
        <f t="shared" si="1"/>
        <v>1.3010117031449997</v>
      </c>
      <c r="I8" s="131">
        <f t="shared" si="1"/>
        <v>1.3894804989588598</v>
      </c>
      <c r="J8" s="131">
        <f t="shared" si="1"/>
        <v>1.4533164401238066</v>
      </c>
      <c r="K8" s="131">
        <f t="shared" si="1"/>
        <v>1.5202913348713474</v>
      </c>
      <c r="L8" s="131">
        <f t="shared" si="1"/>
        <v>1.5903004829676597</v>
      </c>
      <c r="M8" s="131">
        <f t="shared" si="1"/>
        <v>1.6636998136993446</v>
      </c>
      <c r="N8" s="131">
        <f t="shared" si="1"/>
        <v>1.740254451497028</v>
      </c>
      <c r="O8" s="131">
        <f t="shared" si="1"/>
        <v>1.8212712359619578</v>
      </c>
      <c r="P8" s="131">
        <f t="shared" si="1"/>
        <v>1.9034714994061153</v>
      </c>
      <c r="Q8" s="131">
        <f t="shared" si="1"/>
        <v>1.9887746403500464</v>
      </c>
      <c r="R8" s="131">
        <f t="shared" si="1"/>
        <v>2.0755452160831385</v>
      </c>
      <c r="S8" s="131">
        <f t="shared" si="1"/>
        <v>2.1632541643320824</v>
      </c>
      <c r="T8" s="130">
        <f t="shared" si="1"/>
        <v>2.2521084150689799</v>
      </c>
      <c r="U8" s="130">
        <f t="shared" si="1"/>
        <v>2.3433691906414658</v>
      </c>
      <c r="V8" s="49"/>
      <c r="W8" s="49"/>
      <c r="X8" s="47"/>
    </row>
    <row r="9" spans="1:25" s="48" customFormat="1" ht="18" customHeight="1">
      <c r="A9" s="125"/>
      <c r="B9" s="126"/>
      <c r="C9" s="49"/>
      <c r="D9" s="50"/>
      <c r="E9" s="50"/>
      <c r="F9" s="50"/>
      <c r="G9" s="50"/>
      <c r="H9" s="50"/>
      <c r="I9" s="50"/>
      <c r="J9" s="50"/>
      <c r="K9" s="50"/>
      <c r="L9" s="50"/>
      <c r="M9" s="50"/>
      <c r="N9" s="50"/>
      <c r="O9" s="50"/>
      <c r="P9" s="50"/>
      <c r="Q9" s="50"/>
      <c r="R9" s="50"/>
      <c r="S9" s="50"/>
      <c r="T9" s="49"/>
      <c r="U9" s="49"/>
      <c r="V9" s="49"/>
      <c r="W9" s="49"/>
      <c r="X9" s="47"/>
    </row>
    <row r="10" spans="1:25" ht="26.25" customHeight="1">
      <c r="A10" s="51"/>
      <c r="B10" s="52"/>
      <c r="C10" s="43"/>
      <c r="D10" s="104"/>
      <c r="E10" s="104"/>
      <c r="F10" s="104"/>
      <c r="G10" s="157">
        <f>G3/100</f>
        <v>1.052557</v>
      </c>
      <c r="H10" s="157">
        <f>H3/100</f>
        <v>1.0682639864182699</v>
      </c>
      <c r="I10" s="157">
        <f t="shared" ref="I10:P10" si="2">I3/100</f>
        <v>1.0556188522495653</v>
      </c>
      <c r="J10" s="157">
        <f t="shared" si="2"/>
        <v>1.0493540000000001</v>
      </c>
      <c r="K10" s="157">
        <f t="shared" si="2"/>
        <v>1.1463142733059362</v>
      </c>
      <c r="L10" s="157">
        <f t="shared" si="2"/>
        <v>1.0909646626082732</v>
      </c>
      <c r="M10" s="157">
        <f t="shared" si="2"/>
        <v>1.0813999999999999</v>
      </c>
      <c r="N10" s="157">
        <f t="shared" si="2"/>
        <v>1.0740000000000001</v>
      </c>
      <c r="O10" s="157">
        <f t="shared" si="2"/>
        <v>1.0549999999999999</v>
      </c>
      <c r="P10" s="157">
        <f t="shared" si="2"/>
        <v>1.0409999999999999</v>
      </c>
      <c r="Q10" s="43"/>
      <c r="R10" s="43"/>
      <c r="S10" s="43"/>
    </row>
    <row r="11" spans="1:25">
      <c r="A11" s="51"/>
      <c r="B11" s="52"/>
      <c r="C11" s="43"/>
      <c r="D11" s="43"/>
      <c r="E11" s="103"/>
      <c r="F11" s="103"/>
      <c r="G11" s="158"/>
      <c r="H11" s="158"/>
      <c r="I11" s="158"/>
      <c r="J11" s="158"/>
      <c r="K11" s="158"/>
      <c r="L11" s="158"/>
      <c r="M11" s="158"/>
      <c r="N11" s="158"/>
      <c r="O11" s="158"/>
      <c r="P11" s="158"/>
      <c r="Q11" s="43"/>
      <c r="R11" s="43"/>
      <c r="S11" s="43"/>
    </row>
    <row r="12" spans="1:25">
      <c r="A12" s="51"/>
      <c r="B12" s="52"/>
      <c r="C12" s="43"/>
      <c r="D12" s="104"/>
      <c r="E12" s="104"/>
      <c r="F12" s="104"/>
      <c r="G12" s="157"/>
      <c r="H12" s="157"/>
      <c r="I12" s="157">
        <f>'Прогноз '!D9</f>
        <v>1.0369999999999999</v>
      </c>
      <c r="J12" s="157">
        <f>'Прогноз '!E9</f>
        <v>1.1035350000000002</v>
      </c>
      <c r="K12" s="157">
        <f>'Прогноз '!F9</f>
        <v>1.156297935</v>
      </c>
      <c r="L12" s="157">
        <f>'Прогноз '!G9</f>
        <v>1.2037061503349999</v>
      </c>
      <c r="M12" s="157">
        <f>'Прогноз '!H9</f>
        <v>1.2550282339324315</v>
      </c>
      <c r="N12" s="157">
        <f>'Прогноз '!I9</f>
        <v>1.3105117518919933</v>
      </c>
      <c r="O12" s="157">
        <f>'Прогноз '!J9</f>
        <v>1.4411058368266489</v>
      </c>
      <c r="P12" s="157">
        <f>'Прогноз '!K9</f>
        <v>1.5721955430563981</v>
      </c>
      <c r="Q12" s="43"/>
      <c r="R12" s="43"/>
      <c r="S12" s="43"/>
    </row>
    <row r="13" spans="1:25">
      <c r="A13" s="51"/>
      <c r="B13" s="52"/>
      <c r="C13" s="43"/>
      <c r="D13" s="104"/>
      <c r="E13" s="104"/>
      <c r="F13" s="104"/>
      <c r="G13" s="104"/>
      <c r="H13" s="104"/>
      <c r="I13" s="104"/>
      <c r="J13" s="104"/>
      <c r="K13" s="104"/>
      <c r="L13" s="104"/>
      <c r="M13" s="104"/>
      <c r="N13" s="104"/>
      <c r="O13" s="43"/>
      <c r="P13" s="43"/>
      <c r="Q13" s="43"/>
      <c r="R13" s="43"/>
      <c r="S13" s="43"/>
    </row>
    <row r="14" spans="1:25" ht="21" hidden="1" outlineLevel="1">
      <c r="A14" s="51"/>
      <c r="B14" s="52"/>
      <c r="C14" s="43"/>
      <c r="D14" s="901"/>
      <c r="E14" s="901"/>
      <c r="F14" s="901"/>
      <c r="G14" s="901"/>
      <c r="H14" s="901"/>
      <c r="I14" s="901"/>
      <c r="J14" s="901"/>
      <c r="K14" s="43"/>
      <c r="L14" s="43"/>
      <c r="M14" s="43"/>
      <c r="N14" s="43"/>
      <c r="O14" s="43"/>
      <c r="P14" s="43"/>
      <c r="Q14" s="43"/>
      <c r="R14" s="43"/>
      <c r="S14" s="43"/>
    </row>
    <row r="15" spans="1:25" hidden="1" outlineLevel="1">
      <c r="A15" s="51"/>
      <c r="B15" s="52"/>
      <c r="C15" s="43"/>
      <c r="D15" s="43"/>
      <c r="E15" s="43"/>
      <c r="F15" s="43"/>
      <c r="G15" s="43"/>
      <c r="H15" s="43"/>
      <c r="I15" s="43"/>
      <c r="J15" s="43"/>
      <c r="K15" s="43"/>
      <c r="L15" s="43"/>
      <c r="M15" s="43"/>
      <c r="N15" s="43"/>
      <c r="O15" s="43"/>
      <c r="P15" s="43"/>
      <c r="Q15" s="43"/>
      <c r="R15" s="43"/>
      <c r="S15" s="43"/>
    </row>
    <row r="16" spans="1:25" hidden="1" outlineLevel="1">
      <c r="A16" s="51"/>
      <c r="B16" s="52"/>
      <c r="C16" s="43"/>
      <c r="D16" s="43"/>
      <c r="E16" s="43"/>
      <c r="F16" s="43"/>
      <c r="G16" s="43"/>
      <c r="H16" s="43"/>
      <c r="I16" s="43"/>
      <c r="J16" s="43"/>
      <c r="K16" s="43"/>
      <c r="L16" s="43"/>
      <c r="M16" s="43"/>
      <c r="N16" s="43"/>
      <c r="O16" s="43"/>
      <c r="P16" s="43"/>
      <c r="Q16" s="43"/>
      <c r="R16" s="43"/>
      <c r="S16" s="43"/>
    </row>
    <row r="17" spans="1:19" hidden="1" outlineLevel="1">
      <c r="A17" s="51"/>
      <c r="B17" s="52"/>
      <c r="C17" s="43"/>
      <c r="D17" s="72"/>
      <c r="E17" s="72"/>
      <c r="F17" s="100"/>
      <c r="G17" s="100"/>
      <c r="H17" s="100"/>
      <c r="I17" s="100"/>
      <c r="J17" s="100"/>
      <c r="K17" s="43"/>
      <c r="L17" s="43"/>
      <c r="M17" s="43"/>
      <c r="N17" s="43"/>
      <c r="O17" s="43"/>
      <c r="P17" s="43"/>
      <c r="Q17" s="43"/>
      <c r="R17" s="43"/>
      <c r="S17" s="43"/>
    </row>
    <row r="18" spans="1:19" hidden="1" outlineLevel="1">
      <c r="A18" s="51"/>
      <c r="B18" s="52"/>
      <c r="C18" s="43"/>
      <c r="D18" s="43"/>
      <c r="E18" s="43"/>
      <c r="F18" s="43"/>
      <c r="G18" s="43"/>
      <c r="H18" s="43"/>
      <c r="I18" s="43"/>
      <c r="J18" s="43"/>
      <c r="K18" s="43"/>
      <c r="L18" s="43"/>
      <c r="M18" s="43"/>
      <c r="N18" s="43"/>
      <c r="O18" s="43"/>
      <c r="P18" s="43"/>
      <c r="Q18" s="43"/>
      <c r="R18" s="43"/>
      <c r="S18" s="43"/>
    </row>
    <row r="19" spans="1:19" hidden="1" outlineLevel="1">
      <c r="A19" s="51"/>
      <c r="B19" s="52"/>
      <c r="C19" s="43"/>
      <c r="D19" s="105"/>
      <c r="E19" s="106"/>
      <c r="F19" s="106"/>
      <c r="G19" s="106"/>
      <c r="H19" s="106"/>
      <c r="I19" s="106"/>
      <c r="J19" s="106"/>
      <c r="K19" s="106"/>
      <c r="L19" s="43"/>
      <c r="M19" s="43"/>
      <c r="N19" s="43"/>
      <c r="O19" s="43"/>
      <c r="P19" s="43"/>
      <c r="Q19" s="43"/>
      <c r="R19" s="43"/>
      <c r="S19" s="43"/>
    </row>
    <row r="20" spans="1:19" hidden="1" outlineLevel="1">
      <c r="A20" s="51"/>
      <c r="B20" s="52"/>
      <c r="C20" s="43"/>
      <c r="D20" s="43"/>
      <c r="E20" s="43"/>
      <c r="F20" s="43"/>
      <c r="G20" s="43"/>
      <c r="H20" s="43"/>
      <c r="I20" s="43"/>
      <c r="J20" s="43"/>
      <c r="K20" s="43"/>
      <c r="L20" s="43"/>
      <c r="M20" s="43"/>
      <c r="N20" s="43"/>
      <c r="O20" s="43"/>
      <c r="P20" s="43"/>
      <c r="Q20" s="43"/>
      <c r="R20" s="43"/>
      <c r="S20" s="43"/>
    </row>
    <row r="21" spans="1:19" hidden="1" outlineLevel="1">
      <c r="A21" s="43"/>
      <c r="B21" s="53"/>
      <c r="C21" s="43"/>
      <c r="D21" s="43"/>
      <c r="E21" s="43"/>
      <c r="F21" s="43"/>
      <c r="G21" s="43"/>
      <c r="H21" s="43"/>
      <c r="I21" s="43"/>
      <c r="J21" s="43"/>
      <c r="K21" s="43"/>
      <c r="L21" s="43"/>
      <c r="M21" s="43"/>
      <c r="N21" s="43"/>
      <c r="O21" s="43"/>
      <c r="P21" s="43"/>
      <c r="Q21" s="43"/>
      <c r="R21" s="43"/>
      <c r="S21" s="43"/>
    </row>
    <row r="22" spans="1:19" hidden="1" outlineLevel="1">
      <c r="A22" s="43"/>
      <c r="B22" s="53"/>
      <c r="C22" s="43"/>
      <c r="D22" s="43"/>
      <c r="E22" s="43"/>
      <c r="F22" s="43"/>
      <c r="G22" s="43"/>
      <c r="H22" s="43"/>
      <c r="I22" s="43"/>
      <c r="J22" s="43"/>
      <c r="K22" s="43"/>
      <c r="L22" s="43"/>
      <c r="M22" s="43"/>
      <c r="N22" s="43"/>
      <c r="O22" s="43"/>
      <c r="P22" s="43"/>
      <c r="Q22" s="43"/>
      <c r="R22" s="43"/>
      <c r="S22" s="43"/>
    </row>
    <row r="23" spans="1:19" hidden="1" outlineLevel="1">
      <c r="A23" s="43"/>
      <c r="B23" s="53"/>
      <c r="C23" s="43"/>
      <c r="D23" s="43"/>
      <c r="E23" s="43"/>
      <c r="F23" s="43"/>
      <c r="G23" s="43"/>
      <c r="H23" s="43"/>
      <c r="I23" s="43"/>
      <c r="J23" s="43"/>
      <c r="K23" s="43"/>
      <c r="L23" s="43"/>
      <c r="M23" s="43"/>
      <c r="N23" s="43"/>
      <c r="O23" s="43"/>
      <c r="P23" s="43"/>
      <c r="Q23" s="43"/>
      <c r="R23" s="43"/>
      <c r="S23" s="43"/>
    </row>
    <row r="24" spans="1:19" hidden="1" outlineLevel="1">
      <c r="A24" s="43"/>
      <c r="B24" s="53"/>
      <c r="C24" s="43"/>
      <c r="D24" s="43"/>
      <c r="E24" s="43"/>
      <c r="F24" s="43"/>
      <c r="G24" s="43"/>
      <c r="H24" s="43"/>
      <c r="I24" s="43"/>
      <c r="J24" s="43"/>
      <c r="K24" s="43"/>
      <c r="L24" s="43"/>
      <c r="M24" s="43"/>
      <c r="N24" s="43"/>
      <c r="O24" s="43"/>
      <c r="P24" s="43"/>
      <c r="Q24" s="43"/>
      <c r="R24" s="43"/>
      <c r="S24" s="43"/>
    </row>
    <row r="25" spans="1:19" hidden="1" outlineLevel="1">
      <c r="A25" s="43"/>
      <c r="B25" s="53"/>
      <c r="C25" s="43"/>
      <c r="D25" s="43"/>
      <c r="E25" s="43"/>
      <c r="F25" s="43"/>
      <c r="G25" s="43"/>
      <c r="H25" s="43"/>
      <c r="I25" s="43"/>
      <c r="J25" s="43"/>
      <c r="K25" s="43"/>
      <c r="L25" s="43"/>
      <c r="M25" s="43"/>
      <c r="N25" s="43"/>
      <c r="O25" s="43"/>
      <c r="P25" s="43"/>
      <c r="Q25" s="43"/>
      <c r="R25" s="43"/>
      <c r="S25" s="43"/>
    </row>
    <row r="26" spans="1:19" hidden="1" outlineLevel="1">
      <c r="A26" s="43"/>
      <c r="B26" s="53"/>
      <c r="C26" s="43"/>
      <c r="D26" s="43"/>
      <c r="E26" s="43"/>
      <c r="F26" s="43"/>
      <c r="G26" s="43"/>
      <c r="H26" s="43"/>
      <c r="I26" s="43"/>
      <c r="J26" s="43"/>
      <c r="K26" s="43"/>
      <c r="L26" s="43"/>
      <c r="M26" s="43"/>
      <c r="N26" s="43"/>
      <c r="O26" s="43"/>
      <c r="P26" s="43"/>
      <c r="Q26" s="43"/>
      <c r="R26" s="43"/>
      <c r="S26" s="43"/>
    </row>
    <row r="27" spans="1:19" hidden="1" outlineLevel="1"/>
    <row r="28" spans="1:19" hidden="1" outlineLevel="1"/>
    <row r="29" spans="1:19" hidden="1" outlineLevel="1"/>
    <row r="30" spans="1:19" hidden="1" outlineLevel="1"/>
    <row r="31" spans="1:19" hidden="1" outlineLevel="1"/>
    <row r="32" spans="1:19" hidden="1" outlineLevel="1"/>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24" hidden="1" outlineLevel="1"/>
    <row r="82" spans="1:24" hidden="1" outlineLevel="1"/>
    <row r="83" spans="1:24" hidden="1" outlineLevel="1"/>
    <row r="84" spans="1:24" hidden="1" outlineLevel="1"/>
    <row r="85" spans="1:24" hidden="1" outlineLevel="1"/>
    <row r="86" spans="1:24" collapsed="1"/>
    <row r="87" spans="1:24" ht="63" customHeight="1" collapsed="1">
      <c r="A87" s="904" t="s">
        <v>262</v>
      </c>
      <c r="B87" s="905"/>
      <c r="C87" s="905"/>
      <c r="D87" s="905"/>
      <c r="E87" s="905"/>
      <c r="F87" s="905"/>
      <c r="G87" s="905"/>
      <c r="H87" s="905"/>
      <c r="I87" s="905"/>
      <c r="J87" s="905"/>
      <c r="K87" s="905"/>
      <c r="L87" s="905"/>
      <c r="M87" s="905"/>
      <c r="T87" s="106"/>
      <c r="U87" s="106"/>
      <c r="V87" s="106"/>
      <c r="W87" s="106"/>
      <c r="X87" s="106"/>
    </row>
    <row r="88" spans="1:24" ht="33.75" customHeight="1">
      <c r="A88" s="303" t="s">
        <v>263</v>
      </c>
      <c r="B88" s="304" t="s">
        <v>264</v>
      </c>
      <c r="C88" s="305">
        <v>2018</v>
      </c>
      <c r="D88" s="306">
        <v>2019</v>
      </c>
      <c r="E88" s="306">
        <v>2020</v>
      </c>
      <c r="F88" s="306">
        <v>2021</v>
      </c>
      <c r="G88" s="306">
        <v>2022</v>
      </c>
      <c r="H88" s="306">
        <v>2023</v>
      </c>
      <c r="I88" s="306">
        <v>2024</v>
      </c>
      <c r="J88" s="153" t="s">
        <v>265</v>
      </c>
      <c r="T88" s="106"/>
      <c r="U88" s="106"/>
      <c r="V88" s="106"/>
      <c r="W88" s="106"/>
      <c r="X88" s="106"/>
    </row>
    <row r="89" spans="1:24">
      <c r="B89" s="307"/>
      <c r="C89" s="308" t="s">
        <v>266</v>
      </c>
      <c r="D89" s="898" t="s">
        <v>267</v>
      </c>
      <c r="E89" s="899"/>
      <c r="F89" s="899"/>
      <c r="G89" s="899"/>
      <c r="H89" s="899"/>
      <c r="I89" s="900"/>
      <c r="T89" s="106"/>
      <c r="U89" s="106"/>
      <c r="V89" s="106"/>
      <c r="W89" s="106"/>
      <c r="X89" s="106"/>
    </row>
    <row r="90" spans="1:24" ht="16.5">
      <c r="B90" s="309" t="s">
        <v>268</v>
      </c>
      <c r="C90" s="310" t="s">
        <v>269</v>
      </c>
      <c r="D90" s="310" t="s">
        <v>269</v>
      </c>
      <c r="E90" s="310" t="s">
        <v>269</v>
      </c>
      <c r="F90" s="310" t="s">
        <v>269</v>
      </c>
      <c r="G90" s="310" t="s">
        <v>269</v>
      </c>
      <c r="H90" s="310" t="s">
        <v>269</v>
      </c>
      <c r="I90" s="310" t="s">
        <v>269</v>
      </c>
      <c r="T90" s="106"/>
      <c r="U90" s="106"/>
      <c r="V90" s="106"/>
      <c r="W90" s="106"/>
      <c r="X90" s="106"/>
    </row>
    <row r="91" spans="1:24" ht="16.5">
      <c r="B91" s="311" t="s">
        <v>270</v>
      </c>
      <c r="C91" s="312">
        <v>105.1538</v>
      </c>
      <c r="D91" s="367">
        <v>103.16996690887945</v>
      </c>
      <c r="E91" s="368">
        <v>103.79383702819214</v>
      </c>
      <c r="F91" s="368">
        <v>103.91020935899459</v>
      </c>
      <c r="G91" s="368">
        <v>104.23003642729331</v>
      </c>
      <c r="H91" s="368">
        <v>104.24602895570105</v>
      </c>
      <c r="I91" s="312"/>
      <c r="T91" s="106"/>
      <c r="U91" s="106"/>
      <c r="V91" s="106"/>
      <c r="W91" s="106"/>
      <c r="X91" s="106"/>
    </row>
    <row r="92" spans="1:24" ht="16.5">
      <c r="B92" s="313" t="s">
        <v>271</v>
      </c>
      <c r="C92" s="314">
        <v>105.1</v>
      </c>
      <c r="D92" s="369">
        <v>107.33</v>
      </c>
      <c r="E92" s="369">
        <v>103.7</v>
      </c>
      <c r="F92" s="369">
        <v>103.9</v>
      </c>
      <c r="G92" s="369">
        <v>104.2</v>
      </c>
      <c r="H92" s="369">
        <v>104.3</v>
      </c>
      <c r="I92" s="314"/>
      <c r="T92" s="106"/>
      <c r="U92" s="106"/>
      <c r="V92" s="106"/>
      <c r="W92" s="106"/>
      <c r="X92" s="106"/>
    </row>
    <row r="93" spans="1:24">
      <c r="T93" s="106"/>
      <c r="U93" s="106"/>
      <c r="V93" s="106"/>
      <c r="W93" s="106"/>
      <c r="X93" s="106"/>
    </row>
    <row r="94" spans="1:24" hidden="1">
      <c r="T94" s="106"/>
      <c r="U94" s="106"/>
      <c r="V94" s="106"/>
      <c r="W94" s="106"/>
      <c r="X94" s="106"/>
    </row>
    <row r="95" spans="1:24" hidden="1">
      <c r="T95" s="106"/>
      <c r="U95" s="106"/>
      <c r="V95" s="106"/>
      <c r="W95" s="106"/>
      <c r="X95" s="106"/>
    </row>
    <row r="96" spans="1:24" hidden="1">
      <c r="T96" s="106"/>
      <c r="U96" s="106"/>
      <c r="V96" s="106"/>
      <c r="W96" s="106"/>
      <c r="X96" s="106"/>
    </row>
    <row r="97" spans="2:24" hidden="1">
      <c r="T97" s="106"/>
      <c r="U97" s="106"/>
      <c r="V97" s="106"/>
      <c r="W97" s="106"/>
      <c r="X97" s="106"/>
    </row>
    <row r="98" spans="2:24" hidden="1">
      <c r="T98" s="106"/>
      <c r="U98" s="106"/>
      <c r="V98" s="106"/>
      <c r="W98" s="106"/>
      <c r="X98" s="106"/>
    </row>
    <row r="99" spans="2:24" hidden="1">
      <c r="T99" s="106"/>
      <c r="U99" s="106"/>
      <c r="V99" s="106"/>
      <c r="W99" s="106"/>
      <c r="X99" s="106"/>
    </row>
    <row r="100" spans="2:24" hidden="1">
      <c r="T100" s="106"/>
      <c r="U100" s="106"/>
      <c r="V100" s="106"/>
      <c r="W100" s="106"/>
      <c r="X100" s="106"/>
    </row>
    <row r="101" spans="2:24" hidden="1">
      <c r="T101" s="106"/>
      <c r="U101" s="106"/>
      <c r="V101" s="106"/>
      <c r="W101" s="106"/>
      <c r="X101" s="106"/>
    </row>
    <row r="102" spans="2:24" hidden="1">
      <c r="T102" s="106"/>
      <c r="U102" s="106"/>
      <c r="V102" s="106"/>
      <c r="W102" s="106"/>
      <c r="X102" s="106"/>
    </row>
    <row r="103" spans="2:24" hidden="1">
      <c r="T103" s="106"/>
      <c r="U103" s="106"/>
      <c r="V103" s="106"/>
      <c r="W103" s="106"/>
      <c r="X103" s="106"/>
    </row>
    <row r="104" spans="2:24" hidden="1">
      <c r="T104" s="106"/>
      <c r="U104" s="106"/>
      <c r="V104" s="106"/>
      <c r="W104" s="106"/>
      <c r="X104" s="106"/>
    </row>
    <row r="105" spans="2:24">
      <c r="B105" s="315"/>
      <c r="C105" s="316"/>
      <c r="D105" s="317"/>
      <c r="E105" s="317">
        <v>2020</v>
      </c>
      <c r="F105" s="317">
        <v>2021</v>
      </c>
      <c r="G105" s="317">
        <v>2022</v>
      </c>
      <c r="H105" s="317">
        <v>2023</v>
      </c>
      <c r="I105" s="317"/>
      <c r="T105" s="106"/>
      <c r="U105" s="106"/>
      <c r="V105" s="106"/>
      <c r="W105" s="106"/>
      <c r="X105" s="106"/>
    </row>
    <row r="106" spans="2:24" ht="18.75">
      <c r="B106" s="318" t="s">
        <v>272</v>
      </c>
      <c r="C106" s="319"/>
      <c r="D106" s="319"/>
      <c r="E106" s="319">
        <v>1</v>
      </c>
      <c r="F106" s="320">
        <f>F92/100</f>
        <v>1.0390000000000001</v>
      </c>
      <c r="G106" s="320">
        <f t="shared" ref="G106:H106" si="3">G92/100</f>
        <v>1.042</v>
      </c>
      <c r="H106" s="320">
        <f t="shared" si="3"/>
        <v>1.0429999999999999</v>
      </c>
      <c r="I106" s="321"/>
      <c r="T106" s="106"/>
      <c r="U106" s="106"/>
      <c r="V106" s="106"/>
      <c r="W106" s="106"/>
      <c r="X106" s="106"/>
    </row>
  </sheetData>
  <mergeCells count="7">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50" fitToHeight="2"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6</vt:i4>
      </vt:variant>
    </vt:vector>
  </HeadingPairs>
  <TitlesOfParts>
    <vt:vector size="14" baseType="lpstr">
      <vt:lpstr>Памятка НЦС</vt:lpstr>
      <vt:lpstr>Общие</vt:lpstr>
      <vt:lpstr>НЦС</vt:lpstr>
      <vt:lpstr>Прогноз </vt:lpstr>
      <vt:lpstr>СУПСС</vt:lpstr>
      <vt:lpstr>Стандарт</vt:lpstr>
      <vt:lpstr>Инструкция</vt:lpstr>
      <vt:lpstr>Дефляторы</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Аржанцева Оксана Геннадиевна</cp:lastModifiedBy>
  <cp:lastPrinted>2023-06-09T12:08:01Z</cp:lastPrinted>
  <dcterms:created xsi:type="dcterms:W3CDTF">1996-10-08T23:32:33Z</dcterms:created>
  <dcterms:modified xsi:type="dcterms:W3CDTF">2026-05-15T08:08:57Z</dcterms:modified>
</cp:coreProperties>
</file>