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8.88.212\капстрой\!ПО\!!!!!!!!!! Хоз.способ\На торги\На торги Соколова I-356936\Сметы\Общ\"/>
    </mc:Choice>
  </mc:AlternateContent>
  <bookViews>
    <workbookView xWindow="0" yWindow="0" windowWidth="28800" windowHeight="11700"/>
  </bookViews>
  <sheets>
    <sheet name="Файл загрузки" sheetId="1" r:id="rId1"/>
  </sheets>
  <definedNames>
    <definedName name="_xlnm.Print_Titles" localSheetId="0">'Файл загрузки'!$18:$18</definedName>
    <definedName name="_xlnm.Print_Area" localSheetId="0">'Файл загрузки'!$A$1:$H$106</definedName>
  </definedNames>
  <calcPr calcId="162913"/>
</workbook>
</file>

<file path=xl/calcChain.xml><?xml version="1.0" encoding="utf-8"?>
<calcChain xmlns="http://schemas.openxmlformats.org/spreadsheetml/2006/main">
  <c r="I96" i="1" l="1"/>
  <c r="H95" i="1"/>
  <c r="H89" i="1" l="1"/>
  <c r="D28" i="1" l="1"/>
  <c r="E28" i="1"/>
  <c r="F97" i="1" l="1"/>
  <c r="G86" i="1" l="1"/>
  <c r="G70" i="1" l="1"/>
  <c r="H68" i="1"/>
  <c r="H67" i="1"/>
  <c r="G28" i="1"/>
  <c r="H26" i="1"/>
  <c r="H25" i="1"/>
  <c r="F28" i="1" l="1"/>
  <c r="H69" i="1"/>
  <c r="H27" i="1"/>
  <c r="H99" i="1" l="1"/>
  <c r="H98" i="1"/>
  <c r="H92" i="1" l="1"/>
  <c r="H86" i="1"/>
  <c r="H56" i="1"/>
  <c r="G46" i="1"/>
  <c r="F46" i="1"/>
  <c r="E46" i="1"/>
  <c r="G82" i="1"/>
  <c r="F82" i="1"/>
  <c r="E82" i="1"/>
  <c r="D82" i="1"/>
  <c r="G58" i="1"/>
  <c r="F58" i="1"/>
  <c r="E58" i="1"/>
  <c r="D58" i="1"/>
  <c r="G52" i="1"/>
  <c r="F52" i="1"/>
  <c r="E52" i="1"/>
  <c r="D52" i="1"/>
  <c r="G40" i="1"/>
  <c r="F40" i="1"/>
  <c r="E40" i="1"/>
  <c r="D40" i="1"/>
  <c r="E34" i="1"/>
  <c r="F34" i="1"/>
  <c r="G34" i="1"/>
  <c r="D34" i="1"/>
  <c r="D46" i="1"/>
  <c r="H45" i="1"/>
  <c r="H44" i="1"/>
  <c r="H43" i="1"/>
  <c r="H39" i="1"/>
  <c r="H38" i="1"/>
  <c r="H37" i="1"/>
  <c r="H33" i="1"/>
  <c r="H32" i="1"/>
  <c r="H31" i="1"/>
  <c r="H51" i="1"/>
  <c r="H50" i="1"/>
  <c r="H49" i="1"/>
  <c r="H57" i="1"/>
  <c r="H55" i="1"/>
  <c r="H62" i="1"/>
  <c r="H80" i="1"/>
  <c r="H81" i="1"/>
  <c r="H79" i="1"/>
  <c r="H75" i="1"/>
  <c r="H21" i="1"/>
  <c r="H22" i="1"/>
  <c r="H58" i="1" l="1"/>
  <c r="H82" i="1"/>
  <c r="H52" i="1"/>
  <c r="H40" i="1"/>
  <c r="H46" i="1"/>
  <c r="H34" i="1"/>
  <c r="G88" i="1"/>
  <c r="H93" i="1" l="1"/>
  <c r="H87" i="1"/>
  <c r="H85" i="1"/>
  <c r="H70" i="1"/>
  <c r="H63" i="1"/>
  <c r="H61" i="1"/>
  <c r="E64" i="1"/>
  <c r="F64" i="1"/>
  <c r="G64" i="1"/>
  <c r="D64" i="1"/>
  <c r="H20" i="1"/>
  <c r="E23" i="1"/>
  <c r="F23" i="1"/>
  <c r="G23" i="1"/>
  <c r="D23" i="1"/>
  <c r="H88" i="1" l="1"/>
  <c r="H28" i="1"/>
  <c r="E29" i="1"/>
  <c r="E35" i="1" s="1"/>
  <c r="E41" i="1" s="1"/>
  <c r="D29" i="1"/>
  <c r="D35" i="1" s="1"/>
  <c r="D41" i="1" s="1"/>
  <c r="D47" i="1" s="1"/>
  <c r="D53" i="1" s="1"/>
  <c r="D59" i="1" s="1"/>
  <c r="D65" i="1" s="1"/>
  <c r="D71" i="1" s="1"/>
  <c r="G29" i="1"/>
  <c r="G35" i="1" s="1"/>
  <c r="G41" i="1" s="1"/>
  <c r="F29" i="1"/>
  <c r="F35" i="1" s="1"/>
  <c r="F41" i="1" s="1"/>
  <c r="H64" i="1"/>
  <c r="H23" i="1"/>
  <c r="H29" i="1" l="1"/>
  <c r="H35" i="1" s="1"/>
  <c r="H41" i="1" s="1"/>
  <c r="H47" i="1" s="1"/>
  <c r="F47" i="1"/>
  <c r="F53" i="1" s="1"/>
  <c r="F59" i="1" s="1"/>
  <c r="F65" i="1" s="1"/>
  <c r="G47" i="1"/>
  <c r="G53" i="1" s="1"/>
  <c r="G59" i="1" s="1"/>
  <c r="G65" i="1" s="1"/>
  <c r="E47" i="1"/>
  <c r="E53" i="1" s="1"/>
  <c r="E59" i="1" s="1"/>
  <c r="E65" i="1" s="1"/>
  <c r="H53" i="1" l="1"/>
  <c r="H59" i="1" s="1"/>
  <c r="H65" i="1" s="1"/>
  <c r="G71" i="1"/>
  <c r="F71" i="1" l="1"/>
  <c r="F77" i="1" s="1"/>
  <c r="F83" i="1" s="1"/>
  <c r="F89" i="1" l="1"/>
  <c r="F91" i="1" s="1"/>
  <c r="F94" i="1" s="1"/>
  <c r="D77" i="1" l="1"/>
  <c r="D83" i="1" s="1"/>
  <c r="D89" i="1" s="1"/>
  <c r="D91" i="1" s="1"/>
  <c r="F95" i="1"/>
  <c r="F100" i="1" s="1"/>
  <c r="E71" i="1"/>
  <c r="E77" i="1" s="1"/>
  <c r="E83" i="1" s="1"/>
  <c r="H71" i="1"/>
  <c r="G74" i="1" s="1"/>
  <c r="D94" i="1" l="1"/>
  <c r="D95" i="1" s="1"/>
  <c r="D97" i="1" s="1"/>
  <c r="H74" i="1"/>
  <c r="G73" i="1"/>
  <c r="G76" i="1" s="1"/>
  <c r="O40" i="1"/>
  <c r="F101" i="1"/>
  <c r="E89" i="1"/>
  <c r="E91" i="1" s="1"/>
  <c r="D100" i="1" l="1"/>
  <c r="D101" i="1" s="1"/>
  <c r="G77" i="1"/>
  <c r="H73" i="1"/>
  <c r="E94" i="1" l="1"/>
  <c r="E95" i="1" s="1"/>
  <c r="E97" i="1" s="1"/>
  <c r="H76" i="1"/>
  <c r="G83" i="1"/>
  <c r="G89" i="1" s="1"/>
  <c r="G91" i="1" s="1"/>
  <c r="I95" i="1" l="1"/>
  <c r="H77" i="1"/>
  <c r="H83" i="1" s="1"/>
  <c r="H91" i="1"/>
  <c r="H94" i="1" s="1"/>
  <c r="G94" i="1" l="1"/>
  <c r="G95" i="1" s="1"/>
  <c r="E100" i="1"/>
  <c r="E101" i="1" s="1"/>
  <c r="G97" i="1" l="1"/>
  <c r="G100" i="1"/>
  <c r="G101" i="1" s="1"/>
  <c r="H97" i="1"/>
  <c r="H100" i="1" s="1"/>
  <c r="H101" i="1" s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/>
    </comment>
  </commentList>
</comments>
</file>

<file path=xl/sharedStrings.xml><?xml version="1.0" encoding="utf-8"?>
<sst xmlns="http://schemas.openxmlformats.org/spreadsheetml/2006/main" count="86" uniqueCount="83">
  <si>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</si>
  <si>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</si>
  <si>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</si>
  <si>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</si>
  <si>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</si>
  <si>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</si>
  <si>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</si>
  <si>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</si>
  <si>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</si>
  <si>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</si>
  <si>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</si>
  <si>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</si>
  <si>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</si>
  <si>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</si>
  <si>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</si>
  <si>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</si>
  <si>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</si>
  <si>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</si>
  <si>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</si>
  <si>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</si>
  <si>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</si>
  <si>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</si>
  <si>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</si>
  <si>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</si>
  <si>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</si>
  <si>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</si>
  <si>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</si>
  <si>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</si>
  <si>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</si>
  <si>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</si>
  <si>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</si>
  <si>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</si>
  <si>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</si>
  <si>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</si>
  <si>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</si>
  <si>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</si>
  <si>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</si>
  <si>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</si>
  <si>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</si>
  <si>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</si>
  <si>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</si>
  <si>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</si>
  <si>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</si>
  <si>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</si>
  <si>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</si>
  <si>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</si>
  <si>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</si>
  <si>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</si>
  <si>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</si>
  <si>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</si>
  <si>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</si>
  <si>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</si>
  <si>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</si>
  <si>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</si>
  <si>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</si>
  <si>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</si>
  <si>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ПП РФ №468 от 21.06.2010г.</t>
  </si>
  <si>
    <t>Строительный контроль -2,14%</t>
  </si>
  <si>
    <t>Проектные работы</t>
  </si>
  <si>
    <t>ТСН-2001.12 п.3.2.25</t>
  </si>
  <si>
    <t xml:space="preserve">Резерв средств на непредвиденные работы и затраты 3% </t>
  </si>
  <si>
    <t>№02-01-01</t>
  </si>
  <si>
    <t>№09-01-01</t>
  </si>
  <si>
    <t>Инженерно-геодезические работы</t>
  </si>
  <si>
    <t>филиала ПАО «Россети Московский регион» - «Новая Москва»</t>
  </si>
  <si>
    <t>_______________________ Павлов А. В.</t>
  </si>
  <si>
    <t>Приказ ПАО Россети Московский регион №612 от 01.07.25</t>
  </si>
  <si>
    <t>Содержание службы Заказчика -3,93%</t>
  </si>
  <si>
    <t>Строительство ВЛ 0,4</t>
  </si>
  <si>
    <t>Пусконаладочные работы  ВЛ 0,4</t>
  </si>
  <si>
    <t>12-01-01</t>
  </si>
  <si>
    <t>12-01-02</t>
  </si>
  <si>
    <t>"_____"________________ 2026 г.</t>
  </si>
  <si>
    <t>2026.01</t>
  </si>
  <si>
    <t xml:space="preserve">Строительство КЛ-0,4кВ от 2 С.Ш. РУ-0,4кВ  РТП-10/0,4кВ №44 до оп. ВЛ-0,4кВ, сооружаемой по п.10.1.2, ГНБ, ВЛ-0,4кВ от КЛ-0,4кВ, сооружаемой по п.10.1.1, до границ участка Заявителя, установить мачтовый рубильник, в т.ч. ПИР, г. Москва,  м.о. Краснопахорский, ул. Двинская, владение з.у. 31,  77:22:0020229:3650 </t>
  </si>
  <si>
    <t>№02-01-02</t>
  </si>
  <si>
    <t>Строительство РЩ</t>
  </si>
  <si>
    <t>Пусконаладочные работы  РЩ</t>
  </si>
  <si>
    <t>Заместитель начальника управления по капитальному строительству
«Новая Москва»</t>
  </si>
  <si>
    <t>Строительство КЛ</t>
  </si>
  <si>
    <t>№02-01-03</t>
  </si>
  <si>
    <t>Пусконаладочные работы  КЛ</t>
  </si>
  <si>
    <t>№09-01-03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</si>
</sst>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\-\ #,##0.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7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horizontal="center" vertical="center"/>
    </xf>
    <xf numFmtId="0" fontId="8" fillId="0" borderId="0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vertical="top" wrapText="1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/>
    </xf>
    <xf numFmtId="165" fontId="2" fillId="0" borderId="1" xfId="1" applyFont="1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165" fontId="4" fillId="0" borderId="1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right" vertical="center"/>
    </xf>
    <xf numFmtId="165" fontId="4" fillId="0" borderId="6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165" fontId="0" fillId="0" borderId="1" xfId="0" applyNumberForma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165" fontId="4" fillId="2" borderId="1" xfId="1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165" fontId="2" fillId="4" borderId="1" xfId="1" applyFont="1" applyFill="1" applyBorder="1" applyAlignment="1">
      <alignment horizontal="center" vertical="center"/>
    </xf>
    <xf numFmtId="165" fontId="0" fillId="4" borderId="1" xfId="1" applyFont="1" applyFill="1" applyBorder="1" applyAlignment="1">
      <alignment horizontal="center" vertical="center"/>
    </xf>
    <xf numFmtId="166" fontId="13" fillId="0" borderId="0" xfId="0" applyNumberFormat="1" applyFont="1"/>
    <xf numFmtId="0" fontId="10" fillId="0" borderId="0" xfId="0" applyFont="1" applyAlignment="1">
      <alignment horizontal="center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</cellXfs>
  <cellStyles count="4">
    <cellStyle name="Обычный" xfId="0" builtinId="0"/>
    <cellStyle name="Обычный 2" xfId="2"/>
    <cellStyle name="Обычный 4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321469</xdr:colOff>
      <xdr:row>0</xdr:row>
      <xdr:rowOff>0</xdr:rowOff>
    </xdr:from>
    <xdr:to>
      <xdr:col>6</xdr:col>
      <xdr:colOff>449811</xdr:colOff>
      <xdr:row>9</xdr:row>
      <xdr:rowOff>107156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1469" y="0"/>
          <a:ext cx="7093498" cy="23098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110"/>
  <sheetViews>
    <sheetView tabSelected="1" view="pageBreakPreview" zoomScale="80" zoomScaleNormal="80" zoomScaleSheetLayoutView="80" workbookViewId="0">
      <selection activeCell="G6" sqref="G6:H6"/>
    </sheetView>
  </sheetViews>
  <sheetFormatPr defaultRowHeight="15" x14ac:dyDescent="0.25"/>
  <cols>
    <col min="1" max="1" width="5.140625" customWidth="1"/>
    <col min="2" max="2" width="12.28515625" customWidth="1"/>
    <col min="3" max="3" width="35.425781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  <col min="9" max="9" width="10.140625" bestFit="1" customWidth="1"/>
    <col min="13" max="13" width="13.140625" bestFit="1" customWidth="1"/>
    <col min="15" max="15" width="14.28515625" bestFit="1" customWidth="1"/>
  </cols>
  <sheetData>
    <row r="1" spans="1:8" s="8" customFormat="1" ht="15.75" x14ac:dyDescent="0.25">
      <c r="B1" s="75" t="s">
        <v>5</v>
      </c>
      <c r="C1" s="75"/>
      <c r="D1" s="75"/>
      <c r="E1" s="75"/>
      <c r="F1" s="4"/>
      <c r="G1" s="75"/>
      <c r="H1" s="75"/>
    </row>
    <row r="2" spans="1:8" s="8" customFormat="1" ht="15.6" customHeight="1" x14ac:dyDescent="0.25">
      <c r="B2" s="76"/>
      <c r="C2" s="76"/>
      <c r="D2" s="76"/>
      <c r="E2" s="76"/>
      <c r="F2" s="9"/>
      <c r="G2" s="76"/>
      <c r="H2" s="76"/>
    </row>
    <row r="3" spans="1:8" s="8" customFormat="1" ht="15" customHeight="1" x14ac:dyDescent="0.25">
      <c r="B3" s="77" t="s">
        <v>78</v>
      </c>
      <c r="C3" s="78"/>
      <c r="D3" s="78"/>
      <c r="E3" s="78"/>
      <c r="F3" s="10"/>
      <c r="G3" s="80"/>
      <c r="H3" s="80"/>
    </row>
    <row r="4" spans="1:8" s="8" customFormat="1" ht="15.75" x14ac:dyDescent="0.25">
      <c r="B4" s="79" t="s">
        <v>64</v>
      </c>
      <c r="C4" s="79"/>
      <c r="D4" s="79"/>
      <c r="E4" s="79"/>
      <c r="F4" s="11"/>
      <c r="G4" s="81"/>
      <c r="H4" s="81"/>
    </row>
    <row r="5" spans="1:8" s="8" customFormat="1" ht="33.75" customHeight="1" x14ac:dyDescent="0.25">
      <c r="B5" s="79" t="s">
        <v>65</v>
      </c>
      <c r="C5" s="79"/>
      <c r="D5" s="79"/>
      <c r="E5" s="79"/>
      <c r="F5" s="11"/>
      <c r="G5" s="81"/>
      <c r="H5" s="81"/>
    </row>
    <row r="6" spans="1:8" s="8" customFormat="1" ht="25.5" customHeight="1" x14ac:dyDescent="0.25">
      <c r="B6" s="74" t="s">
        <v>72</v>
      </c>
      <c r="C6" s="74"/>
      <c r="D6" s="74"/>
      <c r="E6" s="74"/>
      <c r="F6" s="6"/>
      <c r="G6" s="74"/>
      <c r="H6" s="74"/>
    </row>
    <row r="7" spans="1:8" s="8" customFormat="1" ht="15.75" x14ac:dyDescent="0.25">
      <c r="B7" s="12" t="s">
        <v>4</v>
      </c>
      <c r="F7" s="12"/>
    </row>
    <row r="8" spans="1:8" s="8" customFormat="1" ht="15.75" x14ac:dyDescent="0.25">
      <c r="B8" s="12"/>
      <c r="F8" s="12"/>
    </row>
    <row r="9" spans="1:8" s="8" customFormat="1" ht="21" x14ac:dyDescent="0.35">
      <c r="B9" s="60" t="s">
        <v>20</v>
      </c>
      <c r="C9" s="60"/>
      <c r="D9" s="60"/>
      <c r="E9" s="60"/>
      <c r="F9" s="60"/>
      <c r="G9" s="60"/>
      <c r="H9" s="60"/>
    </row>
    <row r="10" spans="1:8" s="8" customFormat="1" ht="15.75" x14ac:dyDescent="0.25">
      <c r="B10" s="12"/>
      <c r="F10" s="12"/>
    </row>
    <row r="11" spans="1:8" s="8" customFormat="1" ht="45" customHeight="1" x14ac:dyDescent="0.25">
      <c r="A11" s="13"/>
      <c r="B11" s="71" t="s">
        <v>74</v>
      </c>
      <c r="C11" s="71"/>
      <c r="D11" s="71"/>
      <c r="E11" s="71"/>
      <c r="F11" s="71"/>
      <c r="G11" s="71"/>
      <c r="H11" s="71"/>
    </row>
    <row r="12" spans="1:8" s="8" customFormat="1" ht="15" customHeight="1" x14ac:dyDescent="0.25">
      <c r="A12" s="14"/>
      <c r="B12" s="73" t="s">
        <v>21</v>
      </c>
      <c r="C12" s="73"/>
      <c r="D12" s="73"/>
      <c r="E12" s="73"/>
      <c r="F12" s="73"/>
      <c r="G12" s="73"/>
      <c r="H12" s="73"/>
    </row>
    <row r="13" spans="1:8" s="8" customFormat="1" ht="15.75" x14ac:dyDescent="0.25">
      <c r="A13" s="15"/>
      <c r="B13" s="15"/>
      <c r="C13" s="15"/>
      <c r="D13" s="72"/>
      <c r="E13" s="72"/>
      <c r="F13" s="72"/>
      <c r="G13" s="15"/>
      <c r="H13" s="15"/>
    </row>
    <row r="14" spans="1:8" s="8" customFormat="1" ht="21" x14ac:dyDescent="0.35">
      <c r="A14" s="16"/>
      <c r="B14" s="17"/>
      <c r="C14" s="17"/>
      <c r="D14" s="17"/>
      <c r="E14" s="17"/>
      <c r="F14" s="17"/>
      <c r="G14" s="17"/>
      <c r="H14" s="17"/>
    </row>
    <row r="15" spans="1:8" s="8" customFormat="1" ht="21" x14ac:dyDescent="0.35">
      <c r="A15" s="16" t="s">
        <v>27</v>
      </c>
      <c r="B15" s="15"/>
      <c r="C15" s="18"/>
      <c r="D15" s="19" t="s">
        <v>73</v>
      </c>
      <c r="E15" s="17"/>
      <c r="F15" s="17"/>
      <c r="G15" s="17"/>
      <c r="H15" s="17"/>
    </row>
    <row r="16" spans="1:8" s="1" customFormat="1" ht="22.5" customHeight="1" x14ac:dyDescent="0.25">
      <c r="A16" s="67" t="s">
        <v>0</v>
      </c>
      <c r="B16" s="67" t="s">
        <v>1</v>
      </c>
      <c r="C16" s="67" t="s">
        <v>2</v>
      </c>
      <c r="D16" s="67" t="s">
        <v>34</v>
      </c>
      <c r="E16" s="67"/>
      <c r="F16" s="67"/>
      <c r="G16" s="67"/>
      <c r="H16" s="67" t="s">
        <v>18</v>
      </c>
    </row>
    <row r="17" spans="1:8" s="1" customFormat="1" ht="33" customHeight="1" x14ac:dyDescent="0.25">
      <c r="A17" s="67"/>
      <c r="B17" s="67"/>
      <c r="C17" s="67"/>
      <c r="D17" s="20" t="s">
        <v>28</v>
      </c>
      <c r="E17" s="20" t="s">
        <v>29</v>
      </c>
      <c r="F17" s="21" t="s">
        <v>30</v>
      </c>
      <c r="G17" s="21" t="s">
        <v>31</v>
      </c>
      <c r="H17" s="67"/>
    </row>
    <row r="18" spans="1:8" s="2" customFormat="1" ht="11.25" customHeight="1" x14ac:dyDescent="0.25">
      <c r="A18" s="21">
        <v>1</v>
      </c>
      <c r="B18" s="21">
        <v>2</v>
      </c>
      <c r="C18" s="21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</row>
    <row r="19" spans="1:8" s="3" customFormat="1" ht="28.9" hidden="1" customHeight="1" x14ac:dyDescent="0.25">
      <c r="A19" s="22"/>
      <c r="B19" s="68" t="s">
        <v>26</v>
      </c>
      <c r="C19" s="68"/>
      <c r="D19" s="68"/>
      <c r="E19" s="68"/>
      <c r="F19" s="68"/>
      <c r="G19" s="68"/>
      <c r="H19" s="23"/>
    </row>
    <row r="20" spans="1:8" s="3" customFormat="1" hidden="1" x14ac:dyDescent="0.25">
      <c r="A20" s="24">
        <v>1</v>
      </c>
      <c r="B20" s="24"/>
      <c r="C20" s="25"/>
      <c r="D20" s="26"/>
      <c r="E20" s="26"/>
      <c r="F20" s="26"/>
      <c r="G20" s="26"/>
      <c r="H20" s="27">
        <f>SUM(D20:G20)</f>
        <v>0</v>
      </c>
    </row>
    <row r="21" spans="1:8" s="3" customFormat="1" hidden="1" x14ac:dyDescent="0.25">
      <c r="A21" s="24">
        <v>2</v>
      </c>
      <c r="B21" s="24"/>
      <c r="C21" s="25"/>
      <c r="D21" s="26"/>
      <c r="E21" s="26"/>
      <c r="F21" s="26"/>
      <c r="G21" s="26"/>
      <c r="H21" s="27">
        <f t="shared" ref="H21:H22" si="0">SUM(D21:G21)</f>
        <v>0</v>
      </c>
    </row>
    <row r="22" spans="1:8" s="3" customFormat="1" hidden="1" x14ac:dyDescent="0.25">
      <c r="A22" s="24">
        <v>3</v>
      </c>
      <c r="B22" s="25"/>
      <c r="C22" s="25"/>
      <c r="D22" s="26"/>
      <c r="E22" s="26"/>
      <c r="F22" s="26"/>
      <c r="G22" s="26"/>
      <c r="H22" s="27">
        <f t="shared" si="0"/>
        <v>0</v>
      </c>
    </row>
    <row r="23" spans="1:8" s="5" customFormat="1" hidden="1" x14ac:dyDescent="0.25">
      <c r="A23" s="61" t="s">
        <v>25</v>
      </c>
      <c r="B23" s="62"/>
      <c r="C23" s="63"/>
      <c r="D23" s="28">
        <f>SUM(D20:D22)</f>
        <v>0</v>
      </c>
      <c r="E23" s="28">
        <f t="shared" ref="E23:H23" si="1">SUM(E20:E22)</f>
        <v>0</v>
      </c>
      <c r="F23" s="28">
        <f t="shared" si="1"/>
        <v>0</v>
      </c>
      <c r="G23" s="28">
        <f t="shared" si="1"/>
        <v>0</v>
      </c>
      <c r="H23" s="28">
        <f t="shared" si="1"/>
        <v>0</v>
      </c>
    </row>
    <row r="24" spans="1:8" s="3" customFormat="1" ht="28.9" customHeight="1" x14ac:dyDescent="0.25">
      <c r="A24" s="22"/>
      <c r="B24" s="68" t="s">
        <v>3</v>
      </c>
      <c r="C24" s="68"/>
      <c r="D24" s="68"/>
      <c r="E24" s="68"/>
      <c r="F24" s="68"/>
      <c r="G24" s="68"/>
      <c r="H24" s="23"/>
    </row>
    <row r="25" spans="1:8" s="54" customFormat="1" x14ac:dyDescent="0.2">
      <c r="A25" s="55">
        <v>1</v>
      </c>
      <c r="B25" s="55" t="s">
        <v>61</v>
      </c>
      <c r="C25" s="56" t="s">
        <v>68</v>
      </c>
      <c r="D25" s="59">
        <v>171.09</v>
      </c>
      <c r="E25" s="59">
        <v>70.31</v>
      </c>
      <c r="F25" s="57"/>
      <c r="G25" s="57">
        <v>0</v>
      </c>
      <c r="H25" s="58">
        <f>SUM(D25:G25)</f>
        <v>241.4</v>
      </c>
    </row>
    <row r="26" spans="1:8" s="3" customFormat="1" x14ac:dyDescent="0.25">
      <c r="A26" s="55">
        <v>2</v>
      </c>
      <c r="B26" s="55" t="s">
        <v>75</v>
      </c>
      <c r="C26" s="56" t="s">
        <v>76</v>
      </c>
      <c r="D26" s="57">
        <v>6.64</v>
      </c>
      <c r="E26" s="57">
        <v>52.52</v>
      </c>
      <c r="F26" s="57">
        <v>145.93</v>
      </c>
      <c r="G26" s="57"/>
      <c r="H26" s="58">
        <f>SUM(D26:G26)</f>
        <v>205.09</v>
      </c>
    </row>
    <row r="27" spans="1:8" s="3" customFormat="1" x14ac:dyDescent="0.2">
      <c r="A27" s="55">
        <v>3</v>
      </c>
      <c r="B27" s="55" t="s">
        <v>80</v>
      </c>
      <c r="C27" s="56" t="s">
        <v>79</v>
      </c>
      <c r="D27" s="59">
        <v>50.98</v>
      </c>
      <c r="E27" s="59">
        <v>65.45</v>
      </c>
      <c r="F27" s="57"/>
      <c r="G27" s="57"/>
      <c r="H27" s="58">
        <f t="shared" ref="H27" si="2">SUM(D27:G27)</f>
        <v>116.43</v>
      </c>
    </row>
    <row r="28" spans="1:8" s="5" customFormat="1" x14ac:dyDescent="0.25">
      <c r="A28" s="61" t="s">
        <v>6</v>
      </c>
      <c r="B28" s="62"/>
      <c r="C28" s="63"/>
      <c r="D28" s="28">
        <f>SUM(D25:D27)</f>
        <v>228.70999999999998</v>
      </c>
      <c r="E28" s="28">
        <f t="shared" ref="E28:F28" si="3">SUM(E25:E27)</f>
        <v>188.28000000000003</v>
      </c>
      <c r="F28" s="28">
        <f t="shared" si="3"/>
        <v>145.93</v>
      </c>
      <c r="G28" s="28">
        <f>SUM(G25:G27)</f>
        <v>0</v>
      </c>
      <c r="H28" s="28">
        <f>SUM(H25:H27)</f>
        <v>562.92000000000007</v>
      </c>
    </row>
    <row r="29" spans="1:8" s="5" customFormat="1" x14ac:dyDescent="0.25">
      <c r="A29" s="64" t="s">
        <v>7</v>
      </c>
      <c r="B29" s="65"/>
      <c r="C29" s="66"/>
      <c r="D29" s="29">
        <f>D23+D28</f>
        <v>228.70999999999998</v>
      </c>
      <c r="E29" s="29">
        <f>E23+E28</f>
        <v>188.28000000000003</v>
      </c>
      <c r="F29" s="29">
        <f>F23+F28</f>
        <v>145.93</v>
      </c>
      <c r="G29" s="29">
        <f>G23+G28</f>
        <v>0</v>
      </c>
      <c r="H29" s="29">
        <f>H23+H28</f>
        <v>562.92000000000007</v>
      </c>
    </row>
    <row r="30" spans="1:8" s="5" customFormat="1" ht="28.9" hidden="1" customHeight="1" x14ac:dyDescent="0.25">
      <c r="A30" s="30"/>
      <c r="B30" s="69" t="s">
        <v>35</v>
      </c>
      <c r="C30" s="69"/>
      <c r="D30" s="69"/>
      <c r="E30" s="69"/>
      <c r="F30" s="69"/>
      <c r="G30" s="70"/>
      <c r="H30" s="31"/>
    </row>
    <row r="31" spans="1:8" s="5" customFormat="1" hidden="1" x14ac:dyDescent="0.25">
      <c r="A31" s="24">
        <v>7</v>
      </c>
      <c r="B31" s="24"/>
      <c r="C31" s="24"/>
      <c r="D31" s="26"/>
      <c r="E31" s="26"/>
      <c r="F31" s="26"/>
      <c r="G31" s="26"/>
      <c r="H31" s="27">
        <f t="shared" ref="H31:H33" si="4">SUM(D31:G31)</f>
        <v>0</v>
      </c>
    </row>
    <row r="32" spans="1:8" s="5" customFormat="1" hidden="1" x14ac:dyDescent="0.25">
      <c r="A32" s="24">
        <v>8</v>
      </c>
      <c r="B32" s="24"/>
      <c r="C32" s="24"/>
      <c r="D32" s="26"/>
      <c r="E32" s="26"/>
      <c r="F32" s="26"/>
      <c r="G32" s="26"/>
      <c r="H32" s="27">
        <f t="shared" si="4"/>
        <v>0</v>
      </c>
    </row>
    <row r="33" spans="1:15" s="5" customFormat="1" hidden="1" x14ac:dyDescent="0.25">
      <c r="A33" s="24">
        <v>9</v>
      </c>
      <c r="B33" s="24"/>
      <c r="C33" s="24"/>
      <c r="D33" s="26"/>
      <c r="E33" s="26"/>
      <c r="F33" s="26"/>
      <c r="G33" s="26"/>
      <c r="H33" s="27">
        <f t="shared" si="4"/>
        <v>0</v>
      </c>
    </row>
    <row r="34" spans="1:15" s="5" customFormat="1" hidden="1" x14ac:dyDescent="0.25">
      <c r="A34" s="61" t="s">
        <v>50</v>
      </c>
      <c r="B34" s="62"/>
      <c r="C34" s="63"/>
      <c r="D34" s="28">
        <f>SUM(D31:D33)</f>
        <v>0</v>
      </c>
      <c r="E34" s="28">
        <f t="shared" ref="E34:G34" si="5">SUM(E31:E33)</f>
        <v>0</v>
      </c>
      <c r="F34" s="28">
        <f t="shared" si="5"/>
        <v>0</v>
      </c>
      <c r="G34" s="28">
        <f t="shared" si="5"/>
        <v>0</v>
      </c>
      <c r="H34" s="28">
        <f>SUM(H31:H33)</f>
        <v>0</v>
      </c>
    </row>
    <row r="35" spans="1:15" s="5" customFormat="1" hidden="1" x14ac:dyDescent="0.25">
      <c r="A35" s="64" t="s">
        <v>49</v>
      </c>
      <c r="B35" s="65"/>
      <c r="C35" s="66"/>
      <c r="D35" s="29">
        <f t="shared" ref="D35:G35" si="6">D29+D34</f>
        <v>228.70999999999998</v>
      </c>
      <c r="E35" s="29">
        <f t="shared" si="6"/>
        <v>188.28000000000003</v>
      </c>
      <c r="F35" s="29">
        <f t="shared" si="6"/>
        <v>145.93</v>
      </c>
      <c r="G35" s="29">
        <f t="shared" si="6"/>
        <v>0</v>
      </c>
      <c r="H35" s="29">
        <f>H29+H34</f>
        <v>562.92000000000007</v>
      </c>
    </row>
    <row r="36" spans="1:15" s="5" customFormat="1" ht="28.9" hidden="1" customHeight="1" x14ac:dyDescent="0.25">
      <c r="A36" s="30"/>
      <c r="B36" s="69" t="s">
        <v>36</v>
      </c>
      <c r="C36" s="69"/>
      <c r="D36" s="69"/>
      <c r="E36" s="69"/>
      <c r="F36" s="69"/>
      <c r="G36" s="70"/>
      <c r="H36" s="31"/>
    </row>
    <row r="37" spans="1:15" s="5" customFormat="1" hidden="1" x14ac:dyDescent="0.25">
      <c r="A37" s="24">
        <v>10</v>
      </c>
      <c r="B37" s="24"/>
      <c r="C37" s="24"/>
      <c r="D37" s="26"/>
      <c r="E37" s="26"/>
      <c r="F37" s="26"/>
      <c r="G37" s="26"/>
      <c r="H37" s="27">
        <f t="shared" ref="H37:H39" si="7">SUM(D37:G37)</f>
        <v>0</v>
      </c>
    </row>
    <row r="38" spans="1:15" s="5" customFormat="1" hidden="1" x14ac:dyDescent="0.25">
      <c r="A38" s="24">
        <v>11</v>
      </c>
      <c r="B38" s="24"/>
      <c r="C38" s="24"/>
      <c r="D38" s="26"/>
      <c r="E38" s="26"/>
      <c r="F38" s="26"/>
      <c r="G38" s="26"/>
      <c r="H38" s="27">
        <f t="shared" si="7"/>
        <v>0</v>
      </c>
    </row>
    <row r="39" spans="1:15" s="5" customFormat="1" hidden="1" x14ac:dyDescent="0.25">
      <c r="A39" s="24">
        <v>12</v>
      </c>
      <c r="B39" s="24"/>
      <c r="C39" s="24"/>
      <c r="D39" s="26"/>
      <c r="E39" s="26"/>
      <c r="F39" s="26"/>
      <c r="G39" s="26"/>
      <c r="H39" s="27">
        <f t="shared" si="7"/>
        <v>0</v>
      </c>
    </row>
    <row r="40" spans="1:15" s="5" customFormat="1" hidden="1" x14ac:dyDescent="0.25">
      <c r="A40" s="61" t="s">
        <v>48</v>
      </c>
      <c r="B40" s="62"/>
      <c r="C40" s="63"/>
      <c r="D40" s="28">
        <f t="shared" ref="D40:G40" si="8">SUM(D37:D39)</f>
        <v>0</v>
      </c>
      <c r="E40" s="28">
        <f t="shared" si="8"/>
        <v>0</v>
      </c>
      <c r="F40" s="28">
        <f t="shared" si="8"/>
        <v>0</v>
      </c>
      <c r="G40" s="28">
        <f t="shared" si="8"/>
        <v>0</v>
      </c>
      <c r="H40" s="28">
        <f>SUM(H37:H39)</f>
        <v>0</v>
      </c>
      <c r="O40" s="48">
        <f>D71+E71+G71</f>
        <v>429.95</v>
      </c>
    </row>
    <row r="41" spans="1:15" s="5" customFormat="1" hidden="1" x14ac:dyDescent="0.25">
      <c r="A41" s="64" t="s">
        <v>47</v>
      </c>
      <c r="B41" s="65"/>
      <c r="C41" s="66"/>
      <c r="D41" s="29">
        <f t="shared" ref="D41:G41" si="9">D35+D40</f>
        <v>228.70999999999998</v>
      </c>
      <c r="E41" s="29">
        <f t="shared" si="9"/>
        <v>188.28000000000003</v>
      </c>
      <c r="F41" s="29">
        <f t="shared" si="9"/>
        <v>145.93</v>
      </c>
      <c r="G41" s="29">
        <f t="shared" si="9"/>
        <v>0</v>
      </c>
      <c r="H41" s="29">
        <f>H35+H40</f>
        <v>562.92000000000007</v>
      </c>
    </row>
    <row r="42" spans="1:15" s="5" customFormat="1" ht="28.9" hidden="1" customHeight="1" x14ac:dyDescent="0.25">
      <c r="A42" s="30"/>
      <c r="B42" s="69" t="s">
        <v>37</v>
      </c>
      <c r="C42" s="69"/>
      <c r="D42" s="69"/>
      <c r="E42" s="69"/>
      <c r="F42" s="69"/>
      <c r="G42" s="70"/>
      <c r="H42" s="31"/>
    </row>
    <row r="43" spans="1:15" s="5" customFormat="1" hidden="1" x14ac:dyDescent="0.25">
      <c r="A43" s="24">
        <v>13</v>
      </c>
      <c r="B43" s="24"/>
      <c r="C43" s="24"/>
      <c r="D43" s="26"/>
      <c r="E43" s="26"/>
      <c r="F43" s="26"/>
      <c r="G43" s="26"/>
      <c r="H43" s="27">
        <f t="shared" ref="H43:H45" si="10">SUM(D43:G43)</f>
        <v>0</v>
      </c>
    </row>
    <row r="44" spans="1:15" s="5" customFormat="1" hidden="1" x14ac:dyDescent="0.25">
      <c r="A44" s="24">
        <v>14</v>
      </c>
      <c r="B44" s="24"/>
      <c r="C44" s="24"/>
      <c r="D44" s="26"/>
      <c r="E44" s="26"/>
      <c r="F44" s="26"/>
      <c r="G44" s="26"/>
      <c r="H44" s="27">
        <f t="shared" si="10"/>
        <v>0</v>
      </c>
    </row>
    <row r="45" spans="1:15" s="5" customFormat="1" hidden="1" x14ac:dyDescent="0.25">
      <c r="A45" s="24">
        <v>15</v>
      </c>
      <c r="B45" s="24"/>
      <c r="C45" s="24"/>
      <c r="D45" s="26"/>
      <c r="E45" s="26"/>
      <c r="F45" s="26"/>
      <c r="G45" s="26"/>
      <c r="H45" s="27">
        <f t="shared" si="10"/>
        <v>0</v>
      </c>
    </row>
    <row r="46" spans="1:15" s="5" customFormat="1" hidden="1" x14ac:dyDescent="0.25">
      <c r="A46" s="61" t="s">
        <v>46</v>
      </c>
      <c r="B46" s="62"/>
      <c r="C46" s="63"/>
      <c r="D46" s="28">
        <f>SUM(D43:D45)</f>
        <v>0</v>
      </c>
      <c r="E46" s="28">
        <f t="shared" ref="E46:G46" si="11">SUM(E43:E45)</f>
        <v>0</v>
      </c>
      <c r="F46" s="28">
        <f t="shared" si="11"/>
        <v>0</v>
      </c>
      <c r="G46" s="28">
        <f t="shared" si="11"/>
        <v>0</v>
      </c>
      <c r="H46" s="28">
        <f>SUM(H43:H45)</f>
        <v>0</v>
      </c>
    </row>
    <row r="47" spans="1:15" s="5" customFormat="1" hidden="1" x14ac:dyDescent="0.25">
      <c r="A47" s="64" t="s">
        <v>45</v>
      </c>
      <c r="B47" s="65"/>
      <c r="C47" s="66"/>
      <c r="D47" s="29">
        <f t="shared" ref="D47" si="12">D41+D46</f>
        <v>228.70999999999998</v>
      </c>
      <c r="E47" s="29">
        <f t="shared" ref="E47" si="13">E41+E46</f>
        <v>188.28000000000003</v>
      </c>
      <c r="F47" s="29">
        <f t="shared" ref="F47" si="14">F41+F46</f>
        <v>145.93</v>
      </c>
      <c r="G47" s="29">
        <f t="shared" ref="G47" si="15">G41+G46</f>
        <v>0</v>
      </c>
      <c r="H47" s="29">
        <f>H41+H46</f>
        <v>562.92000000000007</v>
      </c>
    </row>
    <row r="48" spans="1:15" s="5" customFormat="1" ht="28.9" hidden="1" customHeight="1" x14ac:dyDescent="0.25">
      <c r="A48" s="30"/>
      <c r="B48" s="69" t="s">
        <v>39</v>
      </c>
      <c r="C48" s="69"/>
      <c r="D48" s="69"/>
      <c r="E48" s="69"/>
      <c r="F48" s="69"/>
      <c r="G48" s="70"/>
      <c r="H48" s="31"/>
    </row>
    <row r="49" spans="1:8" s="5" customFormat="1" hidden="1" x14ac:dyDescent="0.25">
      <c r="A49" s="24">
        <v>16</v>
      </c>
      <c r="B49" s="24"/>
      <c r="C49" s="24"/>
      <c r="D49" s="26"/>
      <c r="E49" s="26"/>
      <c r="F49" s="26"/>
      <c r="G49" s="26"/>
      <c r="H49" s="27">
        <f t="shared" ref="H49:H51" si="16">SUM(D49:G49)</f>
        <v>0</v>
      </c>
    </row>
    <row r="50" spans="1:8" s="5" customFormat="1" hidden="1" x14ac:dyDescent="0.25">
      <c r="A50" s="24">
        <v>17</v>
      </c>
      <c r="B50" s="24"/>
      <c r="C50" s="24"/>
      <c r="D50" s="26"/>
      <c r="E50" s="26"/>
      <c r="F50" s="26"/>
      <c r="G50" s="26"/>
      <c r="H50" s="27">
        <f t="shared" si="16"/>
        <v>0</v>
      </c>
    </row>
    <row r="51" spans="1:8" s="5" customFormat="1" hidden="1" x14ac:dyDescent="0.25">
      <c r="A51" s="24">
        <v>18</v>
      </c>
      <c r="B51" s="24"/>
      <c r="C51" s="24"/>
      <c r="D51" s="26"/>
      <c r="E51" s="26"/>
      <c r="F51" s="26"/>
      <c r="G51" s="26"/>
      <c r="H51" s="27">
        <f t="shared" si="16"/>
        <v>0</v>
      </c>
    </row>
    <row r="52" spans="1:8" s="5" customFormat="1" hidden="1" x14ac:dyDescent="0.25">
      <c r="A52" s="61" t="s">
        <v>44</v>
      </c>
      <c r="B52" s="62"/>
      <c r="C52" s="63"/>
      <c r="D52" s="28">
        <f>SUM(D49:D51)</f>
        <v>0</v>
      </c>
      <c r="E52" s="28">
        <f t="shared" ref="E52:G52" si="17">SUM(E49:E51)</f>
        <v>0</v>
      </c>
      <c r="F52" s="28">
        <f t="shared" si="17"/>
        <v>0</v>
      </c>
      <c r="G52" s="28">
        <f t="shared" si="17"/>
        <v>0</v>
      </c>
      <c r="H52" s="28">
        <f>SUM(H49:H51)</f>
        <v>0</v>
      </c>
    </row>
    <row r="53" spans="1:8" s="5" customFormat="1" hidden="1" x14ac:dyDescent="0.25">
      <c r="A53" s="64" t="s">
        <v>43</v>
      </c>
      <c r="B53" s="65"/>
      <c r="C53" s="66"/>
      <c r="D53" s="29">
        <f t="shared" ref="D53:G53" si="18">D47+D52</f>
        <v>228.70999999999998</v>
      </c>
      <c r="E53" s="29">
        <f t="shared" si="18"/>
        <v>188.28000000000003</v>
      </c>
      <c r="F53" s="29">
        <f t="shared" si="18"/>
        <v>145.93</v>
      </c>
      <c r="G53" s="29">
        <f t="shared" si="18"/>
        <v>0</v>
      </c>
      <c r="H53" s="29">
        <f>H47+H52</f>
        <v>562.92000000000007</v>
      </c>
    </row>
    <row r="54" spans="1:8" s="5" customFormat="1" ht="28.9" hidden="1" customHeight="1" x14ac:dyDescent="0.25">
      <c r="A54" s="30"/>
      <c r="B54" s="69" t="s">
        <v>51</v>
      </c>
      <c r="C54" s="69"/>
      <c r="D54" s="69"/>
      <c r="E54" s="69"/>
      <c r="F54" s="69"/>
      <c r="G54" s="70"/>
      <c r="H54" s="31"/>
    </row>
    <row r="55" spans="1:8" s="5" customFormat="1" hidden="1" x14ac:dyDescent="0.25">
      <c r="A55" s="24">
        <v>19</v>
      </c>
      <c r="B55" s="24"/>
      <c r="C55" s="24"/>
      <c r="D55" s="26"/>
      <c r="E55" s="26"/>
      <c r="F55" s="26"/>
      <c r="G55" s="26"/>
      <c r="H55" s="27">
        <f t="shared" ref="H55:H57" si="19">SUM(D55:G55)</f>
        <v>0</v>
      </c>
    </row>
    <row r="56" spans="1:8" s="5" customFormat="1" hidden="1" x14ac:dyDescent="0.25">
      <c r="A56" s="24">
        <v>20</v>
      </c>
      <c r="B56" s="24"/>
      <c r="C56" s="24"/>
      <c r="D56" s="26"/>
      <c r="E56" s="26"/>
      <c r="F56" s="26"/>
      <c r="G56" s="26"/>
      <c r="H56" s="27">
        <f t="shared" si="19"/>
        <v>0</v>
      </c>
    </row>
    <row r="57" spans="1:8" s="5" customFormat="1" hidden="1" x14ac:dyDescent="0.25">
      <c r="A57" s="24">
        <v>21</v>
      </c>
      <c r="B57" s="24"/>
      <c r="C57" s="24"/>
      <c r="D57" s="26"/>
      <c r="E57" s="26"/>
      <c r="F57" s="26"/>
      <c r="G57" s="26"/>
      <c r="H57" s="27">
        <f t="shared" si="19"/>
        <v>0</v>
      </c>
    </row>
    <row r="58" spans="1:8" s="5" customFormat="1" hidden="1" x14ac:dyDescent="0.25">
      <c r="A58" s="61" t="s">
        <v>42</v>
      </c>
      <c r="B58" s="62"/>
      <c r="C58" s="63"/>
      <c r="D58" s="28">
        <f t="shared" ref="D58:G58" si="20">SUM(D55:D57)</f>
        <v>0</v>
      </c>
      <c r="E58" s="28">
        <f t="shared" si="20"/>
        <v>0</v>
      </c>
      <c r="F58" s="28">
        <f t="shared" si="20"/>
        <v>0</v>
      </c>
      <c r="G58" s="28">
        <f t="shared" si="20"/>
        <v>0</v>
      </c>
      <c r="H58" s="28">
        <f>SUM(H55:H57)</f>
        <v>0</v>
      </c>
    </row>
    <row r="59" spans="1:8" s="5" customFormat="1" hidden="1" x14ac:dyDescent="0.25">
      <c r="A59" s="64" t="s">
        <v>41</v>
      </c>
      <c r="B59" s="65"/>
      <c r="C59" s="66"/>
      <c r="D59" s="29">
        <f t="shared" ref="D59:G59" si="21">D53+D58</f>
        <v>228.70999999999998</v>
      </c>
      <c r="E59" s="29">
        <f t="shared" si="21"/>
        <v>188.28000000000003</v>
      </c>
      <c r="F59" s="29">
        <f t="shared" si="21"/>
        <v>145.93</v>
      </c>
      <c r="G59" s="29">
        <f t="shared" si="21"/>
        <v>0</v>
      </c>
      <c r="H59" s="29">
        <f>H53+H58</f>
        <v>562.92000000000007</v>
      </c>
    </row>
    <row r="60" spans="1:8" s="3" customFormat="1" ht="28.5" hidden="1" customHeight="1" x14ac:dyDescent="0.25">
      <c r="A60" s="32"/>
      <c r="B60" s="69" t="s">
        <v>24</v>
      </c>
      <c r="C60" s="69"/>
      <c r="D60" s="69"/>
      <c r="E60" s="69"/>
      <c r="F60" s="69"/>
      <c r="G60" s="69"/>
      <c r="H60" s="23"/>
    </row>
    <row r="61" spans="1:8" s="3" customFormat="1" hidden="1" x14ac:dyDescent="0.25">
      <c r="A61" s="24">
        <v>22</v>
      </c>
      <c r="B61" s="33"/>
      <c r="C61" s="34"/>
      <c r="D61" s="26"/>
      <c r="E61" s="26"/>
      <c r="F61" s="26"/>
      <c r="G61" s="26"/>
      <c r="H61" s="27">
        <f t="shared" ref="H61:H63" si="22">SUM(D61:G61)</f>
        <v>0</v>
      </c>
    </row>
    <row r="62" spans="1:8" s="3" customFormat="1" hidden="1" x14ac:dyDescent="0.25">
      <c r="A62" s="35">
        <v>23</v>
      </c>
      <c r="B62" s="33"/>
      <c r="C62" s="36"/>
      <c r="D62" s="26"/>
      <c r="E62" s="26"/>
      <c r="F62" s="26"/>
      <c r="G62" s="26"/>
      <c r="H62" s="27">
        <f t="shared" si="22"/>
        <v>0</v>
      </c>
    </row>
    <row r="63" spans="1:8" s="3" customFormat="1" hidden="1" x14ac:dyDescent="0.25">
      <c r="A63" s="35">
        <v>24</v>
      </c>
      <c r="B63" s="33"/>
      <c r="C63" s="36"/>
      <c r="D63" s="26"/>
      <c r="E63" s="26"/>
      <c r="F63" s="26"/>
      <c r="G63" s="26"/>
      <c r="H63" s="27">
        <f t="shared" si="22"/>
        <v>0</v>
      </c>
    </row>
    <row r="64" spans="1:8" s="3" customFormat="1" hidden="1" x14ac:dyDescent="0.25">
      <c r="A64" s="61" t="s">
        <v>22</v>
      </c>
      <c r="B64" s="62"/>
      <c r="C64" s="63"/>
      <c r="D64" s="28">
        <f>SUM(D61:D63)</f>
        <v>0</v>
      </c>
      <c r="E64" s="28">
        <f t="shared" ref="E64:H64" si="23">SUM(E61:E63)</f>
        <v>0</v>
      </c>
      <c r="F64" s="28">
        <f t="shared" si="23"/>
        <v>0</v>
      </c>
      <c r="G64" s="28">
        <f t="shared" si="23"/>
        <v>0</v>
      </c>
      <c r="H64" s="28">
        <f t="shared" si="23"/>
        <v>0</v>
      </c>
    </row>
    <row r="65" spans="1:8" s="3" customFormat="1" hidden="1" x14ac:dyDescent="0.25">
      <c r="A65" s="64" t="s">
        <v>23</v>
      </c>
      <c r="B65" s="65"/>
      <c r="C65" s="66"/>
      <c r="D65" s="29">
        <f t="shared" ref="D65:G65" si="24">D59+D64</f>
        <v>228.70999999999998</v>
      </c>
      <c r="E65" s="29">
        <f t="shared" si="24"/>
        <v>188.28000000000003</v>
      </c>
      <c r="F65" s="29">
        <f t="shared" si="24"/>
        <v>145.93</v>
      </c>
      <c r="G65" s="29">
        <f t="shared" si="24"/>
        <v>0</v>
      </c>
      <c r="H65" s="29">
        <f>H59+H64</f>
        <v>562.92000000000007</v>
      </c>
    </row>
    <row r="66" spans="1:8" s="3" customFormat="1" ht="28.9" customHeight="1" x14ac:dyDescent="0.25">
      <c r="A66" s="32"/>
      <c r="B66" s="69" t="s">
        <v>8</v>
      </c>
      <c r="C66" s="69"/>
      <c r="D66" s="69"/>
      <c r="E66" s="69"/>
      <c r="F66" s="69"/>
      <c r="G66" s="69"/>
      <c r="H66" s="23"/>
    </row>
    <row r="67" spans="1:8" s="3" customFormat="1" x14ac:dyDescent="0.2">
      <c r="A67" s="24">
        <v>4</v>
      </c>
      <c r="B67" s="33" t="s">
        <v>62</v>
      </c>
      <c r="C67" s="41" t="s">
        <v>69</v>
      </c>
      <c r="D67" s="26"/>
      <c r="E67" s="26"/>
      <c r="F67" s="26"/>
      <c r="G67" s="59">
        <v>5.92</v>
      </c>
      <c r="H67" s="27">
        <f>SUM(D67:G67)</f>
        <v>5.92</v>
      </c>
    </row>
    <row r="68" spans="1:8" s="3" customFormat="1" x14ac:dyDescent="0.25">
      <c r="A68" s="35">
        <v>5</v>
      </c>
      <c r="B68" s="33" t="s">
        <v>62</v>
      </c>
      <c r="C68" s="41" t="s">
        <v>77</v>
      </c>
      <c r="D68" s="26"/>
      <c r="E68" s="26"/>
      <c r="F68" s="26"/>
      <c r="G68" s="26">
        <v>4.1900000000000004</v>
      </c>
      <c r="H68" s="27">
        <f>SUM(D68:G68)</f>
        <v>4.1900000000000004</v>
      </c>
    </row>
    <row r="69" spans="1:8" s="3" customFormat="1" x14ac:dyDescent="0.2">
      <c r="A69" s="35">
        <v>6</v>
      </c>
      <c r="B69" s="33" t="s">
        <v>82</v>
      </c>
      <c r="C69" s="41" t="s">
        <v>81</v>
      </c>
      <c r="D69" s="26"/>
      <c r="E69" s="26"/>
      <c r="F69" s="26"/>
      <c r="G69" s="59">
        <v>2.85</v>
      </c>
      <c r="H69" s="27">
        <f t="shared" ref="H69" si="25">SUM(D69:G69)</f>
        <v>2.85</v>
      </c>
    </row>
    <row r="70" spans="1:8" s="3" customFormat="1" x14ac:dyDescent="0.25">
      <c r="A70" s="61" t="s">
        <v>9</v>
      </c>
      <c r="B70" s="62"/>
      <c r="C70" s="63"/>
      <c r="D70" s="28"/>
      <c r="E70" s="28"/>
      <c r="F70" s="28"/>
      <c r="G70" s="28">
        <f>SUM(G67:G69)</f>
        <v>12.959999999999999</v>
      </c>
      <c r="H70" s="28">
        <f>SUM(H67:H69)</f>
        <v>12.959999999999999</v>
      </c>
    </row>
    <row r="71" spans="1:8" s="3" customFormat="1" x14ac:dyDescent="0.25">
      <c r="A71" s="64" t="s">
        <v>10</v>
      </c>
      <c r="B71" s="65"/>
      <c r="C71" s="66"/>
      <c r="D71" s="29">
        <f>D65+D70</f>
        <v>228.70999999999998</v>
      </c>
      <c r="E71" s="29">
        <f>E65+E70</f>
        <v>188.28000000000003</v>
      </c>
      <c r="F71" s="29">
        <f>F65+F70</f>
        <v>145.93</v>
      </c>
      <c r="G71" s="29">
        <f>G65+G70</f>
        <v>12.959999999999999</v>
      </c>
      <c r="H71" s="29">
        <f>H65+H70</f>
        <v>575.88000000000011</v>
      </c>
    </row>
    <row r="72" spans="1:8" s="3" customFormat="1" ht="28.5" customHeight="1" x14ac:dyDescent="0.25">
      <c r="A72" s="32"/>
      <c r="B72" s="69" t="s">
        <v>11</v>
      </c>
      <c r="C72" s="69"/>
      <c r="D72" s="69"/>
      <c r="E72" s="69"/>
      <c r="F72" s="69"/>
      <c r="G72" s="69"/>
      <c r="H72" s="24"/>
    </row>
    <row r="73" spans="1:8" s="3" customFormat="1" ht="45" x14ac:dyDescent="0.25">
      <c r="A73" s="24">
        <v>7</v>
      </c>
      <c r="B73" s="38" t="s">
        <v>56</v>
      </c>
      <c r="C73" s="39" t="s">
        <v>57</v>
      </c>
      <c r="D73" s="26"/>
      <c r="E73" s="26"/>
      <c r="F73" s="26"/>
      <c r="G73" s="26">
        <f>0.0214*H71</f>
        <v>12.323832000000001</v>
      </c>
      <c r="H73" s="27">
        <f t="shared" ref="H73:H82" si="26">SUM(D73:G73)</f>
        <v>12.323832000000001</v>
      </c>
    </row>
    <row r="74" spans="1:8" s="3" customFormat="1" ht="90" x14ac:dyDescent="0.25">
      <c r="A74" s="35">
        <v>8</v>
      </c>
      <c r="B74" s="38" t="s">
        <v>66</v>
      </c>
      <c r="C74" s="40" t="s">
        <v>67</v>
      </c>
      <c r="D74" s="26"/>
      <c r="E74" s="26"/>
      <c r="F74" s="26"/>
      <c r="G74" s="26">
        <f>0.0393*(H71+H88)</f>
        <v>30.986634021000008</v>
      </c>
      <c r="H74" s="27">
        <f t="shared" si="26"/>
        <v>30.986634021000008</v>
      </c>
    </row>
    <row r="75" spans="1:8" s="3" customFormat="1" x14ac:dyDescent="0.25">
      <c r="A75" s="35">
        <v>9</v>
      </c>
      <c r="B75" s="38"/>
      <c r="C75" s="40"/>
      <c r="D75" s="26"/>
      <c r="E75" s="26"/>
      <c r="F75" s="26"/>
      <c r="G75" s="26"/>
      <c r="H75" s="27">
        <f t="shared" si="26"/>
        <v>0</v>
      </c>
    </row>
    <row r="76" spans="1:8" s="3" customFormat="1" x14ac:dyDescent="0.25">
      <c r="A76" s="61" t="s">
        <v>12</v>
      </c>
      <c r="B76" s="62"/>
      <c r="C76" s="63"/>
      <c r="D76" s="28"/>
      <c r="E76" s="28"/>
      <c r="F76" s="28"/>
      <c r="G76" s="28">
        <f>SUM(G73:G75)</f>
        <v>43.310466021000011</v>
      </c>
      <c r="H76" s="28">
        <f t="shared" si="26"/>
        <v>43.310466021000011</v>
      </c>
    </row>
    <row r="77" spans="1:8" s="3" customFormat="1" x14ac:dyDescent="0.25">
      <c r="A77" s="64" t="s">
        <v>13</v>
      </c>
      <c r="B77" s="65"/>
      <c r="C77" s="66"/>
      <c r="D77" s="29">
        <f t="shared" ref="D77:F77" si="27">D71+D76</f>
        <v>228.70999999999998</v>
      </c>
      <c r="E77" s="29">
        <f t="shared" si="27"/>
        <v>188.28000000000003</v>
      </c>
      <c r="F77" s="29">
        <f t="shared" si="27"/>
        <v>145.93</v>
      </c>
      <c r="G77" s="29">
        <f>G71+G76</f>
        <v>56.270466021000011</v>
      </c>
      <c r="H77" s="29">
        <f>H71+H76</f>
        <v>619.19046602100013</v>
      </c>
    </row>
    <row r="78" spans="1:8" s="3" customFormat="1" ht="28.9" hidden="1" customHeight="1" x14ac:dyDescent="0.25">
      <c r="A78" s="32"/>
      <c r="B78" s="69" t="s">
        <v>38</v>
      </c>
      <c r="C78" s="69"/>
      <c r="D78" s="69"/>
      <c r="E78" s="69"/>
      <c r="F78" s="69"/>
      <c r="G78" s="69"/>
      <c r="H78" s="24"/>
    </row>
    <row r="79" spans="1:8" s="3" customFormat="1" hidden="1" x14ac:dyDescent="0.25">
      <c r="A79" s="35">
        <v>31</v>
      </c>
      <c r="B79" s="38"/>
      <c r="C79" s="40"/>
      <c r="D79" s="26"/>
      <c r="E79" s="26"/>
      <c r="F79" s="26"/>
      <c r="G79" s="26"/>
      <c r="H79" s="27">
        <f t="shared" si="26"/>
        <v>0</v>
      </c>
    </row>
    <row r="80" spans="1:8" s="3" customFormat="1" hidden="1" x14ac:dyDescent="0.25">
      <c r="A80" s="35">
        <v>32</v>
      </c>
      <c r="B80" s="38"/>
      <c r="C80" s="40"/>
      <c r="D80" s="26"/>
      <c r="E80" s="26"/>
      <c r="F80" s="26"/>
      <c r="G80" s="26"/>
      <c r="H80" s="27">
        <f t="shared" si="26"/>
        <v>0</v>
      </c>
    </row>
    <row r="81" spans="1:13" s="3" customFormat="1" hidden="1" x14ac:dyDescent="0.25">
      <c r="A81" s="35">
        <v>33</v>
      </c>
      <c r="B81" s="38"/>
      <c r="C81" s="40"/>
      <c r="D81" s="26"/>
      <c r="E81" s="26"/>
      <c r="F81" s="26"/>
      <c r="G81" s="26"/>
      <c r="H81" s="27">
        <f t="shared" si="26"/>
        <v>0</v>
      </c>
    </row>
    <row r="82" spans="1:13" s="3" customFormat="1" hidden="1" x14ac:dyDescent="0.25">
      <c r="A82" s="61" t="s">
        <v>12</v>
      </c>
      <c r="B82" s="62"/>
      <c r="C82" s="63"/>
      <c r="D82" s="28">
        <f t="shared" ref="D82:G82" si="28">SUM(D79:D81)</f>
        <v>0</v>
      </c>
      <c r="E82" s="28">
        <f t="shared" si="28"/>
        <v>0</v>
      </c>
      <c r="F82" s="28">
        <f t="shared" si="28"/>
        <v>0</v>
      </c>
      <c r="G82" s="28">
        <f t="shared" si="28"/>
        <v>0</v>
      </c>
      <c r="H82" s="28">
        <f t="shared" si="26"/>
        <v>0</v>
      </c>
    </row>
    <row r="83" spans="1:13" s="3" customFormat="1" hidden="1" x14ac:dyDescent="0.25">
      <c r="A83" s="64" t="s">
        <v>40</v>
      </c>
      <c r="B83" s="65"/>
      <c r="C83" s="66"/>
      <c r="D83" s="29">
        <f t="shared" ref="D83:G83" si="29">D77+D82</f>
        <v>228.70999999999998</v>
      </c>
      <c r="E83" s="29">
        <f t="shared" si="29"/>
        <v>188.28000000000003</v>
      </c>
      <c r="F83" s="29">
        <f t="shared" si="29"/>
        <v>145.93</v>
      </c>
      <c r="G83" s="29">
        <f t="shared" si="29"/>
        <v>56.270466021000011</v>
      </c>
      <c r="H83" s="29">
        <f>H77+H82</f>
        <v>619.19046602100013</v>
      </c>
    </row>
    <row r="84" spans="1:13" s="3" customFormat="1" ht="28.9" customHeight="1" x14ac:dyDescent="0.25">
      <c r="A84" s="32"/>
      <c r="B84" s="69" t="s">
        <v>14</v>
      </c>
      <c r="C84" s="69"/>
      <c r="D84" s="69"/>
      <c r="E84" s="69"/>
      <c r="F84" s="69"/>
      <c r="G84" s="69"/>
      <c r="H84" s="24"/>
    </row>
    <row r="85" spans="1:13" s="3" customFormat="1" ht="24" customHeight="1" x14ac:dyDescent="0.25">
      <c r="A85" s="24">
        <v>10</v>
      </c>
      <c r="B85" s="51" t="s">
        <v>70</v>
      </c>
      <c r="C85" s="41" t="s">
        <v>58</v>
      </c>
      <c r="D85" s="26"/>
      <c r="E85" s="26"/>
      <c r="F85" s="26"/>
      <c r="G85" s="26">
        <v>198.2</v>
      </c>
      <c r="H85" s="27">
        <f t="shared" ref="H85:H87" si="30">SUM(D85:G85)</f>
        <v>198.2</v>
      </c>
      <c r="M85" s="50"/>
    </row>
    <row r="86" spans="1:13" s="3" customFormat="1" x14ac:dyDescent="0.25">
      <c r="A86" s="35">
        <v>11</v>
      </c>
      <c r="B86" s="52" t="s">
        <v>71</v>
      </c>
      <c r="C86" s="37" t="s">
        <v>63</v>
      </c>
      <c r="D86" s="26"/>
      <c r="E86" s="26"/>
      <c r="F86" s="26"/>
      <c r="G86" s="26">
        <f>14383.97/1000</f>
        <v>14.38397</v>
      </c>
      <c r="H86" s="27">
        <f t="shared" si="30"/>
        <v>14.38397</v>
      </c>
    </row>
    <row r="87" spans="1:13" s="3" customFormat="1" x14ac:dyDescent="0.25">
      <c r="A87" s="35">
        <v>12</v>
      </c>
      <c r="B87" s="24"/>
      <c r="C87" s="37"/>
      <c r="D87" s="26"/>
      <c r="E87" s="26"/>
      <c r="F87" s="26"/>
      <c r="G87"/>
      <c r="H87" s="27">
        <f t="shared" si="30"/>
        <v>0</v>
      </c>
    </row>
    <row r="88" spans="1:13" s="3" customFormat="1" x14ac:dyDescent="0.25">
      <c r="A88" s="61" t="s">
        <v>15</v>
      </c>
      <c r="B88" s="62"/>
      <c r="C88" s="63"/>
      <c r="D88" s="28"/>
      <c r="E88" s="28"/>
      <c r="F88" s="28"/>
      <c r="G88" s="28">
        <f t="shared" ref="G88:H88" si="31">SUM(G85:G87)</f>
        <v>212.58396999999999</v>
      </c>
      <c r="H88" s="28">
        <f t="shared" si="31"/>
        <v>212.58396999999999</v>
      </c>
    </row>
    <row r="89" spans="1:13" s="3" customFormat="1" x14ac:dyDescent="0.25">
      <c r="A89" s="64" t="s">
        <v>16</v>
      </c>
      <c r="B89" s="65"/>
      <c r="C89" s="66"/>
      <c r="D89" s="29">
        <f t="shared" ref="D89:F89" si="32">D83+D88</f>
        <v>228.70999999999998</v>
      </c>
      <c r="E89" s="29">
        <f t="shared" si="32"/>
        <v>188.28000000000003</v>
      </c>
      <c r="F89" s="29">
        <f t="shared" si="32"/>
        <v>145.93</v>
      </c>
      <c r="G89" s="29">
        <f>G83+G88</f>
        <v>268.85443602100003</v>
      </c>
      <c r="H89" s="29">
        <f>H88+H83</f>
        <v>831.77443602100016</v>
      </c>
    </row>
    <row r="90" spans="1:13" s="3" customFormat="1" ht="28.9" customHeight="1" x14ac:dyDescent="0.25">
      <c r="A90" s="32"/>
      <c r="B90" s="69" t="s">
        <v>17</v>
      </c>
      <c r="C90" s="69"/>
      <c r="D90" s="69"/>
      <c r="E90" s="69"/>
      <c r="F90" s="69"/>
      <c r="G90" s="69"/>
      <c r="H90" s="24"/>
    </row>
    <row r="91" spans="1:13" s="3" customFormat="1" ht="30" x14ac:dyDescent="0.25">
      <c r="A91" s="24">
        <v>13</v>
      </c>
      <c r="B91" s="38" t="s">
        <v>59</v>
      </c>
      <c r="C91" s="39" t="s">
        <v>60</v>
      </c>
      <c r="D91" s="26">
        <f>0.03*D89</f>
        <v>6.8612999999999991</v>
      </c>
      <c r="E91" s="26">
        <f>E89*0.03</f>
        <v>5.6484000000000005</v>
      </c>
      <c r="F91" s="26">
        <f>F89*0.03</f>
        <v>4.3779000000000003</v>
      </c>
      <c r="G91" s="26">
        <f>G89*0.03</f>
        <v>8.0656330806300005</v>
      </c>
      <c r="H91" s="27">
        <f>SUM(D91:G91)</f>
        <v>24.95323308063</v>
      </c>
    </row>
    <row r="92" spans="1:13" s="3" customFormat="1" x14ac:dyDescent="0.25">
      <c r="A92" s="24">
        <v>14</v>
      </c>
      <c r="B92" s="38"/>
      <c r="C92" s="39"/>
      <c r="D92" s="26"/>
      <c r="E92" s="26"/>
      <c r="F92" s="26"/>
      <c r="G92" s="26"/>
      <c r="H92" s="27">
        <f t="shared" ref="H92:H93" si="33">SUM(D92:G92)</f>
        <v>0</v>
      </c>
    </row>
    <row r="93" spans="1:13" s="3" customFormat="1" x14ac:dyDescent="0.25">
      <c r="A93" s="24">
        <v>15</v>
      </c>
      <c r="B93" s="38"/>
      <c r="C93" s="39"/>
      <c r="D93" s="26"/>
      <c r="E93" s="26"/>
      <c r="F93" s="26"/>
      <c r="G93" s="26"/>
      <c r="H93" s="27">
        <f t="shared" si="33"/>
        <v>0</v>
      </c>
    </row>
    <row r="94" spans="1:13" s="3" customFormat="1" x14ac:dyDescent="0.25">
      <c r="A94" s="42"/>
      <c r="B94" s="42"/>
      <c r="C94" s="43" t="s">
        <v>32</v>
      </c>
      <c r="D94" s="44">
        <f>SUM(D91:D93)</f>
        <v>6.8612999999999991</v>
      </c>
      <c r="E94" s="44">
        <f t="shared" ref="E94:G94" si="34">SUM(E91:E93)</f>
        <v>5.6484000000000005</v>
      </c>
      <c r="F94" s="44">
        <f t="shared" si="34"/>
        <v>4.3779000000000003</v>
      </c>
      <c r="G94" s="44">
        <f t="shared" si="34"/>
        <v>8.0656330806300005</v>
      </c>
      <c r="H94" s="44">
        <f>SUM(H91:H93)</f>
        <v>24.95323308063</v>
      </c>
    </row>
    <row r="95" spans="1:13" s="7" customFormat="1" x14ac:dyDescent="0.25">
      <c r="A95" s="42"/>
      <c r="B95" s="42"/>
      <c r="C95" s="42" t="s">
        <v>33</v>
      </c>
      <c r="D95" s="29">
        <f>D89+D94</f>
        <v>235.57129999999998</v>
      </c>
      <c r="E95" s="29">
        <f t="shared" ref="E95:G95" si="35">E89+E94</f>
        <v>193.92840000000004</v>
      </c>
      <c r="F95" s="29">
        <f t="shared" si="35"/>
        <v>150.30790000000002</v>
      </c>
      <c r="G95" s="29">
        <f t="shared" si="35"/>
        <v>276.92006910163002</v>
      </c>
      <c r="H95" s="53">
        <f>H94+H89</f>
        <v>856.72766910163011</v>
      </c>
      <c r="I95" s="49">
        <f>D95+E95</f>
        <v>429.49970000000002</v>
      </c>
    </row>
    <row r="96" spans="1:13" s="7" customFormat="1" x14ac:dyDescent="0.25">
      <c r="A96" s="42"/>
      <c r="B96" s="69" t="s">
        <v>54</v>
      </c>
      <c r="C96" s="69"/>
      <c r="D96" s="69"/>
      <c r="E96" s="69"/>
      <c r="F96" s="69"/>
      <c r="G96" s="69"/>
      <c r="H96" s="29"/>
      <c r="I96" s="49">
        <f>G95-G88</f>
        <v>64.336099101630026</v>
      </c>
    </row>
    <row r="97" spans="1:13" s="7" customFormat="1" ht="47.25" x14ac:dyDescent="0.25">
      <c r="A97" s="24">
        <v>16</v>
      </c>
      <c r="B97" s="42"/>
      <c r="C97" s="45" t="s">
        <v>52</v>
      </c>
      <c r="D97" s="26">
        <f>D95*0.22</f>
        <v>51.825685999999997</v>
      </c>
      <c r="E97" s="26">
        <f>E95*0.22</f>
        <v>42.664248000000008</v>
      </c>
      <c r="F97" s="26">
        <f>F95*0.22</f>
        <v>33.067738000000006</v>
      </c>
      <c r="G97" s="26">
        <f>0.22*G95</f>
        <v>60.922415202358607</v>
      </c>
      <c r="H97" s="29">
        <f t="shared" ref="H97:H99" si="36">SUM(D97:G97)</f>
        <v>188.48008720235862</v>
      </c>
    </row>
    <row r="98" spans="1:13" s="7" customFormat="1" ht="47.25" hidden="1" x14ac:dyDescent="0.25">
      <c r="A98" s="24">
        <v>41</v>
      </c>
      <c r="B98" s="42"/>
      <c r="C98" s="45" t="s">
        <v>53</v>
      </c>
      <c r="D98" s="26"/>
      <c r="E98" s="26"/>
      <c r="F98" s="26"/>
      <c r="G98" s="26"/>
      <c r="H98" s="29">
        <f t="shared" si="36"/>
        <v>0</v>
      </c>
    </row>
    <row r="99" spans="1:13" s="7" customFormat="1" ht="47.25" hidden="1" x14ac:dyDescent="0.25">
      <c r="A99" s="24">
        <v>42</v>
      </c>
      <c r="B99" s="46"/>
      <c r="C99" s="45" t="s">
        <v>52</v>
      </c>
      <c r="D99" s="26"/>
      <c r="E99" s="26"/>
      <c r="F99" s="26"/>
      <c r="G99" s="26"/>
      <c r="H99" s="29">
        <f t="shared" si="36"/>
        <v>0</v>
      </c>
    </row>
    <row r="100" spans="1:13" s="7" customFormat="1" ht="15.75" x14ac:dyDescent="0.25">
      <c r="A100" s="46"/>
      <c r="B100" s="46"/>
      <c r="C100" s="47" t="s">
        <v>55</v>
      </c>
      <c r="D100" s="29">
        <f>SUM(D97:D99)</f>
        <v>51.825685999999997</v>
      </c>
      <c r="E100" s="29">
        <f t="shared" ref="E100:G100" si="37">SUM(E97:E99)</f>
        <v>42.664248000000008</v>
      </c>
      <c r="F100" s="29">
        <f t="shared" si="37"/>
        <v>33.067738000000006</v>
      </c>
      <c r="G100" s="29">
        <f t="shared" si="37"/>
        <v>60.922415202358607</v>
      </c>
      <c r="H100" s="29">
        <f>SUM(H97:H99)</f>
        <v>188.48008720235862</v>
      </c>
    </row>
    <row r="101" spans="1:13" s="7" customFormat="1" ht="31.5" x14ac:dyDescent="0.25">
      <c r="A101" s="46"/>
      <c r="B101" s="46"/>
      <c r="C101" s="47" t="s">
        <v>19</v>
      </c>
      <c r="D101" s="29">
        <f>D95+D100</f>
        <v>287.39698599999997</v>
      </c>
      <c r="E101" s="29">
        <f t="shared" ref="E101:G101" si="38">E95+E100</f>
        <v>236.59264800000005</v>
      </c>
      <c r="F101" s="29">
        <f t="shared" si="38"/>
        <v>183.37563800000004</v>
      </c>
      <c r="G101" s="29">
        <f t="shared" si="38"/>
        <v>337.84248430398861</v>
      </c>
      <c r="H101" s="26">
        <f>H95+H100</f>
        <v>1045.2077563039888</v>
      </c>
      <c r="M101" s="49"/>
    </row>
    <row r="102" spans="1:13" s="3" customFormat="1" x14ac:dyDescent="0.25"/>
    <row r="103" spans="1:13" s="3" customFormat="1" x14ac:dyDescent="0.25"/>
    <row r="104" spans="1:13" s="3" customFormat="1" x14ac:dyDescent="0.25"/>
    <row r="105" spans="1:13" s="3" customFormat="1" x14ac:dyDescent="0.25"/>
    <row r="106" spans="1:13" s="3" customFormat="1" x14ac:dyDescent="0.25"/>
    <row r="107" spans="1:13" s="3" customFormat="1" x14ac:dyDescent="0.25"/>
    <row r="108" spans="1:13" s="3" customFormat="1" x14ac:dyDescent="0.25"/>
    <row r="109" spans="1:13" s="3" customFormat="1" x14ac:dyDescent="0.25"/>
    <row r="110" spans="1:13" s="3" customFormat="1" x14ac:dyDescent="0.25"/>
  </sheetData>
  <mergeCells count="58">
    <mergeCell ref="B96:G96"/>
    <mergeCell ref="A76:C76"/>
    <mergeCell ref="A77:C77"/>
    <mergeCell ref="B78:G78"/>
    <mergeCell ref="A34:C34"/>
    <mergeCell ref="A35:C35"/>
    <mergeCell ref="A40:C40"/>
    <mergeCell ref="A41:C41"/>
    <mergeCell ref="A46:C46"/>
    <mergeCell ref="A47:C47"/>
    <mergeCell ref="A52:C52"/>
    <mergeCell ref="A53:C53"/>
    <mergeCell ref="A58:C58"/>
    <mergeCell ref="A59:C59"/>
    <mergeCell ref="A88:C88"/>
    <mergeCell ref="A89:C89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0:G90"/>
    <mergeCell ref="B11:H11"/>
    <mergeCell ref="D13:F13"/>
    <mergeCell ref="B12:H12"/>
    <mergeCell ref="B84:G84"/>
    <mergeCell ref="A16:A17"/>
    <mergeCell ref="B16:B17"/>
    <mergeCell ref="B66:G66"/>
    <mergeCell ref="B72:G72"/>
    <mergeCell ref="B30:G30"/>
    <mergeCell ref="B36:G36"/>
    <mergeCell ref="B42:G42"/>
    <mergeCell ref="B48:G48"/>
    <mergeCell ref="B54:G54"/>
    <mergeCell ref="B9:H9"/>
    <mergeCell ref="A82:C82"/>
    <mergeCell ref="A83:C83"/>
    <mergeCell ref="A28:C28"/>
    <mergeCell ref="A29:C29"/>
    <mergeCell ref="C16:C17"/>
    <mergeCell ref="B24:G24"/>
    <mergeCell ref="B60:G60"/>
    <mergeCell ref="A64:C64"/>
    <mergeCell ref="A65:C65"/>
    <mergeCell ref="A70:C70"/>
    <mergeCell ref="D16:G16"/>
    <mergeCell ref="H16:H17"/>
    <mergeCell ref="A23:C23"/>
    <mergeCell ref="B19:G19"/>
    <mergeCell ref="A71:C71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6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Файл загрузки</vt:lpstr>
      <vt:lpstr>'Файл загрузки'!Заголовки_для_печати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2026-06-24T12:50:42Z</cp:lastPrinted>
  <dcterms:created xsi:type="dcterms:W3CDTF">2014-04-03T09:17:37Z</dcterms:created>
  <dcterms:modified xsi:type="dcterms:W3CDTF">2026-06-24T12:50:44Z</dcterms:modified>
</cp:coreProperties>
</file>