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\"/>
    </mc:Choice>
  </mc:AlternateContent>
  <bookViews>
    <workbookView xWindow="0" yWindow="0" windowWidth="28800" windowHeight="11775"/>
  </bookViews>
  <sheets>
    <sheet name="09-01-01" sheetId="7" r:id="rId1"/>
    <sheet name="09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'09-01-01'!$27:$27</definedName>
    <definedName name="_xlnm.Print_Titles" localSheetId="1">'09-01-01_1'!$43:$43</definedName>
    <definedName name="_xlnm.Print_Area" localSheetId="0">'09-01-01'!$A$1:$K$91</definedName>
    <definedName name="_xlnm.Print_Area" localSheetId="1">'09-01-01_1'!$A$1:$L$110</definedName>
  </definedNames>
  <calcPr calcId="162913"/>
</workbook>
</file>

<file path=xl/calcChain.xml><?xml version="1.0" encoding="utf-8"?>
<calcChain xmlns="http://schemas.openxmlformats.org/spreadsheetml/2006/main">
  <c r="I107" i="8" l="1"/>
  <c r="I104" i="8"/>
  <c r="D107" i="8"/>
  <c r="D104" i="8"/>
  <c r="K101" i="8"/>
  <c r="I101" i="8"/>
  <c r="D101" i="8"/>
  <c r="K100" i="8"/>
  <c r="I100" i="8"/>
  <c r="D100" i="8"/>
  <c r="D99" i="8"/>
  <c r="K98" i="8"/>
  <c r="I98" i="8"/>
  <c r="D98" i="8"/>
  <c r="K97" i="8"/>
  <c r="I97" i="8"/>
  <c r="D97" i="8"/>
  <c r="J96" i="8"/>
  <c r="K96" i="8"/>
  <c r="J95" i="8"/>
  <c r="K95" i="8"/>
  <c r="A94" i="8"/>
  <c r="J92" i="8"/>
  <c r="K92" i="8"/>
  <c r="J91" i="8"/>
  <c r="K91" i="8"/>
  <c r="A90" i="8"/>
  <c r="I87" i="8"/>
  <c r="J86" i="8"/>
  <c r="I86" i="8"/>
  <c r="H86" i="8"/>
  <c r="F86" i="8"/>
  <c r="K85" i="8"/>
  <c r="J85" i="8"/>
  <c r="F85" i="8"/>
  <c r="L84" i="8"/>
  <c r="K84" i="8"/>
  <c r="J84" i="8"/>
  <c r="F84" i="8"/>
  <c r="L83" i="8"/>
  <c r="K83" i="8"/>
  <c r="J83" i="8"/>
  <c r="O87" i="8" s="1"/>
  <c r="I83" i="8"/>
  <c r="H83" i="8"/>
  <c r="G83" i="8"/>
  <c r="V82" i="8"/>
  <c r="T82" i="8"/>
  <c r="L85" i="8" s="1"/>
  <c r="R82" i="8"/>
  <c r="U82" i="8"/>
  <c r="S82" i="8"/>
  <c r="Q82" i="8"/>
  <c r="F82" i="8"/>
  <c r="E82" i="8"/>
  <c r="J79" i="8"/>
  <c r="I79" i="8"/>
  <c r="H79" i="8"/>
  <c r="F79" i="8"/>
  <c r="L78" i="8"/>
  <c r="K78" i="8"/>
  <c r="J78" i="8"/>
  <c r="F78" i="8"/>
  <c r="K77" i="8"/>
  <c r="F77" i="8"/>
  <c r="L76" i="8"/>
  <c r="K76" i="8"/>
  <c r="J76" i="8"/>
  <c r="O80" i="8" s="1"/>
  <c r="I90" i="8" s="1"/>
  <c r="I76" i="8"/>
  <c r="H76" i="8"/>
  <c r="G76" i="8"/>
  <c r="V75" i="8"/>
  <c r="T75" i="8"/>
  <c r="R75" i="8"/>
  <c r="L77" i="8" s="1"/>
  <c r="U75" i="8"/>
  <c r="S75" i="8"/>
  <c r="Q75" i="8"/>
  <c r="J77" i="8" s="1"/>
  <c r="F75" i="8"/>
  <c r="E75" i="8"/>
  <c r="A74" i="8"/>
  <c r="J72" i="8"/>
  <c r="K72" i="8"/>
  <c r="J71" i="8"/>
  <c r="K71" i="8"/>
  <c r="A70" i="8"/>
  <c r="J66" i="8"/>
  <c r="I66" i="8"/>
  <c r="H66" i="8"/>
  <c r="F66" i="8"/>
  <c r="L65" i="8"/>
  <c r="K65" i="8"/>
  <c r="F65" i="8"/>
  <c r="K64" i="8"/>
  <c r="J64" i="8"/>
  <c r="F64" i="8"/>
  <c r="L63" i="8"/>
  <c r="K63" i="8"/>
  <c r="J63" i="8"/>
  <c r="I63" i="8"/>
  <c r="H63" i="8"/>
  <c r="G63" i="8"/>
  <c r="V62" i="8"/>
  <c r="T62" i="8"/>
  <c r="R62" i="8"/>
  <c r="L64" i="8" s="1"/>
  <c r="U62" i="8"/>
  <c r="S62" i="8"/>
  <c r="J65" i="8" s="1"/>
  <c r="O67" i="8" s="1"/>
  <c r="Q62" i="8"/>
  <c r="F62" i="8"/>
  <c r="E62" i="8"/>
  <c r="J59" i="8"/>
  <c r="I59" i="8"/>
  <c r="H59" i="8"/>
  <c r="F59" i="8"/>
  <c r="L58" i="8"/>
  <c r="K58" i="8"/>
  <c r="J58" i="8"/>
  <c r="F58" i="8"/>
  <c r="L57" i="8"/>
  <c r="K57" i="8"/>
  <c r="J57" i="8"/>
  <c r="I60" i="8" s="1"/>
  <c r="F57" i="8"/>
  <c r="L56" i="8"/>
  <c r="P60" i="8" s="1"/>
  <c r="K56" i="8"/>
  <c r="J56" i="8"/>
  <c r="O60" i="8" s="1"/>
  <c r="I56" i="8"/>
  <c r="H56" i="8"/>
  <c r="G56" i="8"/>
  <c r="V55" i="8"/>
  <c r="T55" i="8"/>
  <c r="R55" i="8"/>
  <c r="U55" i="8"/>
  <c r="S55" i="8"/>
  <c r="Q55" i="8"/>
  <c r="F55" i="8"/>
  <c r="E55" i="8"/>
  <c r="P53" i="8"/>
  <c r="J52" i="8"/>
  <c r="I52" i="8"/>
  <c r="H52" i="8"/>
  <c r="F52" i="8"/>
  <c r="L51" i="8"/>
  <c r="K51" i="8"/>
  <c r="J51" i="8"/>
  <c r="F51" i="8"/>
  <c r="L50" i="8"/>
  <c r="K50" i="8"/>
  <c r="J50" i="8"/>
  <c r="F50" i="8"/>
  <c r="L49" i="8"/>
  <c r="K53" i="8" s="1"/>
  <c r="K49" i="8"/>
  <c r="J49" i="8"/>
  <c r="O53" i="8" s="1"/>
  <c r="I49" i="8"/>
  <c r="H49" i="8"/>
  <c r="G49" i="8"/>
  <c r="V48" i="8"/>
  <c r="T48" i="8"/>
  <c r="R48" i="8"/>
  <c r="U48" i="8"/>
  <c r="S48" i="8"/>
  <c r="Q48" i="8"/>
  <c r="F48" i="8"/>
  <c r="E48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89" i="7"/>
  <c r="H86" i="7"/>
  <c r="C89" i="7"/>
  <c r="C86" i="7"/>
  <c r="J83" i="7"/>
  <c r="H83" i="7"/>
  <c r="C83" i="7"/>
  <c r="J82" i="7"/>
  <c r="H82" i="7"/>
  <c r="C82" i="7"/>
  <c r="C81" i="7"/>
  <c r="J80" i="7"/>
  <c r="H80" i="7"/>
  <c r="C80" i="7"/>
  <c r="J79" i="7"/>
  <c r="H79" i="7"/>
  <c r="C79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78" i="7"/>
  <c r="J78" i="7"/>
  <c r="I77" i="7"/>
  <c r="J77" i="7"/>
  <c r="A76" i="7"/>
  <c r="I74" i="7"/>
  <c r="J74" i="7"/>
  <c r="I73" i="7"/>
  <c r="J73" i="7"/>
  <c r="A72" i="7"/>
  <c r="I68" i="7"/>
  <c r="H68" i="7"/>
  <c r="G68" i="7"/>
  <c r="E68" i="7"/>
  <c r="K67" i="7"/>
  <c r="J67" i="7"/>
  <c r="E67" i="7"/>
  <c r="J66" i="7"/>
  <c r="I66" i="7"/>
  <c r="E66" i="7"/>
  <c r="K65" i="7"/>
  <c r="J65" i="7"/>
  <c r="I65" i="7"/>
  <c r="O69" i="7" s="1"/>
  <c r="H65" i="7"/>
  <c r="G65" i="7"/>
  <c r="F65" i="7"/>
  <c r="V64" i="7"/>
  <c r="T64" i="7"/>
  <c r="R64" i="7"/>
  <c r="K66" i="7" s="1"/>
  <c r="U64" i="7"/>
  <c r="S64" i="7"/>
  <c r="I67" i="7" s="1"/>
  <c r="H69" i="7" s="1"/>
  <c r="Q64" i="7"/>
  <c r="E64" i="7"/>
  <c r="D64" i="7"/>
  <c r="I61" i="7"/>
  <c r="H61" i="7"/>
  <c r="G61" i="7"/>
  <c r="E61" i="7"/>
  <c r="K60" i="7"/>
  <c r="J60" i="7"/>
  <c r="E60" i="7"/>
  <c r="K59" i="7"/>
  <c r="J59" i="7"/>
  <c r="I59" i="7"/>
  <c r="E59" i="7"/>
  <c r="K58" i="7"/>
  <c r="J62" i="7" s="1"/>
  <c r="J58" i="7"/>
  <c r="I58" i="7"/>
  <c r="H58" i="7"/>
  <c r="G58" i="7"/>
  <c r="F58" i="7"/>
  <c r="V57" i="7"/>
  <c r="T57" i="7"/>
  <c r="R57" i="7"/>
  <c r="U57" i="7"/>
  <c r="S57" i="7"/>
  <c r="I60" i="7" s="1"/>
  <c r="Q57" i="7"/>
  <c r="E57" i="7"/>
  <c r="D57" i="7"/>
  <c r="A56" i="7"/>
  <c r="I54" i="7"/>
  <c r="J54" i="7"/>
  <c r="I53" i="7"/>
  <c r="J53" i="7"/>
  <c r="A52" i="7"/>
  <c r="I48" i="7"/>
  <c r="H48" i="7"/>
  <c r="G48" i="7"/>
  <c r="E48" i="7"/>
  <c r="K47" i="7"/>
  <c r="J47" i="7"/>
  <c r="I47" i="7"/>
  <c r="E47" i="7"/>
  <c r="K46" i="7"/>
  <c r="P49" i="7" s="1"/>
  <c r="J46" i="7"/>
  <c r="E46" i="7"/>
  <c r="K45" i="7"/>
  <c r="J45" i="7"/>
  <c r="I45" i="7"/>
  <c r="H45" i="7"/>
  <c r="G45" i="7"/>
  <c r="F45" i="7"/>
  <c r="V44" i="7"/>
  <c r="T44" i="7"/>
  <c r="R44" i="7"/>
  <c r="U44" i="7"/>
  <c r="S44" i="7"/>
  <c r="Q44" i="7"/>
  <c r="I46" i="7" s="1"/>
  <c r="H49" i="7" s="1"/>
  <c r="E44" i="7"/>
  <c r="D44" i="7"/>
  <c r="I41" i="7"/>
  <c r="H41" i="7"/>
  <c r="G41" i="7"/>
  <c r="E41" i="7"/>
  <c r="K40" i="7"/>
  <c r="J40" i="7"/>
  <c r="E40" i="7"/>
  <c r="K39" i="7"/>
  <c r="J39" i="7"/>
  <c r="I39" i="7"/>
  <c r="E39" i="7"/>
  <c r="K38" i="7"/>
  <c r="P42" i="7" s="1"/>
  <c r="J38" i="7"/>
  <c r="I38" i="7"/>
  <c r="H38" i="7"/>
  <c r="G38" i="7"/>
  <c r="F38" i="7"/>
  <c r="V37" i="7"/>
  <c r="T37" i="7"/>
  <c r="R37" i="7"/>
  <c r="U37" i="7"/>
  <c r="S37" i="7"/>
  <c r="I40" i="7" s="1"/>
  <c r="Q37" i="7"/>
  <c r="E37" i="7"/>
  <c r="D37" i="7"/>
  <c r="I34" i="7"/>
  <c r="H34" i="7"/>
  <c r="G34" i="7"/>
  <c r="E34" i="7"/>
  <c r="J33" i="7"/>
  <c r="E33" i="7"/>
  <c r="J32" i="7"/>
  <c r="I32" i="7"/>
  <c r="E32" i="7"/>
  <c r="K31" i="7"/>
  <c r="J31" i="7"/>
  <c r="I31" i="7"/>
  <c r="O35" i="7" s="1"/>
  <c r="H31" i="7"/>
  <c r="G31" i="7"/>
  <c r="F31" i="7"/>
  <c r="V30" i="7"/>
  <c r="T30" i="7"/>
  <c r="K33" i="7" s="1"/>
  <c r="R30" i="7"/>
  <c r="K32" i="7" s="1"/>
  <c r="U30" i="7"/>
  <c r="S30" i="7"/>
  <c r="I33" i="7" s="1"/>
  <c r="Q30" i="7"/>
  <c r="E30" i="7"/>
  <c r="D30" i="7"/>
  <c r="A29" i="7"/>
  <c r="A11" i="7"/>
  <c r="A8" i="7"/>
  <c r="A6" i="7"/>
  <c r="P87" i="8" l="1"/>
  <c r="K87" i="8"/>
  <c r="I94" i="8"/>
  <c r="I70" i="8"/>
  <c r="K67" i="8"/>
  <c r="P67" i="8"/>
  <c r="P80" i="8"/>
  <c r="K90" i="8" s="1"/>
  <c r="K80" i="8"/>
  <c r="K94" i="8"/>
  <c r="I67" i="8"/>
  <c r="I53" i="8"/>
  <c r="I80" i="8"/>
  <c r="K70" i="8"/>
  <c r="K60" i="8"/>
  <c r="O62" i="7"/>
  <c r="H72" i="7" s="1"/>
  <c r="H42" i="7"/>
  <c r="P69" i="7"/>
  <c r="J69" i="7"/>
  <c r="J35" i="7"/>
  <c r="P35" i="7"/>
  <c r="O49" i="7"/>
  <c r="H35" i="7"/>
  <c r="J49" i="7"/>
  <c r="H62" i="7"/>
  <c r="P62" i="7"/>
  <c r="J72" i="7" s="1"/>
  <c r="J42" i="7"/>
  <c r="O42" i="7"/>
  <c r="H52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Y1" i="3"/>
  <c r="CV1" i="3" s="1"/>
  <c r="CU1" i="3"/>
  <c r="CX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U3" i="3"/>
  <c r="CV3" i="3"/>
  <c r="CX3" i="3"/>
  <c r="CY3" i="3"/>
  <c r="CZ3" i="3"/>
  <c r="DA3" i="3"/>
  <c r="DB3" i="3"/>
  <c r="DC3" i="3"/>
  <c r="DF3" i="3"/>
  <c r="A4" i="3"/>
  <c r="Y4" i="3"/>
  <c r="CY4" i="3"/>
  <c r="CZ4" i="3"/>
  <c r="DB4" i="3" s="1"/>
  <c r="DA4" i="3"/>
  <c r="DC4" i="3"/>
  <c r="A5" i="3"/>
  <c r="Y5" i="3"/>
  <c r="CX5" i="3"/>
  <c r="CY5" i="3"/>
  <c r="CZ5" i="3"/>
  <c r="DA5" i="3"/>
  <c r="DB5" i="3"/>
  <c r="DC5" i="3"/>
  <c r="DF5" i="3"/>
  <c r="DG5" i="3"/>
  <c r="DH5" i="3"/>
  <c r="DI5" i="3"/>
  <c r="DJ5" i="3" s="1"/>
  <c r="A6" i="3"/>
  <c r="Y6" i="3"/>
  <c r="CY6" i="3"/>
  <c r="CZ6" i="3"/>
  <c r="DB6" i="3" s="1"/>
  <c r="DA6" i="3"/>
  <c r="DC6" i="3"/>
  <c r="A7" i="3"/>
  <c r="Y7" i="3"/>
  <c r="CX7" i="3" s="1"/>
  <c r="CV7" i="3"/>
  <c r="CY7" i="3"/>
  <c r="CZ7" i="3"/>
  <c r="DB7" i="3" s="1"/>
  <c r="DA7" i="3"/>
  <c r="DC7" i="3"/>
  <c r="A8" i="3"/>
  <c r="Y8" i="3"/>
  <c r="CV8" i="3" s="1"/>
  <c r="CU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V12" i="3" s="1"/>
  <c r="CU12" i="3"/>
  <c r="CX12" i="3"/>
  <c r="DG12" i="3" s="1"/>
  <c r="CY12" i="3"/>
  <c r="CZ12" i="3"/>
  <c r="DB12" i="3" s="1"/>
  <c r="DA12" i="3"/>
  <c r="DC12" i="3"/>
  <c r="A13" i="3"/>
  <c r="Y13" i="3"/>
  <c r="CV13" i="3" s="1"/>
  <c r="CU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G26" i="1"/>
  <c r="Z26" i="1"/>
  <c r="AA26" i="1"/>
  <c r="AM26" i="1"/>
  <c r="AN26" i="1"/>
  <c r="BB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L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T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CP28" i="1" s="1"/>
  <c r="O28" i="1" s="1"/>
  <c r="Q28" i="1"/>
  <c r="R28" i="1"/>
  <c r="S28" i="1"/>
  <c r="AC28" i="1"/>
  <c r="AB28" i="1" s="1"/>
  <c r="AD28" i="1"/>
  <c r="AE28" i="1"/>
  <c r="AF28" i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R28" i="1"/>
  <c r="CS28" i="1"/>
  <c r="CT28" i="1"/>
  <c r="CU28" i="1"/>
  <c r="T28" i="1" s="1"/>
  <c r="GL28" i="1"/>
  <c r="GN28" i="1"/>
  <c r="GO28" i="1"/>
  <c r="GV28" i="1"/>
  <c r="HC28" i="1"/>
  <c r="GX28" i="1" s="1"/>
  <c r="C29" i="1"/>
  <c r="D29" i="1"/>
  <c r="I29" i="1"/>
  <c r="CV2" i="3" s="1"/>
  <c r="K29" i="1"/>
  <c r="AC29" i="1"/>
  <c r="AE29" i="1"/>
  <c r="AF29" i="1"/>
  <c r="AG29" i="1"/>
  <c r="CU29" i="1" s="1"/>
  <c r="AH29" i="1"/>
  <c r="CV29" i="1" s="1"/>
  <c r="U29" i="1" s="1"/>
  <c r="AI29" i="1"/>
  <c r="CW29" i="1" s="1"/>
  <c r="AJ29" i="1"/>
  <c r="CX29" i="1"/>
  <c r="GL29" i="1"/>
  <c r="GN29" i="1"/>
  <c r="GO29" i="1"/>
  <c r="GV29" i="1"/>
  <c r="HC29" i="1" s="1"/>
  <c r="C30" i="1"/>
  <c r="D30" i="1"/>
  <c r="I30" i="1"/>
  <c r="K30" i="1"/>
  <c r="P30" i="1"/>
  <c r="Q30" i="1"/>
  <c r="R30" i="1"/>
  <c r="S30" i="1"/>
  <c r="V30" i="1"/>
  <c r="X30" i="1"/>
  <c r="AB30" i="1"/>
  <c r="AC30" i="1"/>
  <c r="AD30" i="1"/>
  <c r="AE30" i="1"/>
  <c r="AF30" i="1"/>
  <c r="AG30" i="1"/>
  <c r="AH30" i="1"/>
  <c r="CV30" i="1" s="1"/>
  <c r="U30" i="1" s="1"/>
  <c r="AH39" i="1" s="1"/>
  <c r="AI30" i="1"/>
  <c r="AJ30" i="1"/>
  <c r="CQ30" i="1"/>
  <c r="CR30" i="1"/>
  <c r="CS30" i="1"/>
  <c r="CT30" i="1"/>
  <c r="CU30" i="1"/>
  <c r="T30" i="1" s="1"/>
  <c r="CW30" i="1"/>
  <c r="CX30" i="1"/>
  <c r="W30" i="1" s="1"/>
  <c r="AJ39" i="1" s="1"/>
  <c r="CY30" i="1"/>
  <c r="GL30" i="1"/>
  <c r="GN30" i="1"/>
  <c r="GO30" i="1"/>
  <c r="GV30" i="1"/>
  <c r="GX30" i="1"/>
  <c r="HC30" i="1"/>
  <c r="C31" i="1"/>
  <c r="D31" i="1"/>
  <c r="I31" i="1"/>
  <c r="CU4" i="3" s="1"/>
  <c r="K31" i="1"/>
  <c r="AC31" i="1"/>
  <c r="AE31" i="1"/>
  <c r="AF31" i="1"/>
  <c r="CT31" i="1" s="1"/>
  <c r="AG31" i="1"/>
  <c r="CU31" i="1" s="1"/>
  <c r="T31" i="1" s="1"/>
  <c r="DY39" i="1" s="1"/>
  <c r="DY26" i="1" s="1"/>
  <c r="AH31" i="1"/>
  <c r="CV31" i="1" s="1"/>
  <c r="AI31" i="1"/>
  <c r="CW31" i="1" s="1"/>
  <c r="AJ31" i="1"/>
  <c r="CQ31" i="1"/>
  <c r="CX31" i="1"/>
  <c r="W31" i="1" s="1"/>
  <c r="GL31" i="1"/>
  <c r="GN31" i="1"/>
  <c r="GO31" i="1"/>
  <c r="GV31" i="1"/>
  <c r="GX31" i="1"/>
  <c r="HC31" i="1"/>
  <c r="C32" i="1"/>
  <c r="D32" i="1"/>
  <c r="I32" i="1"/>
  <c r="CU5" i="3" s="1"/>
  <c r="K32" i="1"/>
  <c r="R32" i="1"/>
  <c r="V32" i="1"/>
  <c r="W32" i="1"/>
  <c r="AB32" i="1"/>
  <c r="AC32" i="1"/>
  <c r="P32" i="1" s="1"/>
  <c r="AD32" i="1"/>
  <c r="AE32" i="1"/>
  <c r="AF32" i="1"/>
  <c r="AG32" i="1"/>
  <c r="AH32" i="1"/>
  <c r="AI32" i="1"/>
  <c r="AJ32" i="1"/>
  <c r="CQ32" i="1"/>
  <c r="CU32" i="1"/>
  <c r="T32" i="1" s="1"/>
  <c r="CV32" i="1"/>
  <c r="U32" i="1" s="1"/>
  <c r="CW32" i="1"/>
  <c r="CX32" i="1"/>
  <c r="GL32" i="1"/>
  <c r="BZ39" i="1" s="1"/>
  <c r="GN32" i="1"/>
  <c r="CB39" i="1" s="1"/>
  <c r="GO32" i="1"/>
  <c r="GV32" i="1"/>
  <c r="GX32" i="1"/>
  <c r="HC32" i="1"/>
  <c r="C33" i="1"/>
  <c r="D33" i="1"/>
  <c r="I33" i="1"/>
  <c r="CU6" i="3" s="1"/>
  <c r="K33" i="1"/>
  <c r="P33" i="1"/>
  <c r="Q33" i="1"/>
  <c r="CP33" i="1" s="1"/>
  <c r="O33" i="1" s="1"/>
  <c r="R33" i="1"/>
  <c r="S33" i="1"/>
  <c r="T33" i="1"/>
  <c r="U33" i="1"/>
  <c r="V33" i="1"/>
  <c r="AC33" i="1"/>
  <c r="AB33" i="1" s="1"/>
  <c r="AE33" i="1"/>
  <c r="AD33" i="1" s="1"/>
  <c r="AF33" i="1"/>
  <c r="AG33" i="1"/>
  <c r="AH33" i="1"/>
  <c r="AI33" i="1"/>
  <c r="CW33" i="1" s="1"/>
  <c r="AJ33" i="1"/>
  <c r="CX33" i="1" s="1"/>
  <c r="W33" i="1" s="1"/>
  <c r="CQ33" i="1"/>
  <c r="CR33" i="1"/>
  <c r="CS33" i="1"/>
  <c r="CT33" i="1"/>
  <c r="CU33" i="1"/>
  <c r="CV33" i="1"/>
  <c r="GL33" i="1"/>
  <c r="GN33" i="1"/>
  <c r="GO33" i="1"/>
  <c r="GV33" i="1"/>
  <c r="HC33" i="1" s="1"/>
  <c r="GX33" i="1" s="1"/>
  <c r="C34" i="1"/>
  <c r="D34" i="1"/>
  <c r="I34" i="1"/>
  <c r="CU7" i="3" s="1"/>
  <c r="K34" i="1"/>
  <c r="V34" i="1"/>
  <c r="AI39" i="1" s="1"/>
  <c r="AC34" i="1"/>
  <c r="CQ34" i="1" s="1"/>
  <c r="AD34" i="1"/>
  <c r="AE34" i="1"/>
  <c r="AF34" i="1"/>
  <c r="AG34" i="1"/>
  <c r="CU34" i="1" s="1"/>
  <c r="T34" i="1" s="1"/>
  <c r="AH34" i="1"/>
  <c r="CV34" i="1" s="1"/>
  <c r="U34" i="1" s="1"/>
  <c r="AI34" i="1"/>
  <c r="CW34" i="1" s="1"/>
  <c r="AJ34" i="1"/>
  <c r="CX34" i="1" s="1"/>
  <c r="W34" i="1" s="1"/>
  <c r="GL34" i="1"/>
  <c r="GN34" i="1"/>
  <c r="GO34" i="1"/>
  <c r="CC39" i="1" s="1"/>
  <c r="GV34" i="1"/>
  <c r="HC34" i="1" s="1"/>
  <c r="GX34" i="1" s="1"/>
  <c r="CJ39" i="1" s="1"/>
  <c r="C35" i="1"/>
  <c r="D35" i="1"/>
  <c r="I35" i="1"/>
  <c r="K35" i="1"/>
  <c r="Q35" i="1"/>
  <c r="S35" i="1"/>
  <c r="T35" i="1"/>
  <c r="AC35" i="1"/>
  <c r="AB35" i="1" s="1"/>
  <c r="AE35" i="1"/>
  <c r="AD35" i="1" s="1"/>
  <c r="AF35" i="1"/>
  <c r="AG35" i="1"/>
  <c r="AH35" i="1"/>
  <c r="AI35" i="1"/>
  <c r="CW35" i="1" s="1"/>
  <c r="V35" i="1" s="1"/>
  <c r="AJ35" i="1"/>
  <c r="CR35" i="1"/>
  <c r="CS35" i="1"/>
  <c r="CT35" i="1"/>
  <c r="CU35" i="1"/>
  <c r="CV35" i="1"/>
  <c r="U35" i="1" s="1"/>
  <c r="CX35" i="1"/>
  <c r="W35" i="1" s="1"/>
  <c r="GL35" i="1"/>
  <c r="GN35" i="1"/>
  <c r="GO35" i="1"/>
  <c r="GV35" i="1"/>
  <c r="HC35" i="1" s="1"/>
  <c r="GX35" i="1" s="1"/>
  <c r="C36" i="1"/>
  <c r="D36" i="1"/>
  <c r="I36" i="1"/>
  <c r="T36" i="1" s="1"/>
  <c r="K36" i="1"/>
  <c r="Q36" i="1"/>
  <c r="AC36" i="1"/>
  <c r="AD36" i="1"/>
  <c r="AE36" i="1"/>
  <c r="AF36" i="1"/>
  <c r="CT36" i="1" s="1"/>
  <c r="AG36" i="1"/>
  <c r="CU36" i="1" s="1"/>
  <c r="AH36" i="1"/>
  <c r="CV36" i="1" s="1"/>
  <c r="AI36" i="1"/>
  <c r="CW36" i="1" s="1"/>
  <c r="AJ36" i="1"/>
  <c r="CX36" i="1" s="1"/>
  <c r="CQ36" i="1"/>
  <c r="CR36" i="1"/>
  <c r="CS36" i="1"/>
  <c r="GL36" i="1"/>
  <c r="GO36" i="1"/>
  <c r="GP36" i="1"/>
  <c r="GV36" i="1"/>
  <c r="HC36" i="1" s="1"/>
  <c r="GX36" i="1" s="1"/>
  <c r="C37" i="1"/>
  <c r="D37" i="1"/>
  <c r="I37" i="1"/>
  <c r="K37" i="1"/>
  <c r="W37" i="1"/>
  <c r="AC37" i="1"/>
  <c r="AE37" i="1"/>
  <c r="AF37" i="1"/>
  <c r="CT37" i="1" s="1"/>
  <c r="AG37" i="1"/>
  <c r="CU37" i="1" s="1"/>
  <c r="AH37" i="1"/>
  <c r="AI37" i="1"/>
  <c r="AJ37" i="1"/>
  <c r="CV37" i="1"/>
  <c r="CW37" i="1"/>
  <c r="V37" i="1" s="1"/>
  <c r="CX37" i="1"/>
  <c r="GL37" i="1"/>
  <c r="GO37" i="1"/>
  <c r="GP37" i="1"/>
  <c r="GV37" i="1"/>
  <c r="HC37" i="1"/>
  <c r="GX37" i="1" s="1"/>
  <c r="B39" i="1"/>
  <c r="B26" i="1" s="1"/>
  <c r="C39" i="1"/>
  <c r="C26" i="1" s="1"/>
  <c r="D39" i="1"/>
  <c r="D26" i="1" s="1"/>
  <c r="F39" i="1"/>
  <c r="G39" i="1"/>
  <c r="BC39" i="1"/>
  <c r="BD39" i="1"/>
  <c r="F64" i="1" s="1"/>
  <c r="BX39" i="1"/>
  <c r="BY39" i="1"/>
  <c r="CK39" i="1"/>
  <c r="BB39" i="1" s="1"/>
  <c r="CL39" i="1"/>
  <c r="CM39" i="1"/>
  <c r="EU39" i="1"/>
  <c r="EV39" i="1"/>
  <c r="P64" i="1" s="1"/>
  <c r="FP39" i="1"/>
  <c r="FQ39" i="1"/>
  <c r="FR39" i="1"/>
  <c r="EI39" i="1" s="1"/>
  <c r="FT39" i="1"/>
  <c r="EK39" i="1" s="1"/>
  <c r="FU39" i="1"/>
  <c r="EL39" i="1" s="1"/>
  <c r="GC39" i="1"/>
  <c r="GC26" i="1" s="1"/>
  <c r="GD39" i="1"/>
  <c r="GD26" i="1" s="1"/>
  <c r="GE39" i="1"/>
  <c r="GE26" i="1" s="1"/>
  <c r="F52" i="1"/>
  <c r="D69" i="1"/>
  <c r="B71" i="1"/>
  <c r="D71" i="1"/>
  <c r="E71" i="1"/>
  <c r="Z71" i="1"/>
  <c r="AA71" i="1"/>
  <c r="AM71" i="1"/>
  <c r="AN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R71" i="1"/>
  <c r="DS71" i="1"/>
  <c r="EE71" i="1"/>
  <c r="EF71" i="1"/>
  <c r="EG71" i="1"/>
  <c r="EK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Q71" i="1"/>
  <c r="FT71" i="1"/>
  <c r="FU71" i="1"/>
  <c r="GC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3" i="1"/>
  <c r="D73" i="1"/>
  <c r="I73" i="1"/>
  <c r="P73" i="1" s="1"/>
  <c r="K73" i="1"/>
  <c r="AC73" i="1"/>
  <c r="AE73" i="1"/>
  <c r="R73" i="1" s="1"/>
  <c r="AE78" i="1" s="1"/>
  <c r="AF73" i="1"/>
  <c r="AG73" i="1"/>
  <c r="CU73" i="1" s="1"/>
  <c r="T73" i="1" s="1"/>
  <c r="AG78" i="1" s="1"/>
  <c r="AH73" i="1"/>
  <c r="CV73" i="1" s="1"/>
  <c r="AI73" i="1"/>
  <c r="CW73" i="1" s="1"/>
  <c r="V73" i="1" s="1"/>
  <c r="AJ73" i="1"/>
  <c r="CX73" i="1" s="1"/>
  <c r="CQ73" i="1"/>
  <c r="GL73" i="1"/>
  <c r="GN73" i="1"/>
  <c r="GO73" i="1"/>
  <c r="CC78" i="1" s="1"/>
  <c r="GV73" i="1"/>
  <c r="HC73" i="1"/>
  <c r="GX73" i="1" s="1"/>
  <c r="CJ78" i="1" s="1"/>
  <c r="C74" i="1"/>
  <c r="D74" i="1"/>
  <c r="I74" i="1"/>
  <c r="K74" i="1"/>
  <c r="S74" i="1"/>
  <c r="DX78" i="1" s="1"/>
  <c r="DX71" i="1" s="1"/>
  <c r="AC74" i="1"/>
  <c r="AE74" i="1"/>
  <c r="AF74" i="1"/>
  <c r="AG74" i="1"/>
  <c r="AH74" i="1"/>
  <c r="AI74" i="1"/>
  <c r="CW74" i="1" s="1"/>
  <c r="V74" i="1" s="1"/>
  <c r="EA78" i="1" s="1"/>
  <c r="AJ74" i="1"/>
  <c r="CT74" i="1"/>
  <c r="CU74" i="1"/>
  <c r="T74" i="1" s="1"/>
  <c r="CV74" i="1"/>
  <c r="U74" i="1" s="1"/>
  <c r="DZ78" i="1" s="1"/>
  <c r="CX74" i="1"/>
  <c r="W74" i="1" s="1"/>
  <c r="EB78" i="1" s="1"/>
  <c r="GL74" i="1"/>
  <c r="FR78" i="1" s="1"/>
  <c r="GN74" i="1"/>
  <c r="GO74" i="1"/>
  <c r="GV74" i="1"/>
  <c r="HC74" i="1"/>
  <c r="GX74" i="1" s="1"/>
  <c r="C75" i="1"/>
  <c r="D75" i="1"/>
  <c r="I75" i="1"/>
  <c r="K75" i="1"/>
  <c r="P75" i="1"/>
  <c r="Q75" i="1"/>
  <c r="R75" i="1"/>
  <c r="AC75" i="1"/>
  <c r="AD75" i="1"/>
  <c r="AB75" i="1" s="1"/>
  <c r="AE75" i="1"/>
  <c r="AF75" i="1"/>
  <c r="CT75" i="1" s="1"/>
  <c r="AG75" i="1"/>
  <c r="AH75" i="1"/>
  <c r="CV75" i="1" s="1"/>
  <c r="U75" i="1" s="1"/>
  <c r="AI75" i="1"/>
  <c r="CW75" i="1" s="1"/>
  <c r="V75" i="1" s="1"/>
  <c r="AJ75" i="1"/>
  <c r="CX75" i="1" s="1"/>
  <c r="W75" i="1" s="1"/>
  <c r="CQ75" i="1"/>
  <c r="CR75" i="1"/>
  <c r="CS75" i="1"/>
  <c r="CU75" i="1"/>
  <c r="T75" i="1" s="1"/>
  <c r="GL75" i="1"/>
  <c r="GN75" i="1"/>
  <c r="GO75" i="1"/>
  <c r="GV75" i="1"/>
  <c r="HC75" i="1" s="1"/>
  <c r="GX75" i="1" s="1"/>
  <c r="C76" i="1"/>
  <c r="D76" i="1"/>
  <c r="I76" i="1"/>
  <c r="K76" i="1"/>
  <c r="S76" i="1"/>
  <c r="W76" i="1"/>
  <c r="AC76" i="1"/>
  <c r="AE76" i="1"/>
  <c r="AD76" i="1" s="1"/>
  <c r="AB76" i="1" s="1"/>
  <c r="AF76" i="1"/>
  <c r="AG76" i="1"/>
  <c r="CU76" i="1" s="1"/>
  <c r="T76" i="1" s="1"/>
  <c r="DY78" i="1" s="1"/>
  <c r="AH76" i="1"/>
  <c r="AI76" i="1"/>
  <c r="CW76" i="1" s="1"/>
  <c r="V76" i="1" s="1"/>
  <c r="AJ76" i="1"/>
  <c r="CQ76" i="1"/>
  <c r="CR76" i="1"/>
  <c r="CT76" i="1"/>
  <c r="CV76" i="1"/>
  <c r="U76" i="1" s="1"/>
  <c r="CX76" i="1"/>
  <c r="GL76" i="1"/>
  <c r="GN76" i="1"/>
  <c r="GO76" i="1"/>
  <c r="GV76" i="1"/>
  <c r="HC76" i="1" s="1"/>
  <c r="B78" i="1"/>
  <c r="C78" i="1"/>
  <c r="C71" i="1" s="1"/>
  <c r="D78" i="1"/>
  <c r="F78" i="1"/>
  <c r="F71" i="1" s="1"/>
  <c r="G78" i="1"/>
  <c r="G71" i="1" s="1"/>
  <c r="AO78" i="1"/>
  <c r="AO71" i="1" s="1"/>
  <c r="AP78" i="1"/>
  <c r="AP71" i="1" s="1"/>
  <c r="BB78" i="1"/>
  <c r="BB71" i="1" s="1"/>
  <c r="BC78" i="1"/>
  <c r="BC71" i="1" s="1"/>
  <c r="BD78" i="1"/>
  <c r="F103" i="1" s="1"/>
  <c r="BX78" i="1"/>
  <c r="CG78" i="1" s="1"/>
  <c r="BY78" i="1"/>
  <c r="BY71" i="1" s="1"/>
  <c r="BZ78" i="1"/>
  <c r="BZ71" i="1" s="1"/>
  <c r="CB78" i="1"/>
  <c r="CB71" i="1" s="1"/>
  <c r="CK78" i="1"/>
  <c r="CK71" i="1" s="1"/>
  <c r="CL78" i="1"/>
  <c r="CL71" i="1" s="1"/>
  <c r="CM78" i="1"/>
  <c r="CM71" i="1" s="1"/>
  <c r="EG78" i="1"/>
  <c r="P82" i="1" s="1"/>
  <c r="EH78" i="1"/>
  <c r="P87" i="1" s="1"/>
  <c r="EK78" i="1"/>
  <c r="EL78" i="1"/>
  <c r="P96" i="1" s="1"/>
  <c r="ET78" i="1"/>
  <c r="ET71" i="1" s="1"/>
  <c r="FP78" i="1"/>
  <c r="FP71" i="1" s="1"/>
  <c r="FQ78" i="1"/>
  <c r="FT78" i="1"/>
  <c r="FU78" i="1"/>
  <c r="GC78" i="1"/>
  <c r="GD78" i="1"/>
  <c r="GD71" i="1" s="1"/>
  <c r="GE78" i="1"/>
  <c r="GE71" i="1" s="1"/>
  <c r="F87" i="1"/>
  <c r="F94" i="1"/>
  <c r="P95" i="1"/>
  <c r="B108" i="1"/>
  <c r="B22" i="1" s="1"/>
  <c r="C108" i="1"/>
  <c r="C22" i="1" s="1"/>
  <c r="D108" i="1"/>
  <c r="D22" i="1" s="1"/>
  <c r="F108" i="1"/>
  <c r="F22" i="1" s="1"/>
  <c r="G108" i="1"/>
  <c r="G22" i="1" s="1"/>
  <c r="BB108" i="1"/>
  <c r="BB22" i="1" s="1"/>
  <c r="F121" i="1"/>
  <c r="F137" i="1"/>
  <c r="P137" i="1"/>
  <c r="F141" i="1"/>
  <c r="P141" i="1"/>
  <c r="B147" i="1"/>
  <c r="B18" i="1" s="1"/>
  <c r="C147" i="1"/>
  <c r="C18" i="1" s="1"/>
  <c r="D147" i="1"/>
  <c r="D18" i="1" s="1"/>
  <c r="F147" i="1"/>
  <c r="F18" i="1" s="1"/>
  <c r="G147" i="1"/>
  <c r="G18" i="1" s="1"/>
  <c r="BB147" i="1"/>
  <c r="BB18" i="1" s="1"/>
  <c r="F12" i="6"/>
  <c r="G12" i="6"/>
  <c r="J76" i="7" l="1"/>
  <c r="J52" i="7"/>
  <c r="H76" i="7"/>
  <c r="CB26" i="1"/>
  <c r="AS39" i="1"/>
  <c r="BA78" i="1"/>
  <c r="CJ71" i="1"/>
  <c r="BA39" i="1"/>
  <c r="CJ26" i="1"/>
  <c r="AT39" i="1"/>
  <c r="CC26" i="1"/>
  <c r="GB39" i="1"/>
  <c r="DY71" i="1"/>
  <c r="DL78" i="1"/>
  <c r="DG7" i="3"/>
  <c r="DH7" i="3"/>
  <c r="DI7" i="3"/>
  <c r="DJ7" i="3" s="1"/>
  <c r="DF7" i="3"/>
  <c r="BZ26" i="1"/>
  <c r="AQ39" i="1"/>
  <c r="DZ71" i="1"/>
  <c r="DM78" i="1"/>
  <c r="AI78" i="1"/>
  <c r="FR71" i="1"/>
  <c r="FY78" i="1"/>
  <c r="EI78" i="1"/>
  <c r="GA78" i="1"/>
  <c r="EA71" i="1"/>
  <c r="DN78" i="1"/>
  <c r="AG71" i="1"/>
  <c r="T78" i="1"/>
  <c r="CC71" i="1"/>
  <c r="AT78" i="1"/>
  <c r="CY76" i="1"/>
  <c r="X76" i="1" s="1"/>
  <c r="P56" i="1"/>
  <c r="EK26" i="1"/>
  <c r="EK108" i="1"/>
  <c r="AJ26" i="1"/>
  <c r="W39" i="1"/>
  <c r="AE71" i="1"/>
  <c r="R78" i="1"/>
  <c r="P49" i="1"/>
  <c r="EI26" i="1"/>
  <c r="EI108" i="1"/>
  <c r="EB71" i="1"/>
  <c r="DO78" i="1"/>
  <c r="AG39" i="1"/>
  <c r="AX78" i="1"/>
  <c r="CG71" i="1"/>
  <c r="AH26" i="1"/>
  <c r="U39" i="1"/>
  <c r="GM33" i="1"/>
  <c r="GP33" i="1" s="1"/>
  <c r="EB39" i="1"/>
  <c r="AC78" i="1"/>
  <c r="AI26" i="1"/>
  <c r="V39" i="1"/>
  <c r="R74" i="1"/>
  <c r="CS74" i="1"/>
  <c r="EU78" i="1"/>
  <c r="CR74" i="1"/>
  <c r="W73" i="1"/>
  <c r="AJ78" i="1" s="1"/>
  <c r="EL71" i="1"/>
  <c r="R36" i="1"/>
  <c r="S29" i="1"/>
  <c r="CY28" i="1"/>
  <c r="X28" i="1" s="1"/>
  <c r="GM28" i="1" s="1"/>
  <c r="GP28" i="1" s="1"/>
  <c r="CZ28" i="1"/>
  <c r="Y28" i="1" s="1"/>
  <c r="FR26" i="1"/>
  <c r="BD26" i="1"/>
  <c r="CU11" i="3"/>
  <c r="DG1" i="3"/>
  <c r="DH1" i="3"/>
  <c r="DI1" i="3"/>
  <c r="DJ1" i="3" s="1"/>
  <c r="R29" i="1"/>
  <c r="CR29" i="1"/>
  <c r="CS29" i="1"/>
  <c r="CV11" i="3"/>
  <c r="CX11" i="3"/>
  <c r="CV6" i="3"/>
  <c r="CX6" i="3"/>
  <c r="R37" i="1"/>
  <c r="CS37" i="1"/>
  <c r="U73" i="1"/>
  <c r="AH78" i="1" s="1"/>
  <c r="AD37" i="1"/>
  <c r="AB37" i="1" s="1"/>
  <c r="P36" i="1"/>
  <c r="CP36" i="1" s="1"/>
  <c r="O36" i="1" s="1"/>
  <c r="S34" i="1"/>
  <c r="CT34" i="1"/>
  <c r="AD29" i="1"/>
  <c r="AB29" i="1" s="1"/>
  <c r="EV26" i="1"/>
  <c r="AQ78" i="1"/>
  <c r="Q76" i="1"/>
  <c r="CU14" i="3"/>
  <c r="EL108" i="1"/>
  <c r="P57" i="1"/>
  <c r="P37" i="1"/>
  <c r="CQ37" i="1"/>
  <c r="R34" i="1"/>
  <c r="AE39" i="1" s="1"/>
  <c r="CR34" i="1"/>
  <c r="CS34" i="1"/>
  <c r="CY33" i="1"/>
  <c r="X33" i="1" s="1"/>
  <c r="CZ33" i="1"/>
  <c r="Y33" i="1" s="1"/>
  <c r="V31" i="1"/>
  <c r="EA39" i="1" s="1"/>
  <c r="P29" i="1"/>
  <c r="CQ29" i="1"/>
  <c r="CX14" i="3"/>
  <c r="AS78" i="1"/>
  <c r="S73" i="1"/>
  <c r="CT73" i="1"/>
  <c r="EH71" i="1"/>
  <c r="U31" i="1"/>
  <c r="DZ39" i="1" s="1"/>
  <c r="GX29" i="1"/>
  <c r="CV14" i="3"/>
  <c r="DF12" i="3"/>
  <c r="DH12" i="3"/>
  <c r="DI12" i="3"/>
  <c r="DJ12" i="3" s="1"/>
  <c r="CX9" i="3"/>
  <c r="AD73" i="1"/>
  <c r="AB73" i="1" s="1"/>
  <c r="AB34" i="1"/>
  <c r="BY26" i="1"/>
  <c r="CI39" i="1"/>
  <c r="CS31" i="1"/>
  <c r="AD31" i="1"/>
  <c r="AB31" i="1" s="1"/>
  <c r="CV4" i="3"/>
  <c r="CX4" i="3"/>
  <c r="CX2" i="3"/>
  <c r="GA39" i="1"/>
  <c r="FQ26" i="1"/>
  <c r="W36" i="1"/>
  <c r="DK78" i="1"/>
  <c r="AD74" i="1"/>
  <c r="FY39" i="1"/>
  <c r="FP26" i="1"/>
  <c r="BX26" i="1"/>
  <c r="CG39" i="1"/>
  <c r="S37" i="1"/>
  <c r="V36" i="1"/>
  <c r="P34" i="1"/>
  <c r="AC39" i="1" s="1"/>
  <c r="Q29" i="1"/>
  <c r="P74" i="1"/>
  <c r="CQ74" i="1"/>
  <c r="GX76" i="1"/>
  <c r="GB78" i="1" s="1"/>
  <c r="AB74" i="1"/>
  <c r="P55" i="1"/>
  <c r="EU26" i="1"/>
  <c r="F55" i="1"/>
  <c r="BC108" i="1"/>
  <c r="Q37" i="1"/>
  <c r="CX10" i="3"/>
  <c r="S31" i="1"/>
  <c r="Q34" i="1"/>
  <c r="R31" i="1"/>
  <c r="CZ74" i="1"/>
  <c r="Y74" i="1" s="1"/>
  <c r="ED78" i="1" s="1"/>
  <c r="CY74" i="1"/>
  <c r="X74" i="1" s="1"/>
  <c r="Q73" i="1"/>
  <c r="AD78" i="1" s="1"/>
  <c r="U37" i="1"/>
  <c r="S32" i="1"/>
  <c r="CT32" i="1"/>
  <c r="Q31" i="1"/>
  <c r="DV39" i="1" s="1"/>
  <c r="W29" i="1"/>
  <c r="U36" i="1"/>
  <c r="CU2" i="3"/>
  <c r="BD108" i="1"/>
  <c r="F82" i="1"/>
  <c r="P76" i="1"/>
  <c r="CP76" i="1" s="1"/>
  <c r="O76" i="1" s="1"/>
  <c r="CR37" i="1"/>
  <c r="Q32" i="1"/>
  <c r="CR32" i="1"/>
  <c r="CS32" i="1"/>
  <c r="P31" i="1"/>
  <c r="CT29" i="1"/>
  <c r="CX13" i="3"/>
  <c r="CX8" i="3"/>
  <c r="DF1" i="3"/>
  <c r="P35" i="1"/>
  <c r="CP35" i="1" s="1"/>
  <c r="O35" i="1" s="1"/>
  <c r="CQ35" i="1"/>
  <c r="P91" i="1"/>
  <c r="S75" i="1"/>
  <c r="CZ30" i="1"/>
  <c r="Y30" i="1" s="1"/>
  <c r="AF39" i="1"/>
  <c r="DL39" i="1"/>
  <c r="R76" i="1"/>
  <c r="CZ76" i="1" s="1"/>
  <c r="Y76" i="1" s="1"/>
  <c r="CS76" i="1"/>
  <c r="F160" i="1"/>
  <c r="F91" i="1"/>
  <c r="EV78" i="1"/>
  <c r="AB36" i="1"/>
  <c r="V29" i="1"/>
  <c r="FU26" i="1"/>
  <c r="DG3" i="3"/>
  <c r="DH3" i="3"/>
  <c r="DI3" i="3"/>
  <c r="DJ3" i="3" s="1"/>
  <c r="CR73" i="1"/>
  <c r="CS73" i="1"/>
  <c r="EH39" i="1"/>
  <c r="AP39" i="1"/>
  <c r="CI78" i="1"/>
  <c r="Q74" i="1"/>
  <c r="DV78" i="1" s="1"/>
  <c r="EG39" i="1"/>
  <c r="AO39" i="1"/>
  <c r="T37" i="1"/>
  <c r="S36" i="1"/>
  <c r="CR31" i="1"/>
  <c r="CP30" i="1"/>
  <c r="O30" i="1" s="1"/>
  <c r="T29" i="1"/>
  <c r="ET39" i="1"/>
  <c r="R35" i="1"/>
  <c r="CZ35" i="1" s="1"/>
  <c r="Y35" i="1" s="1"/>
  <c r="CV5" i="3"/>
  <c r="GB71" i="1" l="1"/>
  <c r="ES78" i="1"/>
  <c r="CE39" i="1"/>
  <c r="CF39" i="1"/>
  <c r="AC26" i="1"/>
  <c r="P39" i="1"/>
  <c r="CH39" i="1"/>
  <c r="AF78" i="1"/>
  <c r="CZ73" i="1"/>
  <c r="Y73" i="1" s="1"/>
  <c r="AL78" i="1" s="1"/>
  <c r="CY73" i="1"/>
  <c r="X73" i="1" s="1"/>
  <c r="AK78" i="1" s="1"/>
  <c r="P48" i="1"/>
  <c r="EH26" i="1"/>
  <c r="EH108" i="1"/>
  <c r="T71" i="1"/>
  <c r="F99" i="1"/>
  <c r="DF2" i="3"/>
  <c r="DG2" i="3"/>
  <c r="DH2" i="3"/>
  <c r="DI2" i="3"/>
  <c r="DJ2" i="3" s="1"/>
  <c r="DH14" i="3"/>
  <c r="DI14" i="3"/>
  <c r="DJ14" i="3" s="1"/>
  <c r="DF14" i="3"/>
  <c r="DG14" i="3"/>
  <c r="DF8" i="3"/>
  <c r="DG8" i="3"/>
  <c r="DH8" i="3"/>
  <c r="DI8" i="3"/>
  <c r="DJ8" i="3" s="1"/>
  <c r="GB26" i="1"/>
  <c r="ES39" i="1"/>
  <c r="GA26" i="1"/>
  <c r="ER39" i="1"/>
  <c r="AG26" i="1"/>
  <c r="T39" i="1"/>
  <c r="DV26" i="1"/>
  <c r="DI39" i="1"/>
  <c r="CZ32" i="1"/>
  <c r="Y32" i="1" s="1"/>
  <c r="CY32" i="1"/>
  <c r="X32" i="1" s="1"/>
  <c r="AT26" i="1"/>
  <c r="F57" i="1"/>
  <c r="AT108" i="1"/>
  <c r="AQ71" i="1"/>
  <c r="F88" i="1"/>
  <c r="CZ75" i="1"/>
  <c r="Y75" i="1" s="1"/>
  <c r="CY75" i="1"/>
  <c r="X75" i="1" s="1"/>
  <c r="CP75" i="1"/>
  <c r="O75" i="1" s="1"/>
  <c r="GM75" i="1" s="1"/>
  <c r="GP75" i="1" s="1"/>
  <c r="AT71" i="1"/>
  <c r="F96" i="1"/>
  <c r="EC78" i="1"/>
  <c r="DF6" i="3"/>
  <c r="DG6" i="3"/>
  <c r="DH6" i="3"/>
  <c r="DI6" i="3"/>
  <c r="DJ6" i="3" s="1"/>
  <c r="AJ71" i="1"/>
  <c r="W78" i="1"/>
  <c r="GA71" i="1"/>
  <c r="ER78" i="1"/>
  <c r="F85" i="1"/>
  <c r="AX71" i="1"/>
  <c r="R39" i="1"/>
  <c r="AE26" i="1"/>
  <c r="P118" i="1"/>
  <c r="EI147" i="1"/>
  <c r="EI22" i="1"/>
  <c r="EI71" i="1"/>
  <c r="P88" i="1"/>
  <c r="BA108" i="1"/>
  <c r="F59" i="1"/>
  <c r="BA26" i="1"/>
  <c r="P125" i="1"/>
  <c r="EK147" i="1"/>
  <c r="EK22" i="1"/>
  <c r="EB26" i="1"/>
  <c r="DO39" i="1"/>
  <c r="U26" i="1"/>
  <c r="F61" i="1"/>
  <c r="CP29" i="1"/>
  <c r="O29" i="1" s="1"/>
  <c r="AZ39" i="1"/>
  <c r="CI26" i="1"/>
  <c r="GM30" i="1"/>
  <c r="AB39" i="1"/>
  <c r="AX39" i="1"/>
  <c r="CG26" i="1"/>
  <c r="CY31" i="1"/>
  <c r="X31" i="1" s="1"/>
  <c r="EC39" i="1" s="1"/>
  <c r="DX39" i="1"/>
  <c r="CZ31" i="1"/>
  <c r="Y31" i="1" s="1"/>
  <c r="ED39" i="1" s="1"/>
  <c r="DF11" i="3"/>
  <c r="DG11" i="3"/>
  <c r="DH11" i="3"/>
  <c r="DI11" i="3"/>
  <c r="DJ11" i="3" s="1"/>
  <c r="EU71" i="1"/>
  <c r="P94" i="1"/>
  <c r="EU108" i="1"/>
  <c r="FY71" i="1"/>
  <c r="EP78" i="1"/>
  <c r="CH78" i="1"/>
  <c r="P78" i="1"/>
  <c r="AC71" i="1"/>
  <c r="CE78" i="1"/>
  <c r="CF78" i="1"/>
  <c r="F95" i="1"/>
  <c r="AS71" i="1"/>
  <c r="GM35" i="1"/>
  <c r="GP35" i="1" s="1"/>
  <c r="DL71" i="1"/>
  <c r="P99" i="1"/>
  <c r="CY29" i="1"/>
  <c r="X29" i="1" s="1"/>
  <c r="CZ29" i="1"/>
  <c r="Y29" i="1" s="1"/>
  <c r="DF13" i="3"/>
  <c r="DG13" i="3"/>
  <c r="DH13" i="3"/>
  <c r="DI13" i="3"/>
  <c r="DJ13" i="3" s="1"/>
  <c r="ED71" i="1"/>
  <c r="DQ78" i="1"/>
  <c r="DW39" i="1"/>
  <c r="DI9" i="3"/>
  <c r="DJ9" i="3" s="1"/>
  <c r="DF9" i="3"/>
  <c r="DG9" i="3"/>
  <c r="DH9" i="3"/>
  <c r="AD39" i="1"/>
  <c r="DF10" i="3"/>
  <c r="DG10" i="3"/>
  <c r="DH10" i="3"/>
  <c r="DI10" i="3"/>
  <c r="DJ10" i="3" s="1"/>
  <c r="EP39" i="1"/>
  <c r="FY26" i="1"/>
  <c r="CP37" i="1"/>
  <c r="O37" i="1" s="1"/>
  <c r="DU78" i="1"/>
  <c r="CP74" i="1"/>
  <c r="O74" i="1" s="1"/>
  <c r="CP34" i="1"/>
  <c r="O34" i="1" s="1"/>
  <c r="DU39" i="1"/>
  <c r="CP31" i="1"/>
  <c r="O31" i="1" s="1"/>
  <c r="DW78" i="1"/>
  <c r="R71" i="1"/>
  <c r="F92" i="1"/>
  <c r="AI71" i="1"/>
  <c r="V78" i="1"/>
  <c r="DH4" i="3"/>
  <c r="DI4" i="3"/>
  <c r="DJ4" i="3" s="1"/>
  <c r="DF4" i="3"/>
  <c r="DG4" i="3"/>
  <c r="U78" i="1"/>
  <c r="AH71" i="1"/>
  <c r="ET26" i="1"/>
  <c r="P52" i="1"/>
  <c r="ET108" i="1"/>
  <c r="P101" i="1"/>
  <c r="DN71" i="1"/>
  <c r="CP32" i="1"/>
  <c r="O32" i="1" s="1"/>
  <c r="GM32" i="1" s="1"/>
  <c r="GP32" i="1" s="1"/>
  <c r="CY37" i="1"/>
  <c r="X37" i="1" s="1"/>
  <c r="CZ37" i="1"/>
  <c r="Y37" i="1" s="1"/>
  <c r="AO26" i="1"/>
  <c r="AO108" i="1"/>
  <c r="F43" i="1"/>
  <c r="EG26" i="1"/>
  <c r="P43" i="1"/>
  <c r="EG108" i="1"/>
  <c r="GM76" i="1"/>
  <c r="GP76" i="1" s="1"/>
  <c r="F124" i="1"/>
  <c r="BC22" i="1"/>
  <c r="BC147" i="1"/>
  <c r="DK71" i="1"/>
  <c r="P93" i="1"/>
  <c r="P126" i="1"/>
  <c r="F16" i="2" s="1"/>
  <c r="EL147" i="1"/>
  <c r="EL22" i="1"/>
  <c r="V26" i="1"/>
  <c r="F62" i="1"/>
  <c r="P100" i="1"/>
  <c r="DM71" i="1"/>
  <c r="BA71" i="1"/>
  <c r="F98" i="1"/>
  <c r="S39" i="1"/>
  <c r="AF26" i="1"/>
  <c r="EA26" i="1"/>
  <c r="DN39" i="1"/>
  <c r="DO71" i="1"/>
  <c r="P102" i="1"/>
  <c r="EV71" i="1"/>
  <c r="P103" i="1"/>
  <c r="EV108" i="1"/>
  <c r="DZ26" i="1"/>
  <c r="DM39" i="1"/>
  <c r="W26" i="1"/>
  <c r="W108" i="1"/>
  <c r="F63" i="1"/>
  <c r="AS26" i="1"/>
  <c r="AS108" i="1"/>
  <c r="F56" i="1"/>
  <c r="AP26" i="1"/>
  <c r="AP108" i="1"/>
  <c r="F48" i="1"/>
  <c r="CP73" i="1"/>
  <c r="O73" i="1" s="1"/>
  <c r="CY34" i="1"/>
  <c r="X34" i="1" s="1"/>
  <c r="CZ34" i="1"/>
  <c r="Y34" i="1" s="1"/>
  <c r="AL39" i="1" s="1"/>
  <c r="Q78" i="1"/>
  <c r="AD71" i="1"/>
  <c r="CZ36" i="1"/>
  <c r="Y36" i="1" s="1"/>
  <c r="CY36" i="1"/>
  <c r="X36" i="1" s="1"/>
  <c r="GM36" i="1" s="1"/>
  <c r="GN36" i="1" s="1"/>
  <c r="DV71" i="1"/>
  <c r="DI78" i="1"/>
  <c r="AZ78" i="1"/>
  <c r="CI71" i="1"/>
  <c r="DL108" i="1"/>
  <c r="DL26" i="1"/>
  <c r="P60" i="1"/>
  <c r="F133" i="1"/>
  <c r="BD147" i="1"/>
  <c r="BD22" i="1"/>
  <c r="CY35" i="1"/>
  <c r="X35" i="1" s="1"/>
  <c r="AQ26" i="1"/>
  <c r="F49" i="1"/>
  <c r="AQ108" i="1"/>
  <c r="Y39" i="1" l="1"/>
  <c r="AL26" i="1"/>
  <c r="EK18" i="1"/>
  <c r="P164" i="1"/>
  <c r="U71" i="1"/>
  <c r="F100" i="1"/>
  <c r="Q71" i="1"/>
  <c r="F90" i="1"/>
  <c r="P138" i="1"/>
  <c r="P142" i="1" s="1"/>
  <c r="E16" i="2"/>
  <c r="DI26" i="1"/>
  <c r="DI108" i="1"/>
  <c r="P51" i="1"/>
  <c r="DQ39" i="1"/>
  <c r="ED26" i="1"/>
  <c r="EH22" i="1"/>
  <c r="P117" i="1"/>
  <c r="EH147" i="1"/>
  <c r="DW71" i="1"/>
  <c r="DJ78" i="1"/>
  <c r="DP39" i="1"/>
  <c r="EC26" i="1"/>
  <c r="F54" i="1"/>
  <c r="S26" i="1"/>
  <c r="GM29" i="1"/>
  <c r="GP29" i="1" s="1"/>
  <c r="BC18" i="1"/>
  <c r="F163" i="1"/>
  <c r="EG147" i="1"/>
  <c r="EG22" i="1"/>
  <c r="P112" i="1"/>
  <c r="BA147" i="1"/>
  <c r="BA22" i="1"/>
  <c r="F128" i="1"/>
  <c r="F101" i="1"/>
  <c r="V71" i="1"/>
  <c r="F46" i="1"/>
  <c r="AX26" i="1"/>
  <c r="AX108" i="1"/>
  <c r="AS147" i="1"/>
  <c r="AS22" i="1"/>
  <c r="F125" i="1"/>
  <c r="DW26" i="1"/>
  <c r="DJ39" i="1"/>
  <c r="P108" i="1"/>
  <c r="F42" i="1"/>
  <c r="P26" i="1"/>
  <c r="T108" i="1"/>
  <c r="F60" i="1"/>
  <c r="T26" i="1"/>
  <c r="EC71" i="1"/>
  <c r="DP78" i="1"/>
  <c r="AW78" i="1"/>
  <c r="CF71" i="1"/>
  <c r="AV78" i="1"/>
  <c r="CE71" i="1"/>
  <c r="F81" i="1"/>
  <c r="P71" i="1"/>
  <c r="AY78" i="1"/>
  <c r="CH71" i="1"/>
  <c r="P105" i="1"/>
  <c r="DQ71" i="1"/>
  <c r="F53" i="1"/>
  <c r="R108" i="1"/>
  <c r="R26" i="1"/>
  <c r="AZ71" i="1"/>
  <c r="F89" i="1"/>
  <c r="GM34" i="1"/>
  <c r="GP34" i="1" s="1"/>
  <c r="EU22" i="1"/>
  <c r="P124" i="1"/>
  <c r="EU147" i="1"/>
  <c r="U108" i="1"/>
  <c r="AT22" i="1"/>
  <c r="F126" i="1"/>
  <c r="U16" i="2" s="1"/>
  <c r="AT147" i="1"/>
  <c r="DX26" i="1"/>
  <c r="DK39" i="1"/>
  <c r="ES26" i="1"/>
  <c r="P59" i="1"/>
  <c r="ES108" i="1"/>
  <c r="GP30" i="1"/>
  <c r="AZ26" i="1"/>
  <c r="F50" i="1"/>
  <c r="AZ108" i="1"/>
  <c r="W22" i="1"/>
  <c r="F132" i="1"/>
  <c r="W147" i="1"/>
  <c r="FW39" i="1"/>
  <c r="FX39" i="1"/>
  <c r="DH39" i="1"/>
  <c r="FZ39" i="1"/>
  <c r="DU26" i="1"/>
  <c r="GM74" i="1"/>
  <c r="DT78" i="1"/>
  <c r="CF26" i="1"/>
  <c r="AW39" i="1"/>
  <c r="P46" i="1"/>
  <c r="EP108" i="1"/>
  <c r="EP26" i="1"/>
  <c r="DN26" i="1"/>
  <c r="DN108" i="1"/>
  <c r="P62" i="1"/>
  <c r="ER26" i="1"/>
  <c r="ER108" i="1"/>
  <c r="P50" i="1"/>
  <c r="AP22" i="1"/>
  <c r="AP147" i="1"/>
  <c r="F117" i="1"/>
  <c r="AB26" i="1"/>
  <c r="O39" i="1"/>
  <c r="AO22" i="1"/>
  <c r="F112" i="1"/>
  <c r="AO147" i="1"/>
  <c r="EI18" i="1"/>
  <c r="P157" i="1"/>
  <c r="DL22" i="1"/>
  <c r="DL147" i="1"/>
  <c r="P129" i="1"/>
  <c r="V108" i="1"/>
  <c r="EP71" i="1"/>
  <c r="P85" i="1"/>
  <c r="DI71" i="1"/>
  <c r="P90" i="1"/>
  <c r="EV22" i="1"/>
  <c r="EV147" i="1"/>
  <c r="P133" i="1"/>
  <c r="ET22" i="1"/>
  <c r="P121" i="1"/>
  <c r="ET147" i="1"/>
  <c r="DU71" i="1"/>
  <c r="FZ78" i="1"/>
  <c r="DH78" i="1"/>
  <c r="FW78" i="1"/>
  <c r="FX78" i="1"/>
  <c r="P63" i="1"/>
  <c r="DO26" i="1"/>
  <c r="DO108" i="1"/>
  <c r="ER71" i="1"/>
  <c r="P89" i="1"/>
  <c r="AV39" i="1"/>
  <c r="CE26" i="1"/>
  <c r="BD18" i="1"/>
  <c r="F172" i="1"/>
  <c r="AL71" i="1"/>
  <c r="Y78" i="1"/>
  <c r="GM37" i="1"/>
  <c r="GN37" i="1" s="1"/>
  <c r="AK39" i="1"/>
  <c r="ES71" i="1"/>
  <c r="P98" i="1"/>
  <c r="AQ22" i="1"/>
  <c r="F118" i="1"/>
  <c r="AQ147" i="1"/>
  <c r="AB78" i="1"/>
  <c r="GM73" i="1"/>
  <c r="Q39" i="1"/>
  <c r="AD26" i="1"/>
  <c r="AK71" i="1"/>
  <c r="X78" i="1"/>
  <c r="AF71" i="1"/>
  <c r="S78" i="1"/>
  <c r="S108" i="1" s="1"/>
  <c r="DT39" i="1"/>
  <c r="GM31" i="1"/>
  <c r="CH26" i="1"/>
  <c r="AY39" i="1"/>
  <c r="DM26" i="1"/>
  <c r="DM108" i="1"/>
  <c r="P61" i="1"/>
  <c r="EL18" i="1"/>
  <c r="P165" i="1"/>
  <c r="W71" i="1"/>
  <c r="F102" i="1"/>
  <c r="S22" i="1" l="1"/>
  <c r="F123" i="1"/>
  <c r="S147" i="1"/>
  <c r="EH18" i="1"/>
  <c r="P156" i="1"/>
  <c r="G16" i="2"/>
  <c r="P139" i="1"/>
  <c r="P143" i="1" s="1"/>
  <c r="FX26" i="1"/>
  <c r="EO39" i="1"/>
  <c r="P66" i="1"/>
  <c r="DQ26" i="1"/>
  <c r="DQ108" i="1"/>
  <c r="T147" i="1"/>
  <c r="T22" i="1"/>
  <c r="F129" i="1"/>
  <c r="AW26" i="1"/>
  <c r="F45" i="1"/>
  <c r="AW108" i="1"/>
  <c r="DG39" i="1"/>
  <c r="DT26" i="1"/>
  <c r="EU18" i="1"/>
  <c r="P163" i="1"/>
  <c r="ER22" i="1"/>
  <c r="P119" i="1"/>
  <c r="ER147" i="1"/>
  <c r="DO22" i="1"/>
  <c r="DO147" i="1"/>
  <c r="P132" i="1"/>
  <c r="CD39" i="1"/>
  <c r="AP18" i="1"/>
  <c r="F156" i="1"/>
  <c r="F84" i="1"/>
  <c r="AW71" i="1"/>
  <c r="P131" i="1"/>
  <c r="DN22" i="1"/>
  <c r="DN147" i="1"/>
  <c r="P151" i="1"/>
  <c r="EG18" i="1"/>
  <c r="DL18" i="1"/>
  <c r="P168" i="1"/>
  <c r="FW71" i="1"/>
  <c r="EN78" i="1"/>
  <c r="DT71" i="1"/>
  <c r="DG78" i="1"/>
  <c r="F86" i="1"/>
  <c r="AY71" i="1"/>
  <c r="W18" i="1"/>
  <c r="F171" i="1"/>
  <c r="O78" i="1"/>
  <c r="AB71" i="1"/>
  <c r="AQ18" i="1"/>
  <c r="F157" i="1"/>
  <c r="AO18" i="1"/>
  <c r="F151" i="1"/>
  <c r="GP74" i="1"/>
  <c r="FV78" i="1" s="1"/>
  <c r="FS78" i="1"/>
  <c r="AS18" i="1"/>
  <c r="F164" i="1"/>
  <c r="U22" i="1"/>
  <c r="U147" i="1"/>
  <c r="F130" i="1"/>
  <c r="EN39" i="1"/>
  <c r="FW26" i="1"/>
  <c r="AV26" i="1"/>
  <c r="F44" i="1"/>
  <c r="AV108" i="1"/>
  <c r="Q26" i="1"/>
  <c r="F51" i="1"/>
  <c r="Q108" i="1"/>
  <c r="DI22" i="1"/>
  <c r="P120" i="1"/>
  <c r="DI147" i="1"/>
  <c r="FX71" i="1"/>
  <c r="EO78" i="1"/>
  <c r="P22" i="1"/>
  <c r="P147" i="1"/>
  <c r="F111" i="1"/>
  <c r="DJ26" i="1"/>
  <c r="P53" i="1"/>
  <c r="DJ108" i="1"/>
  <c r="FZ71" i="1"/>
  <c r="EQ78" i="1"/>
  <c r="X39" i="1"/>
  <c r="AK26" i="1"/>
  <c r="AY108" i="1"/>
  <c r="AY26" i="1"/>
  <c r="F47" i="1"/>
  <c r="F41" i="1"/>
  <c r="O26" i="1"/>
  <c r="F165" i="1"/>
  <c r="AT18" i="1"/>
  <c r="AX147" i="1"/>
  <c r="F115" i="1"/>
  <c r="AX22" i="1"/>
  <c r="P65" i="1"/>
  <c r="DP26" i="1"/>
  <c r="DP108" i="1"/>
  <c r="AZ22" i="1"/>
  <c r="F119" i="1"/>
  <c r="AZ147" i="1"/>
  <c r="GP73" i="1"/>
  <c r="CD78" i="1" s="1"/>
  <c r="CA78" i="1"/>
  <c r="R22" i="1"/>
  <c r="R147" i="1"/>
  <c r="F122" i="1"/>
  <c r="EP22" i="1"/>
  <c r="P115" i="1"/>
  <c r="EP147" i="1"/>
  <c r="ES22" i="1"/>
  <c r="P128" i="1"/>
  <c r="ES147" i="1"/>
  <c r="P81" i="1"/>
  <c r="DH71" i="1"/>
  <c r="P130" i="1"/>
  <c r="DM22" i="1"/>
  <c r="DM147" i="1"/>
  <c r="EQ39" i="1"/>
  <c r="FZ26" i="1"/>
  <c r="P92" i="1"/>
  <c r="DJ71" i="1"/>
  <c r="EV18" i="1"/>
  <c r="P172" i="1"/>
  <c r="S71" i="1"/>
  <c r="F93" i="1"/>
  <c r="DP71" i="1"/>
  <c r="P104" i="1"/>
  <c r="F104" i="1"/>
  <c r="X71" i="1"/>
  <c r="F167" i="1"/>
  <c r="BA18" i="1"/>
  <c r="V22" i="1"/>
  <c r="F131" i="1"/>
  <c r="V147" i="1"/>
  <c r="CA39" i="1"/>
  <c r="T16" i="2"/>
  <c r="F138" i="1"/>
  <c r="F142" i="1" s="1"/>
  <c r="P54" i="1"/>
  <c r="DK26" i="1"/>
  <c r="DK108" i="1"/>
  <c r="ET18" i="1"/>
  <c r="P160" i="1"/>
  <c r="Y71" i="1"/>
  <c r="F105" i="1"/>
  <c r="GP31" i="1"/>
  <c r="FV39" i="1" s="1"/>
  <c r="FS39" i="1"/>
  <c r="V16" i="2"/>
  <c r="F139" i="1"/>
  <c r="F143" i="1" s="1"/>
  <c r="DH26" i="1"/>
  <c r="DH108" i="1"/>
  <c r="P42" i="1"/>
  <c r="F83" i="1"/>
  <c r="AV71" i="1"/>
  <c r="Y26" i="1"/>
  <c r="Y108" i="1"/>
  <c r="F66" i="1"/>
  <c r="F158" i="1" l="1"/>
  <c r="AZ18" i="1"/>
  <c r="CA71" i="1"/>
  <c r="AR78" i="1"/>
  <c r="Y22" i="1"/>
  <c r="Y147" i="1"/>
  <c r="F135" i="1"/>
  <c r="P135" i="1"/>
  <c r="DQ147" i="1"/>
  <c r="DQ22" i="1"/>
  <c r="P122" i="1"/>
  <c r="DJ22" i="1"/>
  <c r="DJ147" i="1"/>
  <c r="U18" i="1"/>
  <c r="F169" i="1"/>
  <c r="Q147" i="1"/>
  <c r="Q22" i="1"/>
  <c r="F120" i="1"/>
  <c r="AU39" i="1"/>
  <c r="CD26" i="1"/>
  <c r="DO18" i="1"/>
  <c r="P171" i="1"/>
  <c r="ES18" i="1"/>
  <c r="P167" i="1"/>
  <c r="AU78" i="1"/>
  <c r="CD71" i="1"/>
  <c r="X26" i="1"/>
  <c r="X108" i="1"/>
  <c r="F65" i="1"/>
  <c r="EN108" i="1"/>
  <c r="P44" i="1"/>
  <c r="EN26" i="1"/>
  <c r="F114" i="1"/>
  <c r="AW22" i="1"/>
  <c r="AW147" i="1"/>
  <c r="EQ71" i="1"/>
  <c r="P86" i="1"/>
  <c r="DM18" i="1"/>
  <c r="P169" i="1"/>
  <c r="DG71" i="1"/>
  <c r="P80" i="1"/>
  <c r="EN71" i="1"/>
  <c r="P83" i="1"/>
  <c r="EO71" i="1"/>
  <c r="P84" i="1"/>
  <c r="F161" i="1"/>
  <c r="R18" i="1"/>
  <c r="F80" i="1"/>
  <c r="O71" i="1"/>
  <c r="F168" i="1"/>
  <c r="T18" i="1"/>
  <c r="CA26" i="1"/>
  <c r="AR39" i="1"/>
  <c r="F170" i="1"/>
  <c r="V18" i="1"/>
  <c r="DH22" i="1"/>
  <c r="P111" i="1"/>
  <c r="DH147" i="1"/>
  <c r="F150" i="1"/>
  <c r="P18" i="1"/>
  <c r="AX18" i="1"/>
  <c r="F154" i="1"/>
  <c r="EM39" i="1"/>
  <c r="FV26" i="1"/>
  <c r="EP18" i="1"/>
  <c r="P154" i="1"/>
  <c r="FS71" i="1"/>
  <c r="EJ78" i="1"/>
  <c r="F162" i="1"/>
  <c r="S18" i="1"/>
  <c r="DK22" i="1"/>
  <c r="P123" i="1"/>
  <c r="DK147" i="1"/>
  <c r="F116" i="1"/>
  <c r="AY147" i="1"/>
  <c r="AY22" i="1"/>
  <c r="ER18" i="1"/>
  <c r="P158" i="1"/>
  <c r="O108" i="1"/>
  <c r="FV71" i="1"/>
  <c r="EM78" i="1"/>
  <c r="Y16" i="2"/>
  <c r="AV22" i="1"/>
  <c r="AV147" i="1"/>
  <c r="F113" i="1"/>
  <c r="EQ26" i="1"/>
  <c r="P47" i="1"/>
  <c r="EQ108" i="1"/>
  <c r="DP22" i="1"/>
  <c r="P134" i="1"/>
  <c r="DP147" i="1"/>
  <c r="P45" i="1"/>
  <c r="EO108" i="1"/>
  <c r="EO26" i="1"/>
  <c r="FS26" i="1"/>
  <c r="EJ39" i="1"/>
  <c r="DI18" i="1"/>
  <c r="P159" i="1"/>
  <c r="P170" i="1"/>
  <c r="DN18" i="1"/>
  <c r="DG26" i="1"/>
  <c r="P41" i="1"/>
  <c r="DG108" i="1"/>
  <c r="F159" i="1" l="1"/>
  <c r="Q18" i="1"/>
  <c r="AW18" i="1"/>
  <c r="F153" i="1"/>
  <c r="DG22" i="1"/>
  <c r="P110" i="1"/>
  <c r="DG147" i="1"/>
  <c r="DJ18" i="1"/>
  <c r="P161" i="1"/>
  <c r="EM71" i="1"/>
  <c r="P97" i="1"/>
  <c r="P113" i="1"/>
  <c r="EN147" i="1"/>
  <c r="EN22" i="1"/>
  <c r="P58" i="1"/>
  <c r="EM108" i="1"/>
  <c r="EM26" i="1"/>
  <c r="O147" i="1"/>
  <c r="F110" i="1"/>
  <c r="O22" i="1"/>
  <c r="P67" i="1"/>
  <c r="EJ108" i="1"/>
  <c r="EJ26" i="1"/>
  <c r="Y18" i="1"/>
  <c r="F174" i="1"/>
  <c r="DH18" i="1"/>
  <c r="P150" i="1"/>
  <c r="F155" i="1"/>
  <c r="AY18" i="1"/>
  <c r="AR71" i="1"/>
  <c r="F106" i="1"/>
  <c r="DK18" i="1"/>
  <c r="P162" i="1"/>
  <c r="X22" i="1"/>
  <c r="X147" i="1"/>
  <c r="F134" i="1"/>
  <c r="F97" i="1"/>
  <c r="AU71" i="1"/>
  <c r="DP18" i="1"/>
  <c r="P173" i="1"/>
  <c r="J16" i="2"/>
  <c r="F58" i="1"/>
  <c r="AU26" i="1"/>
  <c r="AU108" i="1"/>
  <c r="P106" i="1"/>
  <c r="EJ71" i="1"/>
  <c r="AV18" i="1"/>
  <c r="F152" i="1"/>
  <c r="DQ18" i="1"/>
  <c r="P174" i="1"/>
  <c r="EO22" i="1"/>
  <c r="P114" i="1"/>
  <c r="EO147" i="1"/>
  <c r="EQ22" i="1"/>
  <c r="P116" i="1"/>
  <c r="EQ147" i="1"/>
  <c r="F67" i="1"/>
  <c r="AR26" i="1"/>
  <c r="AR108" i="1"/>
  <c r="X18" i="1" l="1"/>
  <c r="F173" i="1"/>
  <c r="EM147" i="1"/>
  <c r="P127" i="1"/>
  <c r="EM22" i="1"/>
  <c r="P152" i="1"/>
  <c r="EN18" i="1"/>
  <c r="AU22" i="1"/>
  <c r="F127" i="1"/>
  <c r="AU147" i="1"/>
  <c r="P149" i="1"/>
  <c r="DG18" i="1"/>
  <c r="EO18" i="1"/>
  <c r="P153" i="1"/>
  <c r="AR22" i="1"/>
  <c r="AR147" i="1"/>
  <c r="F136" i="1"/>
  <c r="EQ18" i="1"/>
  <c r="P155" i="1"/>
  <c r="F149" i="1"/>
  <c r="O18" i="1"/>
  <c r="EJ147" i="1"/>
  <c r="P136" i="1"/>
  <c r="EJ22" i="1"/>
  <c r="AR18" i="1" l="1"/>
  <c r="F175" i="1"/>
  <c r="AU18" i="1"/>
  <c r="F166" i="1"/>
  <c r="W16" i="2"/>
  <c r="X16" i="2" s="1"/>
  <c r="AC16" i="2" s="1"/>
  <c r="F140" i="1"/>
  <c r="F144" i="1" s="1"/>
  <c r="F145" i="1" s="1"/>
  <c r="EJ18" i="1"/>
  <c r="P175" i="1"/>
  <c r="P140" i="1"/>
  <c r="P144" i="1" s="1"/>
  <c r="P145" i="1" s="1"/>
  <c r="H16" i="2"/>
  <c r="I16" i="2" s="1"/>
  <c r="N16" i="2" s="1"/>
  <c r="EM18" i="1"/>
  <c r="P166" i="1"/>
</calcChain>
</file>

<file path=xl/sharedStrings.xml><?xml version="1.0" encoding="utf-8"?>
<sst xmlns="http://schemas.openxmlformats.org/spreadsheetml/2006/main" count="2054" uniqueCount="242">
  <si>
    <t>Smeta.RU (Terminal)  (495) 974-1589</t>
  </si>
  <si>
    <t>_PS_</t>
  </si>
  <si>
    <t>Smeta.RU (Terminal)</t>
  </si>
  <si>
    <t/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</si>
  <si>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</si>
  <si>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СД_I-348891_ПНР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</si>
  <si>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</si>
  <si>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</si>
  <si>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</si>
  <si>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</si>
  <si>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</si>
  <si>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</si>
  <si>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</si>
  <si>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09-01-01</t>
  </si>
  <si>
    <t>ПНР ВЛ-0,4кВ</t>
  </si>
  <si>
    <t>Новый раздел</t>
  </si>
  <si>
    <t>ПНР ВЛ-0.4кВ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</si>
  <si>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</si>
  <si>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</si>
  <si>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</si>
  <si>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</si>
  <si>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</si>
  <si>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</si>
  <si>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</si>
  <si>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</si>
  <si>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</si>
  <si>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</si>
  <si>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1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</si>
  <si>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</si>
  <si>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</si>
  <si>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</si>
  <si>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</si>
  <si>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2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</si>
  <si>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</si>
  <si>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</si>
  <si>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</si>
  <si>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</si>
  <si>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3</t>
  </si>
  <si>
    <t>5.1-151-2</t>
  </si>
  <si>
    <t>Измерение сопротивления растеканию тока контура с диагональю до 20 м</t>
  </si>
  <si>
    <t>ТСН-2001.5. Доп. 1-42. Сб. 1, т. 151, поз. 2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</si>
  <si>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</si>
  <si>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</si>
  <si>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</si>
  <si>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</si>
  <si>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</si>
  <si>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</si>
  <si>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</si>
  <si>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</si>
  <si>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</si>
  <si>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</si>
  <si>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</si>
  <si>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</si>
  <si>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</si>
  <si>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</si>
  <si>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</si>
  <si>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</si>
  <si>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</si>
  <si>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</si>
  <si>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</si>
  <si>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</si>
  <si>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</si>
  <si>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</si>
  <si>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</si>
  <si>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</si>
  <si>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</si>
  <si>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</si>
  <si>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</si>
  <si>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</si>
  <si>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</si>
  <si>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</si>
  <si>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</si>
  <si>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</si>
  <si>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</si>
  <si>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</si>
  <si>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</si>
  <si>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</si>
  <si>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</si>
  <si>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</si>
  <si>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</si>
  <si>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</si>
  <si>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</si>
  <si>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</si>
  <si>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</si>
  <si>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</si>
  <si>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</si>
  <si>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</si>
  <si>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</si>
  <si>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</si>
  <si>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</si>
  <si>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</si>
  <si>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</si>
  <si>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</si>
  <si>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</si>
  <si>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</si>
  <si>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</si>
  <si>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</si>
  <si>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</si>
  <si>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</si>
  <si>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</si>
  <si>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</si>
  <si>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</si>
  <si>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Ввода в дома</t>
  </si>
  <si>
    <t>4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</si>
  <si>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 (1 сплит сч.+1 шкаф учета)</t>
  </si>
  <si>
    <t>5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</si>
  <si>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</si>
  <si>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</si>
  <si>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</si>
  <si>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</si>
  <si>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</si>
  <si>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</si>
  <si>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</si>
  <si>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</si>
  <si>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</si>
  <si>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</si>
  <si>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</si>
  <si>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</si>
  <si>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</si>
  <si>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</si>
  <si>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</si>
  <si>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</si>
  <si>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</si>
  <si>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</si>
  <si>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</si>
  <si>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</si>
  <si>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</si>
  <si>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</si>
  <si>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</si>
  <si>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</si>
  <si>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</si>
  <si>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</si>
  <si>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</si>
  <si>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</si>
  <si>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</si>
  <si>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</si>
  <si>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</si>
  <si>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</si>
  <si>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</si>
  <si>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</si>
  <si>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</si>
  <si>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</si>
  <si>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</si>
  <si>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</si>
  <si>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</si>
  <si>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</si>
  <si>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</si>
  <si>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</si>
  <si>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</si>
  <si>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</si>
  <si>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</si>
  <si>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</si>
  <si>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</si>
  <si>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</si>
  <si>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</si>
  <si>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</si>
  <si>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</si>
  <si>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</si>
  <si>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</si>
  <si>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</si>
  <si>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</si>
  <si>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</si>
  <si>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</si>
  <si>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</si>
  <si>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</si>
  <si>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</si>
  <si>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</si>
  <si>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</si>
  <si>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</si>
  <si>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</si>
  <si>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</si>
  <si>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</si>
  <si>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</si>
  <si>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</si>
  <si>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</si>
  <si>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</si>
  <si>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</si>
  <si>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</si>
  <si>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</si>
  <si>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</si>
  <si>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</si>
  <si>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</si>
  <si>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</si>
  <si>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</si>
  <si>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</si>
  <si>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</si>
  <si>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</si>
  <si>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д.45. СД_I-348891_ПНР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</si>
  <si>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</si>
  <si>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</si>
  <si>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</si>
  <si>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</si>
  <si>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</si>
  <si>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</si>
  <si>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</si>
  <si>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</si>
  <si>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</si>
  <si>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</si>
  <si>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</si>
  <si>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5.1-152-1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</si>
  <si>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5.1-151-2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</si>
  <si>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  Итого по ТСН-2001.16</t>
  </si>
  <si>
    <t xml:space="preserve">   Итого возвратных сумм</t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</si>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</sst>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0"/>
  <sheetViews>
    <sheetView tabSelected="1" view="pageBreakPreview" topLeftCell="A8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0" t="s">
        <v>186</v>
      </c>
      <c r="K2" s="50"/>
    </row>
    <row r="3" spans="1:42" ht="47.25" x14ac:dyDescent="0.25">
      <c r="A3" s="61" t="s">
        <v>187</v>
      </c>
      <c r="B3" s="61"/>
      <c r="C3" s="61"/>
      <c r="D3" s="61"/>
      <c r="E3" s="61"/>
      <c r="F3" s="61"/>
      <c r="G3" s="61"/>
      <c r="H3" s="61"/>
      <c r="I3" s="61"/>
      <c r="J3" s="61"/>
      <c r="K3" s="61"/>
      <c r="AP3" s="21" t="s">
        <v>187</v>
      </c>
    </row>
    <row r="4" spans="1:42" x14ac:dyDescent="0.2">
      <c r="A4" s="47" t="s">
        <v>164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1" t="str">
        <f>CONCATENATE( "ЛОКАЛЬНАЯ СМЕТА № ",IF(Source!F20&lt;&gt;"Новая локальная смета", Source!F20, ""))</f>
        <v>ЛОКАЛЬНАЯ СМЕТА № 09-01-01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3" t="str">
        <f>IF(Source!G20&lt;&gt;"Новая локальная смета", Source!G20, "")</f>
        <v>ПНР ВЛ-0,4кВ</v>
      </c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42" x14ac:dyDescent="0.2">
      <c r="A9" s="64" t="s">
        <v>165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9" t="str">
        <f>CONCATENATE( "Основание: чертежи № ", Source!J20)</f>
        <v xml:space="preserve">Основание: чертежи № 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166</v>
      </c>
      <c r="J13" s="14" t="s">
        <v>167</v>
      </c>
      <c r="K13" s="12"/>
    </row>
    <row r="14" spans="1:42" ht="15" x14ac:dyDescent="0.25">
      <c r="A14" s="12"/>
      <c r="B14" s="12"/>
      <c r="C14" s="12"/>
      <c r="D14" s="12"/>
      <c r="E14" s="60" t="s">
        <v>168</v>
      </c>
      <c r="F14" s="60"/>
      <c r="G14" s="60"/>
      <c r="H14" s="60"/>
      <c r="I14" s="15">
        <f>I15+I16+I17+I18</f>
        <v>0.13</v>
      </c>
      <c r="J14" s="15">
        <f>J15+J16+J17+J18</f>
        <v>7.06</v>
      </c>
      <c r="K14" s="16" t="s">
        <v>204</v>
      </c>
    </row>
    <row r="15" spans="1:42" ht="14.25" x14ac:dyDescent="0.2">
      <c r="A15" s="12"/>
      <c r="B15" s="12"/>
      <c r="C15" s="12"/>
      <c r="D15" s="12"/>
      <c r="E15" s="46" t="s">
        <v>169</v>
      </c>
      <c r="F15" s="46"/>
      <c r="G15" s="46"/>
      <c r="H15" s="46"/>
      <c r="I15" s="17">
        <f>ROUND((Source!F125)/1000, 2)</f>
        <v>0</v>
      </c>
      <c r="J15" s="17">
        <f>ROUND((Source!P125)/1000, 2)</f>
        <v>0</v>
      </c>
      <c r="K15" s="12" t="s">
        <v>204</v>
      </c>
    </row>
    <row r="16" spans="1:42" ht="14.25" x14ac:dyDescent="0.2">
      <c r="A16" s="12"/>
      <c r="B16" s="12"/>
      <c r="C16" s="12"/>
      <c r="D16" s="12"/>
      <c r="E16" s="46" t="s">
        <v>170</v>
      </c>
      <c r="F16" s="46"/>
      <c r="G16" s="46"/>
      <c r="H16" s="46"/>
      <c r="I16" s="17">
        <f>ROUND((Source!F126)/1000, 2)</f>
        <v>0</v>
      </c>
      <c r="J16" s="17">
        <f>ROUND((Source!P126)/1000, 2)</f>
        <v>0</v>
      </c>
      <c r="K16" s="12" t="s">
        <v>204</v>
      </c>
    </row>
    <row r="17" spans="1:42" ht="14.25" x14ac:dyDescent="0.2">
      <c r="A17" s="12"/>
      <c r="B17" s="12"/>
      <c r="C17" s="12"/>
      <c r="D17" s="12"/>
      <c r="E17" s="46" t="s">
        <v>110</v>
      </c>
      <c r="F17" s="46"/>
      <c r="G17" s="46"/>
      <c r="H17" s="46"/>
      <c r="I17" s="17">
        <f>ROUND((Source!F117)/1000, 2)</f>
        <v>0</v>
      </c>
      <c r="J17" s="17">
        <f>ROUND((Source!P117)/1000, 2)</f>
        <v>0</v>
      </c>
      <c r="K17" s="12" t="s">
        <v>204</v>
      </c>
    </row>
    <row r="18" spans="1:42" ht="14.25" x14ac:dyDescent="0.2">
      <c r="A18" s="12"/>
      <c r="B18" s="12"/>
      <c r="C18" s="12"/>
      <c r="D18" s="12"/>
      <c r="E18" s="46" t="s">
        <v>171</v>
      </c>
      <c r="F18" s="46"/>
      <c r="G18" s="46"/>
      <c r="H18" s="46"/>
      <c r="I18" s="17">
        <f>ROUND((Source!F127+Source!F128)/1000, 2)</f>
        <v>0.13</v>
      </c>
      <c r="J18" s="17">
        <f>ROUND((Source!P127+Source!P128)/1000, 2)</f>
        <v>7.06</v>
      </c>
      <c r="K18" s="12" t="s">
        <v>204</v>
      </c>
    </row>
    <row r="19" spans="1:42" ht="14.25" x14ac:dyDescent="0.2">
      <c r="A19" s="12"/>
      <c r="B19" s="12"/>
      <c r="C19" s="12"/>
      <c r="D19" s="12"/>
      <c r="E19" s="46" t="s">
        <v>172</v>
      </c>
      <c r="F19" s="46"/>
      <c r="G19" s="46"/>
      <c r="H19" s="46"/>
      <c r="I19" s="17">
        <f>(Source!F123+ Source!F122)/1000</f>
        <v>6.0380000000000003E-2</v>
      </c>
      <c r="J19" s="17">
        <f>((Source!P123 + Source!P122)/1000)</f>
        <v>3.3613499999999998</v>
      </c>
      <c r="K19" s="12" t="s">
        <v>204</v>
      </c>
    </row>
    <row r="20" spans="1:42" ht="14.25" x14ac:dyDescent="0.2">
      <c r="A20" s="12"/>
      <c r="B20" s="12"/>
      <c r="C20" s="12"/>
      <c r="D20" s="12"/>
      <c r="E20" s="46" t="s">
        <v>173</v>
      </c>
      <c r="F20" s="46"/>
      <c r="G20" s="46"/>
      <c r="H20" s="46"/>
      <c r="I20" s="17">
        <f>Source!F130</f>
        <v>3.8160000000000007</v>
      </c>
      <c r="J20" s="17"/>
      <c r="K20" s="12" t="s">
        <v>159</v>
      </c>
    </row>
    <row r="21" spans="1:42" ht="14.25" hidden="1" x14ac:dyDescent="0.2">
      <c r="A21" s="12"/>
      <c r="B21" s="12"/>
      <c r="C21" s="12"/>
      <c r="D21" s="12"/>
      <c r="E21" s="57" t="s">
        <v>174</v>
      </c>
      <c r="F21" s="57"/>
      <c r="G21" s="57"/>
      <c r="H21" s="5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8" t="s">
        <v>87</v>
      </c>
      <c r="F22" s="58"/>
      <c r="G22" s="58"/>
      <c r="H22" s="58"/>
      <c r="I22" s="17">
        <f>SUM(Y28:Y78)/1000</f>
        <v>0</v>
      </c>
      <c r="J22" s="17">
        <f>SUM(Z28:Z78)/1000</f>
        <v>0</v>
      </c>
      <c r="K22" s="12" t="s">
        <v>204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188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9" t="s">
        <v>189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AP25" s="22" t="s">
        <v>189</v>
      </c>
    </row>
    <row r="26" spans="1:42" ht="128.25" x14ac:dyDescent="0.2">
      <c r="A26" s="19" t="s">
        <v>175</v>
      </c>
      <c r="B26" s="19" t="s">
        <v>176</v>
      </c>
      <c r="C26" s="19" t="s">
        <v>177</v>
      </c>
      <c r="D26" s="19" t="s">
        <v>178</v>
      </c>
      <c r="E26" s="19" t="s">
        <v>179</v>
      </c>
      <c r="F26" s="19" t="s">
        <v>180</v>
      </c>
      <c r="G26" s="20" t="s">
        <v>181</v>
      </c>
      <c r="H26" s="20" t="s">
        <v>182</v>
      </c>
      <c r="I26" s="19" t="s">
        <v>190</v>
      </c>
      <c r="J26" s="19" t="s">
        <v>184</v>
      </c>
      <c r="K26" s="19" t="s">
        <v>185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6" t="str">
        <f>CONCATENATE("Раздел: ",IF(Source!G24&lt;&gt;"Новый раздел", Source!G24, ""))</f>
        <v>Раздел: ПНР ВЛ-0.4кВ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42" ht="78" x14ac:dyDescent="0.2">
      <c r="A30" s="23">
        <v>1</v>
      </c>
      <c r="B30" s="23" t="s">
        <v>191</v>
      </c>
      <c r="C30" s="23" t="s">
        <v>29</v>
      </c>
      <c r="D30" s="26" t="str">
        <f>Source!H30</f>
        <v>1 фазировка</v>
      </c>
      <c r="E30" s="25">
        <f>Source!I30</f>
        <v>1</v>
      </c>
      <c r="F30" s="28"/>
      <c r="G30" s="27"/>
      <c r="H30" s="25"/>
      <c r="I30" s="28"/>
      <c r="J30" s="25"/>
      <c r="K30" s="28"/>
      <c r="Q30">
        <f>Source!X30</f>
        <v>8.43</v>
      </c>
      <c r="R30">
        <f>Source!X31</f>
        <v>469.22</v>
      </c>
      <c r="S30">
        <f>Source!Y30</f>
        <v>4.0999999999999996</v>
      </c>
      <c r="T30">
        <f>Source!Y31</f>
        <v>228.27</v>
      </c>
      <c r="U30">
        <f>ROUND((175/100)*ROUND(Source!R30, 2), 2)</f>
        <v>0</v>
      </c>
      <c r="V30">
        <f>ROUND((0/100)*ROUND(Source!R31, 2), 2)</f>
        <v>0</v>
      </c>
      <c r="AC30">
        <v>0</v>
      </c>
    </row>
    <row r="31" spans="1:42" ht="14.25" x14ac:dyDescent="0.2">
      <c r="A31" s="23"/>
      <c r="B31" s="23"/>
      <c r="C31" s="23" t="s">
        <v>192</v>
      </c>
      <c r="D31" s="26"/>
      <c r="E31" s="25"/>
      <c r="F31" s="28">
        <f>Source!AO30</f>
        <v>14.24</v>
      </c>
      <c r="G31" s="27" t="str">
        <f>Source!DG30</f>
        <v>*0,8</v>
      </c>
      <c r="H31" s="25">
        <f>Source!AV31</f>
        <v>1</v>
      </c>
      <c r="I31" s="28">
        <f>Source!S30</f>
        <v>11.39</v>
      </c>
      <c r="J31" s="25">
        <f>IF(Source!BA31&lt;&gt; 0, Source!BA31, 1)</f>
        <v>55.67</v>
      </c>
      <c r="K31" s="28">
        <f>Source!S31</f>
        <v>634.08000000000004</v>
      </c>
    </row>
    <row r="32" spans="1:42" ht="14.25" x14ac:dyDescent="0.2">
      <c r="A32" s="23"/>
      <c r="B32" s="23"/>
      <c r="C32" s="23" t="s">
        <v>193</v>
      </c>
      <c r="D32" s="26" t="s">
        <v>194</v>
      </c>
      <c r="E32" s="25">
        <f>Source!BZ31</f>
        <v>74</v>
      </c>
      <c r="F32" s="28"/>
      <c r="G32" s="27"/>
      <c r="H32" s="25"/>
      <c r="I32" s="28">
        <f>SUM(Q30:Q31)</f>
        <v>8.43</v>
      </c>
      <c r="J32" s="25">
        <f>Source!AT31</f>
        <v>74</v>
      </c>
      <c r="K32" s="28">
        <f>SUM(R30:R31)</f>
        <v>469.22</v>
      </c>
    </row>
    <row r="33" spans="1:29" ht="14.25" x14ac:dyDescent="0.2">
      <c r="A33" s="23"/>
      <c r="B33" s="23"/>
      <c r="C33" s="23" t="s">
        <v>195</v>
      </c>
      <c r="D33" s="26" t="s">
        <v>194</v>
      </c>
      <c r="E33" s="25">
        <f>Source!CA31</f>
        <v>36</v>
      </c>
      <c r="F33" s="28"/>
      <c r="G33" s="27"/>
      <c r="H33" s="25"/>
      <c r="I33" s="28">
        <f>SUM(S30:S32)</f>
        <v>4.0999999999999996</v>
      </c>
      <c r="J33" s="25">
        <f>Source!AU31</f>
        <v>36</v>
      </c>
      <c r="K33" s="28">
        <f>SUM(T30:T32)</f>
        <v>228.27</v>
      </c>
    </row>
    <row r="34" spans="1:29" ht="14.25" x14ac:dyDescent="0.2">
      <c r="A34" s="29"/>
      <c r="B34" s="29"/>
      <c r="C34" s="29" t="s">
        <v>196</v>
      </c>
      <c r="D34" s="30" t="s">
        <v>197</v>
      </c>
      <c r="E34" s="31">
        <f>Source!AQ30</f>
        <v>0.9</v>
      </c>
      <c r="F34" s="32"/>
      <c r="G34" s="33" t="str">
        <f>Source!DI30</f>
        <v>*0,8</v>
      </c>
      <c r="H34" s="31">
        <f>Source!AV31</f>
        <v>1</v>
      </c>
      <c r="I34" s="32">
        <f>Source!U30</f>
        <v>0.72000000000000008</v>
      </c>
      <c r="J34" s="31"/>
      <c r="K34" s="32"/>
    </row>
    <row r="35" spans="1:29" ht="15" x14ac:dyDescent="0.2">
      <c r="C35" s="34" t="s">
        <v>198</v>
      </c>
      <c r="H35" s="52">
        <f>I31+I32+I33+0</f>
        <v>23.92</v>
      </c>
      <c r="I35" s="52"/>
      <c r="J35" s="52">
        <f>K31+K32+K33+0</f>
        <v>1331.5700000000002</v>
      </c>
      <c r="K35" s="52"/>
      <c r="O35" s="35">
        <f>I31+I32+I33+0</f>
        <v>23.92</v>
      </c>
      <c r="P35" s="35">
        <f>K31+K32+K33+0</f>
        <v>1331.5700000000002</v>
      </c>
    </row>
    <row r="37" spans="1:29" ht="78" x14ac:dyDescent="0.2">
      <c r="A37" s="23">
        <v>2</v>
      </c>
      <c r="B37" s="23" t="s">
        <v>199</v>
      </c>
      <c r="C37" s="23" t="s">
        <v>34</v>
      </c>
      <c r="D37" s="26" t="str">
        <f>Source!H32</f>
        <v>1 ТОЧКА</v>
      </c>
      <c r="E37" s="25">
        <f>Source!I32</f>
        <v>3</v>
      </c>
      <c r="F37" s="28"/>
      <c r="G37" s="27"/>
      <c r="H37" s="25"/>
      <c r="I37" s="28"/>
      <c r="J37" s="25"/>
      <c r="K37" s="28"/>
      <c r="Q37">
        <f>Source!X32</f>
        <v>4.21</v>
      </c>
      <c r="R37">
        <f>Source!X33</f>
        <v>234.4</v>
      </c>
      <c r="S37">
        <f>Source!Y32</f>
        <v>2.0499999999999998</v>
      </c>
      <c r="T37">
        <f>Source!Y33</f>
        <v>114.03</v>
      </c>
      <c r="U37">
        <f>ROUND((175/100)*ROUND(Source!R32, 2), 2)</f>
        <v>0</v>
      </c>
      <c r="V37">
        <f>ROUND((0/100)*ROUND(Source!R33, 2), 2)</f>
        <v>0</v>
      </c>
      <c r="AC37">
        <v>0</v>
      </c>
    </row>
    <row r="38" spans="1:29" ht="14.25" x14ac:dyDescent="0.2">
      <c r="A38" s="23"/>
      <c r="B38" s="23"/>
      <c r="C38" s="23" t="s">
        <v>192</v>
      </c>
      <c r="D38" s="26"/>
      <c r="E38" s="25"/>
      <c r="F38" s="28">
        <f>Source!AO32</f>
        <v>2.37</v>
      </c>
      <c r="G38" s="27" t="str">
        <f>Source!DG32</f>
        <v>*0,8</v>
      </c>
      <c r="H38" s="25">
        <f>Source!AV33</f>
        <v>1</v>
      </c>
      <c r="I38" s="28">
        <f>Source!S32</f>
        <v>5.69</v>
      </c>
      <c r="J38" s="25">
        <f>IF(Source!BA33&lt;&gt; 0, Source!BA33, 1)</f>
        <v>55.67</v>
      </c>
      <c r="K38" s="28">
        <f>Source!S33</f>
        <v>316.76</v>
      </c>
    </row>
    <row r="39" spans="1:29" ht="14.25" x14ac:dyDescent="0.2">
      <c r="A39" s="23"/>
      <c r="B39" s="23"/>
      <c r="C39" s="23" t="s">
        <v>193</v>
      </c>
      <c r="D39" s="26" t="s">
        <v>194</v>
      </c>
      <c r="E39" s="25">
        <f>Source!BZ33</f>
        <v>74</v>
      </c>
      <c r="F39" s="28"/>
      <c r="G39" s="27"/>
      <c r="H39" s="25"/>
      <c r="I39" s="28">
        <f>SUM(Q37:Q38)</f>
        <v>4.21</v>
      </c>
      <c r="J39" s="25">
        <f>Source!AT33</f>
        <v>74</v>
      </c>
      <c r="K39" s="28">
        <f>SUM(R37:R38)</f>
        <v>234.4</v>
      </c>
    </row>
    <row r="40" spans="1:29" ht="14.25" x14ac:dyDescent="0.2">
      <c r="A40" s="23"/>
      <c r="B40" s="23"/>
      <c r="C40" s="23" t="s">
        <v>195</v>
      </c>
      <c r="D40" s="26" t="s">
        <v>194</v>
      </c>
      <c r="E40" s="25">
        <f>Source!CA33</f>
        <v>36</v>
      </c>
      <c r="F40" s="28"/>
      <c r="G40" s="27"/>
      <c r="H40" s="25"/>
      <c r="I40" s="28">
        <f>SUM(S37:S39)</f>
        <v>2.0499999999999998</v>
      </c>
      <c r="J40" s="25">
        <f>Source!AU33</f>
        <v>36</v>
      </c>
      <c r="K40" s="28">
        <f>SUM(T37:T39)</f>
        <v>114.03</v>
      </c>
    </row>
    <row r="41" spans="1:29" ht="14.25" x14ac:dyDescent="0.2">
      <c r="A41" s="29"/>
      <c r="B41" s="29"/>
      <c r="C41" s="29" t="s">
        <v>196</v>
      </c>
      <c r="D41" s="30" t="s">
        <v>197</v>
      </c>
      <c r="E41" s="31">
        <f>Source!AQ32</f>
        <v>0.15</v>
      </c>
      <c r="F41" s="32"/>
      <c r="G41" s="33" t="str">
        <f>Source!DI32</f>
        <v>*0,8</v>
      </c>
      <c r="H41" s="31">
        <f>Source!AV33</f>
        <v>1</v>
      </c>
      <c r="I41" s="32">
        <f>Source!U32</f>
        <v>0.36</v>
      </c>
      <c r="J41" s="31"/>
      <c r="K41" s="32"/>
    </row>
    <row r="42" spans="1:29" ht="15" x14ac:dyDescent="0.2">
      <c r="C42" s="34" t="s">
        <v>198</v>
      </c>
      <c r="H42" s="52">
        <f>I38+I39+I40+0</f>
        <v>11.95</v>
      </c>
      <c r="I42" s="52"/>
      <c r="J42" s="52">
        <f>K38+K39+K40+0</f>
        <v>665.18999999999994</v>
      </c>
      <c r="K42" s="52"/>
      <c r="O42" s="35">
        <f>I38+I39+I40+0</f>
        <v>11.95</v>
      </c>
      <c r="P42" s="35">
        <f>K38+K39+K40+0</f>
        <v>665.18999999999994</v>
      </c>
    </row>
    <row r="44" spans="1:29" ht="78" x14ac:dyDescent="0.2">
      <c r="A44" s="23">
        <v>3</v>
      </c>
      <c r="B44" s="23" t="s">
        <v>200</v>
      </c>
      <c r="C44" s="23" t="s">
        <v>39</v>
      </c>
      <c r="D44" s="26" t="str">
        <f>Source!H34</f>
        <v>1 измерение</v>
      </c>
      <c r="E44" s="25">
        <f>Source!I34</f>
        <v>1</v>
      </c>
      <c r="F44" s="28"/>
      <c r="G44" s="27"/>
      <c r="H44" s="25"/>
      <c r="I44" s="28"/>
      <c r="J44" s="25"/>
      <c r="K44" s="28"/>
      <c r="Q44">
        <f>Source!X34</f>
        <v>16.86</v>
      </c>
      <c r="R44">
        <f>Source!X35</f>
        <v>938.85</v>
      </c>
      <c r="S44">
        <f>Source!Y34</f>
        <v>8.1999999999999993</v>
      </c>
      <c r="T44">
        <f>Source!Y35</f>
        <v>456.74</v>
      </c>
      <c r="U44">
        <f>ROUND((175/100)*ROUND(Source!R34, 2), 2)</f>
        <v>0</v>
      </c>
      <c r="V44">
        <f>ROUND((0/100)*ROUND(Source!R35, 2), 2)</f>
        <v>0</v>
      </c>
      <c r="AC44">
        <v>0</v>
      </c>
    </row>
    <row r="45" spans="1:29" ht="14.25" x14ac:dyDescent="0.2">
      <c r="A45" s="23"/>
      <c r="B45" s="23"/>
      <c r="C45" s="23" t="s">
        <v>192</v>
      </c>
      <c r="D45" s="26"/>
      <c r="E45" s="25"/>
      <c r="F45" s="28">
        <f>Source!AO34</f>
        <v>28.49</v>
      </c>
      <c r="G45" s="27" t="str">
        <f>Source!DG34</f>
        <v>*0,8</v>
      </c>
      <c r="H45" s="25">
        <f>Source!AV35</f>
        <v>1</v>
      </c>
      <c r="I45" s="28">
        <f>Source!S34</f>
        <v>22.79</v>
      </c>
      <c r="J45" s="25">
        <f>IF(Source!BA35&lt;&gt; 0, Source!BA35, 1)</f>
        <v>55.67</v>
      </c>
      <c r="K45" s="28">
        <f>Source!S35</f>
        <v>1268.72</v>
      </c>
    </row>
    <row r="46" spans="1:29" ht="14.25" x14ac:dyDescent="0.2">
      <c r="A46" s="23"/>
      <c r="B46" s="23"/>
      <c r="C46" s="23" t="s">
        <v>193</v>
      </c>
      <c r="D46" s="26" t="s">
        <v>194</v>
      </c>
      <c r="E46" s="25">
        <f>Source!BZ35</f>
        <v>74</v>
      </c>
      <c r="F46" s="28"/>
      <c r="G46" s="27"/>
      <c r="H46" s="25"/>
      <c r="I46" s="28">
        <f>SUM(Q44:Q45)</f>
        <v>16.86</v>
      </c>
      <c r="J46" s="25">
        <f>Source!AT35</f>
        <v>74</v>
      </c>
      <c r="K46" s="28">
        <f>SUM(R44:R45)</f>
        <v>938.85</v>
      </c>
    </row>
    <row r="47" spans="1:29" ht="14.25" x14ac:dyDescent="0.2">
      <c r="A47" s="23"/>
      <c r="B47" s="23"/>
      <c r="C47" s="23" t="s">
        <v>195</v>
      </c>
      <c r="D47" s="26" t="s">
        <v>194</v>
      </c>
      <c r="E47" s="25">
        <f>Source!CA35</f>
        <v>36</v>
      </c>
      <c r="F47" s="28"/>
      <c r="G47" s="27"/>
      <c r="H47" s="25"/>
      <c r="I47" s="28">
        <f>SUM(S44:S46)</f>
        <v>8.1999999999999993</v>
      </c>
      <c r="J47" s="25">
        <f>Source!AU35</f>
        <v>36</v>
      </c>
      <c r="K47" s="28">
        <f>SUM(T44:T46)</f>
        <v>456.74</v>
      </c>
    </row>
    <row r="48" spans="1:29" ht="14.25" x14ac:dyDescent="0.2">
      <c r="A48" s="29"/>
      <c r="B48" s="29"/>
      <c r="C48" s="29" t="s">
        <v>196</v>
      </c>
      <c r="D48" s="30" t="s">
        <v>197</v>
      </c>
      <c r="E48" s="31">
        <f>Source!AQ34</f>
        <v>1.8</v>
      </c>
      <c r="F48" s="32"/>
      <c r="G48" s="33" t="str">
        <f>Source!DI34</f>
        <v>*0,8</v>
      </c>
      <c r="H48" s="31">
        <f>Source!AV35</f>
        <v>1</v>
      </c>
      <c r="I48" s="32">
        <f>Source!U34</f>
        <v>1.4400000000000002</v>
      </c>
      <c r="J48" s="31"/>
      <c r="K48" s="32"/>
    </row>
    <row r="49" spans="1:29" ht="15" x14ac:dyDescent="0.2">
      <c r="C49" s="34" t="s">
        <v>198</v>
      </c>
      <c r="H49" s="52">
        <f>I45+I46+I47+0</f>
        <v>47.849999999999994</v>
      </c>
      <c r="I49" s="52"/>
      <c r="J49" s="52">
        <f>K45+K46+K47+0</f>
        <v>2664.3100000000004</v>
      </c>
      <c r="K49" s="52"/>
      <c r="O49" s="35">
        <f>I45+I46+I47+0</f>
        <v>47.849999999999994</v>
      </c>
      <c r="P49" s="35">
        <f>K45+K46+K47+0</f>
        <v>2664.3100000000004</v>
      </c>
    </row>
    <row r="52" spans="1:29" ht="15" x14ac:dyDescent="0.25">
      <c r="A52" s="55" t="str">
        <f>CONCATENATE("Итого по разделу: ",IF(Source!G39&lt;&gt;"Новый раздел", Source!G39, ""))</f>
        <v>Итого по разделу: ПНР ВЛ-0.4кВ</v>
      </c>
      <c r="B52" s="55"/>
      <c r="C52" s="55"/>
      <c r="D52" s="55"/>
      <c r="E52" s="55"/>
      <c r="F52" s="55"/>
      <c r="G52" s="55"/>
      <c r="H52" s="53">
        <f>SUM(O29:O51)</f>
        <v>83.72</v>
      </c>
      <c r="I52" s="54"/>
      <c r="J52" s="53">
        <f>SUM(P29:P51)</f>
        <v>4661.0700000000006</v>
      </c>
      <c r="K52" s="54"/>
    </row>
    <row r="53" spans="1:29" hidden="1" x14ac:dyDescent="0.2">
      <c r="A53" t="s">
        <v>201</v>
      </c>
      <c r="I53">
        <f>SUM(W29:W52)</f>
        <v>0</v>
      </c>
      <c r="J53">
        <f>SUM(X29:X52)</f>
        <v>0</v>
      </c>
    </row>
    <row r="54" spans="1:29" hidden="1" x14ac:dyDescent="0.2">
      <c r="A54" t="s">
        <v>202</v>
      </c>
      <c r="I54">
        <f>SUM(Y29:Y53)</f>
        <v>0</v>
      </c>
      <c r="J54">
        <f>SUM(Z29:Z53)</f>
        <v>0</v>
      </c>
    </row>
    <row r="56" spans="1:29" ht="16.5" x14ac:dyDescent="0.2">
      <c r="A56" s="56" t="str">
        <f>CONCATENATE("Раздел: ",IF(Source!G69&lt;&gt;"Новый раздел", Source!G69, ""))</f>
        <v>Раздел: Ввода в дома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29" ht="114" x14ac:dyDescent="0.2">
      <c r="A57" s="23">
        <v>4</v>
      </c>
      <c r="B57" s="23" t="s">
        <v>203</v>
      </c>
      <c r="C57" s="23" t="s">
        <v>104</v>
      </c>
      <c r="D57" s="26" t="str">
        <f>Source!H73</f>
        <v>1 измерение</v>
      </c>
      <c r="E57" s="25">
        <f>Source!I73</f>
        <v>2</v>
      </c>
      <c r="F57" s="28"/>
      <c r="G57" s="27"/>
      <c r="H57" s="25"/>
      <c r="I57" s="28"/>
      <c r="J57" s="25"/>
      <c r="K57" s="28"/>
      <c r="Q57">
        <f>Source!X73</f>
        <v>6.75</v>
      </c>
      <c r="R57">
        <f>Source!X74</f>
        <v>375.71</v>
      </c>
      <c r="S57">
        <f>Source!Y73</f>
        <v>3.28</v>
      </c>
      <c r="T57">
        <f>Source!Y74</f>
        <v>182.78</v>
      </c>
      <c r="U57">
        <f>ROUND((175/100)*ROUND(Source!R73, 2), 2)</f>
        <v>0</v>
      </c>
      <c r="V57">
        <f>ROUND((0/100)*ROUND(Source!R74, 2), 2)</f>
        <v>0</v>
      </c>
      <c r="AC57">
        <v>0</v>
      </c>
    </row>
    <row r="58" spans="1:29" ht="14.25" x14ac:dyDescent="0.2">
      <c r="A58" s="23"/>
      <c r="B58" s="23"/>
      <c r="C58" s="23" t="s">
        <v>192</v>
      </c>
      <c r="D58" s="26"/>
      <c r="E58" s="25"/>
      <c r="F58" s="28">
        <f>Source!AO73</f>
        <v>5.7</v>
      </c>
      <c r="G58" s="27" t="str">
        <f>Source!DG73</f>
        <v>*0,8</v>
      </c>
      <c r="H58" s="25">
        <f>Source!AV74</f>
        <v>1</v>
      </c>
      <c r="I58" s="28">
        <f>Source!S73</f>
        <v>9.1199999999999992</v>
      </c>
      <c r="J58" s="25">
        <f>IF(Source!BA74&lt;&gt; 0, Source!BA74, 1)</f>
        <v>55.67</v>
      </c>
      <c r="K58" s="28">
        <f>Source!S74</f>
        <v>507.71</v>
      </c>
    </row>
    <row r="59" spans="1:29" ht="14.25" x14ac:dyDescent="0.2">
      <c r="A59" s="23"/>
      <c r="B59" s="23"/>
      <c r="C59" s="23" t="s">
        <v>193</v>
      </c>
      <c r="D59" s="26" t="s">
        <v>194</v>
      </c>
      <c r="E59" s="25">
        <f>Source!BZ74</f>
        <v>74</v>
      </c>
      <c r="F59" s="28"/>
      <c r="G59" s="27"/>
      <c r="H59" s="25"/>
      <c r="I59" s="28">
        <f>SUM(Q57:Q58)</f>
        <v>6.75</v>
      </c>
      <c r="J59" s="25">
        <f>Source!AT74</f>
        <v>74</v>
      </c>
      <c r="K59" s="28">
        <f>SUM(R57:R58)</f>
        <v>375.71</v>
      </c>
    </row>
    <row r="60" spans="1:29" ht="14.25" x14ac:dyDescent="0.2">
      <c r="A60" s="23"/>
      <c r="B60" s="23"/>
      <c r="C60" s="23" t="s">
        <v>195</v>
      </c>
      <c r="D60" s="26" t="s">
        <v>194</v>
      </c>
      <c r="E60" s="25">
        <f>Source!CA74</f>
        <v>36</v>
      </c>
      <c r="F60" s="28"/>
      <c r="G60" s="27"/>
      <c r="H60" s="25"/>
      <c r="I60" s="28">
        <f>SUM(S57:S59)</f>
        <v>3.28</v>
      </c>
      <c r="J60" s="25">
        <f>Source!AU74</f>
        <v>36</v>
      </c>
      <c r="K60" s="28">
        <f>SUM(T57:T59)</f>
        <v>182.78</v>
      </c>
    </row>
    <row r="61" spans="1:29" ht="14.25" x14ac:dyDescent="0.2">
      <c r="A61" s="29"/>
      <c r="B61" s="29"/>
      <c r="C61" s="29" t="s">
        <v>196</v>
      </c>
      <c r="D61" s="30" t="s">
        <v>197</v>
      </c>
      <c r="E61" s="31">
        <f>Source!AQ73</f>
        <v>0.36</v>
      </c>
      <c r="F61" s="32"/>
      <c r="G61" s="33" t="str">
        <f>Source!DI73</f>
        <v>*0,8</v>
      </c>
      <c r="H61" s="31">
        <f>Source!AV74</f>
        <v>1</v>
      </c>
      <c r="I61" s="32">
        <f>Source!U73</f>
        <v>0.57599999999999996</v>
      </c>
      <c r="J61" s="31"/>
      <c r="K61" s="32"/>
    </row>
    <row r="62" spans="1:29" ht="15" x14ac:dyDescent="0.2">
      <c r="C62" s="34" t="s">
        <v>198</v>
      </c>
      <c r="H62" s="52">
        <f>I58+I59+I60+0</f>
        <v>19.149999999999999</v>
      </c>
      <c r="I62" s="52"/>
      <c r="J62" s="52">
        <f>K58+K59+K60+0</f>
        <v>1066.2</v>
      </c>
      <c r="K62" s="52"/>
      <c r="O62" s="35">
        <f>I58+I59+I60+0</f>
        <v>19.149999999999999</v>
      </c>
      <c r="P62" s="35">
        <f>K58+K59+K60+0</f>
        <v>1066.2</v>
      </c>
    </row>
    <row r="64" spans="1:29" ht="78" x14ac:dyDescent="0.2">
      <c r="A64" s="23">
        <v>5</v>
      </c>
      <c r="B64" s="23" t="s">
        <v>191</v>
      </c>
      <c r="C64" s="23" t="s">
        <v>29</v>
      </c>
      <c r="D64" s="26" t="str">
        <f>Source!H75</f>
        <v>1 фазировка</v>
      </c>
      <c r="E64" s="25">
        <f>Source!I75</f>
        <v>1</v>
      </c>
      <c r="F64" s="28"/>
      <c r="G64" s="27"/>
      <c r="H64" s="25"/>
      <c r="I64" s="28"/>
      <c r="J64" s="25"/>
      <c r="K64" s="28"/>
      <c r="Q64">
        <f>Source!X75</f>
        <v>8.43</v>
      </c>
      <c r="R64">
        <f>Source!X76</f>
        <v>469.22</v>
      </c>
      <c r="S64">
        <f>Source!Y75</f>
        <v>4.0999999999999996</v>
      </c>
      <c r="T64">
        <f>Source!Y76</f>
        <v>228.27</v>
      </c>
      <c r="U64">
        <f>ROUND((175/100)*ROUND(Source!R75, 2), 2)</f>
        <v>0</v>
      </c>
      <c r="V64">
        <f>ROUND((0/100)*ROUND(Source!R76, 2), 2)</f>
        <v>0</v>
      </c>
      <c r="AC64">
        <v>0</v>
      </c>
    </row>
    <row r="65" spans="1:16" ht="14.25" x14ac:dyDescent="0.2">
      <c r="A65" s="23"/>
      <c r="B65" s="23"/>
      <c r="C65" s="23" t="s">
        <v>192</v>
      </c>
      <c r="D65" s="26"/>
      <c r="E65" s="25"/>
      <c r="F65" s="28">
        <f>Source!AO75</f>
        <v>14.24</v>
      </c>
      <c r="G65" s="27" t="str">
        <f>Source!DG75</f>
        <v>*0,8</v>
      </c>
      <c r="H65" s="25">
        <f>Source!AV76</f>
        <v>1</v>
      </c>
      <c r="I65" s="28">
        <f>Source!S75</f>
        <v>11.39</v>
      </c>
      <c r="J65" s="25">
        <f>IF(Source!BA76&lt;&gt; 0, Source!BA76, 1)</f>
        <v>55.67</v>
      </c>
      <c r="K65" s="28">
        <f>Source!S76</f>
        <v>634.08000000000004</v>
      </c>
    </row>
    <row r="66" spans="1:16" ht="14.25" x14ac:dyDescent="0.2">
      <c r="A66" s="23"/>
      <c r="B66" s="23"/>
      <c r="C66" s="23" t="s">
        <v>193</v>
      </c>
      <c r="D66" s="26" t="s">
        <v>194</v>
      </c>
      <c r="E66" s="25">
        <f>Source!BZ76</f>
        <v>74</v>
      </c>
      <c r="F66" s="28"/>
      <c r="G66" s="27"/>
      <c r="H66" s="25"/>
      <c r="I66" s="28">
        <f>SUM(Q64:Q65)</f>
        <v>8.43</v>
      </c>
      <c r="J66" s="25">
        <f>Source!AT76</f>
        <v>74</v>
      </c>
      <c r="K66" s="28">
        <f>SUM(R64:R65)</f>
        <v>469.22</v>
      </c>
    </row>
    <row r="67" spans="1:16" ht="14.25" x14ac:dyDescent="0.2">
      <c r="A67" s="23"/>
      <c r="B67" s="23"/>
      <c r="C67" s="23" t="s">
        <v>195</v>
      </c>
      <c r="D67" s="26" t="s">
        <v>194</v>
      </c>
      <c r="E67" s="25">
        <f>Source!CA76</f>
        <v>36</v>
      </c>
      <c r="F67" s="28"/>
      <c r="G67" s="27"/>
      <c r="H67" s="25"/>
      <c r="I67" s="28">
        <f>SUM(S64:S66)</f>
        <v>4.0999999999999996</v>
      </c>
      <c r="J67" s="25">
        <f>Source!AU76</f>
        <v>36</v>
      </c>
      <c r="K67" s="28">
        <f>SUM(T64:T66)</f>
        <v>228.27</v>
      </c>
    </row>
    <row r="68" spans="1:16" ht="14.25" x14ac:dyDescent="0.2">
      <c r="A68" s="29"/>
      <c r="B68" s="29"/>
      <c r="C68" s="29" t="s">
        <v>196</v>
      </c>
      <c r="D68" s="30" t="s">
        <v>197</v>
      </c>
      <c r="E68" s="31">
        <f>Source!AQ75</f>
        <v>0.9</v>
      </c>
      <c r="F68" s="32"/>
      <c r="G68" s="33" t="str">
        <f>Source!DI75</f>
        <v>*0,8</v>
      </c>
      <c r="H68" s="31">
        <f>Source!AV76</f>
        <v>1</v>
      </c>
      <c r="I68" s="32">
        <f>Source!U75</f>
        <v>0.72000000000000008</v>
      </c>
      <c r="J68" s="31"/>
      <c r="K68" s="32"/>
    </row>
    <row r="69" spans="1:16" ht="15" x14ac:dyDescent="0.2">
      <c r="C69" s="34" t="s">
        <v>198</v>
      </c>
      <c r="H69" s="52">
        <f>I65+I66+I67+0</f>
        <v>23.92</v>
      </c>
      <c r="I69" s="52"/>
      <c r="J69" s="52">
        <f>K65+K66+K67+0</f>
        <v>1331.5700000000002</v>
      </c>
      <c r="K69" s="52"/>
      <c r="O69" s="35">
        <f>I65+I66+I67+0</f>
        <v>23.92</v>
      </c>
      <c r="P69" s="35">
        <f>K65+K66+K67+0</f>
        <v>1331.5700000000002</v>
      </c>
    </row>
    <row r="72" spans="1:16" ht="15" x14ac:dyDescent="0.25">
      <c r="A72" s="55" t="str">
        <f>CONCATENATE("Итого по разделу: ",IF(Source!G78&lt;&gt;"Новый раздел", Source!G78, ""))</f>
        <v>Итого по разделу: Ввода в дома</v>
      </c>
      <c r="B72" s="55"/>
      <c r="C72" s="55"/>
      <c r="D72" s="55"/>
      <c r="E72" s="55"/>
      <c r="F72" s="55"/>
      <c r="G72" s="55"/>
      <c r="H72" s="53">
        <f>SUM(O56:O71)</f>
        <v>43.07</v>
      </c>
      <c r="I72" s="54"/>
      <c r="J72" s="53">
        <f>SUM(P56:P71)</f>
        <v>2397.7700000000004</v>
      </c>
      <c r="K72" s="54"/>
    </row>
    <row r="73" spans="1:16" hidden="1" x14ac:dyDescent="0.2">
      <c r="A73" t="s">
        <v>201</v>
      </c>
      <c r="I73">
        <f>SUM(W56:W72)</f>
        <v>0</v>
      </c>
      <c r="J73">
        <f>SUM(X56:X72)</f>
        <v>0</v>
      </c>
    </row>
    <row r="74" spans="1:16" hidden="1" x14ac:dyDescent="0.2">
      <c r="A74" t="s">
        <v>202</v>
      </c>
      <c r="I74">
        <f>SUM(Y56:Y73)</f>
        <v>0</v>
      </c>
      <c r="J74">
        <f>SUM(Z56:Z73)</f>
        <v>0</v>
      </c>
    </row>
    <row r="76" spans="1:16" ht="15" x14ac:dyDescent="0.25">
      <c r="A76" s="55" t="str">
        <f>CONCATENATE("Итого по локальной смете: ",IF(Source!G108&lt;&gt;"Новая локальная смета", Source!G108, ""))</f>
        <v>Итого по локальной смете: ПНР ВЛ-0,4кВ</v>
      </c>
      <c r="B76" s="55"/>
      <c r="C76" s="55"/>
      <c r="D76" s="55"/>
      <c r="E76" s="55"/>
      <c r="F76" s="55"/>
      <c r="G76" s="55"/>
      <c r="H76" s="53">
        <f>SUM(O28:O75)</f>
        <v>126.79</v>
      </c>
      <c r="I76" s="54"/>
      <c r="J76" s="53">
        <f>SUM(P28:P75)</f>
        <v>7058.84</v>
      </c>
      <c r="K76" s="54"/>
    </row>
    <row r="77" spans="1:16" hidden="1" x14ac:dyDescent="0.2">
      <c r="A77" t="s">
        <v>201</v>
      </c>
      <c r="I77">
        <f>SUM(W28:W76)</f>
        <v>0</v>
      </c>
      <c r="J77">
        <f>SUM(X28:X76)</f>
        <v>0</v>
      </c>
    </row>
    <row r="78" spans="1:16" hidden="1" x14ac:dyDescent="0.2">
      <c r="A78" t="s">
        <v>202</v>
      </c>
      <c r="I78">
        <f>SUM(Y28:Y77)</f>
        <v>0</v>
      </c>
      <c r="J78">
        <f>SUM(Z28:Z77)</f>
        <v>0</v>
      </c>
    </row>
    <row r="79" spans="1:16" ht="14.25" x14ac:dyDescent="0.2">
      <c r="C79" s="48" t="str">
        <f>Source!H137</f>
        <v>в том числе:</v>
      </c>
      <c r="D79" s="48"/>
      <c r="E79" s="48"/>
      <c r="F79" s="48"/>
      <c r="G79" s="48"/>
      <c r="H79" s="51">
        <f>Source!F137</f>
        <v>0</v>
      </c>
      <c r="I79" s="51"/>
      <c r="J79" s="51">
        <f>Source!P137</f>
        <v>0</v>
      </c>
      <c r="K79" s="51"/>
    </row>
    <row r="80" spans="1:16" ht="14.25" x14ac:dyDescent="0.2">
      <c r="C80" s="48" t="str">
        <f>Source!H140</f>
        <v>Прочие</v>
      </c>
      <c r="D80" s="48"/>
      <c r="E80" s="48"/>
      <c r="F80" s="48"/>
      <c r="G80" s="48"/>
      <c r="H80" s="49">
        <f>Source!F140</f>
        <v>126.79</v>
      </c>
      <c r="I80" s="49"/>
      <c r="J80" s="49">
        <f>Source!P140</f>
        <v>7058.84</v>
      </c>
      <c r="K80" s="49"/>
    </row>
    <row r="81" spans="1:11" ht="14.25" x14ac:dyDescent="0.2">
      <c r="C81" s="48" t="str">
        <f>Source!H141</f>
        <v/>
      </c>
      <c r="D81" s="48"/>
      <c r="E81" s="48"/>
      <c r="F81" s="48"/>
      <c r="G81" s="48"/>
      <c r="H81" s="50"/>
      <c r="I81" s="50"/>
      <c r="J81" s="50"/>
      <c r="K81" s="50"/>
    </row>
    <row r="82" spans="1:11" ht="14.25" x14ac:dyDescent="0.2">
      <c r="C82" s="48" t="str">
        <f>Source!H144</f>
        <v>Итого прочие</v>
      </c>
      <c r="D82" s="48"/>
      <c r="E82" s="48"/>
      <c r="F82" s="48"/>
      <c r="G82" s="48"/>
      <c r="H82" s="49">
        <f>Source!F144</f>
        <v>126.79</v>
      </c>
      <c r="I82" s="49"/>
      <c r="J82" s="49">
        <f>Source!P144</f>
        <v>7058.84</v>
      </c>
      <c r="K82" s="49"/>
    </row>
    <row r="83" spans="1:11" ht="14.25" x14ac:dyDescent="0.2">
      <c r="C83" s="48" t="str">
        <f>Source!H145</f>
        <v>Всего по акту</v>
      </c>
      <c r="D83" s="48"/>
      <c r="E83" s="48"/>
      <c r="F83" s="48"/>
      <c r="G83" s="48"/>
      <c r="H83" s="49">
        <f>Source!F145</f>
        <v>126.79</v>
      </c>
      <c r="I83" s="49"/>
      <c r="J83" s="49">
        <f>Source!P145</f>
        <v>7058.84</v>
      </c>
      <c r="K83" s="49"/>
    </row>
    <row r="86" spans="1:11" ht="14.25" x14ac:dyDescent="0.2">
      <c r="A86" s="45" t="s">
        <v>205</v>
      </c>
      <c r="B86" s="45"/>
      <c r="C86" s="36" t="str">
        <f>IF(Source!AC12&lt;&gt;"", Source!AC12," ")</f>
        <v xml:space="preserve"> </v>
      </c>
      <c r="D86" s="36"/>
      <c r="E86" s="36"/>
      <c r="F86" s="36"/>
      <c r="G86" s="36"/>
      <c r="H86" s="46" t="str">
        <f>IF(Source!AB12&lt;&gt;"", Source!AB12," ")</f>
        <v xml:space="preserve"> </v>
      </c>
      <c r="I86" s="46"/>
      <c r="J86" s="46"/>
      <c r="K86" s="46"/>
    </row>
    <row r="87" spans="1:11" ht="14.25" x14ac:dyDescent="0.2">
      <c r="A87" s="12"/>
      <c r="B87" s="12"/>
      <c r="C87" s="47" t="s">
        <v>206</v>
      </c>
      <c r="D87" s="47"/>
      <c r="E87" s="47"/>
      <c r="F87" s="47"/>
      <c r="G87" s="47"/>
      <c r="H87" s="12"/>
      <c r="I87" s="12"/>
      <c r="J87" s="12"/>
      <c r="K87" s="12"/>
    </row>
    <row r="88" spans="1:11" ht="14.25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x14ac:dyDescent="0.2">
      <c r="A89" s="45" t="s">
        <v>207</v>
      </c>
      <c r="B89" s="45"/>
      <c r="C89" s="36" t="str">
        <f>IF(Source!AE12&lt;&gt;"", Source!AE12," ")</f>
        <v xml:space="preserve"> </v>
      </c>
      <c r="D89" s="36"/>
      <c r="E89" s="36"/>
      <c r="F89" s="36"/>
      <c r="G89" s="36"/>
      <c r="H89" s="46" t="str">
        <f>IF(Source!AD12&lt;&gt;"", Source!AD12," ")</f>
        <v xml:space="preserve"> </v>
      </c>
      <c r="I89" s="46"/>
      <c r="J89" s="46"/>
      <c r="K89" s="46"/>
    </row>
    <row r="90" spans="1:11" ht="14.25" x14ac:dyDescent="0.2">
      <c r="A90" s="12"/>
      <c r="B90" s="12"/>
      <c r="C90" s="47" t="s">
        <v>206</v>
      </c>
      <c r="D90" s="47"/>
      <c r="E90" s="47"/>
      <c r="F90" s="47"/>
      <c r="G90" s="47"/>
      <c r="H90" s="12"/>
      <c r="I90" s="12"/>
      <c r="J90" s="12"/>
      <c r="K90" s="12"/>
    </row>
  </sheetData>
  <mergeCells count="59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5:I35"/>
    <mergeCell ref="J35:K35"/>
    <mergeCell ref="H42:I42"/>
    <mergeCell ref="J42:K42"/>
    <mergeCell ref="H49:I49"/>
    <mergeCell ref="J49:K49"/>
    <mergeCell ref="J76:K76"/>
    <mergeCell ref="H76:I76"/>
    <mergeCell ref="A76:G76"/>
    <mergeCell ref="J52:K52"/>
    <mergeCell ref="H52:I52"/>
    <mergeCell ref="A52:G52"/>
    <mergeCell ref="A56:K56"/>
    <mergeCell ref="H62:I62"/>
    <mergeCell ref="J62:K62"/>
    <mergeCell ref="H69:I69"/>
    <mergeCell ref="J69:K69"/>
    <mergeCell ref="J72:K72"/>
    <mergeCell ref="H72:I72"/>
    <mergeCell ref="A72:G72"/>
    <mergeCell ref="C79:G79"/>
    <mergeCell ref="H79:I79"/>
    <mergeCell ref="J79:K79"/>
    <mergeCell ref="C80:G80"/>
    <mergeCell ref="H80:I80"/>
    <mergeCell ref="J80:K80"/>
    <mergeCell ref="C81:G81"/>
    <mergeCell ref="H81:I81"/>
    <mergeCell ref="J81:K81"/>
    <mergeCell ref="C82:G82"/>
    <mergeCell ref="H82:I82"/>
    <mergeCell ref="J82:K82"/>
    <mergeCell ref="A89:B89"/>
    <mergeCell ref="H89:K89"/>
    <mergeCell ref="C90:G90"/>
    <mergeCell ref="C83:G83"/>
    <mergeCell ref="H83:I83"/>
    <mergeCell ref="J83:K83"/>
    <mergeCell ref="A86:B86"/>
    <mergeCell ref="H86:K86"/>
    <mergeCell ref="C87:G87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8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9" t="s">
        <v>208</v>
      </c>
      <c r="J2" s="89"/>
      <c r="K2" s="89"/>
      <c r="L2" s="89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9" t="s">
        <v>209</v>
      </c>
      <c r="J3" s="89"/>
      <c r="K3" s="89"/>
      <c r="L3" s="89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9" t="s">
        <v>210</v>
      </c>
      <c r="J4" s="89"/>
      <c r="K4" s="89"/>
      <c r="L4" s="89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7" t="s">
        <v>211</v>
      </c>
      <c r="K6" s="77"/>
      <c r="L6" s="77"/>
    </row>
    <row r="7" spans="1:41" ht="14.25" x14ac:dyDescent="0.2">
      <c r="A7" s="12"/>
      <c r="B7" s="12"/>
      <c r="C7" s="12"/>
      <c r="D7" s="12"/>
      <c r="E7" s="12"/>
      <c r="F7" s="12"/>
      <c r="G7" s="12"/>
      <c r="H7" s="50" t="s">
        <v>212</v>
      </c>
      <c r="I7" s="76"/>
      <c r="J7" s="90" t="s">
        <v>213</v>
      </c>
      <c r="K7" s="90"/>
      <c r="L7" s="90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7" t="str">
        <f>IF(Source!AT15 &lt;&gt; "", Source!AT15, "")</f>
        <v/>
      </c>
      <c r="K8" s="77"/>
      <c r="L8" s="77"/>
    </row>
    <row r="9" spans="1:41" ht="14.25" x14ac:dyDescent="0.2">
      <c r="A9" s="12" t="s">
        <v>214</v>
      </c>
      <c r="B9" s="12"/>
      <c r="C9" s="59" t="str">
        <f>IF(Source!BA15 &lt;&gt; "", Source!BA15, IF(Source!AU15 &lt;&gt; "", Source!AU15, ""))</f>
        <v/>
      </c>
      <c r="D9" s="59"/>
      <c r="E9" s="59"/>
      <c r="F9" s="59"/>
      <c r="G9" s="59"/>
      <c r="H9" s="59"/>
      <c r="I9" s="24" t="s">
        <v>215</v>
      </c>
      <c r="J9" s="77"/>
      <c r="K9" s="77"/>
      <c r="L9" s="77"/>
    </row>
    <row r="10" spans="1:41" ht="14.25" x14ac:dyDescent="0.2">
      <c r="A10" s="12"/>
      <c r="B10" s="12"/>
      <c r="C10" s="47" t="s">
        <v>216</v>
      </c>
      <c r="D10" s="47"/>
      <c r="E10" s="47"/>
      <c r="F10" s="47"/>
      <c r="G10" s="47"/>
      <c r="H10" s="47"/>
      <c r="I10" s="12"/>
      <c r="J10" s="77" t="str">
        <f>IF(Source!AK15 &lt;&gt; "", Source!AK15, "")</f>
        <v/>
      </c>
      <c r="K10" s="77"/>
      <c r="L10" s="77"/>
    </row>
    <row r="11" spans="1:41" ht="14.25" x14ac:dyDescent="0.2">
      <c r="A11" s="12" t="s">
        <v>217</v>
      </c>
      <c r="B11" s="12"/>
      <c r="C11" s="59" t="str">
        <f>IF(Source!AX12&lt;&gt; "", Source!AX12, IF(Source!AJ12 &lt;&gt; "", Source!AJ12, ""))</f>
        <v/>
      </c>
      <c r="D11" s="59"/>
      <c r="E11" s="59"/>
      <c r="F11" s="59"/>
      <c r="G11" s="59"/>
      <c r="H11" s="59"/>
      <c r="I11" s="24" t="s">
        <v>215</v>
      </c>
      <c r="J11" s="77"/>
      <c r="K11" s="77"/>
      <c r="L11" s="77"/>
    </row>
    <row r="12" spans="1:41" ht="14.25" x14ac:dyDescent="0.2">
      <c r="A12" s="12"/>
      <c r="B12" s="12"/>
      <c r="C12" s="47" t="s">
        <v>216</v>
      </c>
      <c r="D12" s="47"/>
      <c r="E12" s="47"/>
      <c r="F12" s="47"/>
      <c r="G12" s="47"/>
      <c r="H12" s="47"/>
      <c r="I12" s="12"/>
      <c r="J12" s="77" t="str">
        <f>IF(Source!AO15 &lt;&gt; "", Source!AO15, "")</f>
        <v/>
      </c>
      <c r="K12" s="77"/>
      <c r="L12" s="77"/>
    </row>
    <row r="13" spans="1:41" ht="14.25" x14ac:dyDescent="0.2">
      <c r="A13" s="12" t="s">
        <v>218</v>
      </c>
      <c r="B13" s="12"/>
      <c r="C13" s="59" t="str">
        <f>IF(Source!AY12&lt;&gt; "", Source!AY12, IF(Source!AN12 &lt;&gt; "", Source!AN12, ""))</f>
        <v/>
      </c>
      <c r="D13" s="59"/>
      <c r="E13" s="59"/>
      <c r="F13" s="59"/>
      <c r="G13" s="59"/>
      <c r="H13" s="59"/>
      <c r="I13" s="24" t="s">
        <v>215</v>
      </c>
      <c r="J13" s="77"/>
      <c r="K13" s="77"/>
      <c r="L13" s="77"/>
    </row>
    <row r="14" spans="1:41" ht="14.25" x14ac:dyDescent="0.2">
      <c r="A14" s="12"/>
      <c r="B14" s="12"/>
      <c r="C14" s="47" t="s">
        <v>216</v>
      </c>
      <c r="D14" s="47"/>
      <c r="E14" s="47"/>
      <c r="F14" s="47"/>
      <c r="G14" s="47"/>
      <c r="H14" s="47"/>
      <c r="I14" s="12"/>
      <c r="J14" s="77" t="str">
        <f>IF(Source!CO15 &lt;&gt; "", Source!CO15, "")</f>
        <v/>
      </c>
      <c r="K14" s="77"/>
      <c r="L14" s="77"/>
    </row>
    <row r="15" spans="1:41" ht="57" x14ac:dyDescent="0.2">
      <c r="A15" s="12" t="s">
        <v>219</v>
      </c>
      <c r="B15" s="12"/>
      <c r="C15" s="59" t="s">
        <v>4</v>
      </c>
      <c r="D15" s="59"/>
      <c r="E15" s="59"/>
      <c r="F15" s="59"/>
      <c r="G15" s="59"/>
      <c r="H15" s="59"/>
      <c r="I15" s="12"/>
      <c r="J15" s="77"/>
      <c r="K15" s="77"/>
      <c r="L15" s="77"/>
      <c r="AO15" s="22" t="s">
        <v>4</v>
      </c>
    </row>
    <row r="16" spans="1:41" ht="14.25" x14ac:dyDescent="0.2">
      <c r="A16" s="12"/>
      <c r="B16" s="12"/>
      <c r="C16" s="47" t="s">
        <v>220</v>
      </c>
      <c r="D16" s="47"/>
      <c r="E16" s="47"/>
      <c r="F16" s="47"/>
      <c r="G16" s="47"/>
      <c r="H16" s="47"/>
      <c r="I16" s="12"/>
      <c r="J16" s="77" t="str">
        <f>IF(Source!CP15 &lt;&gt; "", Source!CP15, "")</f>
        <v/>
      </c>
      <c r="K16" s="77"/>
      <c r="L16" s="77"/>
    </row>
    <row r="17" spans="1:12" ht="14.25" x14ac:dyDescent="0.2">
      <c r="A17" s="12" t="s">
        <v>221</v>
      </c>
      <c r="B17" s="12"/>
      <c r="C17" s="88" t="str">
        <f>IF(Source!G12&lt;&gt;"Новый объект", Source!G12, "")</f>
        <v>СД_I-348891_ПНР</v>
      </c>
      <c r="D17" s="88"/>
      <c r="E17" s="88"/>
      <c r="F17" s="88"/>
      <c r="G17" s="88"/>
      <c r="H17" s="88"/>
      <c r="I17" s="12"/>
      <c r="J17" s="77"/>
      <c r="K17" s="77"/>
      <c r="L17" s="77"/>
    </row>
    <row r="18" spans="1:12" ht="14.25" x14ac:dyDescent="0.2">
      <c r="A18" s="12"/>
      <c r="B18" s="12"/>
      <c r="C18" s="47" t="s">
        <v>222</v>
      </c>
      <c r="D18" s="47"/>
      <c r="E18" s="47"/>
      <c r="F18" s="47"/>
      <c r="G18" s="47"/>
      <c r="H18" s="47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0" t="s">
        <v>223</v>
      </c>
      <c r="H19" s="50"/>
      <c r="I19" s="86"/>
      <c r="J19" s="77" t="str">
        <f>IF(Source!CQ15 &lt;&gt; "", Source!CQ15, "")</f>
        <v/>
      </c>
      <c r="K19" s="77"/>
      <c r="L19" s="77"/>
    </row>
    <row r="20" spans="1:12" ht="14.25" x14ac:dyDescent="0.2">
      <c r="A20" s="12"/>
      <c r="B20" s="12"/>
      <c r="C20" s="12"/>
      <c r="D20" s="12"/>
      <c r="E20" s="12"/>
      <c r="F20" s="12"/>
      <c r="G20" s="50" t="s">
        <v>224</v>
      </c>
      <c r="H20" s="76"/>
      <c r="I20" s="37" t="s">
        <v>225</v>
      </c>
      <c r="J20" s="77" t="str">
        <f>IF(Source!CR15 &lt;&gt; "", Source!CR15, "")</f>
        <v/>
      </c>
      <c r="K20" s="77"/>
      <c r="L20" s="77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38" t="s">
        <v>226</v>
      </c>
      <c r="J21" s="87" t="str">
        <f>IF(Source!CS15 &lt;&gt; 0, Source!CS15, "")</f>
        <v/>
      </c>
      <c r="K21" s="87"/>
      <c r="L21" s="87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0" t="s">
        <v>227</v>
      </c>
      <c r="I22" s="76"/>
      <c r="J22" s="77" t="str">
        <f>IF(Source!CT15 &lt;&gt; "", Source!CT15, "")</f>
        <v/>
      </c>
      <c r="K22" s="77"/>
      <c r="L22" s="77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8" t="s">
        <v>228</v>
      </c>
      <c r="H24" s="81" t="s">
        <v>229</v>
      </c>
      <c r="I24" s="81" t="s">
        <v>230</v>
      </c>
      <c r="J24" s="83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9"/>
      <c r="H25" s="82"/>
      <c r="I25" s="84"/>
      <c r="J25" s="85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0"/>
      <c r="H26" s="82"/>
      <c r="I26" s="39" t="s">
        <v>231</v>
      </c>
      <c r="J26" s="40" t="s">
        <v>232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1" t="str">
        <f>IF(Source!CN15 &lt;&gt; "", Source!CN15, "")</f>
        <v/>
      </c>
      <c r="H27" s="42" t="str">
        <f>IF(Source!CX15 &lt;&gt; 0, Source!CX15, "")</f>
        <v/>
      </c>
      <c r="I27" s="43" t="str">
        <f>IF(Source!CV15 &lt;&gt; 0, Source!CV15, "")</f>
        <v/>
      </c>
      <c r="J27" s="4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0" t="s">
        <v>233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ht="18" x14ac:dyDescent="0.25">
      <c r="A30" s="70" t="s">
        <v>234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235</v>
      </c>
      <c r="B32" s="12"/>
      <c r="C32" s="12"/>
      <c r="D32" s="12"/>
      <c r="E32" s="12"/>
      <c r="F32" s="12"/>
      <c r="G32" s="12"/>
      <c r="H32" s="71">
        <f>ROUND((Source!P136/1000), 2)</f>
        <v>7.06</v>
      </c>
      <c r="I32" s="71"/>
      <c r="J32" s="12" t="s">
        <v>236</v>
      </c>
      <c r="K32" s="12"/>
      <c r="L32" s="12"/>
    </row>
    <row r="33" spans="1:42" ht="15" x14ac:dyDescent="0.25">
      <c r="A33" s="12" t="s">
        <v>188</v>
      </c>
      <c r="B33" s="12"/>
      <c r="C33" s="12"/>
      <c r="D33" s="12"/>
      <c r="E33" s="12"/>
      <c r="F33" s="12"/>
      <c r="G33" s="12"/>
      <c r="H33" s="44"/>
      <c r="I33" s="44"/>
      <c r="J33" s="12"/>
      <c r="K33" s="12"/>
      <c r="L33" s="12"/>
    </row>
    <row r="34" spans="1:42" ht="28.5" x14ac:dyDescent="0.2">
      <c r="A34" s="59" t="s">
        <v>189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AP34" s="22" t="s">
        <v>189</v>
      </c>
    </row>
    <row r="35" spans="1:42" x14ac:dyDescent="0.2">
      <c r="A35" s="72" t="s">
        <v>237</v>
      </c>
      <c r="B35" s="73"/>
      <c r="C35" s="66" t="s">
        <v>176</v>
      </c>
      <c r="D35" s="66" t="s">
        <v>177</v>
      </c>
      <c r="E35" s="66" t="s">
        <v>178</v>
      </c>
      <c r="F35" s="66" t="s">
        <v>179</v>
      </c>
      <c r="G35" s="66" t="s">
        <v>180</v>
      </c>
      <c r="H35" s="66" t="s">
        <v>181</v>
      </c>
      <c r="I35" s="66" t="s">
        <v>182</v>
      </c>
      <c r="J35" s="66" t="s">
        <v>183</v>
      </c>
      <c r="K35" s="66" t="s">
        <v>184</v>
      </c>
      <c r="L35" s="66" t="s">
        <v>185</v>
      </c>
    </row>
    <row r="36" spans="1:42" x14ac:dyDescent="0.2">
      <c r="A36" s="74"/>
      <c r="B36" s="75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42" x14ac:dyDescent="0.2">
      <c r="A37" s="69" t="s">
        <v>238</v>
      </c>
      <c r="B37" s="69" t="s">
        <v>239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42" x14ac:dyDescent="0.2">
      <c r="A38" s="69"/>
      <c r="B38" s="69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42" x14ac:dyDescent="0.2">
      <c r="A39" s="69"/>
      <c r="B39" s="69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42" x14ac:dyDescent="0.2">
      <c r="A40" s="69"/>
      <c r="B40" s="69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42" x14ac:dyDescent="0.2">
      <c r="A41" s="69"/>
      <c r="B41" s="69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42" x14ac:dyDescent="0.2">
      <c r="A42" s="69"/>
      <c r="B42" s="69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6" t="str">
        <f>CONCATENATE("Акт по локальной смете: ",IF(Source!G20&lt;&gt;"Новая локальная смета", Source!G20, ""))</f>
        <v>Акт по локальной смете: ПНР ВЛ-0,4кВ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</row>
    <row r="47" spans="1:42" ht="16.5" x14ac:dyDescent="0.2">
      <c r="A47" s="56" t="str">
        <f>CONCATENATE("Раздел: ",IF(Source!G24&lt;&gt;"Новый раздел", Source!G24, ""))</f>
        <v>Раздел: ПНР ВЛ-0.4кВ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</row>
    <row r="48" spans="1:42" ht="78" x14ac:dyDescent="0.2">
      <c r="A48" s="23">
        <v>1</v>
      </c>
      <c r="B48" s="23">
        <v>1</v>
      </c>
      <c r="C48" s="23" t="s">
        <v>191</v>
      </c>
      <c r="D48" s="23" t="s">
        <v>29</v>
      </c>
      <c r="E48" s="26" t="str">
        <f>Source!H30</f>
        <v>1 фазировка</v>
      </c>
      <c r="F48" s="25">
        <f>Source!I30</f>
        <v>1</v>
      </c>
      <c r="G48" s="28"/>
      <c r="H48" s="27"/>
      <c r="I48" s="25"/>
      <c r="J48" s="28"/>
      <c r="K48" s="25"/>
      <c r="L48" s="28"/>
      <c r="Q48">
        <f>Source!X30</f>
        <v>8.43</v>
      </c>
      <c r="R48">
        <f>Source!X31</f>
        <v>469.22</v>
      </c>
      <c r="S48">
        <f>Source!Y30</f>
        <v>4.0999999999999996</v>
      </c>
      <c r="T48">
        <f>Source!Y31</f>
        <v>228.27</v>
      </c>
      <c r="U48">
        <f>ROUND((175/100)*ROUND(Source!R30, 2), 2)</f>
        <v>0</v>
      </c>
      <c r="V48">
        <f>ROUND((0/100)*ROUND(Source!R31, 2), 2)</f>
        <v>0</v>
      </c>
      <c r="AC48">
        <v>0</v>
      </c>
    </row>
    <row r="49" spans="1:29" ht="14.25" x14ac:dyDescent="0.2">
      <c r="A49" s="23"/>
      <c r="B49" s="23"/>
      <c r="C49" s="23"/>
      <c r="D49" s="23" t="s">
        <v>192</v>
      </c>
      <c r="E49" s="26"/>
      <c r="F49" s="25"/>
      <c r="G49" s="28">
        <f>Source!AO30</f>
        <v>14.24</v>
      </c>
      <c r="H49" s="27" t="str">
        <f>Source!DG30</f>
        <v>*0,8</v>
      </c>
      <c r="I49" s="25">
        <f>Source!AV31</f>
        <v>1</v>
      </c>
      <c r="J49" s="28">
        <f>Source!S30</f>
        <v>11.39</v>
      </c>
      <c r="K49" s="25">
        <f>IF(Source!BA31&lt;&gt; 0, Source!BA31, 1)</f>
        <v>55.67</v>
      </c>
      <c r="L49" s="28">
        <f>Source!S31</f>
        <v>634.08000000000004</v>
      </c>
    </row>
    <row r="50" spans="1:29" ht="14.25" x14ac:dyDescent="0.2">
      <c r="A50" s="23"/>
      <c r="B50" s="23"/>
      <c r="C50" s="23"/>
      <c r="D50" s="23" t="s">
        <v>193</v>
      </c>
      <c r="E50" s="26" t="s">
        <v>194</v>
      </c>
      <c r="F50" s="25">
        <f>Source!BZ31</f>
        <v>74</v>
      </c>
      <c r="G50" s="28"/>
      <c r="H50" s="27"/>
      <c r="I50" s="25"/>
      <c r="J50" s="28">
        <f>SUM(Q48:Q49)</f>
        <v>8.43</v>
      </c>
      <c r="K50" s="25">
        <f>Source!AT31</f>
        <v>74</v>
      </c>
      <c r="L50" s="28">
        <f>SUM(R48:R49)</f>
        <v>469.22</v>
      </c>
    </row>
    <row r="51" spans="1:29" ht="14.25" x14ac:dyDescent="0.2">
      <c r="A51" s="23"/>
      <c r="B51" s="23"/>
      <c r="C51" s="23"/>
      <c r="D51" s="23" t="s">
        <v>195</v>
      </c>
      <c r="E51" s="26" t="s">
        <v>194</v>
      </c>
      <c r="F51" s="25">
        <f>Source!CA31</f>
        <v>36</v>
      </c>
      <c r="G51" s="28"/>
      <c r="H51" s="27"/>
      <c r="I51" s="25"/>
      <c r="J51" s="28">
        <f>SUM(S48:S50)</f>
        <v>4.0999999999999996</v>
      </c>
      <c r="K51" s="25">
        <f>Source!AU31</f>
        <v>36</v>
      </c>
      <c r="L51" s="28">
        <f>SUM(T48:T50)</f>
        <v>228.27</v>
      </c>
    </row>
    <row r="52" spans="1:29" ht="14.25" x14ac:dyDescent="0.2">
      <c r="A52" s="29"/>
      <c r="B52" s="29"/>
      <c r="C52" s="29"/>
      <c r="D52" s="29" t="s">
        <v>196</v>
      </c>
      <c r="E52" s="30" t="s">
        <v>197</v>
      </c>
      <c r="F52" s="31">
        <f>Source!AQ30</f>
        <v>0.9</v>
      </c>
      <c r="G52" s="32"/>
      <c r="H52" s="33" t="str">
        <f>Source!DI30</f>
        <v>*0,8</v>
      </c>
      <c r="I52" s="31">
        <f>Source!AV31</f>
        <v>1</v>
      </c>
      <c r="J52" s="32">
        <f>Source!U30</f>
        <v>0.72000000000000008</v>
      </c>
      <c r="K52" s="31"/>
      <c r="L52" s="32"/>
    </row>
    <row r="53" spans="1:29" ht="15" x14ac:dyDescent="0.2">
      <c r="D53" s="34" t="s">
        <v>198</v>
      </c>
      <c r="I53" s="52">
        <f>J49+J50+J51+0</f>
        <v>23.92</v>
      </c>
      <c r="J53" s="52"/>
      <c r="K53" s="52">
        <f>L49+L50+L51+0</f>
        <v>1331.5700000000002</v>
      </c>
      <c r="L53" s="52"/>
      <c r="O53" s="35">
        <f>J49+J50+J51+0</f>
        <v>23.92</v>
      </c>
      <c r="P53" s="35">
        <f>L49+L50+L51+0</f>
        <v>1331.5700000000002</v>
      </c>
    </row>
    <row r="55" spans="1:29" ht="78" x14ac:dyDescent="0.2">
      <c r="A55" s="23">
        <v>2</v>
      </c>
      <c r="B55" s="23">
        <v>2</v>
      </c>
      <c r="C55" s="23" t="s">
        <v>199</v>
      </c>
      <c r="D55" s="23" t="s">
        <v>34</v>
      </c>
      <c r="E55" s="26" t="str">
        <f>Source!H32</f>
        <v>1 ТОЧКА</v>
      </c>
      <c r="F55" s="25">
        <f>Source!I32</f>
        <v>3</v>
      </c>
      <c r="G55" s="28"/>
      <c r="H55" s="27"/>
      <c r="I55" s="25"/>
      <c r="J55" s="28"/>
      <c r="K55" s="25"/>
      <c r="L55" s="28"/>
      <c r="Q55">
        <f>Source!X32</f>
        <v>4.21</v>
      </c>
      <c r="R55">
        <f>Source!X33</f>
        <v>234.4</v>
      </c>
      <c r="S55">
        <f>Source!Y32</f>
        <v>2.0499999999999998</v>
      </c>
      <c r="T55">
        <f>Source!Y33</f>
        <v>114.03</v>
      </c>
      <c r="U55">
        <f>ROUND((175/100)*ROUND(Source!R32, 2), 2)</f>
        <v>0</v>
      </c>
      <c r="V55">
        <f>ROUND((0/100)*ROUND(Source!R33, 2), 2)</f>
        <v>0</v>
      </c>
      <c r="AC55">
        <v>0</v>
      </c>
    </row>
    <row r="56" spans="1:29" ht="14.25" x14ac:dyDescent="0.2">
      <c r="A56" s="23"/>
      <c r="B56" s="23"/>
      <c r="C56" s="23"/>
      <c r="D56" s="23" t="s">
        <v>192</v>
      </c>
      <c r="E56" s="26"/>
      <c r="F56" s="25"/>
      <c r="G56" s="28">
        <f>Source!AO32</f>
        <v>2.37</v>
      </c>
      <c r="H56" s="27" t="str">
        <f>Source!DG32</f>
        <v>*0,8</v>
      </c>
      <c r="I56" s="25">
        <f>Source!AV33</f>
        <v>1</v>
      </c>
      <c r="J56" s="28">
        <f>Source!S32</f>
        <v>5.69</v>
      </c>
      <c r="K56" s="25">
        <f>IF(Source!BA33&lt;&gt; 0, Source!BA33, 1)</f>
        <v>55.67</v>
      </c>
      <c r="L56" s="28">
        <f>Source!S33</f>
        <v>316.76</v>
      </c>
    </row>
    <row r="57" spans="1:29" ht="14.25" x14ac:dyDescent="0.2">
      <c r="A57" s="23"/>
      <c r="B57" s="23"/>
      <c r="C57" s="23"/>
      <c r="D57" s="23" t="s">
        <v>193</v>
      </c>
      <c r="E57" s="26" t="s">
        <v>194</v>
      </c>
      <c r="F57" s="25">
        <f>Source!BZ33</f>
        <v>74</v>
      </c>
      <c r="G57" s="28"/>
      <c r="H57" s="27"/>
      <c r="I57" s="25"/>
      <c r="J57" s="28">
        <f>SUM(Q55:Q56)</f>
        <v>4.21</v>
      </c>
      <c r="K57" s="25">
        <f>Source!AT33</f>
        <v>74</v>
      </c>
      <c r="L57" s="28">
        <f>SUM(R55:R56)</f>
        <v>234.4</v>
      </c>
    </row>
    <row r="58" spans="1:29" ht="14.25" x14ac:dyDescent="0.2">
      <c r="A58" s="23"/>
      <c r="B58" s="23"/>
      <c r="C58" s="23"/>
      <c r="D58" s="23" t="s">
        <v>195</v>
      </c>
      <c r="E58" s="26" t="s">
        <v>194</v>
      </c>
      <c r="F58" s="25">
        <f>Source!CA33</f>
        <v>36</v>
      </c>
      <c r="G58" s="28"/>
      <c r="H58" s="27"/>
      <c r="I58" s="25"/>
      <c r="J58" s="28">
        <f>SUM(S55:S57)</f>
        <v>2.0499999999999998</v>
      </c>
      <c r="K58" s="25">
        <f>Source!AU33</f>
        <v>36</v>
      </c>
      <c r="L58" s="28">
        <f>SUM(T55:T57)</f>
        <v>114.03</v>
      </c>
    </row>
    <row r="59" spans="1:29" ht="14.25" x14ac:dyDescent="0.2">
      <c r="A59" s="29"/>
      <c r="B59" s="29"/>
      <c r="C59" s="29"/>
      <c r="D59" s="29" t="s">
        <v>196</v>
      </c>
      <c r="E59" s="30" t="s">
        <v>197</v>
      </c>
      <c r="F59" s="31">
        <f>Source!AQ32</f>
        <v>0.15</v>
      </c>
      <c r="G59" s="32"/>
      <c r="H59" s="33" t="str">
        <f>Source!DI32</f>
        <v>*0,8</v>
      </c>
      <c r="I59" s="31">
        <f>Source!AV33</f>
        <v>1</v>
      </c>
      <c r="J59" s="32">
        <f>Source!U32</f>
        <v>0.36</v>
      </c>
      <c r="K59" s="31"/>
      <c r="L59" s="32"/>
    </row>
    <row r="60" spans="1:29" ht="15" x14ac:dyDescent="0.2">
      <c r="D60" s="34" t="s">
        <v>198</v>
      </c>
      <c r="I60" s="52">
        <f>J56+J57+J58+0</f>
        <v>11.95</v>
      </c>
      <c r="J60" s="52"/>
      <c r="K60" s="52">
        <f>L56+L57+L58+0</f>
        <v>665.18999999999994</v>
      </c>
      <c r="L60" s="52"/>
      <c r="O60" s="35">
        <f>J56+J57+J58+0</f>
        <v>11.95</v>
      </c>
      <c r="P60" s="35">
        <f>L56+L57+L58+0</f>
        <v>665.18999999999994</v>
      </c>
    </row>
    <row r="62" spans="1:29" ht="78" x14ac:dyDescent="0.2">
      <c r="A62" s="23">
        <v>3</v>
      </c>
      <c r="B62" s="23">
        <v>3</v>
      </c>
      <c r="C62" s="23" t="s">
        <v>200</v>
      </c>
      <c r="D62" s="23" t="s">
        <v>39</v>
      </c>
      <c r="E62" s="26" t="str">
        <f>Source!H34</f>
        <v>1 измерение</v>
      </c>
      <c r="F62" s="25">
        <f>Source!I34</f>
        <v>1</v>
      </c>
      <c r="G62" s="28"/>
      <c r="H62" s="27"/>
      <c r="I62" s="25"/>
      <c r="J62" s="28"/>
      <c r="K62" s="25"/>
      <c r="L62" s="28"/>
      <c r="Q62">
        <f>Source!X34</f>
        <v>16.86</v>
      </c>
      <c r="R62">
        <f>Source!X35</f>
        <v>938.85</v>
      </c>
      <c r="S62">
        <f>Source!Y34</f>
        <v>8.1999999999999993</v>
      </c>
      <c r="T62">
        <f>Source!Y35</f>
        <v>456.74</v>
      </c>
      <c r="U62">
        <f>ROUND((175/100)*ROUND(Source!R34, 2), 2)</f>
        <v>0</v>
      </c>
      <c r="V62">
        <f>ROUND((0/100)*ROUND(Source!R35, 2), 2)</f>
        <v>0</v>
      </c>
      <c r="AC62">
        <v>0</v>
      </c>
    </row>
    <row r="63" spans="1:29" ht="14.25" x14ac:dyDescent="0.2">
      <c r="A63" s="23"/>
      <c r="B63" s="23"/>
      <c r="C63" s="23"/>
      <c r="D63" s="23" t="s">
        <v>192</v>
      </c>
      <c r="E63" s="26"/>
      <c r="F63" s="25"/>
      <c r="G63" s="28">
        <f>Source!AO34</f>
        <v>28.49</v>
      </c>
      <c r="H63" s="27" t="str">
        <f>Source!DG34</f>
        <v>*0,8</v>
      </c>
      <c r="I63" s="25">
        <f>Source!AV35</f>
        <v>1</v>
      </c>
      <c r="J63" s="28">
        <f>Source!S34</f>
        <v>22.79</v>
      </c>
      <c r="K63" s="25">
        <f>IF(Source!BA35&lt;&gt; 0, Source!BA35, 1)</f>
        <v>55.67</v>
      </c>
      <c r="L63" s="28">
        <f>Source!S35</f>
        <v>1268.72</v>
      </c>
    </row>
    <row r="64" spans="1:29" ht="14.25" x14ac:dyDescent="0.2">
      <c r="A64" s="23"/>
      <c r="B64" s="23"/>
      <c r="C64" s="23"/>
      <c r="D64" s="23" t="s">
        <v>193</v>
      </c>
      <c r="E64" s="26" t="s">
        <v>194</v>
      </c>
      <c r="F64" s="25">
        <f>Source!BZ35</f>
        <v>74</v>
      </c>
      <c r="G64" s="28"/>
      <c r="H64" s="27"/>
      <c r="I64" s="25"/>
      <c r="J64" s="28">
        <f>SUM(Q62:Q63)</f>
        <v>16.86</v>
      </c>
      <c r="K64" s="25">
        <f>Source!AT35</f>
        <v>74</v>
      </c>
      <c r="L64" s="28">
        <f>SUM(R62:R63)</f>
        <v>938.85</v>
      </c>
    </row>
    <row r="65" spans="1:29" ht="14.25" x14ac:dyDescent="0.2">
      <c r="A65" s="23"/>
      <c r="B65" s="23"/>
      <c r="C65" s="23"/>
      <c r="D65" s="23" t="s">
        <v>195</v>
      </c>
      <c r="E65" s="26" t="s">
        <v>194</v>
      </c>
      <c r="F65" s="25">
        <f>Source!CA35</f>
        <v>36</v>
      </c>
      <c r="G65" s="28"/>
      <c r="H65" s="27"/>
      <c r="I65" s="25"/>
      <c r="J65" s="28">
        <f>SUM(S62:S64)</f>
        <v>8.1999999999999993</v>
      </c>
      <c r="K65" s="25">
        <f>Source!AU35</f>
        <v>36</v>
      </c>
      <c r="L65" s="28">
        <f>SUM(T62:T64)</f>
        <v>456.74</v>
      </c>
    </row>
    <row r="66" spans="1:29" ht="14.25" x14ac:dyDescent="0.2">
      <c r="A66" s="29"/>
      <c r="B66" s="29"/>
      <c r="C66" s="29"/>
      <c r="D66" s="29" t="s">
        <v>196</v>
      </c>
      <c r="E66" s="30" t="s">
        <v>197</v>
      </c>
      <c r="F66" s="31">
        <f>Source!AQ34</f>
        <v>1.8</v>
      </c>
      <c r="G66" s="32"/>
      <c r="H66" s="33" t="str">
        <f>Source!DI34</f>
        <v>*0,8</v>
      </c>
      <c r="I66" s="31">
        <f>Source!AV35</f>
        <v>1</v>
      </c>
      <c r="J66" s="32">
        <f>Source!U34</f>
        <v>1.4400000000000002</v>
      </c>
      <c r="K66" s="31"/>
      <c r="L66" s="32"/>
    </row>
    <row r="67" spans="1:29" ht="15" x14ac:dyDescent="0.2">
      <c r="D67" s="34" t="s">
        <v>198</v>
      </c>
      <c r="I67" s="52">
        <f>J63+J64+J65+0</f>
        <v>47.849999999999994</v>
      </c>
      <c r="J67" s="52"/>
      <c r="K67" s="52">
        <f>L63+L64+L65+0</f>
        <v>2664.3100000000004</v>
      </c>
      <c r="L67" s="52"/>
      <c r="O67" s="35">
        <f>J63+J64+J65+0</f>
        <v>47.849999999999994</v>
      </c>
      <c r="P67" s="35">
        <f>L63+L64+L65+0</f>
        <v>2664.3100000000004</v>
      </c>
    </row>
    <row r="70" spans="1:29" ht="15" x14ac:dyDescent="0.25">
      <c r="A70" s="55" t="str">
        <f>CONCATENATE("Итого по разделу: ",IF(Source!G39&lt;&gt;"Новый раздел", Source!G39, ""))</f>
        <v>Итого по разделу: ПНР ВЛ-0.4кВ</v>
      </c>
      <c r="B70" s="55"/>
      <c r="C70" s="55"/>
      <c r="D70" s="55"/>
      <c r="E70" s="55"/>
      <c r="F70" s="55"/>
      <c r="G70" s="55"/>
      <c r="H70" s="55"/>
      <c r="I70" s="53">
        <f>SUM(O47:O69)</f>
        <v>83.72</v>
      </c>
      <c r="J70" s="54"/>
      <c r="K70" s="53">
        <f>SUM(P47:P69)</f>
        <v>4661.0700000000006</v>
      </c>
      <c r="L70" s="54"/>
    </row>
    <row r="71" spans="1:29" hidden="1" x14ac:dyDescent="0.2">
      <c r="A71" t="s">
        <v>201</v>
      </c>
      <c r="J71">
        <f>SUM(W47:W70)</f>
        <v>0</v>
      </c>
      <c r="K71">
        <f>SUM(X47:X70)</f>
        <v>0</v>
      </c>
    </row>
    <row r="72" spans="1:29" hidden="1" x14ac:dyDescent="0.2">
      <c r="A72" t="s">
        <v>202</v>
      </c>
      <c r="J72">
        <f>SUM(Y47:Y71)</f>
        <v>0</v>
      </c>
      <c r="K72">
        <f>SUM(Z47:Z71)</f>
        <v>0</v>
      </c>
    </row>
    <row r="74" spans="1:29" ht="16.5" x14ac:dyDescent="0.2">
      <c r="A74" s="56" t="str">
        <f>CONCATENATE("Раздел: ",IF(Source!G69&lt;&gt;"Новый раздел", Source!G69, ""))</f>
        <v>Раздел: Ввода в дома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29" ht="114" x14ac:dyDescent="0.2">
      <c r="A75" s="23">
        <v>4</v>
      </c>
      <c r="B75" s="23">
        <v>4</v>
      </c>
      <c r="C75" s="23" t="s">
        <v>203</v>
      </c>
      <c r="D75" s="23" t="s">
        <v>104</v>
      </c>
      <c r="E75" s="26" t="str">
        <f>Source!H73</f>
        <v>1 измерение</v>
      </c>
      <c r="F75" s="25">
        <f>Source!I73</f>
        <v>2</v>
      </c>
      <c r="G75" s="28"/>
      <c r="H75" s="27"/>
      <c r="I75" s="25"/>
      <c r="J75" s="28"/>
      <c r="K75" s="25"/>
      <c r="L75" s="28"/>
      <c r="Q75">
        <f>Source!X73</f>
        <v>6.75</v>
      </c>
      <c r="R75">
        <f>Source!X74</f>
        <v>375.71</v>
      </c>
      <c r="S75">
        <f>Source!Y73</f>
        <v>3.28</v>
      </c>
      <c r="T75">
        <f>Source!Y74</f>
        <v>182.78</v>
      </c>
      <c r="U75">
        <f>ROUND((175/100)*ROUND(Source!R73, 2), 2)</f>
        <v>0</v>
      </c>
      <c r="V75">
        <f>ROUND((0/100)*ROUND(Source!R74, 2), 2)</f>
        <v>0</v>
      </c>
      <c r="AC75">
        <v>0</v>
      </c>
    </row>
    <row r="76" spans="1:29" ht="14.25" x14ac:dyDescent="0.2">
      <c r="A76" s="23"/>
      <c r="B76" s="23"/>
      <c r="C76" s="23"/>
      <c r="D76" s="23" t="s">
        <v>192</v>
      </c>
      <c r="E76" s="26"/>
      <c r="F76" s="25"/>
      <c r="G76" s="28">
        <f>Source!AO73</f>
        <v>5.7</v>
      </c>
      <c r="H76" s="27" t="str">
        <f>Source!DG73</f>
        <v>*0,8</v>
      </c>
      <c r="I76" s="25">
        <f>Source!AV74</f>
        <v>1</v>
      </c>
      <c r="J76" s="28">
        <f>Source!S73</f>
        <v>9.1199999999999992</v>
      </c>
      <c r="K76" s="25">
        <f>IF(Source!BA74&lt;&gt; 0, Source!BA74, 1)</f>
        <v>55.67</v>
      </c>
      <c r="L76" s="28">
        <f>Source!S74</f>
        <v>507.71</v>
      </c>
    </row>
    <row r="77" spans="1:29" ht="14.25" x14ac:dyDescent="0.2">
      <c r="A77" s="23"/>
      <c r="B77" s="23"/>
      <c r="C77" s="23"/>
      <c r="D77" s="23" t="s">
        <v>193</v>
      </c>
      <c r="E77" s="26" t="s">
        <v>194</v>
      </c>
      <c r="F77" s="25">
        <f>Source!BZ74</f>
        <v>74</v>
      </c>
      <c r="G77" s="28"/>
      <c r="H77" s="27"/>
      <c r="I77" s="25"/>
      <c r="J77" s="28">
        <f>SUM(Q75:Q76)</f>
        <v>6.75</v>
      </c>
      <c r="K77" s="25">
        <f>Source!AT74</f>
        <v>74</v>
      </c>
      <c r="L77" s="28">
        <f>SUM(R75:R76)</f>
        <v>375.71</v>
      </c>
    </row>
    <row r="78" spans="1:29" ht="14.25" x14ac:dyDescent="0.2">
      <c r="A78" s="23"/>
      <c r="B78" s="23"/>
      <c r="C78" s="23"/>
      <c r="D78" s="23" t="s">
        <v>195</v>
      </c>
      <c r="E78" s="26" t="s">
        <v>194</v>
      </c>
      <c r="F78" s="25">
        <f>Source!CA74</f>
        <v>36</v>
      </c>
      <c r="G78" s="28"/>
      <c r="H78" s="27"/>
      <c r="I78" s="25"/>
      <c r="J78" s="28">
        <f>SUM(S75:S77)</f>
        <v>3.28</v>
      </c>
      <c r="K78" s="25">
        <f>Source!AU74</f>
        <v>36</v>
      </c>
      <c r="L78" s="28">
        <f>SUM(T75:T77)</f>
        <v>182.78</v>
      </c>
    </row>
    <row r="79" spans="1:29" ht="14.25" x14ac:dyDescent="0.2">
      <c r="A79" s="29"/>
      <c r="B79" s="29"/>
      <c r="C79" s="29"/>
      <c r="D79" s="29" t="s">
        <v>196</v>
      </c>
      <c r="E79" s="30" t="s">
        <v>197</v>
      </c>
      <c r="F79" s="31">
        <f>Source!AQ73</f>
        <v>0.36</v>
      </c>
      <c r="G79" s="32"/>
      <c r="H79" s="33" t="str">
        <f>Source!DI73</f>
        <v>*0,8</v>
      </c>
      <c r="I79" s="31">
        <f>Source!AV74</f>
        <v>1</v>
      </c>
      <c r="J79" s="32">
        <f>Source!U73</f>
        <v>0.57599999999999996</v>
      </c>
      <c r="K79" s="31"/>
      <c r="L79" s="32"/>
    </row>
    <row r="80" spans="1:29" ht="15" x14ac:dyDescent="0.2">
      <c r="D80" s="34" t="s">
        <v>198</v>
      </c>
      <c r="I80" s="52">
        <f>J76+J77+J78+0</f>
        <v>19.149999999999999</v>
      </c>
      <c r="J80" s="52"/>
      <c r="K80" s="52">
        <f>L76+L77+L78+0</f>
        <v>1066.2</v>
      </c>
      <c r="L80" s="52"/>
      <c r="O80" s="35">
        <f>J76+J77+J78+0</f>
        <v>19.149999999999999</v>
      </c>
      <c r="P80" s="35">
        <f>L76+L77+L78+0</f>
        <v>1066.2</v>
      </c>
    </row>
    <row r="82" spans="1:29" ht="78" x14ac:dyDescent="0.2">
      <c r="A82" s="23">
        <v>5</v>
      </c>
      <c r="B82" s="23">
        <v>5</v>
      </c>
      <c r="C82" s="23" t="s">
        <v>191</v>
      </c>
      <c r="D82" s="23" t="s">
        <v>29</v>
      </c>
      <c r="E82" s="26" t="str">
        <f>Source!H75</f>
        <v>1 фазировка</v>
      </c>
      <c r="F82" s="25">
        <f>Source!I75</f>
        <v>1</v>
      </c>
      <c r="G82" s="28"/>
      <c r="H82" s="27"/>
      <c r="I82" s="25"/>
      <c r="J82" s="28"/>
      <c r="K82" s="25"/>
      <c r="L82" s="28"/>
      <c r="Q82">
        <f>Source!X75</f>
        <v>8.43</v>
      </c>
      <c r="R82">
        <f>Source!X76</f>
        <v>469.22</v>
      </c>
      <c r="S82">
        <f>Source!Y75</f>
        <v>4.0999999999999996</v>
      </c>
      <c r="T82">
        <f>Source!Y76</f>
        <v>228.27</v>
      </c>
      <c r="U82">
        <f>ROUND((175/100)*ROUND(Source!R75, 2), 2)</f>
        <v>0</v>
      </c>
      <c r="V82">
        <f>ROUND((0/100)*ROUND(Source!R76, 2), 2)</f>
        <v>0</v>
      </c>
      <c r="AC82">
        <v>0</v>
      </c>
    </row>
    <row r="83" spans="1:29" ht="14.25" x14ac:dyDescent="0.2">
      <c r="A83" s="23"/>
      <c r="B83" s="23"/>
      <c r="C83" s="23"/>
      <c r="D83" s="23" t="s">
        <v>192</v>
      </c>
      <c r="E83" s="26"/>
      <c r="F83" s="25"/>
      <c r="G83" s="28">
        <f>Source!AO75</f>
        <v>14.24</v>
      </c>
      <c r="H83" s="27" t="str">
        <f>Source!DG75</f>
        <v>*0,8</v>
      </c>
      <c r="I83" s="25">
        <f>Source!AV76</f>
        <v>1</v>
      </c>
      <c r="J83" s="28">
        <f>Source!S75</f>
        <v>11.39</v>
      </c>
      <c r="K83" s="25">
        <f>IF(Source!BA76&lt;&gt; 0, Source!BA76, 1)</f>
        <v>55.67</v>
      </c>
      <c r="L83" s="28">
        <f>Source!S76</f>
        <v>634.08000000000004</v>
      </c>
    </row>
    <row r="84" spans="1:29" ht="14.25" x14ac:dyDescent="0.2">
      <c r="A84" s="23"/>
      <c r="B84" s="23"/>
      <c r="C84" s="23"/>
      <c r="D84" s="23" t="s">
        <v>193</v>
      </c>
      <c r="E84" s="26" t="s">
        <v>194</v>
      </c>
      <c r="F84" s="25">
        <f>Source!BZ76</f>
        <v>74</v>
      </c>
      <c r="G84" s="28"/>
      <c r="H84" s="27"/>
      <c r="I84" s="25"/>
      <c r="J84" s="28">
        <f>SUM(Q82:Q83)</f>
        <v>8.43</v>
      </c>
      <c r="K84" s="25">
        <f>Source!AT76</f>
        <v>74</v>
      </c>
      <c r="L84" s="28">
        <f>SUM(R82:R83)</f>
        <v>469.22</v>
      </c>
    </row>
    <row r="85" spans="1:29" ht="14.25" x14ac:dyDescent="0.2">
      <c r="A85" s="23"/>
      <c r="B85" s="23"/>
      <c r="C85" s="23"/>
      <c r="D85" s="23" t="s">
        <v>195</v>
      </c>
      <c r="E85" s="26" t="s">
        <v>194</v>
      </c>
      <c r="F85" s="25">
        <f>Source!CA76</f>
        <v>36</v>
      </c>
      <c r="G85" s="28"/>
      <c r="H85" s="27"/>
      <c r="I85" s="25"/>
      <c r="J85" s="28">
        <f>SUM(S82:S84)</f>
        <v>4.0999999999999996</v>
      </c>
      <c r="K85" s="25">
        <f>Source!AU76</f>
        <v>36</v>
      </c>
      <c r="L85" s="28">
        <f>SUM(T82:T84)</f>
        <v>228.27</v>
      </c>
    </row>
    <row r="86" spans="1:29" ht="14.25" x14ac:dyDescent="0.2">
      <c r="A86" s="29"/>
      <c r="B86" s="29"/>
      <c r="C86" s="29"/>
      <c r="D86" s="29" t="s">
        <v>196</v>
      </c>
      <c r="E86" s="30" t="s">
        <v>197</v>
      </c>
      <c r="F86" s="31">
        <f>Source!AQ75</f>
        <v>0.9</v>
      </c>
      <c r="G86" s="32"/>
      <c r="H86" s="33" t="str">
        <f>Source!DI75</f>
        <v>*0,8</v>
      </c>
      <c r="I86" s="31">
        <f>Source!AV76</f>
        <v>1</v>
      </c>
      <c r="J86" s="32">
        <f>Source!U75</f>
        <v>0.72000000000000008</v>
      </c>
      <c r="K86" s="31"/>
      <c r="L86" s="32"/>
    </row>
    <row r="87" spans="1:29" ht="15" x14ac:dyDescent="0.2">
      <c r="D87" s="34" t="s">
        <v>198</v>
      </c>
      <c r="I87" s="52">
        <f>J83+J84+J85+0</f>
        <v>23.92</v>
      </c>
      <c r="J87" s="52"/>
      <c r="K87" s="52">
        <f>L83+L84+L85+0</f>
        <v>1331.5700000000002</v>
      </c>
      <c r="L87" s="52"/>
      <c r="O87" s="35">
        <f>J83+J84+J85+0</f>
        <v>23.92</v>
      </c>
      <c r="P87" s="35">
        <f>L83+L84+L85+0</f>
        <v>1331.5700000000002</v>
      </c>
    </row>
    <row r="90" spans="1:29" ht="15" x14ac:dyDescent="0.25">
      <c r="A90" s="55" t="str">
        <f>CONCATENATE("Итого по разделу: ",IF(Source!G78&lt;&gt;"Новый раздел", Source!G78, ""))</f>
        <v>Итого по разделу: Ввода в дома</v>
      </c>
      <c r="B90" s="55"/>
      <c r="C90" s="55"/>
      <c r="D90" s="55"/>
      <c r="E90" s="55"/>
      <c r="F90" s="55"/>
      <c r="G90" s="55"/>
      <c r="H90" s="55"/>
      <c r="I90" s="53">
        <f>SUM(O74:O89)</f>
        <v>43.07</v>
      </c>
      <c r="J90" s="54"/>
      <c r="K90" s="53">
        <f>SUM(P74:P89)</f>
        <v>2397.7700000000004</v>
      </c>
      <c r="L90" s="54"/>
    </row>
    <row r="91" spans="1:29" hidden="1" x14ac:dyDescent="0.2">
      <c r="A91" t="s">
        <v>201</v>
      </c>
      <c r="J91">
        <f>SUM(W74:W90)</f>
        <v>0</v>
      </c>
      <c r="K91">
        <f>SUM(X74:X90)</f>
        <v>0</v>
      </c>
    </row>
    <row r="92" spans="1:29" hidden="1" x14ac:dyDescent="0.2">
      <c r="A92" t="s">
        <v>202</v>
      </c>
      <c r="J92">
        <f>SUM(Y74:Y91)</f>
        <v>0</v>
      </c>
      <c r="K92">
        <f>SUM(Z74:Z91)</f>
        <v>0</v>
      </c>
    </row>
    <row r="94" spans="1:29" ht="15" x14ac:dyDescent="0.25">
      <c r="A94" s="55" t="str">
        <f>CONCATENATE("Итого по акту: ",IF(Source!G108&lt;&gt;"Новая локальная смета", Source!G108, ""))</f>
        <v>Итого по акту: ПНР ВЛ-0,4кВ</v>
      </c>
      <c r="B94" s="55"/>
      <c r="C94" s="55"/>
      <c r="D94" s="55"/>
      <c r="E94" s="55"/>
      <c r="F94" s="55"/>
      <c r="G94" s="55"/>
      <c r="H94" s="55"/>
      <c r="I94" s="53">
        <f>SUM(O45:O93)</f>
        <v>126.79</v>
      </c>
      <c r="J94" s="54"/>
      <c r="K94" s="53">
        <f>SUM(P45:P93)</f>
        <v>7058.84</v>
      </c>
      <c r="L94" s="54"/>
    </row>
    <row r="95" spans="1:29" hidden="1" x14ac:dyDescent="0.2">
      <c r="A95" t="s">
        <v>201</v>
      </c>
      <c r="J95">
        <f>SUM(W45:W94)</f>
        <v>0</v>
      </c>
      <c r="K95">
        <f>SUM(X45:X94)</f>
        <v>0</v>
      </c>
    </row>
    <row r="96" spans="1:29" hidden="1" x14ac:dyDescent="0.2">
      <c r="A96" t="s">
        <v>202</v>
      </c>
      <c r="J96">
        <f>SUM(Y45:Y95)</f>
        <v>0</v>
      </c>
      <c r="K96">
        <f>SUM(Z45:Z95)</f>
        <v>0</v>
      </c>
    </row>
    <row r="97" spans="1:12" ht="14.25" x14ac:dyDescent="0.2">
      <c r="D97" s="48" t="str">
        <f>Source!H137</f>
        <v>в том числе:</v>
      </c>
      <c r="E97" s="48"/>
      <c r="F97" s="48"/>
      <c r="G97" s="48"/>
      <c r="H97" s="48"/>
      <c r="I97" s="51">
        <f>Source!F137</f>
        <v>0</v>
      </c>
      <c r="J97" s="51"/>
      <c r="K97" s="51">
        <f>Source!P137</f>
        <v>0</v>
      </c>
      <c r="L97" s="51"/>
    </row>
    <row r="98" spans="1:12" ht="14.25" x14ac:dyDescent="0.2">
      <c r="D98" s="48" t="str">
        <f>Source!H140</f>
        <v>Прочие</v>
      </c>
      <c r="E98" s="48"/>
      <c r="F98" s="48"/>
      <c r="G98" s="48"/>
      <c r="H98" s="48"/>
      <c r="I98" s="49">
        <f>Source!F140</f>
        <v>126.79</v>
      </c>
      <c r="J98" s="49"/>
      <c r="K98" s="49">
        <f>Source!P140</f>
        <v>7058.84</v>
      </c>
      <c r="L98" s="49"/>
    </row>
    <row r="99" spans="1:12" ht="14.25" x14ac:dyDescent="0.2">
      <c r="D99" s="48" t="str">
        <f>Source!H141</f>
        <v/>
      </c>
      <c r="E99" s="48"/>
      <c r="F99" s="48"/>
      <c r="G99" s="48"/>
      <c r="H99" s="48"/>
      <c r="I99" s="50"/>
      <c r="J99" s="50"/>
      <c r="K99" s="50"/>
      <c r="L99" s="50"/>
    </row>
    <row r="100" spans="1:12" ht="14.25" x14ac:dyDescent="0.2">
      <c r="D100" s="48" t="str">
        <f>Source!H144</f>
        <v>Итого прочие</v>
      </c>
      <c r="E100" s="48"/>
      <c r="F100" s="48"/>
      <c r="G100" s="48"/>
      <c r="H100" s="48"/>
      <c r="I100" s="49">
        <f>Source!F144</f>
        <v>126.79</v>
      </c>
      <c r="J100" s="49"/>
      <c r="K100" s="49">
        <f>Source!P144</f>
        <v>7058.84</v>
      </c>
      <c r="L100" s="49"/>
    </row>
    <row r="101" spans="1:12" ht="14.25" x14ac:dyDescent="0.2">
      <c r="D101" s="48" t="str">
        <f>Source!H145</f>
        <v>Всего по акту</v>
      </c>
      <c r="E101" s="48"/>
      <c r="F101" s="48"/>
      <c r="G101" s="48"/>
      <c r="H101" s="48"/>
      <c r="I101" s="49">
        <f>Source!F145</f>
        <v>126.79</v>
      </c>
      <c r="J101" s="49"/>
      <c r="K101" s="49">
        <f>Source!P145</f>
        <v>7058.84</v>
      </c>
      <c r="L101" s="49"/>
    </row>
    <row r="104" spans="1:12" ht="14.25" x14ac:dyDescent="0.2">
      <c r="A104" s="12"/>
      <c r="B104" s="45" t="s">
        <v>240</v>
      </c>
      <c r="C104" s="45"/>
      <c r="D104" s="36" t="str">
        <f>IF(Source!AM12&lt;&gt;"", Source!AM12," ")</f>
        <v xml:space="preserve"> </v>
      </c>
      <c r="E104" s="36"/>
      <c r="F104" s="36"/>
      <c r="G104" s="36"/>
      <c r="H104" s="36"/>
      <c r="I104" s="46" t="str">
        <f>IF(Source!AL12&lt;&gt;"", Source!AL12," ")</f>
        <v xml:space="preserve"> </v>
      </c>
      <c r="J104" s="46"/>
      <c r="K104" s="46"/>
    </row>
    <row r="105" spans="1:12" ht="14.25" x14ac:dyDescent="0.2">
      <c r="A105" s="12"/>
      <c r="B105" s="12"/>
      <c r="C105" s="12"/>
      <c r="D105" s="47" t="s">
        <v>206</v>
      </c>
      <c r="E105" s="47"/>
      <c r="F105" s="47"/>
      <c r="G105" s="47"/>
      <c r="H105" s="47"/>
      <c r="I105" s="12"/>
      <c r="J105" s="12"/>
      <c r="K105" s="12"/>
    </row>
    <row r="106" spans="1:12" ht="14.25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spans="1:12" ht="14.25" x14ac:dyDescent="0.2">
      <c r="A107" s="12"/>
      <c r="B107" s="45" t="s">
        <v>241</v>
      </c>
      <c r="C107" s="45"/>
      <c r="D107" s="36" t="str">
        <f>IF(Source!AI12&lt;&gt;"", Source!AI12," ")</f>
        <v xml:space="preserve"> </v>
      </c>
      <c r="E107" s="36"/>
      <c r="F107" s="36"/>
      <c r="G107" s="36"/>
      <c r="H107" s="36"/>
      <c r="I107" s="46" t="str">
        <f>IF(Source!AH12&lt;&gt;"", Source!AH12," ")</f>
        <v xml:space="preserve"> </v>
      </c>
      <c r="J107" s="46"/>
      <c r="K107" s="46"/>
    </row>
    <row r="108" spans="1:12" ht="14.25" x14ac:dyDescent="0.2">
      <c r="A108" s="12"/>
      <c r="B108" s="12"/>
      <c r="C108" s="12"/>
      <c r="D108" s="47" t="s">
        <v>206</v>
      </c>
      <c r="E108" s="47"/>
      <c r="F108" s="47"/>
      <c r="G108" s="47"/>
      <c r="H108" s="47"/>
      <c r="I108" s="12"/>
      <c r="J108" s="12"/>
      <c r="K108" s="12"/>
    </row>
  </sheetData>
  <mergeCells count="91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74:L74"/>
    <mergeCell ref="A45:L45"/>
    <mergeCell ref="A47:L47"/>
    <mergeCell ref="I53:J53"/>
    <mergeCell ref="K53:L53"/>
    <mergeCell ref="I60:J60"/>
    <mergeCell ref="K60:L60"/>
    <mergeCell ref="I67:J67"/>
    <mergeCell ref="K67:L67"/>
    <mergeCell ref="K70:L70"/>
    <mergeCell ref="I70:J70"/>
    <mergeCell ref="A70:H70"/>
    <mergeCell ref="I80:J80"/>
    <mergeCell ref="K80:L80"/>
    <mergeCell ref="I87:J87"/>
    <mergeCell ref="K87:L87"/>
    <mergeCell ref="K90:L90"/>
    <mergeCell ref="I90:J90"/>
    <mergeCell ref="A90:H90"/>
    <mergeCell ref="K94:L94"/>
    <mergeCell ref="I94:J94"/>
    <mergeCell ref="A94:H94"/>
    <mergeCell ref="D97:H97"/>
    <mergeCell ref="I97:J97"/>
    <mergeCell ref="K97:L97"/>
    <mergeCell ref="D98:H98"/>
    <mergeCell ref="I98:J98"/>
    <mergeCell ref="K98:L98"/>
    <mergeCell ref="D99:H99"/>
    <mergeCell ref="I99:J99"/>
    <mergeCell ref="K99:L99"/>
    <mergeCell ref="D108:H108"/>
    <mergeCell ref="D100:H100"/>
    <mergeCell ref="I100:J100"/>
    <mergeCell ref="K100:L100"/>
    <mergeCell ref="D101:H101"/>
    <mergeCell ref="I101:J101"/>
    <mergeCell ref="K101:L101"/>
    <mergeCell ref="B104:C104"/>
    <mergeCell ref="I104:K104"/>
    <mergeCell ref="D105:H105"/>
    <mergeCell ref="B107:C107"/>
    <mergeCell ref="I107:K107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211"/>
  <sheetViews>
    <sheetView workbookViewId="0">
      <selection activeCell="H24" sqref="H24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204</v>
      </c>
      <c r="C12" s="1">
        <v>0</v>
      </c>
      <c r="D12" s="1">
        <f>ROW(A147)</f>
        <v>147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B147</f>
        <v>204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СД_I-348891_ПНР</v>
      </c>
      <c r="H18" s="3"/>
      <c r="I18" s="3"/>
      <c r="J18" s="3"/>
      <c r="K18" s="3"/>
      <c r="L18" s="3"/>
      <c r="M18" s="3"/>
      <c r="N18" s="3"/>
      <c r="O18" s="3">
        <f t="shared" ref="O18:AT18" si="1">O147</f>
        <v>60.38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60.38</v>
      </c>
      <c r="T18" s="3">
        <f t="shared" si="1"/>
        <v>0</v>
      </c>
      <c r="U18" s="3">
        <f t="shared" si="1"/>
        <v>3.8160000000000007</v>
      </c>
      <c r="V18" s="3">
        <f t="shared" si="1"/>
        <v>0</v>
      </c>
      <c r="W18" s="3">
        <f t="shared" si="1"/>
        <v>0</v>
      </c>
      <c r="X18" s="3">
        <f t="shared" si="1"/>
        <v>44.68</v>
      </c>
      <c r="Y18" s="3">
        <f t="shared" si="1"/>
        <v>21.73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126.79</v>
      </c>
      <c r="AS18" s="3">
        <f t="shared" si="1"/>
        <v>0</v>
      </c>
      <c r="AT18" s="3">
        <f t="shared" si="1"/>
        <v>0</v>
      </c>
      <c r="AU18" s="3">
        <f t="shared" ref="AU18:BZ18" si="2">AU147</f>
        <v>126.79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CA147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DG147</f>
        <v>3361.35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3361.35</v>
      </c>
      <c r="DL18" s="4">
        <f t="shared" si="4"/>
        <v>0</v>
      </c>
      <c r="DM18" s="4">
        <f t="shared" si="4"/>
        <v>3.8160000000000007</v>
      </c>
      <c r="DN18" s="4">
        <f t="shared" si="4"/>
        <v>0</v>
      </c>
      <c r="DO18" s="4">
        <f t="shared" si="4"/>
        <v>0</v>
      </c>
      <c r="DP18" s="4">
        <f t="shared" si="4"/>
        <v>2487.4</v>
      </c>
      <c r="DQ18" s="4">
        <f t="shared" si="4"/>
        <v>1210.0899999999999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7058.84</v>
      </c>
      <c r="EK18" s="4">
        <f t="shared" si="4"/>
        <v>0</v>
      </c>
      <c r="EL18" s="4">
        <f t="shared" si="4"/>
        <v>0</v>
      </c>
      <c r="EM18" s="4">
        <f t="shared" ref="EM18:FR18" si="5">EM147</f>
        <v>7058.84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FS147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ROW(A108)</f>
        <v>108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B108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09-01-01</v>
      </c>
      <c r="G22" s="3" t="str">
        <f t="shared" si="7"/>
        <v>ПНР ВЛ-0,4кВ</v>
      </c>
      <c r="H22" s="3"/>
      <c r="I22" s="3"/>
      <c r="J22" s="3"/>
      <c r="K22" s="3"/>
      <c r="L22" s="3"/>
      <c r="M22" s="3"/>
      <c r="N22" s="3"/>
      <c r="O22" s="3">
        <f t="shared" ref="O22:AT22" si="8">O108</f>
        <v>60.38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60.38</v>
      </c>
      <c r="T22" s="3">
        <f t="shared" si="8"/>
        <v>0</v>
      </c>
      <c r="U22" s="3">
        <f t="shared" si="8"/>
        <v>3.8160000000000007</v>
      </c>
      <c r="V22" s="3">
        <f t="shared" si="8"/>
        <v>0</v>
      </c>
      <c r="W22" s="3">
        <f t="shared" si="8"/>
        <v>0</v>
      </c>
      <c r="X22" s="3">
        <f t="shared" si="8"/>
        <v>44.68</v>
      </c>
      <c r="Y22" s="3">
        <f t="shared" si="8"/>
        <v>21.73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126.79</v>
      </c>
      <c r="AS22" s="3">
        <f t="shared" si="8"/>
        <v>0</v>
      </c>
      <c r="AT22" s="3">
        <f t="shared" si="8"/>
        <v>0</v>
      </c>
      <c r="AU22" s="3">
        <f t="shared" ref="AU22:BZ22" si="9">AU108</f>
        <v>126.79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DG108</f>
        <v>3361.35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3361.35</v>
      </c>
      <c r="DL22" s="4">
        <f t="shared" si="11"/>
        <v>0</v>
      </c>
      <c r="DM22" s="4">
        <f t="shared" si="11"/>
        <v>3.8160000000000007</v>
      </c>
      <c r="DN22" s="4">
        <f t="shared" si="11"/>
        <v>0</v>
      </c>
      <c r="DO22" s="4">
        <f t="shared" si="11"/>
        <v>0</v>
      </c>
      <c r="DP22" s="4">
        <f t="shared" si="11"/>
        <v>2487.4</v>
      </c>
      <c r="DQ22" s="4">
        <f t="shared" si="11"/>
        <v>1210.0899999999999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7058.84</v>
      </c>
      <c r="EK22" s="4">
        <f t="shared" si="11"/>
        <v>0</v>
      </c>
      <c r="EL22" s="4">
        <f t="shared" si="11"/>
        <v>0</v>
      </c>
      <c r="EM22" s="4">
        <f t="shared" ref="EM22:FR22" si="12">EM108</f>
        <v>7058.84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ВЛ-0.4кВ</v>
      </c>
      <c r="H26" s="3"/>
      <c r="I26" s="3"/>
      <c r="J26" s="3"/>
      <c r="K26" s="3"/>
      <c r="L26" s="3"/>
      <c r="M26" s="3"/>
      <c r="N26" s="3"/>
      <c r="O26" s="3">
        <f t="shared" ref="O26:AT26" si="15">O39</f>
        <v>39.869999999999997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39.869999999999997</v>
      </c>
      <c r="T26" s="3">
        <f t="shared" si="15"/>
        <v>0</v>
      </c>
      <c r="U26" s="3">
        <f t="shared" si="15"/>
        <v>2.5200000000000005</v>
      </c>
      <c r="V26" s="3">
        <f t="shared" si="15"/>
        <v>0</v>
      </c>
      <c r="W26" s="3">
        <f t="shared" si="15"/>
        <v>0</v>
      </c>
      <c r="X26" s="3">
        <f t="shared" si="15"/>
        <v>29.5</v>
      </c>
      <c r="Y26" s="3">
        <f t="shared" si="15"/>
        <v>14.35</v>
      </c>
      <c r="Z26" s="3">
        <f t="shared" si="15"/>
        <v>0</v>
      </c>
      <c r="AA26" s="3">
        <f t="shared" si="15"/>
        <v>0</v>
      </c>
      <c r="AB26" s="3">
        <f t="shared" si="15"/>
        <v>39.869999999999997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39.869999999999997</v>
      </c>
      <c r="AG26" s="3">
        <f t="shared" si="15"/>
        <v>0</v>
      </c>
      <c r="AH26" s="3">
        <f t="shared" si="15"/>
        <v>2.5200000000000005</v>
      </c>
      <c r="AI26" s="3">
        <f t="shared" si="15"/>
        <v>0</v>
      </c>
      <c r="AJ26" s="3">
        <f t="shared" si="15"/>
        <v>0</v>
      </c>
      <c r="AK26" s="3">
        <f t="shared" si="15"/>
        <v>29.5</v>
      </c>
      <c r="AL26" s="3">
        <f t="shared" si="15"/>
        <v>14.35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83.72</v>
      </c>
      <c r="AS26" s="3">
        <f t="shared" si="15"/>
        <v>0</v>
      </c>
      <c r="AT26" s="3">
        <f t="shared" si="15"/>
        <v>0</v>
      </c>
      <c r="AU26" s="3">
        <f t="shared" ref="AU26:BZ26" si="16">AU39</f>
        <v>83.72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83.72</v>
      </c>
      <c r="CB26" s="3">
        <f t="shared" si="17"/>
        <v>0</v>
      </c>
      <c r="CC26" s="3">
        <f t="shared" si="17"/>
        <v>0</v>
      </c>
      <c r="CD26" s="3">
        <f t="shared" si="17"/>
        <v>83.72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2219.56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2219.56</v>
      </c>
      <c r="DL26" s="4">
        <f t="shared" si="18"/>
        <v>0</v>
      </c>
      <c r="DM26" s="4">
        <f t="shared" si="18"/>
        <v>2.5200000000000005</v>
      </c>
      <c r="DN26" s="4">
        <f t="shared" si="18"/>
        <v>0</v>
      </c>
      <c r="DO26" s="4">
        <f t="shared" si="18"/>
        <v>0</v>
      </c>
      <c r="DP26" s="4">
        <f t="shared" si="18"/>
        <v>1642.47</v>
      </c>
      <c r="DQ26" s="4">
        <f t="shared" si="18"/>
        <v>799.04</v>
      </c>
      <c r="DR26" s="4">
        <f t="shared" si="18"/>
        <v>0</v>
      </c>
      <c r="DS26" s="4">
        <f t="shared" si="18"/>
        <v>0</v>
      </c>
      <c r="DT26" s="4">
        <f t="shared" si="18"/>
        <v>2219.56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2219.56</v>
      </c>
      <c r="DY26" s="4">
        <f t="shared" si="18"/>
        <v>0</v>
      </c>
      <c r="DZ26" s="4">
        <f t="shared" si="18"/>
        <v>2.5200000000000005</v>
      </c>
      <c r="EA26" s="4">
        <f t="shared" si="18"/>
        <v>0</v>
      </c>
      <c r="EB26" s="4">
        <f t="shared" si="18"/>
        <v>0</v>
      </c>
      <c r="EC26" s="4">
        <f t="shared" si="18"/>
        <v>1642.47</v>
      </c>
      <c r="ED26" s="4">
        <f t="shared" si="18"/>
        <v>799.04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4661.07</v>
      </c>
      <c r="EK26" s="4">
        <f t="shared" si="18"/>
        <v>0</v>
      </c>
      <c r="EL26" s="4">
        <f t="shared" si="18"/>
        <v>0</v>
      </c>
      <c r="EM26" s="4">
        <f t="shared" ref="EM26:FR26" si="19">EM39</f>
        <v>4661.07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4661.07</v>
      </c>
      <c r="FT26" s="4">
        <f t="shared" si="20"/>
        <v>0</v>
      </c>
      <c r="FU26" s="4">
        <f t="shared" si="20"/>
        <v>0</v>
      </c>
      <c r="FV26" s="4">
        <f t="shared" si="20"/>
        <v>4661.07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f>ROUND(ROUND(2,5),9)</f>
        <v>2</v>
      </c>
      <c r="J28" s="2">
        <v>0</v>
      </c>
      <c r="K28" s="2">
        <f>ROUND(ROUND(2,5),9)</f>
        <v>2</v>
      </c>
      <c r="L28" s="2"/>
      <c r="M28" s="2"/>
      <c r="N28" s="2"/>
      <c r="O28" s="2">
        <f t="shared" ref="O28:O37" si="21">ROUND(CP28,2)</f>
        <v>9.1199999999999992</v>
      </c>
      <c r="P28" s="2">
        <f t="shared" ref="P28:P37" si="22">ROUND((ROUND((AC28*AW28*I28),2)*BC28),2)</f>
        <v>0</v>
      </c>
      <c r="Q28" s="2">
        <f t="shared" ref="Q28:Q37" si="23">(ROUND((ROUND(((ET28)*AV28*I28),2)*BB28),2)+ROUND((ROUND(((AE28-(EU28))*AV28*I28),2)*BS28),2))</f>
        <v>0</v>
      </c>
      <c r="R28" s="2">
        <f t="shared" ref="R28:R37" si="24">ROUND((ROUND((AE28*AV28*I28),2)*BS28),2)</f>
        <v>0</v>
      </c>
      <c r="S28" s="2">
        <f t="shared" ref="S28:S37" si="25">ROUND((ROUND((AF28*AV28*I28),2)*BA28),2)</f>
        <v>9.1199999999999992</v>
      </c>
      <c r="T28" s="2">
        <f t="shared" ref="T28:T37" si="26">ROUND(CU28*I28,2)</f>
        <v>0</v>
      </c>
      <c r="U28" s="2">
        <f t="shared" ref="U28:U37" si="27">CV28*I28</f>
        <v>0.57599999999999996</v>
      </c>
      <c r="V28" s="2">
        <f t="shared" ref="V28:V37" si="28">CW28*I28</f>
        <v>0</v>
      </c>
      <c r="W28" s="2">
        <f t="shared" ref="W28:W37" si="29">ROUND(CX28*I28,2)</f>
        <v>0</v>
      </c>
      <c r="X28" s="2">
        <f t="shared" ref="X28:X37" si="30">ROUND(CY28,2)</f>
        <v>6.75</v>
      </c>
      <c r="Y28" s="2">
        <f t="shared" ref="Y28:Y37" si="31">ROUND(CZ28,2)</f>
        <v>3.28</v>
      </c>
      <c r="Z28" s="2"/>
      <c r="AA28" s="2">
        <v>-1</v>
      </c>
      <c r="AB28" s="2">
        <f t="shared" ref="AB28:AB37" si="32">ROUND((AC28+AD28+AF28),6)</f>
        <v>4.5599999999999996</v>
      </c>
      <c r="AC28" s="2">
        <f t="shared" ref="AC28:AC37" si="33">ROUND((ES28),6)</f>
        <v>0</v>
      </c>
      <c r="AD28" s="2">
        <f t="shared" ref="AD28:AD37" si="34">ROUND((((ET28)-(EU28))+AE28),6)</f>
        <v>0</v>
      </c>
      <c r="AE28" s="2">
        <f t="shared" ref="AE28:AE37" si="35">ROUND((EU28),6)</f>
        <v>0</v>
      </c>
      <c r="AF28" s="2">
        <f t="shared" ref="AF28:AF35" si="36">ROUND(((EV28*0.8)),6)</f>
        <v>4.5599999999999996</v>
      </c>
      <c r="AG28" s="2">
        <f t="shared" ref="AG28:AG37" si="37">ROUND((AP28),6)</f>
        <v>0</v>
      </c>
      <c r="AH28" s="2">
        <f t="shared" ref="AH28:AH35" si="38">((EW28*0.8))</f>
        <v>0.28799999999999998</v>
      </c>
      <c r="AI28" s="2">
        <f t="shared" ref="AI28:AI37" si="39">(EX28)</f>
        <v>0</v>
      </c>
      <c r="AJ28" s="2">
        <f t="shared" ref="AJ28:AJ37" si="40">(AS28)</f>
        <v>0</v>
      </c>
      <c r="AK28" s="2">
        <v>5.7</v>
      </c>
      <c r="AL28" s="2">
        <v>0</v>
      </c>
      <c r="AM28" s="2">
        <v>0</v>
      </c>
      <c r="AN28" s="2">
        <v>0</v>
      </c>
      <c r="AO28" s="2">
        <v>5.7</v>
      </c>
      <c r="AP28" s="2">
        <v>0</v>
      </c>
      <c r="AQ28" s="2">
        <v>0.36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20</v>
      </c>
      <c r="BK28" s="2"/>
      <c r="BL28" s="2"/>
      <c r="BM28" s="2">
        <v>86</v>
      </c>
      <c r="BN28" s="2">
        <v>385723108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21</v>
      </c>
      <c r="CO28" s="2">
        <v>0</v>
      </c>
      <c r="CP28" s="2">
        <f t="shared" ref="CP28:CP37" si="41">(P28+Q28+S28)</f>
        <v>9.1199999999999992</v>
      </c>
      <c r="CQ28" s="2">
        <f t="shared" ref="CQ28:CQ37" si="42">ROUND((ROUND((AC28*AW28*1),2)*BC28),2)</f>
        <v>0</v>
      </c>
      <c r="CR28" s="2">
        <f t="shared" ref="CR28:CR37" si="43">(ROUND((ROUND(((ET28)*AV28*1),2)*BB28),2)+ROUND((ROUND(((AE28-(EU28))*AV28*1),2)*BS28),2))</f>
        <v>0</v>
      </c>
      <c r="CS28" s="2">
        <f t="shared" ref="CS28:CS37" si="44">ROUND((ROUND((AE28*AV28*1),2)*BS28),2)</f>
        <v>0</v>
      </c>
      <c r="CT28" s="2">
        <f t="shared" ref="CT28:CT37" si="45">ROUND((ROUND((AF28*AV28*1),2)*BA28),2)</f>
        <v>4.5599999999999996</v>
      </c>
      <c r="CU28" s="2">
        <f t="shared" ref="CU28:CU37" si="46">AG28</f>
        <v>0</v>
      </c>
      <c r="CV28" s="2">
        <f t="shared" ref="CV28:CV37" si="47">(AH28*AV28)</f>
        <v>0.28799999999999998</v>
      </c>
      <c r="CW28" s="2">
        <f t="shared" ref="CW28:CW37" si="48">AI28</f>
        <v>0</v>
      </c>
      <c r="CX28" s="2">
        <f t="shared" ref="CX28:CX37" si="49">AJ28</f>
        <v>0</v>
      </c>
      <c r="CY28" s="2">
        <f t="shared" ref="CY28:CY37" si="50">(((S28+R28)*AT28)/100)</f>
        <v>6.7488000000000001</v>
      </c>
      <c r="CZ28" s="2">
        <f t="shared" ref="CZ28:CZ37" si="51">(((S28+R28)*AU28)/100)</f>
        <v>3.2831999999999999</v>
      </c>
      <c r="DA28" s="2"/>
      <c r="DB28" s="2">
        <v>1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22</v>
      </c>
      <c r="DH28" s="2" t="s">
        <v>3</v>
      </c>
      <c r="DI28" s="2" t="s">
        <v>22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385723145</v>
      </c>
      <c r="EF28" s="2">
        <v>50</v>
      </c>
      <c r="EG28" s="2" t="s">
        <v>23</v>
      </c>
      <c r="EH28" s="2">
        <v>0</v>
      </c>
      <c r="EI28" s="2" t="s">
        <v>3</v>
      </c>
      <c r="EJ28" s="2">
        <v>4</v>
      </c>
      <c r="EK28" s="2">
        <v>86</v>
      </c>
      <c r="EL28" s="2" t="s">
        <v>24</v>
      </c>
      <c r="EM28" s="2" t="s">
        <v>25</v>
      </c>
      <c r="EN28" s="2"/>
      <c r="EO28" s="2" t="s">
        <v>26</v>
      </c>
      <c r="EP28" s="2"/>
      <c r="EQ28" s="2">
        <v>132608</v>
      </c>
      <c r="ER28" s="2">
        <v>5.7</v>
      </c>
      <c r="ES28" s="2">
        <v>0</v>
      </c>
      <c r="ET28" s="2">
        <v>0</v>
      </c>
      <c r="EU28" s="2">
        <v>0</v>
      </c>
      <c r="EV28" s="2">
        <v>5.7</v>
      </c>
      <c r="EW28" s="2">
        <v>0.36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1337485995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7" si="52">ROUND(IF(AND(BH28=3,BI28=3,FS28&lt;&gt;0),P28,0),2)</f>
        <v>0</v>
      </c>
      <c r="GM28" s="2">
        <f t="shared" ref="GM28:GM37" si="53">ROUND(O28+X28+Y28,2)+GX28</f>
        <v>19.149999999999999</v>
      </c>
      <c r="GN28" s="2">
        <f t="shared" ref="GN28:GN37" si="54">IF(OR(BI28=0,BI28=1),GM28-GX28,0)</f>
        <v>0</v>
      </c>
      <c r="GO28" s="2">
        <f t="shared" ref="GO28:GO37" si="55">IF(BI28=2,GM28-GX28,0)</f>
        <v>0</v>
      </c>
      <c r="GP28" s="2">
        <f t="shared" ref="GP28:GP37" si="56">IF(BI28=4,GM28-GX28,0)</f>
        <v>19.149999999999999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7" si="57">ROUND((GT28),6)</f>
        <v>0</v>
      </c>
      <c r="GW28" s="2">
        <v>1</v>
      </c>
      <c r="GX28" s="2">
        <f t="shared" ref="GX28:GX37" si="58">ROUND(HC28*I28,2)</f>
        <v>0</v>
      </c>
      <c r="GY28" s="2"/>
      <c r="GZ28" s="2"/>
      <c r="HA28" s="2">
        <v>0</v>
      </c>
      <c r="HB28" s="2">
        <v>0</v>
      </c>
      <c r="HC28" s="2">
        <f t="shared" ref="HC28:HC37" si="59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17</v>
      </c>
      <c r="G29" t="s">
        <v>18</v>
      </c>
      <c r="H29" t="s">
        <v>19</v>
      </c>
      <c r="I29">
        <f>ROUND(ROUND(2,5),9)</f>
        <v>2</v>
      </c>
      <c r="J29">
        <v>0</v>
      </c>
      <c r="K29">
        <f>ROUND(ROUND(2,5),9)</f>
        <v>2</v>
      </c>
      <c r="O29">
        <f t="shared" si="21"/>
        <v>507.71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507.71</v>
      </c>
      <c r="T29">
        <f t="shared" si="26"/>
        <v>0</v>
      </c>
      <c r="U29">
        <f t="shared" si="27"/>
        <v>0.57599999999999996</v>
      </c>
      <c r="V29">
        <f t="shared" si="28"/>
        <v>0</v>
      </c>
      <c r="W29">
        <f t="shared" si="29"/>
        <v>0</v>
      </c>
      <c r="X29">
        <f t="shared" si="30"/>
        <v>375.71</v>
      </c>
      <c r="Y29">
        <f t="shared" si="31"/>
        <v>182.78</v>
      </c>
      <c r="AA29">
        <v>-1</v>
      </c>
      <c r="AB29">
        <f t="shared" si="32"/>
        <v>4.5599999999999996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4.5599999999999996</v>
      </c>
      <c r="AG29">
        <f t="shared" si="37"/>
        <v>0</v>
      </c>
      <c r="AH29">
        <f t="shared" si="38"/>
        <v>0.28799999999999998</v>
      </c>
      <c r="AI29">
        <f t="shared" si="39"/>
        <v>0</v>
      </c>
      <c r="AJ29">
        <f t="shared" si="40"/>
        <v>0</v>
      </c>
      <c r="AK29">
        <v>5.7</v>
      </c>
      <c r="AL29">
        <v>0</v>
      </c>
      <c r="AM29">
        <v>0</v>
      </c>
      <c r="AN29">
        <v>0</v>
      </c>
      <c r="AO29">
        <v>5.7</v>
      </c>
      <c r="AP29">
        <v>0</v>
      </c>
      <c r="AQ29">
        <v>0.36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20</v>
      </c>
      <c r="BM29">
        <v>86</v>
      </c>
      <c r="BN29">
        <v>385723108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21</v>
      </c>
      <c r="CO29">
        <v>0</v>
      </c>
      <c r="CP29">
        <f t="shared" si="41"/>
        <v>507.71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253.86</v>
      </c>
      <c r="CU29">
        <f t="shared" si="46"/>
        <v>0</v>
      </c>
      <c r="CV29">
        <f t="shared" si="47"/>
        <v>0.28799999999999998</v>
      </c>
      <c r="CW29">
        <f t="shared" si="48"/>
        <v>0</v>
      </c>
      <c r="CX29">
        <f t="shared" si="49"/>
        <v>0</v>
      </c>
      <c r="CY29">
        <f t="shared" si="50"/>
        <v>375.7054</v>
      </c>
      <c r="CZ29">
        <f t="shared" si="51"/>
        <v>182.77559999999997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22</v>
      </c>
      <c r="DH29" t="s">
        <v>3</v>
      </c>
      <c r="DI29" t="s">
        <v>22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385723145</v>
      </c>
      <c r="EF29">
        <v>50</v>
      </c>
      <c r="EG29" t="s">
        <v>23</v>
      </c>
      <c r="EH29">
        <v>0</v>
      </c>
      <c r="EI29" t="s">
        <v>3</v>
      </c>
      <c r="EJ29">
        <v>4</v>
      </c>
      <c r="EK29">
        <v>86</v>
      </c>
      <c r="EL29" t="s">
        <v>24</v>
      </c>
      <c r="EM29" t="s">
        <v>25</v>
      </c>
      <c r="EO29" t="s">
        <v>26</v>
      </c>
      <c r="EQ29">
        <v>132608</v>
      </c>
      <c r="ER29">
        <v>5.7</v>
      </c>
      <c r="ES29">
        <v>0</v>
      </c>
      <c r="ET29">
        <v>0</v>
      </c>
      <c r="EU29">
        <v>0</v>
      </c>
      <c r="EV29">
        <v>5.7</v>
      </c>
      <c r="EW29">
        <v>0.36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1337485995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2"/>
        <v>0</v>
      </c>
      <c r="GM29">
        <f t="shared" si="53"/>
        <v>1066.2</v>
      </c>
      <c r="GN29">
        <f t="shared" si="54"/>
        <v>0</v>
      </c>
      <c r="GO29">
        <f t="shared" si="55"/>
        <v>0</v>
      </c>
      <c r="GP29">
        <f t="shared" si="56"/>
        <v>1066.2</v>
      </c>
      <c r="GR29">
        <v>0</v>
      </c>
      <c r="GS29">
        <v>3</v>
      </c>
      <c r="GT29">
        <v>0</v>
      </c>
      <c r="GU29" t="s">
        <v>3</v>
      </c>
      <c r="GV29">
        <f t="shared" si="57"/>
        <v>0</v>
      </c>
      <c r="GW29">
        <v>1</v>
      </c>
      <c r="GX29">
        <f t="shared" si="58"/>
        <v>0</v>
      </c>
      <c r="HA29">
        <v>0</v>
      </c>
      <c r="HB29">
        <v>0</v>
      </c>
      <c r="HC29">
        <f t="shared" si="5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27</v>
      </c>
      <c r="F30" s="2" t="s">
        <v>28</v>
      </c>
      <c r="G30" s="2" t="s">
        <v>29</v>
      </c>
      <c r="H30" s="2" t="s">
        <v>30</v>
      </c>
      <c r="I30" s="2">
        <f>ROUND(ROUND(1,5),9)</f>
        <v>1</v>
      </c>
      <c r="J30" s="2">
        <v>0</v>
      </c>
      <c r="K30" s="2">
        <f>ROUND(ROUND(1,5),9)</f>
        <v>1</v>
      </c>
      <c r="L30" s="2"/>
      <c r="M30" s="2"/>
      <c r="N30" s="2"/>
      <c r="O30" s="2">
        <f t="shared" si="21"/>
        <v>11.39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11.39</v>
      </c>
      <c r="T30" s="2">
        <f t="shared" si="26"/>
        <v>0</v>
      </c>
      <c r="U30" s="2">
        <f t="shared" si="27"/>
        <v>0.72000000000000008</v>
      </c>
      <c r="V30" s="2">
        <f t="shared" si="28"/>
        <v>0</v>
      </c>
      <c r="W30" s="2">
        <f t="shared" si="29"/>
        <v>0</v>
      </c>
      <c r="X30" s="2">
        <f t="shared" si="30"/>
        <v>8.43</v>
      </c>
      <c r="Y30" s="2">
        <f t="shared" si="31"/>
        <v>4.0999999999999996</v>
      </c>
      <c r="Z30" s="2"/>
      <c r="AA30" s="2">
        <v>416765732</v>
      </c>
      <c r="AB30" s="2">
        <f t="shared" si="32"/>
        <v>11.391999999999999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6"/>
        <v>11.391999999999999</v>
      </c>
      <c r="AG30" s="2">
        <f t="shared" si="37"/>
        <v>0</v>
      </c>
      <c r="AH30" s="2">
        <f t="shared" si="38"/>
        <v>0.72000000000000008</v>
      </c>
      <c r="AI30" s="2">
        <f t="shared" si="39"/>
        <v>0</v>
      </c>
      <c r="AJ30" s="2">
        <f t="shared" si="40"/>
        <v>0</v>
      </c>
      <c r="AK30" s="2">
        <v>14.24</v>
      </c>
      <c r="AL30" s="2">
        <v>0</v>
      </c>
      <c r="AM30" s="2">
        <v>0</v>
      </c>
      <c r="AN30" s="2">
        <v>0</v>
      </c>
      <c r="AO30" s="2">
        <v>14.24</v>
      </c>
      <c r="AP30" s="2">
        <v>0</v>
      </c>
      <c r="AQ30" s="2">
        <v>0.9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31</v>
      </c>
      <c r="BK30" s="2"/>
      <c r="BL30" s="2"/>
      <c r="BM30" s="2">
        <v>86</v>
      </c>
      <c r="BN30" s="2">
        <v>385723108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21</v>
      </c>
      <c r="CO30" s="2">
        <v>0</v>
      </c>
      <c r="CP30" s="2">
        <f t="shared" si="41"/>
        <v>11.39</v>
      </c>
      <c r="CQ30" s="2">
        <f t="shared" si="42"/>
        <v>0</v>
      </c>
      <c r="CR30" s="2">
        <f t="shared" si="43"/>
        <v>0</v>
      </c>
      <c r="CS30" s="2">
        <f t="shared" si="44"/>
        <v>0</v>
      </c>
      <c r="CT30" s="2">
        <f t="shared" si="45"/>
        <v>11.39</v>
      </c>
      <c r="CU30" s="2">
        <f t="shared" si="46"/>
        <v>0</v>
      </c>
      <c r="CV30" s="2">
        <f t="shared" si="47"/>
        <v>0.72000000000000008</v>
      </c>
      <c r="CW30" s="2">
        <f t="shared" si="48"/>
        <v>0</v>
      </c>
      <c r="CX30" s="2">
        <f t="shared" si="49"/>
        <v>0</v>
      </c>
      <c r="CY30" s="2">
        <f t="shared" si="50"/>
        <v>8.4285999999999994</v>
      </c>
      <c r="CZ30" s="2">
        <f t="shared" si="51"/>
        <v>4.1004000000000005</v>
      </c>
      <c r="DA30" s="2"/>
      <c r="DB30" s="2">
        <v>3</v>
      </c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22</v>
      </c>
      <c r="DH30" s="2" t="s">
        <v>3</v>
      </c>
      <c r="DI30" s="2" t="s">
        <v>22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30</v>
      </c>
      <c r="DW30" s="2" t="s">
        <v>30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385723145</v>
      </c>
      <c r="EF30" s="2">
        <v>50</v>
      </c>
      <c r="EG30" s="2" t="s">
        <v>23</v>
      </c>
      <c r="EH30" s="2">
        <v>0</v>
      </c>
      <c r="EI30" s="2" t="s">
        <v>3</v>
      </c>
      <c r="EJ30" s="2">
        <v>4</v>
      </c>
      <c r="EK30" s="2">
        <v>86</v>
      </c>
      <c r="EL30" s="2" t="s">
        <v>24</v>
      </c>
      <c r="EM30" s="2" t="s">
        <v>25</v>
      </c>
      <c r="EN30" s="2"/>
      <c r="EO30" s="2" t="s">
        <v>26</v>
      </c>
      <c r="EP30" s="2"/>
      <c r="EQ30" s="2">
        <v>131584</v>
      </c>
      <c r="ER30" s="2">
        <v>14.24</v>
      </c>
      <c r="ES30" s="2">
        <v>0</v>
      </c>
      <c r="ET30" s="2">
        <v>0</v>
      </c>
      <c r="EU30" s="2">
        <v>0</v>
      </c>
      <c r="EV30" s="2">
        <v>14.24</v>
      </c>
      <c r="EW30" s="2">
        <v>0.9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-763149981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2"/>
        <v>0</v>
      </c>
      <c r="GM30" s="2">
        <f t="shared" si="53"/>
        <v>23.92</v>
      </c>
      <c r="GN30" s="2">
        <f t="shared" si="54"/>
        <v>0</v>
      </c>
      <c r="GO30" s="2">
        <f t="shared" si="55"/>
        <v>0</v>
      </c>
      <c r="GP30" s="2">
        <f t="shared" si="56"/>
        <v>23.92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7"/>
        <v>0</v>
      </c>
      <c r="GW30" s="2">
        <v>1</v>
      </c>
      <c r="GX30" s="2">
        <f t="shared" si="58"/>
        <v>0</v>
      </c>
      <c r="GY30" s="2"/>
      <c r="GZ30" s="2"/>
      <c r="HA30" s="2">
        <v>0</v>
      </c>
      <c r="HB30" s="2">
        <v>0</v>
      </c>
      <c r="HC30" s="2">
        <f t="shared" si="59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27</v>
      </c>
      <c r="F31" t="s">
        <v>28</v>
      </c>
      <c r="G31" t="s">
        <v>29</v>
      </c>
      <c r="H31" t="s">
        <v>30</v>
      </c>
      <c r="I31">
        <f>ROUND(ROUND(1,5),9)</f>
        <v>1</v>
      </c>
      <c r="J31">
        <v>0</v>
      </c>
      <c r="K31">
        <f>ROUND(ROUND(1,5),9)</f>
        <v>1</v>
      </c>
      <c r="O31">
        <f t="shared" si="21"/>
        <v>634.08000000000004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634.08000000000004</v>
      </c>
      <c r="T31">
        <f t="shared" si="26"/>
        <v>0</v>
      </c>
      <c r="U31">
        <f t="shared" si="27"/>
        <v>0.72000000000000008</v>
      </c>
      <c r="V31">
        <f t="shared" si="28"/>
        <v>0</v>
      </c>
      <c r="W31">
        <f t="shared" si="29"/>
        <v>0</v>
      </c>
      <c r="X31">
        <f t="shared" si="30"/>
        <v>469.22</v>
      </c>
      <c r="Y31">
        <f t="shared" si="31"/>
        <v>228.27</v>
      </c>
      <c r="AA31">
        <v>416765730</v>
      </c>
      <c r="AB31">
        <f t="shared" si="32"/>
        <v>11.391999999999999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11.391999999999999</v>
      </c>
      <c r="AG31">
        <f t="shared" si="37"/>
        <v>0</v>
      </c>
      <c r="AH31">
        <f t="shared" si="38"/>
        <v>0.72000000000000008</v>
      </c>
      <c r="AI31">
        <f t="shared" si="39"/>
        <v>0</v>
      </c>
      <c r="AJ31">
        <f t="shared" si="40"/>
        <v>0</v>
      </c>
      <c r="AK31">
        <v>14.24</v>
      </c>
      <c r="AL31">
        <v>0</v>
      </c>
      <c r="AM31">
        <v>0</v>
      </c>
      <c r="AN31">
        <v>0</v>
      </c>
      <c r="AO31">
        <v>14.24</v>
      </c>
      <c r="AP31">
        <v>0</v>
      </c>
      <c r="AQ31">
        <v>0.9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31</v>
      </c>
      <c r="BM31">
        <v>86</v>
      </c>
      <c r="BN31">
        <v>385723108</v>
      </c>
      <c r="BO31" t="s">
        <v>3</v>
      </c>
      <c r="BP31">
        <v>0</v>
      </c>
      <c r="BQ31">
        <v>50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21</v>
      </c>
      <c r="CO31">
        <v>0</v>
      </c>
      <c r="CP31">
        <f t="shared" si="41"/>
        <v>634.08000000000004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634.08000000000004</v>
      </c>
      <c r="CU31">
        <f t="shared" si="46"/>
        <v>0</v>
      </c>
      <c r="CV31">
        <f t="shared" si="47"/>
        <v>0.72000000000000008</v>
      </c>
      <c r="CW31">
        <f t="shared" si="48"/>
        <v>0</v>
      </c>
      <c r="CX31">
        <f t="shared" si="49"/>
        <v>0</v>
      </c>
      <c r="CY31">
        <f t="shared" si="50"/>
        <v>469.21920000000006</v>
      </c>
      <c r="CZ31">
        <f t="shared" si="51"/>
        <v>228.2688</v>
      </c>
      <c r="DB31">
        <v>4</v>
      </c>
      <c r="DC31" t="s">
        <v>3</v>
      </c>
      <c r="DD31" t="s">
        <v>3</v>
      </c>
      <c r="DE31" t="s">
        <v>3</v>
      </c>
      <c r="DF31" t="s">
        <v>3</v>
      </c>
      <c r="DG31" t="s">
        <v>22</v>
      </c>
      <c r="DH31" t="s">
        <v>3</v>
      </c>
      <c r="DI31" t="s">
        <v>22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385723145</v>
      </c>
      <c r="EF31">
        <v>50</v>
      </c>
      <c r="EG31" t="s">
        <v>23</v>
      </c>
      <c r="EH31">
        <v>0</v>
      </c>
      <c r="EI31" t="s">
        <v>3</v>
      </c>
      <c r="EJ31">
        <v>4</v>
      </c>
      <c r="EK31">
        <v>86</v>
      </c>
      <c r="EL31" t="s">
        <v>24</v>
      </c>
      <c r="EM31" t="s">
        <v>25</v>
      </c>
      <c r="EO31" t="s">
        <v>26</v>
      </c>
      <c r="EQ31">
        <v>131584</v>
      </c>
      <c r="ER31">
        <v>14.24</v>
      </c>
      <c r="ES31">
        <v>0</v>
      </c>
      <c r="ET31">
        <v>0</v>
      </c>
      <c r="EU31">
        <v>0</v>
      </c>
      <c r="EV31">
        <v>14.24</v>
      </c>
      <c r="EW31">
        <v>0.9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-763149981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2"/>
        <v>0</v>
      </c>
      <c r="GM31">
        <f t="shared" si="53"/>
        <v>1331.57</v>
      </c>
      <c r="GN31">
        <f t="shared" si="54"/>
        <v>0</v>
      </c>
      <c r="GO31">
        <f t="shared" si="55"/>
        <v>0</v>
      </c>
      <c r="GP31">
        <f t="shared" si="56"/>
        <v>1331.57</v>
      </c>
      <c r="GR31">
        <v>0</v>
      </c>
      <c r="GS31">
        <v>3</v>
      </c>
      <c r="GT31">
        <v>0</v>
      </c>
      <c r="GU31" t="s">
        <v>3</v>
      </c>
      <c r="GV31">
        <f t="shared" si="57"/>
        <v>0</v>
      </c>
      <c r="GW31">
        <v>1</v>
      </c>
      <c r="GX31">
        <f t="shared" si="58"/>
        <v>0</v>
      </c>
      <c r="HA31">
        <v>0</v>
      </c>
      <c r="HB31">
        <v>0</v>
      </c>
      <c r="HC31">
        <f t="shared" si="59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32</v>
      </c>
      <c r="F32" s="2" t="s">
        <v>33</v>
      </c>
      <c r="G32" s="2" t="s">
        <v>34</v>
      </c>
      <c r="H32" s="2" t="s">
        <v>35</v>
      </c>
      <c r="I32" s="2">
        <f>ROUND(ROUND(3,5),9)</f>
        <v>3</v>
      </c>
      <c r="J32" s="2">
        <v>0</v>
      </c>
      <c r="K32" s="2">
        <f>ROUND(ROUND(3,5),9)</f>
        <v>3</v>
      </c>
      <c r="L32" s="2"/>
      <c r="M32" s="2"/>
      <c r="N32" s="2"/>
      <c r="O32" s="2">
        <f t="shared" si="21"/>
        <v>5.69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5.69</v>
      </c>
      <c r="T32" s="2">
        <f t="shared" si="26"/>
        <v>0</v>
      </c>
      <c r="U32" s="2">
        <f t="shared" si="27"/>
        <v>0.36</v>
      </c>
      <c r="V32" s="2">
        <f t="shared" si="28"/>
        <v>0</v>
      </c>
      <c r="W32" s="2">
        <f t="shared" si="29"/>
        <v>0</v>
      </c>
      <c r="X32" s="2">
        <f t="shared" si="30"/>
        <v>4.21</v>
      </c>
      <c r="Y32" s="2">
        <f t="shared" si="31"/>
        <v>2.0499999999999998</v>
      </c>
      <c r="Z32" s="2"/>
      <c r="AA32" s="2">
        <v>416765732</v>
      </c>
      <c r="AB32" s="2">
        <f t="shared" si="32"/>
        <v>1.8959999999999999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6"/>
        <v>1.8959999999999999</v>
      </c>
      <c r="AG32" s="2">
        <f t="shared" si="37"/>
        <v>0</v>
      </c>
      <c r="AH32" s="2">
        <f t="shared" si="38"/>
        <v>0.12</v>
      </c>
      <c r="AI32" s="2">
        <f t="shared" si="39"/>
        <v>0</v>
      </c>
      <c r="AJ32" s="2">
        <f t="shared" si="40"/>
        <v>0</v>
      </c>
      <c r="AK32" s="2">
        <v>2.37</v>
      </c>
      <c r="AL32" s="2">
        <v>0</v>
      </c>
      <c r="AM32" s="2">
        <v>0</v>
      </c>
      <c r="AN32" s="2">
        <v>0</v>
      </c>
      <c r="AO32" s="2">
        <v>2.37</v>
      </c>
      <c r="AP32" s="2">
        <v>0</v>
      </c>
      <c r="AQ32" s="2">
        <v>0.15</v>
      </c>
      <c r="AR32" s="2">
        <v>0</v>
      </c>
      <c r="AS32" s="2">
        <v>0</v>
      </c>
      <c r="AT32" s="2">
        <v>74</v>
      </c>
      <c r="AU32" s="2">
        <v>36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4</v>
      </c>
      <c r="BJ32" s="2" t="s">
        <v>36</v>
      </c>
      <c r="BK32" s="2"/>
      <c r="BL32" s="2"/>
      <c r="BM32" s="2">
        <v>86</v>
      </c>
      <c r="BN32" s="2">
        <v>385723108</v>
      </c>
      <c r="BO32" s="2" t="s">
        <v>3</v>
      </c>
      <c r="BP32" s="2">
        <v>0</v>
      </c>
      <c r="BQ32" s="2">
        <v>50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74</v>
      </c>
      <c r="CA32" s="2">
        <v>36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21</v>
      </c>
      <c r="CO32" s="2">
        <v>0</v>
      </c>
      <c r="CP32" s="2">
        <f t="shared" si="41"/>
        <v>5.69</v>
      </c>
      <c r="CQ32" s="2">
        <f t="shared" si="42"/>
        <v>0</v>
      </c>
      <c r="CR32" s="2">
        <f t="shared" si="43"/>
        <v>0</v>
      </c>
      <c r="CS32" s="2">
        <f t="shared" si="44"/>
        <v>0</v>
      </c>
      <c r="CT32" s="2">
        <f t="shared" si="45"/>
        <v>1.9</v>
      </c>
      <c r="CU32" s="2">
        <f t="shared" si="46"/>
        <v>0</v>
      </c>
      <c r="CV32" s="2">
        <f t="shared" si="47"/>
        <v>0.12</v>
      </c>
      <c r="CW32" s="2">
        <f t="shared" si="48"/>
        <v>0</v>
      </c>
      <c r="CX32" s="2">
        <f t="shared" si="49"/>
        <v>0</v>
      </c>
      <c r="CY32" s="2">
        <f t="shared" si="50"/>
        <v>4.2106000000000003</v>
      </c>
      <c r="CZ32" s="2">
        <f t="shared" si="51"/>
        <v>2.0484</v>
      </c>
      <c r="DA32" s="2"/>
      <c r="DB32" s="2">
        <v>5</v>
      </c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22</v>
      </c>
      <c r="DH32" s="2" t="s">
        <v>3</v>
      </c>
      <c r="DI32" s="2" t="s">
        <v>22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35</v>
      </c>
      <c r="DW32" s="2" t="s">
        <v>35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385723145</v>
      </c>
      <c r="EF32" s="2">
        <v>50</v>
      </c>
      <c r="EG32" s="2" t="s">
        <v>23</v>
      </c>
      <c r="EH32" s="2">
        <v>0</v>
      </c>
      <c r="EI32" s="2" t="s">
        <v>3</v>
      </c>
      <c r="EJ32" s="2">
        <v>4</v>
      </c>
      <c r="EK32" s="2">
        <v>86</v>
      </c>
      <c r="EL32" s="2" t="s">
        <v>24</v>
      </c>
      <c r="EM32" s="2" t="s">
        <v>25</v>
      </c>
      <c r="EN32" s="2"/>
      <c r="EO32" s="2" t="s">
        <v>26</v>
      </c>
      <c r="EP32" s="2"/>
      <c r="EQ32" s="2">
        <v>512</v>
      </c>
      <c r="ER32" s="2">
        <v>2.37</v>
      </c>
      <c r="ES32" s="2">
        <v>0</v>
      </c>
      <c r="ET32" s="2">
        <v>0</v>
      </c>
      <c r="EU32" s="2">
        <v>0</v>
      </c>
      <c r="EV32" s="2">
        <v>2.37</v>
      </c>
      <c r="EW32" s="2">
        <v>0.15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74</v>
      </c>
      <c r="FY32" s="2">
        <v>36</v>
      </c>
      <c r="FZ32" s="2"/>
      <c r="GA32" s="2" t="s">
        <v>3</v>
      </c>
      <c r="GB32" s="2"/>
      <c r="GC32" s="2"/>
      <c r="GD32" s="2">
        <v>1</v>
      </c>
      <c r="GE32" s="2"/>
      <c r="GF32" s="2">
        <v>-1009193683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52"/>
        <v>0</v>
      </c>
      <c r="GM32" s="2">
        <f t="shared" si="53"/>
        <v>11.95</v>
      </c>
      <c r="GN32" s="2">
        <f t="shared" si="54"/>
        <v>0</v>
      </c>
      <c r="GO32" s="2">
        <f t="shared" si="55"/>
        <v>0</v>
      </c>
      <c r="GP32" s="2">
        <f t="shared" si="56"/>
        <v>11.95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7"/>
        <v>0</v>
      </c>
      <c r="GW32" s="2">
        <v>1</v>
      </c>
      <c r="GX32" s="2">
        <f t="shared" si="58"/>
        <v>0</v>
      </c>
      <c r="GY32" s="2"/>
      <c r="GZ32" s="2"/>
      <c r="HA32" s="2">
        <v>0</v>
      </c>
      <c r="HB32" s="2">
        <v>0</v>
      </c>
      <c r="HC32" s="2">
        <f t="shared" si="59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32</v>
      </c>
      <c r="F33" t="s">
        <v>33</v>
      </c>
      <c r="G33" t="s">
        <v>34</v>
      </c>
      <c r="H33" t="s">
        <v>35</v>
      </c>
      <c r="I33">
        <f>ROUND(ROUND(3,5),9)</f>
        <v>3</v>
      </c>
      <c r="J33">
        <v>0</v>
      </c>
      <c r="K33">
        <f>ROUND(ROUND(3,5),9)</f>
        <v>3</v>
      </c>
      <c r="O33">
        <f t="shared" si="21"/>
        <v>316.76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316.76</v>
      </c>
      <c r="T33">
        <f t="shared" si="26"/>
        <v>0</v>
      </c>
      <c r="U33">
        <f t="shared" si="27"/>
        <v>0.36</v>
      </c>
      <c r="V33">
        <f t="shared" si="28"/>
        <v>0</v>
      </c>
      <c r="W33">
        <f t="shared" si="29"/>
        <v>0</v>
      </c>
      <c r="X33">
        <f t="shared" si="30"/>
        <v>234.4</v>
      </c>
      <c r="Y33">
        <f t="shared" si="31"/>
        <v>114.03</v>
      </c>
      <c r="AA33">
        <v>416765730</v>
      </c>
      <c r="AB33">
        <f t="shared" si="32"/>
        <v>1.8959999999999999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6"/>
        <v>1.8959999999999999</v>
      </c>
      <c r="AG33">
        <f t="shared" si="37"/>
        <v>0</v>
      </c>
      <c r="AH33">
        <f t="shared" si="38"/>
        <v>0.12</v>
      </c>
      <c r="AI33">
        <f t="shared" si="39"/>
        <v>0</v>
      </c>
      <c r="AJ33">
        <f t="shared" si="40"/>
        <v>0</v>
      </c>
      <c r="AK33">
        <v>2.37</v>
      </c>
      <c r="AL33">
        <v>0</v>
      </c>
      <c r="AM33">
        <v>0</v>
      </c>
      <c r="AN33">
        <v>0</v>
      </c>
      <c r="AO33">
        <v>2.37</v>
      </c>
      <c r="AP33">
        <v>0</v>
      </c>
      <c r="AQ33">
        <v>0.15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55.67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36</v>
      </c>
      <c r="BM33">
        <v>86</v>
      </c>
      <c r="BN33">
        <v>385723108</v>
      </c>
      <c r="BO33" t="s">
        <v>3</v>
      </c>
      <c r="BP33">
        <v>0</v>
      </c>
      <c r="BQ33">
        <v>50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21</v>
      </c>
      <c r="CO33">
        <v>0</v>
      </c>
      <c r="CP33">
        <f t="shared" si="41"/>
        <v>316.76</v>
      </c>
      <c r="CQ33">
        <f t="shared" si="42"/>
        <v>0</v>
      </c>
      <c r="CR33">
        <f t="shared" si="43"/>
        <v>0</v>
      </c>
      <c r="CS33">
        <f t="shared" si="44"/>
        <v>0</v>
      </c>
      <c r="CT33">
        <f t="shared" si="45"/>
        <v>105.77</v>
      </c>
      <c r="CU33">
        <f t="shared" si="46"/>
        <v>0</v>
      </c>
      <c r="CV33">
        <f t="shared" si="47"/>
        <v>0.12</v>
      </c>
      <c r="CW33">
        <f t="shared" si="48"/>
        <v>0</v>
      </c>
      <c r="CX33">
        <f t="shared" si="49"/>
        <v>0</v>
      </c>
      <c r="CY33">
        <f t="shared" si="50"/>
        <v>234.40239999999997</v>
      </c>
      <c r="CZ33">
        <f t="shared" si="51"/>
        <v>114.03360000000001</v>
      </c>
      <c r="DB33">
        <v>6</v>
      </c>
      <c r="DC33" t="s">
        <v>3</v>
      </c>
      <c r="DD33" t="s">
        <v>3</v>
      </c>
      <c r="DE33" t="s">
        <v>3</v>
      </c>
      <c r="DF33" t="s">
        <v>3</v>
      </c>
      <c r="DG33" t="s">
        <v>22</v>
      </c>
      <c r="DH33" t="s">
        <v>3</v>
      </c>
      <c r="DI33" t="s">
        <v>22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35</v>
      </c>
      <c r="DW33" t="s">
        <v>35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385723145</v>
      </c>
      <c r="EF33">
        <v>50</v>
      </c>
      <c r="EG33" t="s">
        <v>23</v>
      </c>
      <c r="EH33">
        <v>0</v>
      </c>
      <c r="EI33" t="s">
        <v>3</v>
      </c>
      <c r="EJ33">
        <v>4</v>
      </c>
      <c r="EK33">
        <v>86</v>
      </c>
      <c r="EL33" t="s">
        <v>24</v>
      </c>
      <c r="EM33" t="s">
        <v>25</v>
      </c>
      <c r="EO33" t="s">
        <v>26</v>
      </c>
      <c r="EQ33">
        <v>512</v>
      </c>
      <c r="ER33">
        <v>2.37</v>
      </c>
      <c r="ES33">
        <v>0</v>
      </c>
      <c r="ET33">
        <v>0</v>
      </c>
      <c r="EU33">
        <v>0</v>
      </c>
      <c r="EV33">
        <v>2.37</v>
      </c>
      <c r="EW33">
        <v>0.15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-1009193683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2"/>
        <v>0</v>
      </c>
      <c r="GM33">
        <f t="shared" si="53"/>
        <v>665.19</v>
      </c>
      <c r="GN33">
        <f t="shared" si="54"/>
        <v>0</v>
      </c>
      <c r="GO33">
        <f t="shared" si="55"/>
        <v>0</v>
      </c>
      <c r="GP33">
        <f t="shared" si="56"/>
        <v>665.19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37</v>
      </c>
      <c r="F34" s="2" t="s">
        <v>38</v>
      </c>
      <c r="G34" s="2" t="s">
        <v>39</v>
      </c>
      <c r="H34" s="2" t="s">
        <v>19</v>
      </c>
      <c r="I34" s="2">
        <f>ROUND(ROUND(1,5),9)</f>
        <v>1</v>
      </c>
      <c r="J34" s="2">
        <v>0</v>
      </c>
      <c r="K34" s="2">
        <f>ROUND(ROUND(1,5),9)</f>
        <v>1</v>
      </c>
      <c r="L34" s="2"/>
      <c r="M34" s="2"/>
      <c r="N34" s="2"/>
      <c r="O34" s="2">
        <f t="shared" si="21"/>
        <v>22.79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22.79</v>
      </c>
      <c r="T34" s="2">
        <f t="shared" si="26"/>
        <v>0</v>
      </c>
      <c r="U34" s="2">
        <f t="shared" si="27"/>
        <v>1.4400000000000002</v>
      </c>
      <c r="V34" s="2">
        <f t="shared" si="28"/>
        <v>0</v>
      </c>
      <c r="W34" s="2">
        <f t="shared" si="29"/>
        <v>0</v>
      </c>
      <c r="X34" s="2">
        <f t="shared" si="30"/>
        <v>16.86</v>
      </c>
      <c r="Y34" s="2">
        <f t="shared" si="31"/>
        <v>8.1999999999999993</v>
      </c>
      <c r="Z34" s="2"/>
      <c r="AA34" s="2">
        <v>416765732</v>
      </c>
      <c r="AB34" s="2">
        <f t="shared" si="32"/>
        <v>22.792000000000002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22.792000000000002</v>
      </c>
      <c r="AG34" s="2">
        <f t="shared" si="37"/>
        <v>0</v>
      </c>
      <c r="AH34" s="2">
        <f t="shared" si="38"/>
        <v>1.4400000000000002</v>
      </c>
      <c r="AI34" s="2">
        <f t="shared" si="39"/>
        <v>0</v>
      </c>
      <c r="AJ34" s="2">
        <f t="shared" si="40"/>
        <v>0</v>
      </c>
      <c r="AK34" s="2">
        <v>28.49</v>
      </c>
      <c r="AL34" s="2">
        <v>0</v>
      </c>
      <c r="AM34" s="2">
        <v>0</v>
      </c>
      <c r="AN34" s="2">
        <v>0</v>
      </c>
      <c r="AO34" s="2">
        <v>28.49</v>
      </c>
      <c r="AP34" s="2">
        <v>0</v>
      </c>
      <c r="AQ34" s="2">
        <v>1.8</v>
      </c>
      <c r="AR34" s="2">
        <v>0</v>
      </c>
      <c r="AS34" s="2">
        <v>0</v>
      </c>
      <c r="AT34" s="2">
        <v>74</v>
      </c>
      <c r="AU34" s="2">
        <v>36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4</v>
      </c>
      <c r="BJ34" s="2" t="s">
        <v>40</v>
      </c>
      <c r="BK34" s="2"/>
      <c r="BL34" s="2"/>
      <c r="BM34" s="2">
        <v>86</v>
      </c>
      <c r="BN34" s="2">
        <v>385723108</v>
      </c>
      <c r="BO34" s="2" t="s">
        <v>3</v>
      </c>
      <c r="BP34" s="2">
        <v>0</v>
      </c>
      <c r="BQ34" s="2">
        <v>50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74</v>
      </c>
      <c r="CA34" s="2">
        <v>36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21</v>
      </c>
      <c r="CO34" s="2">
        <v>0</v>
      </c>
      <c r="CP34" s="2">
        <f t="shared" si="41"/>
        <v>22.79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22.79</v>
      </c>
      <c r="CU34" s="2">
        <f t="shared" si="46"/>
        <v>0</v>
      </c>
      <c r="CV34" s="2">
        <f t="shared" si="47"/>
        <v>1.4400000000000002</v>
      </c>
      <c r="CW34" s="2">
        <f t="shared" si="48"/>
        <v>0</v>
      </c>
      <c r="CX34" s="2">
        <f t="shared" si="49"/>
        <v>0</v>
      </c>
      <c r="CY34" s="2">
        <f t="shared" si="50"/>
        <v>16.864599999999999</v>
      </c>
      <c r="CZ34" s="2">
        <f t="shared" si="51"/>
        <v>8.2043999999999997</v>
      </c>
      <c r="DA34" s="2"/>
      <c r="DB34" s="2">
        <v>7</v>
      </c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22</v>
      </c>
      <c r="DH34" s="2" t="s">
        <v>3</v>
      </c>
      <c r="DI34" s="2" t="s">
        <v>22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19</v>
      </c>
      <c r="DW34" s="2" t="s">
        <v>19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385723145</v>
      </c>
      <c r="EF34" s="2">
        <v>50</v>
      </c>
      <c r="EG34" s="2" t="s">
        <v>23</v>
      </c>
      <c r="EH34" s="2">
        <v>0</v>
      </c>
      <c r="EI34" s="2" t="s">
        <v>3</v>
      </c>
      <c r="EJ34" s="2">
        <v>4</v>
      </c>
      <c r="EK34" s="2">
        <v>86</v>
      </c>
      <c r="EL34" s="2" t="s">
        <v>24</v>
      </c>
      <c r="EM34" s="2" t="s">
        <v>25</v>
      </c>
      <c r="EN34" s="2"/>
      <c r="EO34" s="2" t="s">
        <v>26</v>
      </c>
      <c r="EP34" s="2"/>
      <c r="EQ34" s="2">
        <v>512</v>
      </c>
      <c r="ER34" s="2">
        <v>28.49</v>
      </c>
      <c r="ES34" s="2">
        <v>0</v>
      </c>
      <c r="ET34" s="2">
        <v>0</v>
      </c>
      <c r="EU34" s="2">
        <v>0</v>
      </c>
      <c r="EV34" s="2">
        <v>28.49</v>
      </c>
      <c r="EW34" s="2">
        <v>1.8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74</v>
      </c>
      <c r="FY34" s="2">
        <v>36</v>
      </c>
      <c r="FZ34" s="2"/>
      <c r="GA34" s="2" t="s">
        <v>3</v>
      </c>
      <c r="GB34" s="2"/>
      <c r="GC34" s="2"/>
      <c r="GD34" s="2">
        <v>1</v>
      </c>
      <c r="GE34" s="2"/>
      <c r="GF34" s="2">
        <v>-1199750238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52"/>
        <v>0</v>
      </c>
      <c r="GM34" s="2">
        <f t="shared" si="53"/>
        <v>47.85</v>
      </c>
      <c r="GN34" s="2">
        <f t="shared" si="54"/>
        <v>0</v>
      </c>
      <c r="GO34" s="2">
        <f t="shared" si="55"/>
        <v>0</v>
      </c>
      <c r="GP34" s="2">
        <f t="shared" si="56"/>
        <v>47.85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37</v>
      </c>
      <c r="F35" t="s">
        <v>38</v>
      </c>
      <c r="G35" t="s">
        <v>39</v>
      </c>
      <c r="H35" t="s">
        <v>19</v>
      </c>
      <c r="I35">
        <f>ROUND(ROUND(1,5),9)</f>
        <v>1</v>
      </c>
      <c r="J35">
        <v>0</v>
      </c>
      <c r="K35">
        <f>ROUND(ROUND(1,5),9)</f>
        <v>1</v>
      </c>
      <c r="O35">
        <f t="shared" si="21"/>
        <v>1268.72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1268.72</v>
      </c>
      <c r="T35">
        <f t="shared" si="26"/>
        <v>0</v>
      </c>
      <c r="U35">
        <f t="shared" si="27"/>
        <v>1.4400000000000002</v>
      </c>
      <c r="V35">
        <f t="shared" si="28"/>
        <v>0</v>
      </c>
      <c r="W35">
        <f t="shared" si="29"/>
        <v>0</v>
      </c>
      <c r="X35">
        <f t="shared" si="30"/>
        <v>938.85</v>
      </c>
      <c r="Y35">
        <f t="shared" si="31"/>
        <v>456.74</v>
      </c>
      <c r="AA35">
        <v>416765730</v>
      </c>
      <c r="AB35">
        <f t="shared" si="32"/>
        <v>22.792000000000002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22.792000000000002</v>
      </c>
      <c r="AG35">
        <f t="shared" si="37"/>
        <v>0</v>
      </c>
      <c r="AH35">
        <f t="shared" si="38"/>
        <v>1.4400000000000002</v>
      </c>
      <c r="AI35">
        <f t="shared" si="39"/>
        <v>0</v>
      </c>
      <c r="AJ35">
        <f t="shared" si="40"/>
        <v>0</v>
      </c>
      <c r="AK35">
        <v>28.49</v>
      </c>
      <c r="AL35">
        <v>0</v>
      </c>
      <c r="AM35">
        <v>0</v>
      </c>
      <c r="AN35">
        <v>0</v>
      </c>
      <c r="AO35">
        <v>28.49</v>
      </c>
      <c r="AP35">
        <v>0</v>
      </c>
      <c r="AQ35">
        <v>1.8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55.67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40</v>
      </c>
      <c r="BM35">
        <v>86</v>
      </c>
      <c r="BN35">
        <v>385723108</v>
      </c>
      <c r="BO35" t="s">
        <v>3</v>
      </c>
      <c r="BP35">
        <v>0</v>
      </c>
      <c r="BQ35">
        <v>50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21</v>
      </c>
      <c r="CO35">
        <v>0</v>
      </c>
      <c r="CP35">
        <f t="shared" si="41"/>
        <v>1268.72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1268.72</v>
      </c>
      <c r="CU35">
        <f t="shared" si="46"/>
        <v>0</v>
      </c>
      <c r="CV35">
        <f t="shared" si="47"/>
        <v>1.4400000000000002</v>
      </c>
      <c r="CW35">
        <f t="shared" si="48"/>
        <v>0</v>
      </c>
      <c r="CX35">
        <f t="shared" si="49"/>
        <v>0</v>
      </c>
      <c r="CY35">
        <f t="shared" si="50"/>
        <v>938.8528</v>
      </c>
      <c r="CZ35">
        <f t="shared" si="51"/>
        <v>456.73919999999998</v>
      </c>
      <c r="DB35">
        <v>8</v>
      </c>
      <c r="DC35" t="s">
        <v>3</v>
      </c>
      <c r="DD35" t="s">
        <v>3</v>
      </c>
      <c r="DE35" t="s">
        <v>3</v>
      </c>
      <c r="DF35" t="s">
        <v>3</v>
      </c>
      <c r="DG35" t="s">
        <v>22</v>
      </c>
      <c r="DH35" t="s">
        <v>3</v>
      </c>
      <c r="DI35" t="s">
        <v>22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19</v>
      </c>
      <c r="DW35" t="s">
        <v>19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385723145</v>
      </c>
      <c r="EF35">
        <v>50</v>
      </c>
      <c r="EG35" t="s">
        <v>23</v>
      </c>
      <c r="EH35">
        <v>0</v>
      </c>
      <c r="EI35" t="s">
        <v>3</v>
      </c>
      <c r="EJ35">
        <v>4</v>
      </c>
      <c r="EK35">
        <v>86</v>
      </c>
      <c r="EL35" t="s">
        <v>24</v>
      </c>
      <c r="EM35" t="s">
        <v>25</v>
      </c>
      <c r="EO35" t="s">
        <v>26</v>
      </c>
      <c r="EQ35">
        <v>512</v>
      </c>
      <c r="ER35">
        <v>28.49</v>
      </c>
      <c r="ES35">
        <v>0</v>
      </c>
      <c r="ET35">
        <v>0</v>
      </c>
      <c r="EU35">
        <v>0</v>
      </c>
      <c r="EV35">
        <v>28.49</v>
      </c>
      <c r="EW35">
        <v>1.8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-1199750238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2"/>
        <v>0</v>
      </c>
      <c r="GM35">
        <f t="shared" si="53"/>
        <v>2664.31</v>
      </c>
      <c r="GN35">
        <f t="shared" si="54"/>
        <v>0</v>
      </c>
      <c r="GO35">
        <f t="shared" si="55"/>
        <v>0</v>
      </c>
      <c r="GP35">
        <f t="shared" si="56"/>
        <v>2664.31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3</v>
      </c>
      <c r="F36" s="2" t="s">
        <v>41</v>
      </c>
      <c r="G36" s="2" t="s">
        <v>42</v>
      </c>
      <c r="H36" s="2" t="s">
        <v>43</v>
      </c>
      <c r="I36" s="2">
        <f>ROUND(ROUND(8,5),9)</f>
        <v>8</v>
      </c>
      <c r="J36" s="2">
        <v>0</v>
      </c>
      <c r="K36" s="2">
        <f>ROUND(ROUND(8,5),9)</f>
        <v>8</v>
      </c>
      <c r="L36" s="2"/>
      <c r="M36" s="2"/>
      <c r="N36" s="2"/>
      <c r="O36" s="2">
        <f t="shared" si="21"/>
        <v>1979.04</v>
      </c>
      <c r="P36" s="2">
        <f t="shared" si="22"/>
        <v>0</v>
      </c>
      <c r="Q36" s="2">
        <f t="shared" si="23"/>
        <v>1979.04</v>
      </c>
      <c r="R36" s="2">
        <f t="shared" si="24"/>
        <v>100.96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95.91</v>
      </c>
      <c r="Y36" s="2">
        <f t="shared" si="31"/>
        <v>65.62</v>
      </c>
      <c r="Z36" s="2"/>
      <c r="AA36" s="2">
        <v>-1</v>
      </c>
      <c r="AB36" s="2">
        <f t="shared" si="32"/>
        <v>247.38</v>
      </c>
      <c r="AC36" s="2">
        <f t="shared" si="33"/>
        <v>0</v>
      </c>
      <c r="AD36" s="2">
        <f t="shared" si="34"/>
        <v>247.38</v>
      </c>
      <c r="AE36" s="2">
        <f t="shared" si="35"/>
        <v>12.62</v>
      </c>
      <c r="AF36" s="2">
        <f>ROUND((EV36),6)</f>
        <v>0</v>
      </c>
      <c r="AG36" s="2">
        <f t="shared" si="37"/>
        <v>0</v>
      </c>
      <c r="AH36" s="2">
        <f>(EW36)</f>
        <v>0</v>
      </c>
      <c r="AI36" s="2">
        <f t="shared" si="39"/>
        <v>0</v>
      </c>
      <c r="AJ36" s="2">
        <f t="shared" si="40"/>
        <v>0</v>
      </c>
      <c r="AK36" s="2">
        <v>247.38</v>
      </c>
      <c r="AL36" s="2">
        <v>0</v>
      </c>
      <c r="AM36" s="2">
        <v>247.38</v>
      </c>
      <c r="AN36" s="2">
        <v>12.62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2</v>
      </c>
      <c r="BI36" s="2">
        <v>1</v>
      </c>
      <c r="BJ36" s="2" t="s">
        <v>44</v>
      </c>
      <c r="BK36" s="2"/>
      <c r="BL36" s="2"/>
      <c r="BM36" s="2">
        <v>400001</v>
      </c>
      <c r="BN36" s="2">
        <v>385723108</v>
      </c>
      <c r="BO36" s="2" t="s">
        <v>3</v>
      </c>
      <c r="BP36" s="2">
        <v>0</v>
      </c>
      <c r="BQ36" s="2">
        <v>190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95</v>
      </c>
      <c r="CA36" s="2">
        <v>65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1979.04</v>
      </c>
      <c r="CQ36" s="2">
        <f t="shared" si="42"/>
        <v>0</v>
      </c>
      <c r="CR36" s="2">
        <f t="shared" si="43"/>
        <v>247.38</v>
      </c>
      <c r="CS36" s="2">
        <f t="shared" si="44"/>
        <v>12.62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 t="shared" si="50"/>
        <v>95.911999999999992</v>
      </c>
      <c r="CZ36" s="2">
        <f t="shared" si="51"/>
        <v>65.623999999999995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1011</v>
      </c>
      <c r="DV36" s="2" t="s">
        <v>43</v>
      </c>
      <c r="DW36" s="2" t="s">
        <v>43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385723158</v>
      </c>
      <c r="EF36" s="2">
        <v>190</v>
      </c>
      <c r="EG36" s="2" t="s">
        <v>45</v>
      </c>
      <c r="EH36" s="2">
        <v>0</v>
      </c>
      <c r="EI36" s="2" t="s">
        <v>3</v>
      </c>
      <c r="EJ36" s="2">
        <v>1</v>
      </c>
      <c r="EK36" s="2">
        <v>400001</v>
      </c>
      <c r="EL36" s="2" t="s">
        <v>46</v>
      </c>
      <c r="EM36" s="2" t="s">
        <v>47</v>
      </c>
      <c r="EN36" s="2"/>
      <c r="EO36" s="2" t="s">
        <v>3</v>
      </c>
      <c r="EP36" s="2"/>
      <c r="EQ36" s="2">
        <v>132096</v>
      </c>
      <c r="ER36" s="2">
        <v>247.38</v>
      </c>
      <c r="ES36" s="2">
        <v>0</v>
      </c>
      <c r="ET36" s="2">
        <v>247.38</v>
      </c>
      <c r="EU36" s="2">
        <v>12.62</v>
      </c>
      <c r="EV36" s="2">
        <v>0</v>
      </c>
      <c r="EW36" s="2">
        <v>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3</v>
      </c>
      <c r="GB36" s="2"/>
      <c r="GC36" s="2"/>
      <c r="GD36" s="2">
        <v>1</v>
      </c>
      <c r="GE36" s="2"/>
      <c r="GF36" s="2">
        <v>1073322958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2"/>
        <v>0</v>
      </c>
      <c r="GM36" s="2">
        <f t="shared" si="53"/>
        <v>2140.5700000000002</v>
      </c>
      <c r="GN36" s="2">
        <f t="shared" si="54"/>
        <v>2140.5700000000002</v>
      </c>
      <c r="GO36" s="2">
        <f t="shared" si="55"/>
        <v>0</v>
      </c>
      <c r="GP36" s="2">
        <f t="shared" si="56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3</v>
      </c>
      <c r="F37" t="s">
        <v>41</v>
      </c>
      <c r="G37" t="s">
        <v>42</v>
      </c>
      <c r="H37" t="s">
        <v>43</v>
      </c>
      <c r="I37">
        <f>ROUND(ROUND(8,5),9)</f>
        <v>8</v>
      </c>
      <c r="J37">
        <v>0</v>
      </c>
      <c r="K37">
        <f>ROUND(ROUND(8,5),9)</f>
        <v>8</v>
      </c>
      <c r="O37">
        <f t="shared" si="21"/>
        <v>23036.03</v>
      </c>
      <c r="P37">
        <f t="shared" si="22"/>
        <v>0</v>
      </c>
      <c r="Q37">
        <f t="shared" si="23"/>
        <v>23036.03</v>
      </c>
      <c r="R37">
        <f t="shared" si="24"/>
        <v>5620.44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5339.42</v>
      </c>
      <c r="Y37">
        <f t="shared" si="31"/>
        <v>3653.29</v>
      </c>
      <c r="AA37">
        <v>-1</v>
      </c>
      <c r="AB37">
        <f t="shared" si="32"/>
        <v>247.38</v>
      </c>
      <c r="AC37">
        <f t="shared" si="33"/>
        <v>0</v>
      </c>
      <c r="AD37">
        <f t="shared" si="34"/>
        <v>247.38</v>
      </c>
      <c r="AE37">
        <f t="shared" si="35"/>
        <v>12.62</v>
      </c>
      <c r="AF37">
        <f>ROUND((EV37),6)</f>
        <v>0</v>
      </c>
      <c r="AG37">
        <f t="shared" si="37"/>
        <v>0</v>
      </c>
      <c r="AH37">
        <f>(EW37)</f>
        <v>0</v>
      </c>
      <c r="AI37">
        <f t="shared" si="39"/>
        <v>0</v>
      </c>
      <c r="AJ37">
        <f t="shared" si="40"/>
        <v>0</v>
      </c>
      <c r="AK37">
        <v>247.38</v>
      </c>
      <c r="AL37">
        <v>0</v>
      </c>
      <c r="AM37">
        <v>247.38</v>
      </c>
      <c r="AN37">
        <v>12.62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1</v>
      </c>
      <c r="BB37">
        <v>11.64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2</v>
      </c>
      <c r="BI37">
        <v>1</v>
      </c>
      <c r="BJ37" t="s">
        <v>44</v>
      </c>
      <c r="BM37">
        <v>400001</v>
      </c>
      <c r="BN37">
        <v>385723108</v>
      </c>
      <c r="BO37" t="s">
        <v>41</v>
      </c>
      <c r="BP37">
        <v>1</v>
      </c>
      <c r="BQ37">
        <v>190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95</v>
      </c>
      <c r="CA37">
        <v>65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23036.03</v>
      </c>
      <c r="CQ37">
        <f t="shared" si="42"/>
        <v>0</v>
      </c>
      <c r="CR37">
        <f t="shared" si="43"/>
        <v>2879.5</v>
      </c>
      <c r="CS37">
        <f t="shared" si="44"/>
        <v>702.56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5339.4179999999997</v>
      </c>
      <c r="CZ37">
        <f t="shared" si="51"/>
        <v>3653.2859999999996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1011</v>
      </c>
      <c r="DV37" t="s">
        <v>43</v>
      </c>
      <c r="DW37" t="s">
        <v>43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385723158</v>
      </c>
      <c r="EF37">
        <v>190</v>
      </c>
      <c r="EG37" t="s">
        <v>45</v>
      </c>
      <c r="EH37">
        <v>0</v>
      </c>
      <c r="EI37" t="s">
        <v>3</v>
      </c>
      <c r="EJ37">
        <v>1</v>
      </c>
      <c r="EK37">
        <v>400001</v>
      </c>
      <c r="EL37" t="s">
        <v>46</v>
      </c>
      <c r="EM37" t="s">
        <v>47</v>
      </c>
      <c r="EO37" t="s">
        <v>3</v>
      </c>
      <c r="EQ37">
        <v>132096</v>
      </c>
      <c r="ER37">
        <v>247.38</v>
      </c>
      <c r="ES37">
        <v>0</v>
      </c>
      <c r="ET37">
        <v>247.38</v>
      </c>
      <c r="EU37">
        <v>12.62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95</v>
      </c>
      <c r="FY37">
        <v>65</v>
      </c>
      <c r="GA37" t="s">
        <v>3</v>
      </c>
      <c r="GD37">
        <v>1</v>
      </c>
      <c r="GF37">
        <v>1073322958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2"/>
        <v>0</v>
      </c>
      <c r="GM37">
        <f t="shared" si="53"/>
        <v>32028.74</v>
      </c>
      <c r="GN37">
        <f t="shared" si="54"/>
        <v>32028.74</v>
      </c>
      <c r="GO37">
        <f t="shared" si="55"/>
        <v>0</v>
      </c>
      <c r="GP37">
        <f t="shared" si="56"/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ПНР ВЛ-0.4кВ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60">ROUND(AB39,2)</f>
        <v>39.869999999999997</v>
      </c>
      <c r="P39" s="3">
        <f t="shared" si="60"/>
        <v>0</v>
      </c>
      <c r="Q39" s="3">
        <f t="shared" si="60"/>
        <v>0</v>
      </c>
      <c r="R39" s="3">
        <f t="shared" si="60"/>
        <v>0</v>
      </c>
      <c r="S39" s="3">
        <f t="shared" si="60"/>
        <v>39.869999999999997</v>
      </c>
      <c r="T39" s="3">
        <f t="shared" si="60"/>
        <v>0</v>
      </c>
      <c r="U39" s="3">
        <f>AH39</f>
        <v>2.5200000000000005</v>
      </c>
      <c r="V39" s="3">
        <f>AI39</f>
        <v>0</v>
      </c>
      <c r="W39" s="3">
        <f>ROUND(AJ39,2)</f>
        <v>0</v>
      </c>
      <c r="X39" s="3">
        <f>ROUND(AK39,2)</f>
        <v>29.5</v>
      </c>
      <c r="Y39" s="3">
        <f>ROUND(AL39,2)</f>
        <v>14.35</v>
      </c>
      <c r="Z39" s="3"/>
      <c r="AA39" s="3"/>
      <c r="AB39" s="3">
        <f>ROUND(SUMIF(AA28:AA37,"=416765732",O28:O37),2)</f>
        <v>39.869999999999997</v>
      </c>
      <c r="AC39" s="3">
        <f>ROUND(SUMIF(AA28:AA37,"=416765732",P28:P37),2)</f>
        <v>0</v>
      </c>
      <c r="AD39" s="3">
        <f>ROUND(SUMIF(AA28:AA37,"=416765732",Q28:Q37),2)</f>
        <v>0</v>
      </c>
      <c r="AE39" s="3">
        <f>ROUND(SUMIF(AA28:AA37,"=416765732",R28:R37),2)</f>
        <v>0</v>
      </c>
      <c r="AF39" s="3">
        <f>ROUND(SUMIF(AA28:AA37,"=416765732",S28:S37),2)</f>
        <v>39.869999999999997</v>
      </c>
      <c r="AG39" s="3">
        <f>ROUND(SUMIF(AA28:AA37,"=416765732",T28:T37),2)</f>
        <v>0</v>
      </c>
      <c r="AH39" s="3">
        <f>SUMIF(AA28:AA37,"=416765732",U28:U37)</f>
        <v>2.5200000000000005</v>
      </c>
      <c r="AI39" s="3">
        <f>SUMIF(AA28:AA37,"=416765732",V28:V37)</f>
        <v>0</v>
      </c>
      <c r="AJ39" s="3">
        <f>ROUND(SUMIF(AA28:AA37,"=416765732",W28:W37),2)</f>
        <v>0</v>
      </c>
      <c r="AK39" s="3">
        <f>ROUND(SUMIF(AA28:AA37,"=416765732",X28:X37),2)</f>
        <v>29.5</v>
      </c>
      <c r="AL39" s="3">
        <f>ROUND(SUMIF(AA28:AA37,"=416765732",Y28:Y37),2)</f>
        <v>14.35</v>
      </c>
      <c r="AM39" s="3"/>
      <c r="AN39" s="3"/>
      <c r="AO39" s="3">
        <f t="shared" ref="AO39:BD39" si="61">ROUND(BX39,2)</f>
        <v>0</v>
      </c>
      <c r="AP39" s="3">
        <f t="shared" si="61"/>
        <v>0</v>
      </c>
      <c r="AQ39" s="3">
        <f t="shared" si="61"/>
        <v>0</v>
      </c>
      <c r="AR39" s="3">
        <f t="shared" si="61"/>
        <v>83.72</v>
      </c>
      <c r="AS39" s="3">
        <f t="shared" si="61"/>
        <v>0</v>
      </c>
      <c r="AT39" s="3">
        <f t="shared" si="61"/>
        <v>0</v>
      </c>
      <c r="AU39" s="3">
        <f t="shared" si="61"/>
        <v>83.72</v>
      </c>
      <c r="AV39" s="3">
        <f t="shared" si="61"/>
        <v>0</v>
      </c>
      <c r="AW39" s="3">
        <f t="shared" si="61"/>
        <v>0</v>
      </c>
      <c r="AX39" s="3">
        <f t="shared" si="61"/>
        <v>0</v>
      </c>
      <c r="AY39" s="3">
        <f t="shared" si="61"/>
        <v>0</v>
      </c>
      <c r="AZ39" s="3">
        <f t="shared" si="61"/>
        <v>0</v>
      </c>
      <c r="BA39" s="3">
        <f t="shared" si="61"/>
        <v>0</v>
      </c>
      <c r="BB39" s="3">
        <f t="shared" si="61"/>
        <v>0</v>
      </c>
      <c r="BC39" s="3">
        <f t="shared" si="61"/>
        <v>0</v>
      </c>
      <c r="BD39" s="3">
        <f t="shared" si="61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ROUND(SUMIF(AA28:AA37,"=416765732",FQ28:FQ37),2)</f>
        <v>0</v>
      </c>
      <c r="BY39" s="3">
        <f>ROUND(SUMIF(AA28:AA37,"=416765732",FR28:FR37),2)</f>
        <v>0</v>
      </c>
      <c r="BZ39" s="3">
        <f>ROUND(SUMIF(AA28:AA37,"=416765732",GL28:GL37),2)</f>
        <v>0</v>
      </c>
      <c r="CA39" s="3">
        <f>ROUND(SUMIF(AA28:AA37,"=416765732",GM28:GM37),2)</f>
        <v>83.72</v>
      </c>
      <c r="CB39" s="3">
        <f>ROUND(SUMIF(AA28:AA37,"=416765732",GN28:GN37),2)</f>
        <v>0</v>
      </c>
      <c r="CC39" s="3">
        <f>ROUND(SUMIF(AA28:AA37,"=416765732",GO28:GO37),2)</f>
        <v>0</v>
      </c>
      <c r="CD39" s="3">
        <f>ROUND(SUMIF(AA28:AA37,"=416765732",GP28:GP37),2)</f>
        <v>83.72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ROUND(SUMIF(AA28:AA37,"=416765732",GX28:GX37),2)</f>
        <v>0</v>
      </c>
      <c r="CK39" s="3">
        <f>ROUND(SUMIF(AA28:AA37,"=416765732",GY28:GY37),2)</f>
        <v>0</v>
      </c>
      <c r="CL39" s="3">
        <f>ROUND(SUMIF(AA28:AA37,"=416765732",GZ28:GZ37),2)</f>
        <v>0</v>
      </c>
      <c r="CM39" s="3">
        <f>ROUND(SUMIF(AA28:AA37,"=416765732",HD28:HD37),2)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>
        <f t="shared" ref="DG39:DL39" si="62">ROUND(DT39,2)</f>
        <v>2219.56</v>
      </c>
      <c r="DH39" s="4">
        <f t="shared" si="62"/>
        <v>0</v>
      </c>
      <c r="DI39" s="4">
        <f t="shared" si="62"/>
        <v>0</v>
      </c>
      <c r="DJ39" s="4">
        <f t="shared" si="62"/>
        <v>0</v>
      </c>
      <c r="DK39" s="4">
        <f t="shared" si="62"/>
        <v>2219.56</v>
      </c>
      <c r="DL39" s="4">
        <f t="shared" si="62"/>
        <v>0</v>
      </c>
      <c r="DM39" s="4">
        <f>DZ39</f>
        <v>2.5200000000000005</v>
      </c>
      <c r="DN39" s="4">
        <f>EA39</f>
        <v>0</v>
      </c>
      <c r="DO39" s="4">
        <f>ROUND(EB39,2)</f>
        <v>0</v>
      </c>
      <c r="DP39" s="4">
        <f>ROUND(EC39,2)</f>
        <v>1642.47</v>
      </c>
      <c r="DQ39" s="4">
        <f>ROUND(ED39,2)</f>
        <v>799.04</v>
      </c>
      <c r="DR39" s="4"/>
      <c r="DS39" s="4"/>
      <c r="DT39" s="4">
        <f>ROUND(SUMIF(AA28:AA37,"=416765730",O28:O37),2)</f>
        <v>2219.56</v>
      </c>
      <c r="DU39" s="4">
        <f>ROUND(SUMIF(AA28:AA37,"=416765730",P28:P37),2)</f>
        <v>0</v>
      </c>
      <c r="DV39" s="4">
        <f>ROUND(SUMIF(AA28:AA37,"=416765730",Q28:Q37),2)</f>
        <v>0</v>
      </c>
      <c r="DW39" s="4">
        <f>ROUND(SUMIF(AA28:AA37,"=416765730",R28:R37),2)</f>
        <v>0</v>
      </c>
      <c r="DX39" s="4">
        <f>ROUND(SUMIF(AA28:AA37,"=416765730",S28:S37),2)</f>
        <v>2219.56</v>
      </c>
      <c r="DY39" s="4">
        <f>ROUND(SUMIF(AA28:AA37,"=416765730",T28:T37),2)</f>
        <v>0</v>
      </c>
      <c r="DZ39" s="4">
        <f>SUMIF(AA28:AA37,"=416765730",U28:U37)</f>
        <v>2.5200000000000005</v>
      </c>
      <c r="EA39" s="4">
        <f>SUMIF(AA28:AA37,"=416765730",V28:V37)</f>
        <v>0</v>
      </c>
      <c r="EB39" s="4">
        <f>ROUND(SUMIF(AA28:AA37,"=416765730",W28:W37),2)</f>
        <v>0</v>
      </c>
      <c r="EC39" s="4">
        <f>ROUND(SUMIF(AA28:AA37,"=416765730",X28:X37),2)</f>
        <v>1642.47</v>
      </c>
      <c r="ED39" s="4">
        <f>ROUND(SUMIF(AA28:AA37,"=416765730",Y28:Y37),2)</f>
        <v>799.04</v>
      </c>
      <c r="EE39" s="4"/>
      <c r="EF39" s="4"/>
      <c r="EG39" s="4">
        <f t="shared" ref="EG39:EV39" si="63">ROUND(FP39,2)</f>
        <v>0</v>
      </c>
      <c r="EH39" s="4">
        <f t="shared" si="63"/>
        <v>0</v>
      </c>
      <c r="EI39" s="4">
        <f t="shared" si="63"/>
        <v>0</v>
      </c>
      <c r="EJ39" s="4">
        <f t="shared" si="63"/>
        <v>4661.07</v>
      </c>
      <c r="EK39" s="4">
        <f t="shared" si="63"/>
        <v>0</v>
      </c>
      <c r="EL39" s="4">
        <f t="shared" si="63"/>
        <v>0</v>
      </c>
      <c r="EM39" s="4">
        <f t="shared" si="63"/>
        <v>4661.07</v>
      </c>
      <c r="EN39" s="4">
        <f t="shared" si="63"/>
        <v>0</v>
      </c>
      <c r="EO39" s="4">
        <f t="shared" si="63"/>
        <v>0</v>
      </c>
      <c r="EP39" s="4">
        <f t="shared" si="63"/>
        <v>0</v>
      </c>
      <c r="EQ39" s="4">
        <f t="shared" si="63"/>
        <v>0</v>
      </c>
      <c r="ER39" s="4">
        <f t="shared" si="63"/>
        <v>0</v>
      </c>
      <c r="ES39" s="4">
        <f t="shared" si="63"/>
        <v>0</v>
      </c>
      <c r="ET39" s="4">
        <f t="shared" si="63"/>
        <v>0</v>
      </c>
      <c r="EU39" s="4">
        <f t="shared" si="63"/>
        <v>0</v>
      </c>
      <c r="EV39" s="4">
        <f t="shared" si="63"/>
        <v>0</v>
      </c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>
        <f>ROUND(SUMIF(AA28:AA37,"=416765730",FQ28:FQ37),2)</f>
        <v>0</v>
      </c>
      <c r="FQ39" s="4">
        <f>ROUND(SUMIF(AA28:AA37,"=416765730",FR28:FR37),2)</f>
        <v>0</v>
      </c>
      <c r="FR39" s="4">
        <f>ROUND(SUMIF(AA28:AA37,"=416765730",GL28:GL37),2)</f>
        <v>0</v>
      </c>
      <c r="FS39" s="4">
        <f>ROUND(SUMIF(AA28:AA37,"=416765730",GM28:GM37),2)</f>
        <v>4661.07</v>
      </c>
      <c r="FT39" s="4">
        <f>ROUND(SUMIF(AA28:AA37,"=416765730",GN28:GN37),2)</f>
        <v>0</v>
      </c>
      <c r="FU39" s="4">
        <f>ROUND(SUMIF(AA28:AA37,"=416765730",GO28:GO37),2)</f>
        <v>0</v>
      </c>
      <c r="FV39" s="4">
        <f>ROUND(SUMIF(AA28:AA37,"=416765730",GP28:GP37),2)</f>
        <v>4661.07</v>
      </c>
      <c r="FW39" s="4">
        <f>DU39-FP39</f>
        <v>0</v>
      </c>
      <c r="FX39" s="4">
        <f>DU39-FQ39</f>
        <v>0</v>
      </c>
      <c r="FY39" s="4">
        <f>FP39-FR39</f>
        <v>0</v>
      </c>
      <c r="FZ39" s="4">
        <f>DU39-FP39-FQ39+FR39</f>
        <v>0</v>
      </c>
      <c r="GA39" s="4">
        <f>FQ39-FR39</f>
        <v>0</v>
      </c>
      <c r="GB39" s="4">
        <f>ROUND(SUMIF(AA28:AA37,"=416765730",GX28:GX37),2)</f>
        <v>0</v>
      </c>
      <c r="GC39" s="4">
        <f>ROUND(SUMIF(AA28:AA37,"=416765730",GY28:GY37),2)</f>
        <v>0</v>
      </c>
      <c r="GD39" s="4">
        <f>ROUND(SUMIF(AA28:AA37,"=416765730",GZ28:GZ37),2)</f>
        <v>0</v>
      </c>
      <c r="GE39" s="4">
        <f>ROUND(SUMIF(AA28:AA37,"=416765730",HD28:HD37),2)</f>
        <v>0</v>
      </c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39.869999999999997</v>
      </c>
      <c r="G41" s="5" t="s">
        <v>48</v>
      </c>
      <c r="H41" s="5" t="s">
        <v>49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2</v>
      </c>
      <c r="P41" s="5">
        <f>ROUND(Source!DG39,O41)</f>
        <v>2219.56</v>
      </c>
      <c r="Q41" s="5"/>
      <c r="R41" s="5"/>
      <c r="S41" s="5"/>
      <c r="T41" s="5"/>
      <c r="U41" s="5"/>
      <c r="V41" s="5"/>
      <c r="W41" s="5">
        <v>39.869999999999997</v>
      </c>
      <c r="X41" s="5">
        <v>1</v>
      </c>
      <c r="Y41" s="5">
        <v>39.869999999999997</v>
      </c>
      <c r="Z41" s="5">
        <v>2219.56</v>
      </c>
      <c r="AA41" s="5">
        <v>1</v>
      </c>
      <c r="AB41" s="5">
        <v>2219.56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50</v>
      </c>
      <c r="H42" s="5" t="s">
        <v>51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2</v>
      </c>
      <c r="P42" s="5">
        <f>ROUND(Source!DH39,O42)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52</v>
      </c>
      <c r="H43" s="5" t="s">
        <v>53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2</v>
      </c>
      <c r="P43" s="5">
        <f>ROUND(Source!EG39,O43)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54</v>
      </c>
      <c r="H44" s="5" t="s">
        <v>55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2</v>
      </c>
      <c r="P44" s="5">
        <f>ROUND(Source!EN39,O44)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56</v>
      </c>
      <c r="H45" s="5" t="s">
        <v>57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2</v>
      </c>
      <c r="P45" s="5">
        <f>ROUND(Source!EO39,O45)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58</v>
      </c>
      <c r="H46" s="5" t="s">
        <v>59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2</v>
      </c>
      <c r="P46" s="5">
        <f>ROUND(Source!EP39,O46)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60</v>
      </c>
      <c r="H47" s="5" t="s">
        <v>61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2</v>
      </c>
      <c r="P47" s="5">
        <f>ROUND(Source!EQ39,O47)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62</v>
      </c>
      <c r="H48" s="5" t="s">
        <v>63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2</v>
      </c>
      <c r="P48" s="5">
        <f>ROUND(Source!EH39,O48)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64</v>
      </c>
      <c r="H49" s="5" t="s">
        <v>65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2</v>
      </c>
      <c r="P49" s="5">
        <f>ROUND(Source!EI39,O49)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66</v>
      </c>
      <c r="H50" s="5" t="s">
        <v>67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2</v>
      </c>
      <c r="P50" s="5">
        <f>ROUND(Source!ER39,O50)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0</v>
      </c>
      <c r="G51" s="5" t="s">
        <v>68</v>
      </c>
      <c r="H51" s="5" t="s">
        <v>69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2</v>
      </c>
      <c r="P51" s="5">
        <f>ROUND(Source!DI39,O51)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70</v>
      </c>
      <c r="H52" s="5" t="s">
        <v>71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2</v>
      </c>
      <c r="P52" s="5">
        <f>ROUND(Source!ET39,O52)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72</v>
      </c>
      <c r="H53" s="5" t="s">
        <v>73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2</v>
      </c>
      <c r="P53" s="5">
        <f>ROUND(Source!DJ39,O53)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39.869999999999997</v>
      </c>
      <c r="G54" s="5" t="s">
        <v>74</v>
      </c>
      <c r="H54" s="5" t="s">
        <v>75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2</v>
      </c>
      <c r="P54" s="5">
        <f>ROUND(Source!DK39,O54)</f>
        <v>2219.56</v>
      </c>
      <c r="Q54" s="5"/>
      <c r="R54" s="5"/>
      <c r="S54" s="5"/>
      <c r="T54" s="5"/>
      <c r="U54" s="5"/>
      <c r="V54" s="5"/>
      <c r="W54" s="5">
        <v>39.869999999999997</v>
      </c>
      <c r="X54" s="5">
        <v>1</v>
      </c>
      <c r="Y54" s="5">
        <v>39.869999999999997</v>
      </c>
      <c r="Z54" s="5">
        <v>2219.56</v>
      </c>
      <c r="AA54" s="5">
        <v>1</v>
      </c>
      <c r="AB54" s="5">
        <v>2219.56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76</v>
      </c>
      <c r="H55" s="5" t="s">
        <v>77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2</v>
      </c>
      <c r="P55" s="5">
        <f>ROUND(Source!EU39,O55)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0</v>
      </c>
      <c r="G56" s="5" t="s">
        <v>78</v>
      </c>
      <c r="H56" s="5" t="s">
        <v>79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2</v>
      </c>
      <c r="P56" s="5">
        <f>ROUND(Source!EK39,O56)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80</v>
      </c>
      <c r="H57" s="5" t="s">
        <v>81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2</v>
      </c>
      <c r="P57" s="5">
        <f>ROUND(Source!EL39,O57)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83.72</v>
      </c>
      <c r="G58" s="5" t="s">
        <v>82</v>
      </c>
      <c r="H58" s="5" t="s">
        <v>83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2</v>
      </c>
      <c r="P58" s="5">
        <f>ROUND(Source!EM39,O58)</f>
        <v>4661.07</v>
      </c>
      <c r="Q58" s="5"/>
      <c r="R58" s="5"/>
      <c r="S58" s="5"/>
      <c r="T58" s="5"/>
      <c r="U58" s="5"/>
      <c r="V58" s="5"/>
      <c r="W58" s="5">
        <v>83.72</v>
      </c>
      <c r="X58" s="5">
        <v>1</v>
      </c>
      <c r="Y58" s="5">
        <v>83.72</v>
      </c>
      <c r="Z58" s="5">
        <v>4661.07</v>
      </c>
      <c r="AA58" s="5">
        <v>1</v>
      </c>
      <c r="AB58" s="5">
        <v>4661.07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84</v>
      </c>
      <c r="H59" s="5" t="s">
        <v>85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2</v>
      </c>
      <c r="P59" s="5">
        <f>ROUND(Source!ES39,O59)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86</v>
      </c>
      <c r="H60" s="5" t="s">
        <v>87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2</v>
      </c>
      <c r="P60" s="5">
        <f>ROUND(Source!DL39,O60)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207</v>
      </c>
      <c r="F61" s="5">
        <f>Source!U39</f>
        <v>2.5200000000000005</v>
      </c>
      <c r="G61" s="5" t="s">
        <v>88</v>
      </c>
      <c r="H61" s="5" t="s">
        <v>89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>
        <f>Source!DM39</f>
        <v>2.5200000000000005</v>
      </c>
      <c r="Q61" s="5"/>
      <c r="R61" s="5"/>
      <c r="S61" s="5"/>
      <c r="T61" s="5"/>
      <c r="U61" s="5"/>
      <c r="V61" s="5"/>
      <c r="W61" s="5">
        <v>2.52</v>
      </c>
      <c r="X61" s="5">
        <v>1</v>
      </c>
      <c r="Y61" s="5">
        <v>2.52</v>
      </c>
      <c r="Z61" s="5">
        <v>2.52</v>
      </c>
      <c r="AA61" s="5">
        <v>1</v>
      </c>
      <c r="AB61" s="5">
        <v>2.52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90</v>
      </c>
      <c r="H62" s="5" t="s">
        <v>91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>
        <f>Source!DN39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92</v>
      </c>
      <c r="H63" s="5" t="s">
        <v>93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2</v>
      </c>
      <c r="P63" s="5">
        <f>ROUND(Source!DO39,O63)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94</v>
      </c>
      <c r="H64" s="5" t="s">
        <v>95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2</v>
      </c>
      <c r="P64" s="5">
        <f>ROUND(Source!EV39,O64)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29.5</v>
      </c>
      <c r="G65" s="5" t="s">
        <v>96</v>
      </c>
      <c r="H65" s="5" t="s">
        <v>97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2</v>
      </c>
      <c r="P65" s="5">
        <f>ROUND(Source!DP39,O65)</f>
        <v>1642.47</v>
      </c>
      <c r="Q65" s="5"/>
      <c r="R65" s="5"/>
      <c r="S65" s="5"/>
      <c r="T65" s="5"/>
      <c r="U65" s="5"/>
      <c r="V65" s="5"/>
      <c r="W65" s="5">
        <v>29.5</v>
      </c>
      <c r="X65" s="5">
        <v>1</v>
      </c>
      <c r="Y65" s="5">
        <v>29.5</v>
      </c>
      <c r="Z65" s="5">
        <v>1642.47</v>
      </c>
      <c r="AA65" s="5">
        <v>1</v>
      </c>
      <c r="AB65" s="5">
        <v>1642.47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14.35</v>
      </c>
      <c r="G66" s="5" t="s">
        <v>98</v>
      </c>
      <c r="H66" s="5" t="s">
        <v>99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2</v>
      </c>
      <c r="P66" s="5">
        <f>ROUND(Source!DQ39,O66)</f>
        <v>799.04</v>
      </c>
      <c r="Q66" s="5"/>
      <c r="R66" s="5"/>
      <c r="S66" s="5"/>
      <c r="T66" s="5"/>
      <c r="U66" s="5"/>
      <c r="V66" s="5"/>
      <c r="W66" s="5">
        <v>14.35</v>
      </c>
      <c r="X66" s="5">
        <v>1</v>
      </c>
      <c r="Y66" s="5">
        <v>14.35</v>
      </c>
      <c r="Z66" s="5">
        <v>799.04</v>
      </c>
      <c r="AA66" s="5">
        <v>1</v>
      </c>
      <c r="AB66" s="5">
        <v>799.04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224</v>
      </c>
      <c r="F67" s="5">
        <f>ROUND(Source!AR39,O67)</f>
        <v>83.72</v>
      </c>
      <c r="G67" s="5" t="s">
        <v>100</v>
      </c>
      <c r="H67" s="5" t="s">
        <v>101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2</v>
      </c>
      <c r="P67" s="5">
        <f>ROUND(Source!EJ39,O67)</f>
        <v>4661.07</v>
      </c>
      <c r="Q67" s="5"/>
      <c r="R67" s="5"/>
      <c r="S67" s="5"/>
      <c r="T67" s="5"/>
      <c r="U67" s="5"/>
      <c r="V67" s="5"/>
      <c r="W67" s="5">
        <v>83.72</v>
      </c>
      <c r="X67" s="5">
        <v>1</v>
      </c>
      <c r="Y67" s="5">
        <v>83.72</v>
      </c>
      <c r="Z67" s="5">
        <v>4661.07</v>
      </c>
      <c r="AA67" s="5">
        <v>1</v>
      </c>
      <c r="AB67" s="5">
        <v>4661.07</v>
      </c>
    </row>
    <row r="69" spans="1:255" x14ac:dyDescent="0.2">
      <c r="A69" s="1">
        <v>4</v>
      </c>
      <c r="B69" s="1">
        <v>1</v>
      </c>
      <c r="C69" s="1"/>
      <c r="D69" s="1">
        <f>ROW(A78)</f>
        <v>78</v>
      </c>
      <c r="E69" s="1"/>
      <c r="F69" s="1" t="s">
        <v>15</v>
      </c>
      <c r="G69" s="1" t="s">
        <v>102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>
        <v>0</v>
      </c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55" x14ac:dyDescent="0.2">
      <c r="A71" s="3">
        <v>52</v>
      </c>
      <c r="B71" s="3">
        <f t="shared" ref="B71:G71" si="64">B78</f>
        <v>1</v>
      </c>
      <c r="C71" s="3">
        <f t="shared" si="64"/>
        <v>4</v>
      </c>
      <c r="D71" s="3">
        <f t="shared" si="64"/>
        <v>69</v>
      </c>
      <c r="E71" s="3">
        <f t="shared" si="64"/>
        <v>0</v>
      </c>
      <c r="F71" s="3" t="str">
        <f t="shared" si="64"/>
        <v>Новый раздел</v>
      </c>
      <c r="G71" s="3" t="str">
        <f t="shared" si="64"/>
        <v>Ввода в дома</v>
      </c>
      <c r="H71" s="3"/>
      <c r="I71" s="3"/>
      <c r="J71" s="3"/>
      <c r="K71" s="3"/>
      <c r="L71" s="3"/>
      <c r="M71" s="3"/>
      <c r="N71" s="3"/>
      <c r="O71" s="3">
        <f t="shared" ref="O71:AT71" si="65">O78</f>
        <v>20.51</v>
      </c>
      <c r="P71" s="3">
        <f t="shared" si="65"/>
        <v>0</v>
      </c>
      <c r="Q71" s="3">
        <f t="shared" si="65"/>
        <v>0</v>
      </c>
      <c r="R71" s="3">
        <f t="shared" si="65"/>
        <v>0</v>
      </c>
      <c r="S71" s="3">
        <f t="shared" si="65"/>
        <v>20.51</v>
      </c>
      <c r="T71" s="3">
        <f t="shared" si="65"/>
        <v>0</v>
      </c>
      <c r="U71" s="3">
        <f t="shared" si="65"/>
        <v>1.296</v>
      </c>
      <c r="V71" s="3">
        <f t="shared" si="65"/>
        <v>0</v>
      </c>
      <c r="W71" s="3">
        <f t="shared" si="65"/>
        <v>0</v>
      </c>
      <c r="X71" s="3">
        <f t="shared" si="65"/>
        <v>15.18</v>
      </c>
      <c r="Y71" s="3">
        <f t="shared" si="65"/>
        <v>7.38</v>
      </c>
      <c r="Z71" s="3">
        <f t="shared" si="65"/>
        <v>0</v>
      </c>
      <c r="AA71" s="3">
        <f t="shared" si="65"/>
        <v>0</v>
      </c>
      <c r="AB71" s="3">
        <f t="shared" si="65"/>
        <v>20.51</v>
      </c>
      <c r="AC71" s="3">
        <f t="shared" si="65"/>
        <v>0</v>
      </c>
      <c r="AD71" s="3">
        <f t="shared" si="65"/>
        <v>0</v>
      </c>
      <c r="AE71" s="3">
        <f t="shared" si="65"/>
        <v>0</v>
      </c>
      <c r="AF71" s="3">
        <f t="shared" si="65"/>
        <v>20.51</v>
      </c>
      <c r="AG71" s="3">
        <f t="shared" si="65"/>
        <v>0</v>
      </c>
      <c r="AH71" s="3">
        <f t="shared" si="65"/>
        <v>1.296</v>
      </c>
      <c r="AI71" s="3">
        <f t="shared" si="65"/>
        <v>0</v>
      </c>
      <c r="AJ71" s="3">
        <f t="shared" si="65"/>
        <v>0</v>
      </c>
      <c r="AK71" s="3">
        <f t="shared" si="65"/>
        <v>15.18</v>
      </c>
      <c r="AL71" s="3">
        <f t="shared" si="65"/>
        <v>7.38</v>
      </c>
      <c r="AM71" s="3">
        <f t="shared" si="65"/>
        <v>0</v>
      </c>
      <c r="AN71" s="3">
        <f t="shared" si="65"/>
        <v>0</v>
      </c>
      <c r="AO71" s="3">
        <f t="shared" si="65"/>
        <v>0</v>
      </c>
      <c r="AP71" s="3">
        <f t="shared" si="65"/>
        <v>0</v>
      </c>
      <c r="AQ71" s="3">
        <f t="shared" si="65"/>
        <v>0</v>
      </c>
      <c r="AR71" s="3">
        <f t="shared" si="65"/>
        <v>43.07</v>
      </c>
      <c r="AS71" s="3">
        <f t="shared" si="65"/>
        <v>0</v>
      </c>
      <c r="AT71" s="3">
        <f t="shared" si="65"/>
        <v>0</v>
      </c>
      <c r="AU71" s="3">
        <f t="shared" ref="AU71:BZ71" si="66">AU78</f>
        <v>43.07</v>
      </c>
      <c r="AV71" s="3">
        <f t="shared" si="66"/>
        <v>0</v>
      </c>
      <c r="AW71" s="3">
        <f t="shared" si="66"/>
        <v>0</v>
      </c>
      <c r="AX71" s="3">
        <f t="shared" si="66"/>
        <v>0</v>
      </c>
      <c r="AY71" s="3">
        <f t="shared" si="66"/>
        <v>0</v>
      </c>
      <c r="AZ71" s="3">
        <f t="shared" si="66"/>
        <v>0</v>
      </c>
      <c r="BA71" s="3">
        <f t="shared" si="66"/>
        <v>0</v>
      </c>
      <c r="BB71" s="3">
        <f t="shared" si="66"/>
        <v>0</v>
      </c>
      <c r="BC71" s="3">
        <f t="shared" si="66"/>
        <v>0</v>
      </c>
      <c r="BD71" s="3">
        <f t="shared" si="66"/>
        <v>0</v>
      </c>
      <c r="BE71" s="3">
        <f t="shared" si="66"/>
        <v>0</v>
      </c>
      <c r="BF71" s="3">
        <f t="shared" si="66"/>
        <v>0</v>
      </c>
      <c r="BG71" s="3">
        <f t="shared" si="66"/>
        <v>0</v>
      </c>
      <c r="BH71" s="3">
        <f t="shared" si="66"/>
        <v>0</v>
      </c>
      <c r="BI71" s="3">
        <f t="shared" si="66"/>
        <v>0</v>
      </c>
      <c r="BJ71" s="3">
        <f t="shared" si="66"/>
        <v>0</v>
      </c>
      <c r="BK71" s="3">
        <f t="shared" si="66"/>
        <v>0</v>
      </c>
      <c r="BL71" s="3">
        <f t="shared" si="66"/>
        <v>0</v>
      </c>
      <c r="BM71" s="3">
        <f t="shared" si="66"/>
        <v>0</v>
      </c>
      <c r="BN71" s="3">
        <f t="shared" si="66"/>
        <v>0</v>
      </c>
      <c r="BO71" s="3">
        <f t="shared" si="66"/>
        <v>0</v>
      </c>
      <c r="BP71" s="3">
        <f t="shared" si="66"/>
        <v>0</v>
      </c>
      <c r="BQ71" s="3">
        <f t="shared" si="66"/>
        <v>0</v>
      </c>
      <c r="BR71" s="3">
        <f t="shared" si="66"/>
        <v>0</v>
      </c>
      <c r="BS71" s="3">
        <f t="shared" si="66"/>
        <v>0</v>
      </c>
      <c r="BT71" s="3">
        <f t="shared" si="66"/>
        <v>0</v>
      </c>
      <c r="BU71" s="3">
        <f t="shared" si="66"/>
        <v>0</v>
      </c>
      <c r="BV71" s="3">
        <f t="shared" si="66"/>
        <v>0</v>
      </c>
      <c r="BW71" s="3">
        <f t="shared" si="66"/>
        <v>0</v>
      </c>
      <c r="BX71" s="3">
        <f t="shared" si="66"/>
        <v>0</v>
      </c>
      <c r="BY71" s="3">
        <f t="shared" si="66"/>
        <v>0</v>
      </c>
      <c r="BZ71" s="3">
        <f t="shared" si="66"/>
        <v>0</v>
      </c>
      <c r="CA71" s="3">
        <f t="shared" ref="CA71:DF71" si="67">CA78</f>
        <v>43.07</v>
      </c>
      <c r="CB71" s="3">
        <f t="shared" si="67"/>
        <v>0</v>
      </c>
      <c r="CC71" s="3">
        <f t="shared" si="67"/>
        <v>0</v>
      </c>
      <c r="CD71" s="3">
        <f t="shared" si="67"/>
        <v>43.07</v>
      </c>
      <c r="CE71" s="3">
        <f t="shared" si="67"/>
        <v>0</v>
      </c>
      <c r="CF71" s="3">
        <f t="shared" si="67"/>
        <v>0</v>
      </c>
      <c r="CG71" s="3">
        <f t="shared" si="67"/>
        <v>0</v>
      </c>
      <c r="CH71" s="3">
        <f t="shared" si="67"/>
        <v>0</v>
      </c>
      <c r="CI71" s="3">
        <f t="shared" si="67"/>
        <v>0</v>
      </c>
      <c r="CJ71" s="3">
        <f t="shared" si="67"/>
        <v>0</v>
      </c>
      <c r="CK71" s="3">
        <f t="shared" si="67"/>
        <v>0</v>
      </c>
      <c r="CL71" s="3">
        <f t="shared" si="67"/>
        <v>0</v>
      </c>
      <c r="CM71" s="3">
        <f t="shared" si="67"/>
        <v>0</v>
      </c>
      <c r="CN71" s="3">
        <f t="shared" si="67"/>
        <v>0</v>
      </c>
      <c r="CO71" s="3">
        <f t="shared" si="67"/>
        <v>0</v>
      </c>
      <c r="CP71" s="3">
        <f t="shared" si="67"/>
        <v>0</v>
      </c>
      <c r="CQ71" s="3">
        <f t="shared" si="67"/>
        <v>0</v>
      </c>
      <c r="CR71" s="3">
        <f t="shared" si="67"/>
        <v>0</v>
      </c>
      <c r="CS71" s="3">
        <f t="shared" si="67"/>
        <v>0</v>
      </c>
      <c r="CT71" s="3">
        <f t="shared" si="67"/>
        <v>0</v>
      </c>
      <c r="CU71" s="3">
        <f t="shared" si="67"/>
        <v>0</v>
      </c>
      <c r="CV71" s="3">
        <f t="shared" si="67"/>
        <v>0</v>
      </c>
      <c r="CW71" s="3">
        <f t="shared" si="67"/>
        <v>0</v>
      </c>
      <c r="CX71" s="3">
        <f t="shared" si="67"/>
        <v>0</v>
      </c>
      <c r="CY71" s="3">
        <f t="shared" si="67"/>
        <v>0</v>
      </c>
      <c r="CZ71" s="3">
        <f t="shared" si="67"/>
        <v>0</v>
      </c>
      <c r="DA71" s="3">
        <f t="shared" si="67"/>
        <v>0</v>
      </c>
      <c r="DB71" s="3">
        <f t="shared" si="67"/>
        <v>0</v>
      </c>
      <c r="DC71" s="3">
        <f t="shared" si="67"/>
        <v>0</v>
      </c>
      <c r="DD71" s="3">
        <f t="shared" si="67"/>
        <v>0</v>
      </c>
      <c r="DE71" s="3">
        <f t="shared" si="67"/>
        <v>0</v>
      </c>
      <c r="DF71" s="3">
        <f t="shared" si="67"/>
        <v>0</v>
      </c>
      <c r="DG71" s="4">
        <f t="shared" ref="DG71:EL71" si="68">DG78</f>
        <v>1141.79</v>
      </c>
      <c r="DH71" s="4">
        <f t="shared" si="68"/>
        <v>0</v>
      </c>
      <c r="DI71" s="4">
        <f t="shared" si="68"/>
        <v>0</v>
      </c>
      <c r="DJ71" s="4">
        <f t="shared" si="68"/>
        <v>0</v>
      </c>
      <c r="DK71" s="4">
        <f t="shared" si="68"/>
        <v>1141.79</v>
      </c>
      <c r="DL71" s="4">
        <f t="shared" si="68"/>
        <v>0</v>
      </c>
      <c r="DM71" s="4">
        <f t="shared" si="68"/>
        <v>1.296</v>
      </c>
      <c r="DN71" s="4">
        <f t="shared" si="68"/>
        <v>0</v>
      </c>
      <c r="DO71" s="4">
        <f t="shared" si="68"/>
        <v>0</v>
      </c>
      <c r="DP71" s="4">
        <f t="shared" si="68"/>
        <v>844.93</v>
      </c>
      <c r="DQ71" s="4">
        <f t="shared" si="68"/>
        <v>411.05</v>
      </c>
      <c r="DR71" s="4">
        <f t="shared" si="68"/>
        <v>0</v>
      </c>
      <c r="DS71" s="4">
        <f t="shared" si="68"/>
        <v>0</v>
      </c>
      <c r="DT71" s="4">
        <f t="shared" si="68"/>
        <v>1141.79</v>
      </c>
      <c r="DU71" s="4">
        <f t="shared" si="68"/>
        <v>0</v>
      </c>
      <c r="DV71" s="4">
        <f t="shared" si="68"/>
        <v>0</v>
      </c>
      <c r="DW71" s="4">
        <f t="shared" si="68"/>
        <v>0</v>
      </c>
      <c r="DX71" s="4">
        <f t="shared" si="68"/>
        <v>1141.79</v>
      </c>
      <c r="DY71" s="4">
        <f t="shared" si="68"/>
        <v>0</v>
      </c>
      <c r="DZ71" s="4">
        <f t="shared" si="68"/>
        <v>1.296</v>
      </c>
      <c r="EA71" s="4">
        <f t="shared" si="68"/>
        <v>0</v>
      </c>
      <c r="EB71" s="4">
        <f t="shared" si="68"/>
        <v>0</v>
      </c>
      <c r="EC71" s="4">
        <f t="shared" si="68"/>
        <v>844.93</v>
      </c>
      <c r="ED71" s="4">
        <f t="shared" si="68"/>
        <v>411.05</v>
      </c>
      <c r="EE71" s="4">
        <f t="shared" si="68"/>
        <v>0</v>
      </c>
      <c r="EF71" s="4">
        <f t="shared" si="68"/>
        <v>0</v>
      </c>
      <c r="EG71" s="4">
        <f t="shared" si="68"/>
        <v>0</v>
      </c>
      <c r="EH71" s="4">
        <f t="shared" si="68"/>
        <v>0</v>
      </c>
      <c r="EI71" s="4">
        <f t="shared" si="68"/>
        <v>0</v>
      </c>
      <c r="EJ71" s="4">
        <f t="shared" si="68"/>
        <v>2397.77</v>
      </c>
      <c r="EK71" s="4">
        <f t="shared" si="68"/>
        <v>0</v>
      </c>
      <c r="EL71" s="4">
        <f t="shared" si="68"/>
        <v>0</v>
      </c>
      <c r="EM71" s="4">
        <f t="shared" ref="EM71:FR71" si="69">EM78</f>
        <v>2397.77</v>
      </c>
      <c r="EN71" s="4">
        <f t="shared" si="69"/>
        <v>0</v>
      </c>
      <c r="EO71" s="4">
        <f t="shared" si="69"/>
        <v>0</v>
      </c>
      <c r="EP71" s="4">
        <f t="shared" si="69"/>
        <v>0</v>
      </c>
      <c r="EQ71" s="4">
        <f t="shared" si="69"/>
        <v>0</v>
      </c>
      <c r="ER71" s="4">
        <f t="shared" si="69"/>
        <v>0</v>
      </c>
      <c r="ES71" s="4">
        <f t="shared" si="69"/>
        <v>0</v>
      </c>
      <c r="ET71" s="4">
        <f t="shared" si="69"/>
        <v>0</v>
      </c>
      <c r="EU71" s="4">
        <f t="shared" si="69"/>
        <v>0</v>
      </c>
      <c r="EV71" s="4">
        <f t="shared" si="69"/>
        <v>0</v>
      </c>
      <c r="EW71" s="4">
        <f t="shared" si="69"/>
        <v>0</v>
      </c>
      <c r="EX71" s="4">
        <f t="shared" si="69"/>
        <v>0</v>
      </c>
      <c r="EY71" s="4">
        <f t="shared" si="69"/>
        <v>0</v>
      </c>
      <c r="EZ71" s="4">
        <f t="shared" si="69"/>
        <v>0</v>
      </c>
      <c r="FA71" s="4">
        <f t="shared" si="69"/>
        <v>0</v>
      </c>
      <c r="FB71" s="4">
        <f t="shared" si="69"/>
        <v>0</v>
      </c>
      <c r="FC71" s="4">
        <f t="shared" si="69"/>
        <v>0</v>
      </c>
      <c r="FD71" s="4">
        <f t="shared" si="69"/>
        <v>0</v>
      </c>
      <c r="FE71" s="4">
        <f t="shared" si="69"/>
        <v>0</v>
      </c>
      <c r="FF71" s="4">
        <f t="shared" si="69"/>
        <v>0</v>
      </c>
      <c r="FG71" s="4">
        <f t="shared" si="69"/>
        <v>0</v>
      </c>
      <c r="FH71" s="4">
        <f t="shared" si="69"/>
        <v>0</v>
      </c>
      <c r="FI71" s="4">
        <f t="shared" si="69"/>
        <v>0</v>
      </c>
      <c r="FJ71" s="4">
        <f t="shared" si="69"/>
        <v>0</v>
      </c>
      <c r="FK71" s="4">
        <f t="shared" si="69"/>
        <v>0</v>
      </c>
      <c r="FL71" s="4">
        <f t="shared" si="69"/>
        <v>0</v>
      </c>
      <c r="FM71" s="4">
        <f t="shared" si="69"/>
        <v>0</v>
      </c>
      <c r="FN71" s="4">
        <f t="shared" si="69"/>
        <v>0</v>
      </c>
      <c r="FO71" s="4">
        <f t="shared" si="69"/>
        <v>0</v>
      </c>
      <c r="FP71" s="4">
        <f t="shared" si="69"/>
        <v>0</v>
      </c>
      <c r="FQ71" s="4">
        <f t="shared" si="69"/>
        <v>0</v>
      </c>
      <c r="FR71" s="4">
        <f t="shared" si="69"/>
        <v>0</v>
      </c>
      <c r="FS71" s="4">
        <f t="shared" ref="FS71:GX71" si="70">FS78</f>
        <v>2397.77</v>
      </c>
      <c r="FT71" s="4">
        <f t="shared" si="70"/>
        <v>0</v>
      </c>
      <c r="FU71" s="4">
        <f t="shared" si="70"/>
        <v>0</v>
      </c>
      <c r="FV71" s="4">
        <f t="shared" si="70"/>
        <v>2397.77</v>
      </c>
      <c r="FW71" s="4">
        <f t="shared" si="70"/>
        <v>0</v>
      </c>
      <c r="FX71" s="4">
        <f t="shared" si="70"/>
        <v>0</v>
      </c>
      <c r="FY71" s="4">
        <f t="shared" si="70"/>
        <v>0</v>
      </c>
      <c r="FZ71" s="4">
        <f t="shared" si="70"/>
        <v>0</v>
      </c>
      <c r="GA71" s="4">
        <f t="shared" si="70"/>
        <v>0</v>
      </c>
      <c r="GB71" s="4">
        <f t="shared" si="70"/>
        <v>0</v>
      </c>
      <c r="GC71" s="4">
        <f t="shared" si="70"/>
        <v>0</v>
      </c>
      <c r="GD71" s="4">
        <f t="shared" si="70"/>
        <v>0</v>
      </c>
      <c r="GE71" s="4">
        <f t="shared" si="70"/>
        <v>0</v>
      </c>
      <c r="GF71" s="4">
        <f t="shared" si="70"/>
        <v>0</v>
      </c>
      <c r="GG71" s="4">
        <f t="shared" si="70"/>
        <v>0</v>
      </c>
      <c r="GH71" s="4">
        <f t="shared" si="70"/>
        <v>0</v>
      </c>
      <c r="GI71" s="4">
        <f t="shared" si="70"/>
        <v>0</v>
      </c>
      <c r="GJ71" s="4">
        <f t="shared" si="70"/>
        <v>0</v>
      </c>
      <c r="GK71" s="4">
        <f t="shared" si="70"/>
        <v>0</v>
      </c>
      <c r="GL71" s="4">
        <f t="shared" si="70"/>
        <v>0</v>
      </c>
      <c r="GM71" s="4">
        <f t="shared" si="70"/>
        <v>0</v>
      </c>
      <c r="GN71" s="4">
        <f t="shared" si="70"/>
        <v>0</v>
      </c>
      <c r="GO71" s="4">
        <f t="shared" si="70"/>
        <v>0</v>
      </c>
      <c r="GP71" s="4">
        <f t="shared" si="70"/>
        <v>0</v>
      </c>
      <c r="GQ71" s="4">
        <f t="shared" si="70"/>
        <v>0</v>
      </c>
      <c r="GR71" s="4">
        <f t="shared" si="70"/>
        <v>0</v>
      </c>
      <c r="GS71" s="4">
        <f t="shared" si="70"/>
        <v>0</v>
      </c>
      <c r="GT71" s="4">
        <f t="shared" si="70"/>
        <v>0</v>
      </c>
      <c r="GU71" s="4">
        <f t="shared" si="70"/>
        <v>0</v>
      </c>
      <c r="GV71" s="4">
        <f t="shared" si="70"/>
        <v>0</v>
      </c>
      <c r="GW71" s="4">
        <f t="shared" si="70"/>
        <v>0</v>
      </c>
      <c r="GX71" s="4">
        <f t="shared" si="70"/>
        <v>0</v>
      </c>
    </row>
    <row r="73" spans="1:255" x14ac:dyDescent="0.2">
      <c r="A73" s="2">
        <v>17</v>
      </c>
      <c r="B73" s="2">
        <v>1</v>
      </c>
      <c r="C73" s="2">
        <f>ROW(SmtRes!A11)</f>
        <v>11</v>
      </c>
      <c r="D73" s="2">
        <f>ROW(EtalonRes!A11)</f>
        <v>11</v>
      </c>
      <c r="E73" s="2" t="s">
        <v>103</v>
      </c>
      <c r="F73" s="2" t="s">
        <v>17</v>
      </c>
      <c r="G73" s="2" t="s">
        <v>104</v>
      </c>
      <c r="H73" s="2" t="s">
        <v>19</v>
      </c>
      <c r="I73" s="2">
        <f>ROUND(ROUND(2,5),9)</f>
        <v>2</v>
      </c>
      <c r="J73" s="2">
        <v>0</v>
      </c>
      <c r="K73" s="2">
        <f>ROUND(ROUND(2,5),9)</f>
        <v>2</v>
      </c>
      <c r="L73" s="2"/>
      <c r="M73" s="2"/>
      <c r="N73" s="2"/>
      <c r="O73" s="2">
        <f>ROUND(CP73,2)</f>
        <v>9.1199999999999992</v>
      </c>
      <c r="P73" s="2">
        <f>ROUND((ROUND((AC73*AW73*I73),2)*BC73),2)</f>
        <v>0</v>
      </c>
      <c r="Q73" s="2">
        <f>(ROUND((ROUND(((ET73)*AV73*I73),2)*BB73),2)+ROUND((ROUND(((AE73-(EU73))*AV73*I73),2)*BS73),2))</f>
        <v>0</v>
      </c>
      <c r="R73" s="2">
        <f>ROUND((ROUND((AE73*AV73*I73),2)*BS73),2)</f>
        <v>0</v>
      </c>
      <c r="S73" s="2">
        <f>ROUND((ROUND((AF73*AV73*I73),2)*BA73),2)</f>
        <v>9.1199999999999992</v>
      </c>
      <c r="T73" s="2">
        <f>ROUND(CU73*I73,2)</f>
        <v>0</v>
      </c>
      <c r="U73" s="2">
        <f>CV73*I73</f>
        <v>0.57599999999999996</v>
      </c>
      <c r="V73" s="2">
        <f>CW73*I73</f>
        <v>0</v>
      </c>
      <c r="W73" s="2">
        <f>ROUND(CX73*I73,2)</f>
        <v>0</v>
      </c>
      <c r="X73" s="2">
        <f t="shared" ref="X73:Y76" si="71">ROUND(CY73,2)</f>
        <v>6.75</v>
      </c>
      <c r="Y73" s="2">
        <f t="shared" si="71"/>
        <v>3.28</v>
      </c>
      <c r="Z73" s="2"/>
      <c r="AA73" s="2">
        <v>416765732</v>
      </c>
      <c r="AB73" s="2">
        <f>ROUND((AC73+AD73+AF73),6)</f>
        <v>4.5599999999999996</v>
      </c>
      <c r="AC73" s="2">
        <f>ROUND((ES73),6)</f>
        <v>0</v>
      </c>
      <c r="AD73" s="2">
        <f>ROUND((((ET73)-(EU73))+AE73),6)</f>
        <v>0</v>
      </c>
      <c r="AE73" s="2">
        <f>ROUND((EU73),6)</f>
        <v>0</v>
      </c>
      <c r="AF73" s="2">
        <f>ROUND(((EV73*0.8)),6)</f>
        <v>4.5599999999999996</v>
      </c>
      <c r="AG73" s="2">
        <f>ROUND((AP73),6)</f>
        <v>0</v>
      </c>
      <c r="AH73" s="2">
        <f>((EW73*0.8))</f>
        <v>0.28799999999999998</v>
      </c>
      <c r="AI73" s="2">
        <f>(EX73)</f>
        <v>0</v>
      </c>
      <c r="AJ73" s="2">
        <f>(AS73)</f>
        <v>0</v>
      </c>
      <c r="AK73" s="2">
        <v>5.7</v>
      </c>
      <c r="AL73" s="2">
        <v>0</v>
      </c>
      <c r="AM73" s="2">
        <v>0</v>
      </c>
      <c r="AN73" s="2">
        <v>0</v>
      </c>
      <c r="AO73" s="2">
        <v>5.7</v>
      </c>
      <c r="AP73" s="2">
        <v>0</v>
      </c>
      <c r="AQ73" s="2">
        <v>0.36</v>
      </c>
      <c r="AR73" s="2">
        <v>0</v>
      </c>
      <c r="AS73" s="2">
        <v>0</v>
      </c>
      <c r="AT73" s="2">
        <v>74</v>
      </c>
      <c r="AU73" s="2">
        <v>36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4</v>
      </c>
      <c r="BJ73" s="2" t="s">
        <v>20</v>
      </c>
      <c r="BK73" s="2"/>
      <c r="BL73" s="2"/>
      <c r="BM73" s="2">
        <v>86</v>
      </c>
      <c r="BN73" s="2">
        <v>385723108</v>
      </c>
      <c r="BO73" s="2" t="s">
        <v>3</v>
      </c>
      <c r="BP73" s="2">
        <v>0</v>
      </c>
      <c r="BQ73" s="2">
        <v>50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74</v>
      </c>
      <c r="CA73" s="2">
        <v>36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21</v>
      </c>
      <c r="CO73" s="2">
        <v>0</v>
      </c>
      <c r="CP73" s="2">
        <f>(P73+Q73+S73)</f>
        <v>9.1199999999999992</v>
      </c>
      <c r="CQ73" s="2">
        <f>ROUND((ROUND((AC73*AW73*1),2)*BC73),2)</f>
        <v>0</v>
      </c>
      <c r="CR73" s="2">
        <f>(ROUND((ROUND(((ET73)*AV73*1),2)*BB73),2)+ROUND((ROUND(((AE73-(EU73))*AV73*1),2)*BS73),2))</f>
        <v>0</v>
      </c>
      <c r="CS73" s="2">
        <f>ROUND((ROUND((AE73*AV73*1),2)*BS73),2)</f>
        <v>0</v>
      </c>
      <c r="CT73" s="2">
        <f>ROUND((ROUND((AF73*AV73*1),2)*BA73),2)</f>
        <v>4.5599999999999996</v>
      </c>
      <c r="CU73" s="2">
        <f>AG73</f>
        <v>0</v>
      </c>
      <c r="CV73" s="2">
        <f>(AH73*AV73)</f>
        <v>0.28799999999999998</v>
      </c>
      <c r="CW73" s="2">
        <f t="shared" ref="CW73:CX76" si="72">AI73</f>
        <v>0</v>
      </c>
      <c r="CX73" s="2">
        <f t="shared" si="72"/>
        <v>0</v>
      </c>
      <c r="CY73" s="2">
        <f>(((S73+R73)*AT73)/100)</f>
        <v>6.7488000000000001</v>
      </c>
      <c r="CZ73" s="2">
        <f>(((S73+R73)*AU73)/100)</f>
        <v>3.2831999999999999</v>
      </c>
      <c r="DA73" s="2"/>
      <c r="DB73" s="2">
        <v>9</v>
      </c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22</v>
      </c>
      <c r="DH73" s="2" t="s">
        <v>3</v>
      </c>
      <c r="DI73" s="2" t="s">
        <v>22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19</v>
      </c>
      <c r="DW73" s="2" t="s">
        <v>19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385723145</v>
      </c>
      <c r="EF73" s="2">
        <v>50</v>
      </c>
      <c r="EG73" s="2" t="s">
        <v>23</v>
      </c>
      <c r="EH73" s="2">
        <v>0</v>
      </c>
      <c r="EI73" s="2" t="s">
        <v>3</v>
      </c>
      <c r="EJ73" s="2">
        <v>4</v>
      </c>
      <c r="EK73" s="2">
        <v>86</v>
      </c>
      <c r="EL73" s="2" t="s">
        <v>24</v>
      </c>
      <c r="EM73" s="2" t="s">
        <v>25</v>
      </c>
      <c r="EN73" s="2"/>
      <c r="EO73" s="2" t="s">
        <v>26</v>
      </c>
      <c r="EP73" s="2"/>
      <c r="EQ73" s="2">
        <v>512</v>
      </c>
      <c r="ER73" s="2">
        <v>5.7</v>
      </c>
      <c r="ES73" s="2">
        <v>0</v>
      </c>
      <c r="ET73" s="2">
        <v>0</v>
      </c>
      <c r="EU73" s="2">
        <v>0</v>
      </c>
      <c r="EV73" s="2">
        <v>5.7</v>
      </c>
      <c r="EW73" s="2">
        <v>0.36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74</v>
      </c>
      <c r="FY73" s="2">
        <v>36</v>
      </c>
      <c r="FZ73" s="2"/>
      <c r="GA73" s="2" t="s">
        <v>3</v>
      </c>
      <c r="GB73" s="2"/>
      <c r="GC73" s="2"/>
      <c r="GD73" s="2">
        <v>1</v>
      </c>
      <c r="GE73" s="2"/>
      <c r="GF73" s="2">
        <v>2128422348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19.149999999999999</v>
      </c>
      <c r="GN73" s="2">
        <f>IF(OR(BI73=0,BI73=1),GM73-GX73,0)</f>
        <v>0</v>
      </c>
      <c r="GO73" s="2">
        <f>IF(BI73=2,GM73-GX73,0)</f>
        <v>0</v>
      </c>
      <c r="GP73" s="2">
        <f>IF(BI73=4,GM73-GX73,0)</f>
        <v>19.149999999999999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>ROUND((GT73),6)</f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>GV73*GW73</f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ROW(SmtRes!A12)</f>
        <v>12</v>
      </c>
      <c r="D74">
        <f>ROW(EtalonRes!A12)</f>
        <v>12</v>
      </c>
      <c r="E74" t="s">
        <v>103</v>
      </c>
      <c r="F74" t="s">
        <v>17</v>
      </c>
      <c r="G74" t="s">
        <v>104</v>
      </c>
      <c r="H74" t="s">
        <v>19</v>
      </c>
      <c r="I74">
        <f>ROUND(ROUND(2,5),9)</f>
        <v>2</v>
      </c>
      <c r="J74">
        <v>0</v>
      </c>
      <c r="K74">
        <f>ROUND(ROUND(2,5),9)</f>
        <v>2</v>
      </c>
      <c r="O74">
        <f>ROUND(CP74,2)</f>
        <v>507.71</v>
      </c>
      <c r="P74">
        <f>ROUND((ROUND((AC74*AW74*I74),2)*BC74),2)</f>
        <v>0</v>
      </c>
      <c r="Q74">
        <f>(ROUND((ROUND(((ET74)*AV74*I74),2)*BB74),2)+ROUND((ROUND(((AE74-(EU74))*AV74*I74),2)*BS74),2))</f>
        <v>0</v>
      </c>
      <c r="R74">
        <f>ROUND((ROUND((AE74*AV74*I74),2)*BS74),2)</f>
        <v>0</v>
      </c>
      <c r="S74">
        <f>ROUND((ROUND((AF74*AV74*I74),2)*BA74),2)</f>
        <v>507.71</v>
      </c>
      <c r="T74">
        <f>ROUND(CU74*I74,2)</f>
        <v>0</v>
      </c>
      <c r="U74">
        <f>CV74*I74</f>
        <v>0.57599999999999996</v>
      </c>
      <c r="V74">
        <f>CW74*I74</f>
        <v>0</v>
      </c>
      <c r="W74">
        <f>ROUND(CX74*I74,2)</f>
        <v>0</v>
      </c>
      <c r="X74">
        <f t="shared" si="71"/>
        <v>375.71</v>
      </c>
      <c r="Y74">
        <f t="shared" si="71"/>
        <v>182.78</v>
      </c>
      <c r="AA74">
        <v>416765730</v>
      </c>
      <c r="AB74">
        <f>ROUND((AC74+AD74+AF74),6)</f>
        <v>4.5599999999999996</v>
      </c>
      <c r="AC74">
        <f>ROUND((ES74),6)</f>
        <v>0</v>
      </c>
      <c r="AD74">
        <f>ROUND((((ET74)-(EU74))+AE74),6)</f>
        <v>0</v>
      </c>
      <c r="AE74">
        <f>ROUND((EU74),6)</f>
        <v>0</v>
      </c>
      <c r="AF74">
        <f>ROUND(((EV74*0.8)),6)</f>
        <v>4.5599999999999996</v>
      </c>
      <c r="AG74">
        <f>ROUND((AP74),6)</f>
        <v>0</v>
      </c>
      <c r="AH74">
        <f>((EW74*0.8))</f>
        <v>0.28799999999999998</v>
      </c>
      <c r="AI74">
        <f>(EX74)</f>
        <v>0</v>
      </c>
      <c r="AJ74">
        <f>(AS74)</f>
        <v>0</v>
      </c>
      <c r="AK74">
        <v>5.7</v>
      </c>
      <c r="AL74">
        <v>0</v>
      </c>
      <c r="AM74">
        <v>0</v>
      </c>
      <c r="AN74">
        <v>0</v>
      </c>
      <c r="AO74">
        <v>5.7</v>
      </c>
      <c r="AP74">
        <v>0</v>
      </c>
      <c r="AQ74">
        <v>0.36</v>
      </c>
      <c r="AR74">
        <v>0</v>
      </c>
      <c r="AS74">
        <v>0</v>
      </c>
      <c r="AT74">
        <v>74</v>
      </c>
      <c r="AU74">
        <v>36</v>
      </c>
      <c r="AV74">
        <v>1</v>
      </c>
      <c r="AW74">
        <v>1</v>
      </c>
      <c r="AZ74">
        <v>1</v>
      </c>
      <c r="BA74">
        <v>55.67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20</v>
      </c>
      <c r="BM74">
        <v>86</v>
      </c>
      <c r="BN74">
        <v>385723108</v>
      </c>
      <c r="BO74" t="s">
        <v>3</v>
      </c>
      <c r="BP74">
        <v>0</v>
      </c>
      <c r="BQ74">
        <v>50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74</v>
      </c>
      <c r="CA74">
        <v>36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21</v>
      </c>
      <c r="CO74">
        <v>0</v>
      </c>
      <c r="CP74">
        <f>(P74+Q74+S74)</f>
        <v>507.71</v>
      </c>
      <c r="CQ74">
        <f>ROUND((ROUND((AC74*AW74*1),2)*BC74),2)</f>
        <v>0</v>
      </c>
      <c r="CR74">
        <f>(ROUND((ROUND(((ET74)*AV74*1),2)*BB74),2)+ROUND((ROUND(((AE74-(EU74))*AV74*1),2)*BS74),2))</f>
        <v>0</v>
      </c>
      <c r="CS74">
        <f>ROUND((ROUND((AE74*AV74*1),2)*BS74),2)</f>
        <v>0</v>
      </c>
      <c r="CT74">
        <f>ROUND((ROUND((AF74*AV74*1),2)*BA74),2)</f>
        <v>253.86</v>
      </c>
      <c r="CU74">
        <f>AG74</f>
        <v>0</v>
      </c>
      <c r="CV74">
        <f>(AH74*AV74)</f>
        <v>0.28799999999999998</v>
      </c>
      <c r="CW74">
        <f t="shared" si="72"/>
        <v>0</v>
      </c>
      <c r="CX74">
        <f t="shared" si="72"/>
        <v>0</v>
      </c>
      <c r="CY74">
        <f>(((S74+R74)*AT74)/100)</f>
        <v>375.7054</v>
      </c>
      <c r="CZ74">
        <f>(((S74+R74)*AU74)/100)</f>
        <v>182.77559999999997</v>
      </c>
      <c r="DB74">
        <v>10</v>
      </c>
      <c r="DC74" t="s">
        <v>3</v>
      </c>
      <c r="DD74" t="s">
        <v>3</v>
      </c>
      <c r="DE74" t="s">
        <v>3</v>
      </c>
      <c r="DF74" t="s">
        <v>3</v>
      </c>
      <c r="DG74" t="s">
        <v>22</v>
      </c>
      <c r="DH74" t="s">
        <v>3</v>
      </c>
      <c r="DI74" t="s">
        <v>22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385723145</v>
      </c>
      <c r="EF74">
        <v>50</v>
      </c>
      <c r="EG74" t="s">
        <v>23</v>
      </c>
      <c r="EH74">
        <v>0</v>
      </c>
      <c r="EI74" t="s">
        <v>3</v>
      </c>
      <c r="EJ74">
        <v>4</v>
      </c>
      <c r="EK74">
        <v>86</v>
      </c>
      <c r="EL74" t="s">
        <v>24</v>
      </c>
      <c r="EM74" t="s">
        <v>25</v>
      </c>
      <c r="EO74" t="s">
        <v>26</v>
      </c>
      <c r="EQ74">
        <v>512</v>
      </c>
      <c r="ER74">
        <v>5.7</v>
      </c>
      <c r="ES74">
        <v>0</v>
      </c>
      <c r="ET74">
        <v>0</v>
      </c>
      <c r="EU74">
        <v>0</v>
      </c>
      <c r="EV74">
        <v>5.7</v>
      </c>
      <c r="EW74">
        <v>0.36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74</v>
      </c>
      <c r="FY74">
        <v>36</v>
      </c>
      <c r="GA74" t="s">
        <v>3</v>
      </c>
      <c r="GD74">
        <v>1</v>
      </c>
      <c r="GF74">
        <v>2128422348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1066.2</v>
      </c>
      <c r="GN74">
        <f>IF(OR(BI74=0,BI74=1),GM74-GX74,0)</f>
        <v>0</v>
      </c>
      <c r="GO74">
        <f>IF(BI74=2,GM74-GX74,0)</f>
        <v>0</v>
      </c>
      <c r="GP74">
        <f>IF(BI74=4,GM74-GX74,0)</f>
        <v>1066.2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ROW(SmtRes!A13)</f>
        <v>13</v>
      </c>
      <c r="D75" s="2">
        <f>ROW(EtalonRes!A13)</f>
        <v>13</v>
      </c>
      <c r="E75" s="2" t="s">
        <v>105</v>
      </c>
      <c r="F75" s="2" t="s">
        <v>28</v>
      </c>
      <c r="G75" s="2" t="s">
        <v>29</v>
      </c>
      <c r="H75" s="2" t="s">
        <v>30</v>
      </c>
      <c r="I75" s="2">
        <f>ROUND(ROUND(1,5),9)</f>
        <v>1</v>
      </c>
      <c r="J75" s="2">
        <v>0</v>
      </c>
      <c r="K75" s="2">
        <f>ROUND(ROUND(1,5),9)</f>
        <v>1</v>
      </c>
      <c r="L75" s="2"/>
      <c r="M75" s="2"/>
      <c r="N75" s="2"/>
      <c r="O75" s="2">
        <f>ROUND(CP75,2)</f>
        <v>11.39</v>
      </c>
      <c r="P75" s="2">
        <f>ROUND((ROUND((AC75*AW75*I75),2)*BC75),2)</f>
        <v>0</v>
      </c>
      <c r="Q75" s="2">
        <f>(ROUND((ROUND(((ET75)*AV75*I75),2)*BB75),2)+ROUND((ROUND(((AE75-(EU75))*AV75*I75),2)*BS75),2))</f>
        <v>0</v>
      </c>
      <c r="R75" s="2">
        <f>ROUND((ROUND((AE75*AV75*I75),2)*BS75),2)</f>
        <v>0</v>
      </c>
      <c r="S75" s="2">
        <f>ROUND((ROUND((AF75*AV75*I75),2)*BA75),2)</f>
        <v>11.39</v>
      </c>
      <c r="T75" s="2">
        <f>ROUND(CU75*I75,2)</f>
        <v>0</v>
      </c>
      <c r="U75" s="2">
        <f>CV75*I75</f>
        <v>0.72000000000000008</v>
      </c>
      <c r="V75" s="2">
        <f>CW75*I75</f>
        <v>0</v>
      </c>
      <c r="W75" s="2">
        <f>ROUND(CX75*I75,2)</f>
        <v>0</v>
      </c>
      <c r="X75" s="2">
        <f t="shared" si="71"/>
        <v>8.43</v>
      </c>
      <c r="Y75" s="2">
        <f t="shared" si="71"/>
        <v>4.0999999999999996</v>
      </c>
      <c r="Z75" s="2"/>
      <c r="AA75" s="2">
        <v>416765732</v>
      </c>
      <c r="AB75" s="2">
        <f>ROUND((AC75+AD75+AF75),6)</f>
        <v>11.391999999999999</v>
      </c>
      <c r="AC75" s="2">
        <f>ROUND((ES75),6)</f>
        <v>0</v>
      </c>
      <c r="AD75" s="2">
        <f>ROUND((((ET75)-(EU75))+AE75),6)</f>
        <v>0</v>
      </c>
      <c r="AE75" s="2">
        <f>ROUND((EU75),6)</f>
        <v>0</v>
      </c>
      <c r="AF75" s="2">
        <f>ROUND(((EV75*0.8)),6)</f>
        <v>11.391999999999999</v>
      </c>
      <c r="AG75" s="2">
        <f>ROUND((AP75),6)</f>
        <v>0</v>
      </c>
      <c r="AH75" s="2">
        <f>((EW75*0.8))</f>
        <v>0.72000000000000008</v>
      </c>
      <c r="AI75" s="2">
        <f>(EX75)</f>
        <v>0</v>
      </c>
      <c r="AJ75" s="2">
        <f>(AS75)</f>
        <v>0</v>
      </c>
      <c r="AK75" s="2">
        <v>14.24</v>
      </c>
      <c r="AL75" s="2">
        <v>0</v>
      </c>
      <c r="AM75" s="2">
        <v>0</v>
      </c>
      <c r="AN75" s="2">
        <v>0</v>
      </c>
      <c r="AO75" s="2">
        <v>14.24</v>
      </c>
      <c r="AP75" s="2">
        <v>0</v>
      </c>
      <c r="AQ75" s="2">
        <v>0.9</v>
      </c>
      <c r="AR75" s="2">
        <v>0</v>
      </c>
      <c r="AS75" s="2">
        <v>0</v>
      </c>
      <c r="AT75" s="2">
        <v>74</v>
      </c>
      <c r="AU75" s="2">
        <v>36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4</v>
      </c>
      <c r="BJ75" s="2" t="s">
        <v>31</v>
      </c>
      <c r="BK75" s="2"/>
      <c r="BL75" s="2"/>
      <c r="BM75" s="2">
        <v>86</v>
      </c>
      <c r="BN75" s="2">
        <v>385723108</v>
      </c>
      <c r="BO75" s="2" t="s">
        <v>3</v>
      </c>
      <c r="BP75" s="2">
        <v>0</v>
      </c>
      <c r="BQ75" s="2">
        <v>50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74</v>
      </c>
      <c r="CA75" s="2">
        <v>36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21</v>
      </c>
      <c r="CO75" s="2">
        <v>0</v>
      </c>
      <c r="CP75" s="2">
        <f>(P75+Q75+S75)</f>
        <v>11.39</v>
      </c>
      <c r="CQ75" s="2">
        <f>ROUND((ROUND((AC75*AW75*1),2)*BC75),2)</f>
        <v>0</v>
      </c>
      <c r="CR75" s="2">
        <f>(ROUND((ROUND(((ET75)*AV75*1),2)*BB75),2)+ROUND((ROUND(((AE75-(EU75))*AV75*1),2)*BS75),2))</f>
        <v>0</v>
      </c>
      <c r="CS75" s="2">
        <f>ROUND((ROUND((AE75*AV75*1),2)*BS75),2)</f>
        <v>0</v>
      </c>
      <c r="CT75" s="2">
        <f>ROUND((ROUND((AF75*AV75*1),2)*BA75),2)</f>
        <v>11.39</v>
      </c>
      <c r="CU75" s="2">
        <f>AG75</f>
        <v>0</v>
      </c>
      <c r="CV75" s="2">
        <f>(AH75*AV75)</f>
        <v>0.72000000000000008</v>
      </c>
      <c r="CW75" s="2">
        <f t="shared" si="72"/>
        <v>0</v>
      </c>
      <c r="CX75" s="2">
        <f t="shared" si="72"/>
        <v>0</v>
      </c>
      <c r="CY75" s="2">
        <f>(((S75+R75)*AT75)/100)</f>
        <v>8.4285999999999994</v>
      </c>
      <c r="CZ75" s="2">
        <f>(((S75+R75)*AU75)/100)</f>
        <v>4.1004000000000005</v>
      </c>
      <c r="DA75" s="2"/>
      <c r="DB75" s="2">
        <v>11</v>
      </c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22</v>
      </c>
      <c r="DH75" s="2" t="s">
        <v>3</v>
      </c>
      <c r="DI75" s="2" t="s">
        <v>22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30</v>
      </c>
      <c r="DW75" s="2" t="s">
        <v>30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385723145</v>
      </c>
      <c r="EF75" s="2">
        <v>50</v>
      </c>
      <c r="EG75" s="2" t="s">
        <v>23</v>
      </c>
      <c r="EH75" s="2">
        <v>0</v>
      </c>
      <c r="EI75" s="2" t="s">
        <v>3</v>
      </c>
      <c r="EJ75" s="2">
        <v>4</v>
      </c>
      <c r="EK75" s="2">
        <v>86</v>
      </c>
      <c r="EL75" s="2" t="s">
        <v>24</v>
      </c>
      <c r="EM75" s="2" t="s">
        <v>25</v>
      </c>
      <c r="EN75" s="2"/>
      <c r="EO75" s="2" t="s">
        <v>26</v>
      </c>
      <c r="EP75" s="2"/>
      <c r="EQ75" s="2">
        <v>512</v>
      </c>
      <c r="ER75" s="2">
        <v>14.24</v>
      </c>
      <c r="ES75" s="2">
        <v>0</v>
      </c>
      <c r="ET75" s="2">
        <v>0</v>
      </c>
      <c r="EU75" s="2">
        <v>0</v>
      </c>
      <c r="EV75" s="2">
        <v>14.24</v>
      </c>
      <c r="EW75" s="2">
        <v>0.9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74</v>
      </c>
      <c r="FY75" s="2">
        <v>36</v>
      </c>
      <c r="FZ75" s="2"/>
      <c r="GA75" s="2" t="s">
        <v>3</v>
      </c>
      <c r="GB75" s="2"/>
      <c r="GC75" s="2"/>
      <c r="GD75" s="2">
        <v>1</v>
      </c>
      <c r="GE75" s="2"/>
      <c r="GF75" s="2">
        <v>-763149981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23.92</v>
      </c>
      <c r="GN75" s="2">
        <f>IF(OR(BI75=0,BI75=1),GM75-GX75,0)</f>
        <v>0</v>
      </c>
      <c r="GO75" s="2">
        <f>IF(BI75=2,GM75-GX75,0)</f>
        <v>0</v>
      </c>
      <c r="GP75" s="2">
        <f>IF(BI75=4,GM75-GX75,0)</f>
        <v>23.92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>ROUND((GT75),6)</f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>GV75*GW75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ROW(SmtRes!A14)</f>
        <v>14</v>
      </c>
      <c r="D76">
        <f>ROW(EtalonRes!A14)</f>
        <v>14</v>
      </c>
      <c r="E76" t="s">
        <v>105</v>
      </c>
      <c r="F76" t="s">
        <v>28</v>
      </c>
      <c r="G76" t="s">
        <v>29</v>
      </c>
      <c r="H76" t="s">
        <v>30</v>
      </c>
      <c r="I76">
        <f>ROUND(ROUND(1,5),9)</f>
        <v>1</v>
      </c>
      <c r="J76">
        <v>0</v>
      </c>
      <c r="K76">
        <f>ROUND(ROUND(1,5),9)</f>
        <v>1</v>
      </c>
      <c r="O76">
        <f>ROUND(CP76,2)</f>
        <v>634.08000000000004</v>
      </c>
      <c r="P76">
        <f>ROUND((ROUND((AC76*AW76*I76),2)*BC76),2)</f>
        <v>0</v>
      </c>
      <c r="Q76">
        <f>(ROUND((ROUND(((ET76)*AV76*I76),2)*BB76),2)+ROUND((ROUND(((AE76-(EU76))*AV76*I76),2)*BS76),2))</f>
        <v>0</v>
      </c>
      <c r="R76">
        <f>ROUND((ROUND((AE76*AV76*I76),2)*BS76),2)</f>
        <v>0</v>
      </c>
      <c r="S76">
        <f>ROUND((ROUND((AF76*AV76*I76),2)*BA76),2)</f>
        <v>634.08000000000004</v>
      </c>
      <c r="T76">
        <f>ROUND(CU76*I76,2)</f>
        <v>0</v>
      </c>
      <c r="U76">
        <f>CV76*I76</f>
        <v>0.72000000000000008</v>
      </c>
      <c r="V76">
        <f>CW76*I76</f>
        <v>0</v>
      </c>
      <c r="W76">
        <f>ROUND(CX76*I76,2)</f>
        <v>0</v>
      </c>
      <c r="X76">
        <f t="shared" si="71"/>
        <v>469.22</v>
      </c>
      <c r="Y76">
        <f t="shared" si="71"/>
        <v>228.27</v>
      </c>
      <c r="AA76">
        <v>416765730</v>
      </c>
      <c r="AB76">
        <f>ROUND((AC76+AD76+AF76),6)</f>
        <v>11.391999999999999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ROUND(((EV76*0.8)),6)</f>
        <v>11.391999999999999</v>
      </c>
      <c r="AG76">
        <f>ROUND((AP76),6)</f>
        <v>0</v>
      </c>
      <c r="AH76">
        <f>((EW76*0.8))</f>
        <v>0.72000000000000008</v>
      </c>
      <c r="AI76">
        <f>(EX76)</f>
        <v>0</v>
      </c>
      <c r="AJ76">
        <f>(AS76)</f>
        <v>0</v>
      </c>
      <c r="AK76">
        <v>14.24</v>
      </c>
      <c r="AL76">
        <v>0</v>
      </c>
      <c r="AM76">
        <v>0</v>
      </c>
      <c r="AN76">
        <v>0</v>
      </c>
      <c r="AO76">
        <v>14.24</v>
      </c>
      <c r="AP76">
        <v>0</v>
      </c>
      <c r="AQ76">
        <v>0.9</v>
      </c>
      <c r="AR76">
        <v>0</v>
      </c>
      <c r="AS76">
        <v>0</v>
      </c>
      <c r="AT76">
        <v>74</v>
      </c>
      <c r="AU76">
        <v>36</v>
      </c>
      <c r="AV76">
        <v>1</v>
      </c>
      <c r="AW76">
        <v>1</v>
      </c>
      <c r="AZ76">
        <v>1</v>
      </c>
      <c r="BA76">
        <v>55.67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31</v>
      </c>
      <c r="BM76">
        <v>86</v>
      </c>
      <c r="BN76">
        <v>385723108</v>
      </c>
      <c r="BO76" t="s">
        <v>3</v>
      </c>
      <c r="BP76">
        <v>0</v>
      </c>
      <c r="BQ76">
        <v>50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74</v>
      </c>
      <c r="CA76">
        <v>36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21</v>
      </c>
      <c r="CO76">
        <v>0</v>
      </c>
      <c r="CP76">
        <f>(P76+Q76+S76)</f>
        <v>634.08000000000004</v>
      </c>
      <c r="CQ76">
        <f>ROUND((ROUND((AC76*AW76*1),2)*BC76),2)</f>
        <v>0</v>
      </c>
      <c r="CR76">
        <f>(ROUND((ROUND(((ET76)*AV76*1),2)*BB76),2)+ROUND((ROUND(((AE76-(EU76))*AV76*1),2)*BS76),2))</f>
        <v>0</v>
      </c>
      <c r="CS76">
        <f>ROUND((ROUND((AE76*AV76*1),2)*BS76),2)</f>
        <v>0</v>
      </c>
      <c r="CT76">
        <f>ROUND((ROUND((AF76*AV76*1),2)*BA76),2)</f>
        <v>634.08000000000004</v>
      </c>
      <c r="CU76">
        <f>AG76</f>
        <v>0</v>
      </c>
      <c r="CV76">
        <f>(AH76*AV76)</f>
        <v>0.72000000000000008</v>
      </c>
      <c r="CW76">
        <f t="shared" si="72"/>
        <v>0</v>
      </c>
      <c r="CX76">
        <f t="shared" si="72"/>
        <v>0</v>
      </c>
      <c r="CY76">
        <f>(((S76+R76)*AT76)/100)</f>
        <v>469.21920000000006</v>
      </c>
      <c r="CZ76">
        <f>(((S76+R76)*AU76)/100)</f>
        <v>228.2688</v>
      </c>
      <c r="DB76">
        <v>12</v>
      </c>
      <c r="DC76" t="s">
        <v>3</v>
      </c>
      <c r="DD76" t="s">
        <v>3</v>
      </c>
      <c r="DE76" t="s">
        <v>3</v>
      </c>
      <c r="DF76" t="s">
        <v>3</v>
      </c>
      <c r="DG76" t="s">
        <v>22</v>
      </c>
      <c r="DH76" t="s">
        <v>3</v>
      </c>
      <c r="DI76" t="s">
        <v>22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30</v>
      </c>
      <c r="DW76" t="s">
        <v>30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385723145</v>
      </c>
      <c r="EF76">
        <v>50</v>
      </c>
      <c r="EG76" t="s">
        <v>23</v>
      </c>
      <c r="EH76">
        <v>0</v>
      </c>
      <c r="EI76" t="s">
        <v>3</v>
      </c>
      <c r="EJ76">
        <v>4</v>
      </c>
      <c r="EK76">
        <v>86</v>
      </c>
      <c r="EL76" t="s">
        <v>24</v>
      </c>
      <c r="EM76" t="s">
        <v>25</v>
      </c>
      <c r="EO76" t="s">
        <v>26</v>
      </c>
      <c r="EQ76">
        <v>512</v>
      </c>
      <c r="ER76">
        <v>14.24</v>
      </c>
      <c r="ES76">
        <v>0</v>
      </c>
      <c r="ET76">
        <v>0</v>
      </c>
      <c r="EU76">
        <v>0</v>
      </c>
      <c r="EV76">
        <v>14.24</v>
      </c>
      <c r="EW76">
        <v>0.9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74</v>
      </c>
      <c r="FY76">
        <v>36</v>
      </c>
      <c r="GA76" t="s">
        <v>3</v>
      </c>
      <c r="GD76">
        <v>1</v>
      </c>
      <c r="GF76">
        <v>-763149981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1331.57</v>
      </c>
      <c r="GN76">
        <f>IF(OR(BI76=0,BI76=1),GM76-GX76,0)</f>
        <v>0</v>
      </c>
      <c r="GO76">
        <f>IF(BI76=2,GM76-GX76,0)</f>
        <v>0</v>
      </c>
      <c r="GP76">
        <f>IF(BI76=4,GM76-GX76,0)</f>
        <v>1331.57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55" x14ac:dyDescent="0.2">
      <c r="A78" s="3">
        <v>51</v>
      </c>
      <c r="B78" s="3">
        <f>B69</f>
        <v>1</v>
      </c>
      <c r="C78" s="3">
        <f>A69</f>
        <v>4</v>
      </c>
      <c r="D78" s="3">
        <f>ROW(A69)</f>
        <v>69</v>
      </c>
      <c r="E78" s="3"/>
      <c r="F78" s="3" t="str">
        <f>IF(F69&lt;&gt;"",F69,"")</f>
        <v>Новый раздел</v>
      </c>
      <c r="G78" s="3" t="str">
        <f>IF(G69&lt;&gt;"",G69,"")</f>
        <v>Ввода в дома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73">ROUND(AB78,2)</f>
        <v>20.51</v>
      </c>
      <c r="P78" s="3">
        <f t="shared" si="73"/>
        <v>0</v>
      </c>
      <c r="Q78" s="3">
        <f t="shared" si="73"/>
        <v>0</v>
      </c>
      <c r="R78" s="3">
        <f t="shared" si="73"/>
        <v>0</v>
      </c>
      <c r="S78" s="3">
        <f t="shared" si="73"/>
        <v>20.51</v>
      </c>
      <c r="T78" s="3">
        <f t="shared" si="73"/>
        <v>0</v>
      </c>
      <c r="U78" s="3">
        <f>AH78</f>
        <v>1.296</v>
      </c>
      <c r="V78" s="3">
        <f>AI78</f>
        <v>0</v>
      </c>
      <c r="W78" s="3">
        <f>ROUND(AJ78,2)</f>
        <v>0</v>
      </c>
      <c r="X78" s="3">
        <f>ROUND(AK78,2)</f>
        <v>15.18</v>
      </c>
      <c r="Y78" s="3">
        <f>ROUND(AL78,2)</f>
        <v>7.38</v>
      </c>
      <c r="Z78" s="3"/>
      <c r="AA78" s="3"/>
      <c r="AB78" s="3">
        <f>ROUND(SUMIF(AA73:AA76,"=416765732",O73:O76),2)</f>
        <v>20.51</v>
      </c>
      <c r="AC78" s="3">
        <f>ROUND(SUMIF(AA73:AA76,"=416765732",P73:P76),2)</f>
        <v>0</v>
      </c>
      <c r="AD78" s="3">
        <f>ROUND(SUMIF(AA73:AA76,"=416765732",Q73:Q76),2)</f>
        <v>0</v>
      </c>
      <c r="AE78" s="3">
        <f>ROUND(SUMIF(AA73:AA76,"=416765732",R73:R76),2)</f>
        <v>0</v>
      </c>
      <c r="AF78" s="3">
        <f>ROUND(SUMIF(AA73:AA76,"=416765732",S73:S76),2)</f>
        <v>20.51</v>
      </c>
      <c r="AG78" s="3">
        <f>ROUND(SUMIF(AA73:AA76,"=416765732",T73:T76),2)</f>
        <v>0</v>
      </c>
      <c r="AH78" s="3">
        <f>SUMIF(AA73:AA76,"=416765732",U73:U76)</f>
        <v>1.296</v>
      </c>
      <c r="AI78" s="3">
        <f>SUMIF(AA73:AA76,"=416765732",V73:V76)</f>
        <v>0</v>
      </c>
      <c r="AJ78" s="3">
        <f>ROUND(SUMIF(AA73:AA76,"=416765732",W73:W76),2)</f>
        <v>0</v>
      </c>
      <c r="AK78" s="3">
        <f>ROUND(SUMIF(AA73:AA76,"=416765732",X73:X76),2)</f>
        <v>15.18</v>
      </c>
      <c r="AL78" s="3">
        <f>ROUND(SUMIF(AA73:AA76,"=416765732",Y73:Y76),2)</f>
        <v>7.38</v>
      </c>
      <c r="AM78" s="3"/>
      <c r="AN78" s="3"/>
      <c r="AO78" s="3">
        <f t="shared" ref="AO78:BD78" si="74">ROUND(BX78,2)</f>
        <v>0</v>
      </c>
      <c r="AP78" s="3">
        <f t="shared" si="74"/>
        <v>0</v>
      </c>
      <c r="AQ78" s="3">
        <f t="shared" si="74"/>
        <v>0</v>
      </c>
      <c r="AR78" s="3">
        <f t="shared" si="74"/>
        <v>43.07</v>
      </c>
      <c r="AS78" s="3">
        <f t="shared" si="74"/>
        <v>0</v>
      </c>
      <c r="AT78" s="3">
        <f t="shared" si="74"/>
        <v>0</v>
      </c>
      <c r="AU78" s="3">
        <f t="shared" si="74"/>
        <v>43.07</v>
      </c>
      <c r="AV78" s="3">
        <f t="shared" si="74"/>
        <v>0</v>
      </c>
      <c r="AW78" s="3">
        <f t="shared" si="74"/>
        <v>0</v>
      </c>
      <c r="AX78" s="3">
        <f t="shared" si="74"/>
        <v>0</v>
      </c>
      <c r="AY78" s="3">
        <f t="shared" si="74"/>
        <v>0</v>
      </c>
      <c r="AZ78" s="3">
        <f t="shared" si="74"/>
        <v>0</v>
      </c>
      <c r="BA78" s="3">
        <f t="shared" si="74"/>
        <v>0</v>
      </c>
      <c r="BB78" s="3">
        <f t="shared" si="74"/>
        <v>0</v>
      </c>
      <c r="BC78" s="3">
        <f t="shared" si="74"/>
        <v>0</v>
      </c>
      <c r="BD78" s="3">
        <f t="shared" si="74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>
        <f>ROUND(SUMIF(AA73:AA76,"=416765732",FQ73:FQ76),2)</f>
        <v>0</v>
      </c>
      <c r="BY78" s="3">
        <f>ROUND(SUMIF(AA73:AA76,"=416765732",FR73:FR76),2)</f>
        <v>0</v>
      </c>
      <c r="BZ78" s="3">
        <f>ROUND(SUMIF(AA73:AA76,"=416765732",GL73:GL76),2)</f>
        <v>0</v>
      </c>
      <c r="CA78" s="3">
        <f>ROUND(SUMIF(AA73:AA76,"=416765732",GM73:GM76),2)</f>
        <v>43.07</v>
      </c>
      <c r="CB78" s="3">
        <f>ROUND(SUMIF(AA73:AA76,"=416765732",GN73:GN76),2)</f>
        <v>0</v>
      </c>
      <c r="CC78" s="3">
        <f>ROUND(SUMIF(AA73:AA76,"=416765732",GO73:GO76),2)</f>
        <v>0</v>
      </c>
      <c r="CD78" s="3">
        <f>ROUND(SUMIF(AA73:AA76,"=416765732",GP73:GP76),2)</f>
        <v>43.07</v>
      </c>
      <c r="CE78" s="3">
        <f>AC78-BX78</f>
        <v>0</v>
      </c>
      <c r="CF78" s="3">
        <f>AC78-BY78</f>
        <v>0</v>
      </c>
      <c r="CG78" s="3">
        <f>BX78-BZ78</f>
        <v>0</v>
      </c>
      <c r="CH78" s="3">
        <f>AC78-BX78-BY78+BZ78</f>
        <v>0</v>
      </c>
      <c r="CI78" s="3">
        <f>BY78-BZ78</f>
        <v>0</v>
      </c>
      <c r="CJ78" s="3">
        <f>ROUND(SUMIF(AA73:AA76,"=416765732",GX73:GX76),2)</f>
        <v>0</v>
      </c>
      <c r="CK78" s="3">
        <f>ROUND(SUMIF(AA73:AA76,"=416765732",GY73:GY76),2)</f>
        <v>0</v>
      </c>
      <c r="CL78" s="3">
        <f>ROUND(SUMIF(AA73:AA76,"=416765732",GZ73:GZ76),2)</f>
        <v>0</v>
      </c>
      <c r="CM78" s="3">
        <f>ROUND(SUMIF(AA73:AA76,"=416765732",HD73:HD76),2)</f>
        <v>0</v>
      </c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>
        <f t="shared" ref="DG78:DL78" si="75">ROUND(DT78,2)</f>
        <v>1141.79</v>
      </c>
      <c r="DH78" s="4">
        <f t="shared" si="75"/>
        <v>0</v>
      </c>
      <c r="DI78" s="4">
        <f t="shared" si="75"/>
        <v>0</v>
      </c>
      <c r="DJ78" s="4">
        <f t="shared" si="75"/>
        <v>0</v>
      </c>
      <c r="DK78" s="4">
        <f t="shared" si="75"/>
        <v>1141.79</v>
      </c>
      <c r="DL78" s="4">
        <f t="shared" si="75"/>
        <v>0</v>
      </c>
      <c r="DM78" s="4">
        <f>DZ78</f>
        <v>1.296</v>
      </c>
      <c r="DN78" s="4">
        <f>EA78</f>
        <v>0</v>
      </c>
      <c r="DO78" s="4">
        <f>ROUND(EB78,2)</f>
        <v>0</v>
      </c>
      <c r="DP78" s="4">
        <f>ROUND(EC78,2)</f>
        <v>844.93</v>
      </c>
      <c r="DQ78" s="4">
        <f>ROUND(ED78,2)</f>
        <v>411.05</v>
      </c>
      <c r="DR78" s="4"/>
      <c r="DS78" s="4"/>
      <c r="DT78" s="4">
        <f>ROUND(SUMIF(AA73:AA76,"=416765730",O73:O76),2)</f>
        <v>1141.79</v>
      </c>
      <c r="DU78" s="4">
        <f>ROUND(SUMIF(AA73:AA76,"=416765730",P73:P76),2)</f>
        <v>0</v>
      </c>
      <c r="DV78" s="4">
        <f>ROUND(SUMIF(AA73:AA76,"=416765730",Q73:Q76),2)</f>
        <v>0</v>
      </c>
      <c r="DW78" s="4">
        <f>ROUND(SUMIF(AA73:AA76,"=416765730",R73:R76),2)</f>
        <v>0</v>
      </c>
      <c r="DX78" s="4">
        <f>ROUND(SUMIF(AA73:AA76,"=416765730",S73:S76),2)</f>
        <v>1141.79</v>
      </c>
      <c r="DY78" s="4">
        <f>ROUND(SUMIF(AA73:AA76,"=416765730",T73:T76),2)</f>
        <v>0</v>
      </c>
      <c r="DZ78" s="4">
        <f>SUMIF(AA73:AA76,"=416765730",U73:U76)</f>
        <v>1.296</v>
      </c>
      <c r="EA78" s="4">
        <f>SUMIF(AA73:AA76,"=416765730",V73:V76)</f>
        <v>0</v>
      </c>
      <c r="EB78" s="4">
        <f>ROUND(SUMIF(AA73:AA76,"=416765730",W73:W76),2)</f>
        <v>0</v>
      </c>
      <c r="EC78" s="4">
        <f>ROUND(SUMIF(AA73:AA76,"=416765730",X73:X76),2)</f>
        <v>844.93</v>
      </c>
      <c r="ED78" s="4">
        <f>ROUND(SUMIF(AA73:AA76,"=416765730",Y73:Y76),2)</f>
        <v>411.05</v>
      </c>
      <c r="EE78" s="4"/>
      <c r="EF78" s="4"/>
      <c r="EG78" s="4">
        <f t="shared" ref="EG78:EV78" si="76">ROUND(FP78,2)</f>
        <v>0</v>
      </c>
      <c r="EH78" s="4">
        <f t="shared" si="76"/>
        <v>0</v>
      </c>
      <c r="EI78" s="4">
        <f t="shared" si="76"/>
        <v>0</v>
      </c>
      <c r="EJ78" s="4">
        <f t="shared" si="76"/>
        <v>2397.77</v>
      </c>
      <c r="EK78" s="4">
        <f t="shared" si="76"/>
        <v>0</v>
      </c>
      <c r="EL78" s="4">
        <f t="shared" si="76"/>
        <v>0</v>
      </c>
      <c r="EM78" s="4">
        <f t="shared" si="76"/>
        <v>2397.77</v>
      </c>
      <c r="EN78" s="4">
        <f t="shared" si="76"/>
        <v>0</v>
      </c>
      <c r="EO78" s="4">
        <f t="shared" si="76"/>
        <v>0</v>
      </c>
      <c r="EP78" s="4">
        <f t="shared" si="76"/>
        <v>0</v>
      </c>
      <c r="EQ78" s="4">
        <f t="shared" si="76"/>
        <v>0</v>
      </c>
      <c r="ER78" s="4">
        <f t="shared" si="76"/>
        <v>0</v>
      </c>
      <c r="ES78" s="4">
        <f t="shared" si="76"/>
        <v>0</v>
      </c>
      <c r="ET78" s="4">
        <f t="shared" si="76"/>
        <v>0</v>
      </c>
      <c r="EU78" s="4">
        <f t="shared" si="76"/>
        <v>0</v>
      </c>
      <c r="EV78" s="4">
        <f t="shared" si="76"/>
        <v>0</v>
      </c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>
        <f>ROUND(SUMIF(AA73:AA76,"=416765730",FQ73:FQ76),2)</f>
        <v>0</v>
      </c>
      <c r="FQ78" s="4">
        <f>ROUND(SUMIF(AA73:AA76,"=416765730",FR73:FR76),2)</f>
        <v>0</v>
      </c>
      <c r="FR78" s="4">
        <f>ROUND(SUMIF(AA73:AA76,"=416765730",GL73:GL76),2)</f>
        <v>0</v>
      </c>
      <c r="FS78" s="4">
        <f>ROUND(SUMIF(AA73:AA76,"=416765730",GM73:GM76),2)</f>
        <v>2397.77</v>
      </c>
      <c r="FT78" s="4">
        <f>ROUND(SUMIF(AA73:AA76,"=416765730",GN73:GN76),2)</f>
        <v>0</v>
      </c>
      <c r="FU78" s="4">
        <f>ROUND(SUMIF(AA73:AA76,"=416765730",GO73:GO76),2)</f>
        <v>0</v>
      </c>
      <c r="FV78" s="4">
        <f>ROUND(SUMIF(AA73:AA76,"=416765730",GP73:GP76),2)</f>
        <v>2397.77</v>
      </c>
      <c r="FW78" s="4">
        <f>DU78-FP78</f>
        <v>0</v>
      </c>
      <c r="FX78" s="4">
        <f>DU78-FQ78</f>
        <v>0</v>
      </c>
      <c r="FY78" s="4">
        <f>FP78-FR78</f>
        <v>0</v>
      </c>
      <c r="FZ78" s="4">
        <f>DU78-FP78-FQ78+FR78</f>
        <v>0</v>
      </c>
      <c r="GA78" s="4">
        <f>FQ78-FR78</f>
        <v>0</v>
      </c>
      <c r="GB78" s="4">
        <f>ROUND(SUMIF(AA73:AA76,"=416765730",GX73:GX76),2)</f>
        <v>0</v>
      </c>
      <c r="GC78" s="4">
        <f>ROUND(SUMIF(AA73:AA76,"=416765730",GY73:GY76),2)</f>
        <v>0</v>
      </c>
      <c r="GD78" s="4">
        <f>ROUND(SUMIF(AA73:AA76,"=416765730",GZ73:GZ76),2)</f>
        <v>0</v>
      </c>
      <c r="GE78" s="4">
        <f>ROUND(SUMIF(AA73:AA76,"=416765730",HD73:HD76),2)</f>
        <v>0</v>
      </c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20.51</v>
      </c>
      <c r="G80" s="5" t="s">
        <v>48</v>
      </c>
      <c r="H80" s="5" t="s">
        <v>49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>
        <f>ROUND(Source!DG78,O80)</f>
        <v>1141.79</v>
      </c>
      <c r="Q80" s="5"/>
      <c r="R80" s="5"/>
      <c r="S80" s="5"/>
      <c r="T80" s="5"/>
      <c r="U80" s="5"/>
      <c r="V80" s="5"/>
      <c r="W80" s="5">
        <v>20.51</v>
      </c>
      <c r="X80" s="5">
        <v>1</v>
      </c>
      <c r="Y80" s="5">
        <v>20.51</v>
      </c>
      <c r="Z80" s="5">
        <v>1141.79</v>
      </c>
      <c r="AA80" s="5">
        <v>1</v>
      </c>
      <c r="AB80" s="5">
        <v>1141.79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0</v>
      </c>
      <c r="G81" s="5" t="s">
        <v>50</v>
      </c>
      <c r="H81" s="5" t="s">
        <v>51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>
        <f>ROUND(Source!DH78,O81)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52</v>
      </c>
      <c r="H82" s="5" t="s">
        <v>53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>
        <f>ROUND(Source!EG78,O82)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0</v>
      </c>
      <c r="G83" s="5" t="s">
        <v>54</v>
      </c>
      <c r="H83" s="5" t="s">
        <v>55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>
        <f>ROUND(Source!EN78,O83)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0</v>
      </c>
      <c r="G84" s="5" t="s">
        <v>56</v>
      </c>
      <c r="H84" s="5" t="s">
        <v>57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>
        <f>ROUND(Source!EO78,O84)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58</v>
      </c>
      <c r="H85" s="5" t="s">
        <v>59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>
        <f>ROUND(Source!EP78,O85)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0</v>
      </c>
      <c r="G86" s="5" t="s">
        <v>60</v>
      </c>
      <c r="H86" s="5" t="s">
        <v>61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>
        <f>ROUND(Source!EQ78,O86)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62</v>
      </c>
      <c r="H87" s="5" t="s">
        <v>63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>
        <f>ROUND(Source!EH78,O87)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64</v>
      </c>
      <c r="H88" s="5" t="s">
        <v>65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>
        <f>ROUND(Source!EI78,O88)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66</v>
      </c>
      <c r="H89" s="5" t="s">
        <v>67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>
        <f>ROUND(Source!ER78,O89)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0</v>
      </c>
      <c r="G90" s="5" t="s">
        <v>68</v>
      </c>
      <c r="H90" s="5" t="s">
        <v>69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>
        <f>ROUND(Source!DI78,O90)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70</v>
      </c>
      <c r="H91" s="5" t="s">
        <v>71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>
        <f>ROUND(Source!ET78,O91)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0</v>
      </c>
      <c r="G92" s="5" t="s">
        <v>72</v>
      </c>
      <c r="H92" s="5" t="s">
        <v>73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>
        <f>ROUND(Source!DJ78,O92)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20.51</v>
      </c>
      <c r="G93" s="5" t="s">
        <v>74</v>
      </c>
      <c r="H93" s="5" t="s">
        <v>75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>
        <f>ROUND(Source!DK78,O93)</f>
        <v>1141.79</v>
      </c>
      <c r="Q93" s="5"/>
      <c r="R93" s="5"/>
      <c r="S93" s="5"/>
      <c r="T93" s="5"/>
      <c r="U93" s="5"/>
      <c r="V93" s="5"/>
      <c r="W93" s="5">
        <v>20.51</v>
      </c>
      <c r="X93" s="5">
        <v>1</v>
      </c>
      <c r="Y93" s="5">
        <v>20.51</v>
      </c>
      <c r="Z93" s="5">
        <v>1141.79</v>
      </c>
      <c r="AA93" s="5">
        <v>1</v>
      </c>
      <c r="AB93" s="5">
        <v>1141.79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76</v>
      </c>
      <c r="H94" s="5" t="s">
        <v>77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>
        <f>ROUND(Source!EU78,O94)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0</v>
      </c>
      <c r="G95" s="5" t="s">
        <v>78</v>
      </c>
      <c r="H95" s="5" t="s">
        <v>79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>
        <f>ROUND(Source!EK78,O95)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0</v>
      </c>
      <c r="G96" s="5" t="s">
        <v>80</v>
      </c>
      <c r="H96" s="5" t="s">
        <v>81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>
        <f>ROUND(Source!EL78,O96)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43.07</v>
      </c>
      <c r="G97" s="5" t="s">
        <v>82</v>
      </c>
      <c r="H97" s="5" t="s">
        <v>83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>
        <f>ROUND(Source!EM78,O97)</f>
        <v>2397.77</v>
      </c>
      <c r="Q97" s="5"/>
      <c r="R97" s="5"/>
      <c r="S97" s="5"/>
      <c r="T97" s="5"/>
      <c r="U97" s="5"/>
      <c r="V97" s="5"/>
      <c r="W97" s="5">
        <v>43.07</v>
      </c>
      <c r="X97" s="5">
        <v>1</v>
      </c>
      <c r="Y97" s="5">
        <v>43.07</v>
      </c>
      <c r="Z97" s="5">
        <v>2397.77</v>
      </c>
      <c r="AA97" s="5">
        <v>1</v>
      </c>
      <c r="AB97" s="5">
        <v>2397.77</v>
      </c>
    </row>
    <row r="98" spans="1:206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84</v>
      </c>
      <c r="H98" s="5" t="s">
        <v>85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>
        <f>ROUND(Source!ES78,O98)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86</v>
      </c>
      <c r="H99" s="5" t="s">
        <v>87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>
        <f>ROUND(Source!DL78,O99)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Source!U78</f>
        <v>1.296</v>
      </c>
      <c r="G100" s="5" t="s">
        <v>88</v>
      </c>
      <c r="H100" s="5" t="s">
        <v>89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-1</v>
      </c>
      <c r="P100" s="5">
        <f>Source!DM78</f>
        <v>1.296</v>
      </c>
      <c r="Q100" s="5"/>
      <c r="R100" s="5"/>
      <c r="S100" s="5"/>
      <c r="T100" s="5"/>
      <c r="U100" s="5"/>
      <c r="V100" s="5"/>
      <c r="W100" s="5">
        <v>1.2959999999999998</v>
      </c>
      <c r="X100" s="5">
        <v>1</v>
      </c>
      <c r="Y100" s="5">
        <v>1.2959999999999998</v>
      </c>
      <c r="Z100" s="5">
        <v>1.2959999999999998</v>
      </c>
      <c r="AA100" s="5">
        <v>1</v>
      </c>
      <c r="AB100" s="5">
        <v>1.2959999999999998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Source!V78</f>
        <v>0</v>
      </c>
      <c r="G101" s="5" t="s">
        <v>90</v>
      </c>
      <c r="H101" s="5" t="s">
        <v>91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-1</v>
      </c>
      <c r="P101" s="5">
        <f>Source!DN78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92</v>
      </c>
      <c r="H102" s="5" t="s">
        <v>93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>
        <f>ROUND(Source!DO78,O102)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94</v>
      </c>
      <c r="H103" s="5" t="s">
        <v>95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>
        <f>ROUND(Source!EV78,O103)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15.18</v>
      </c>
      <c r="G104" s="5" t="s">
        <v>96</v>
      </c>
      <c r="H104" s="5" t="s">
        <v>97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>
        <f>ROUND(Source!DP78,O104)</f>
        <v>844.93</v>
      </c>
      <c r="Q104" s="5"/>
      <c r="R104" s="5"/>
      <c r="S104" s="5"/>
      <c r="T104" s="5"/>
      <c r="U104" s="5"/>
      <c r="V104" s="5"/>
      <c r="W104" s="5">
        <v>15.18</v>
      </c>
      <c r="X104" s="5">
        <v>1</v>
      </c>
      <c r="Y104" s="5">
        <v>15.18</v>
      </c>
      <c r="Z104" s="5">
        <v>844.93</v>
      </c>
      <c r="AA104" s="5">
        <v>1</v>
      </c>
      <c r="AB104" s="5">
        <v>844.93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7.38</v>
      </c>
      <c r="G105" s="5" t="s">
        <v>98</v>
      </c>
      <c r="H105" s="5" t="s">
        <v>99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>
        <f>ROUND(Source!DQ78,O105)</f>
        <v>411.05</v>
      </c>
      <c r="Q105" s="5"/>
      <c r="R105" s="5"/>
      <c r="S105" s="5"/>
      <c r="T105" s="5"/>
      <c r="U105" s="5"/>
      <c r="V105" s="5"/>
      <c r="W105" s="5">
        <v>7.38</v>
      </c>
      <c r="X105" s="5">
        <v>1</v>
      </c>
      <c r="Y105" s="5">
        <v>7.38</v>
      </c>
      <c r="Z105" s="5">
        <v>411.05</v>
      </c>
      <c r="AA105" s="5">
        <v>1</v>
      </c>
      <c r="AB105" s="5">
        <v>411.05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43.07</v>
      </c>
      <c r="G106" s="5" t="s">
        <v>100</v>
      </c>
      <c r="H106" s="5" t="s">
        <v>101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>
        <f>ROUND(Source!EJ78,O106)</f>
        <v>2397.77</v>
      </c>
      <c r="Q106" s="5"/>
      <c r="R106" s="5"/>
      <c r="S106" s="5"/>
      <c r="T106" s="5"/>
      <c r="U106" s="5"/>
      <c r="V106" s="5"/>
      <c r="W106" s="5">
        <v>43.07</v>
      </c>
      <c r="X106" s="5">
        <v>1</v>
      </c>
      <c r="Y106" s="5">
        <v>43.07</v>
      </c>
      <c r="Z106" s="5">
        <v>2397.77</v>
      </c>
      <c r="AA106" s="5">
        <v>1</v>
      </c>
      <c r="AB106" s="5">
        <v>2397.77</v>
      </c>
    </row>
    <row r="108" spans="1:206" x14ac:dyDescent="0.2">
      <c r="A108" s="3">
        <v>51</v>
      </c>
      <c r="B108" s="3">
        <f>B20</f>
        <v>1</v>
      </c>
      <c r="C108" s="3">
        <f>A20</f>
        <v>3</v>
      </c>
      <c r="D108" s="3">
        <f>ROW(A20)</f>
        <v>20</v>
      </c>
      <c r="E108" s="3"/>
      <c r="F108" s="3" t="str">
        <f>IF(F20&lt;&gt;"",F20,"")</f>
        <v>09-01-01</v>
      </c>
      <c r="G108" s="3" t="str">
        <f>IF(G20&lt;&gt;"",G20,"")</f>
        <v>ПНР ВЛ-0,4кВ</v>
      </c>
      <c r="H108" s="3">
        <v>0</v>
      </c>
      <c r="I108" s="3"/>
      <c r="J108" s="3"/>
      <c r="K108" s="3"/>
      <c r="L108" s="3"/>
      <c r="M108" s="3"/>
      <c r="N108" s="3"/>
      <c r="O108" s="3">
        <f t="shared" ref="O108:T108" si="77">ROUND(O39+O78+AB108,2)</f>
        <v>60.38</v>
      </c>
      <c r="P108" s="3">
        <f t="shared" si="77"/>
        <v>0</v>
      </c>
      <c r="Q108" s="3">
        <f t="shared" si="77"/>
        <v>0</v>
      </c>
      <c r="R108" s="3">
        <f t="shared" si="77"/>
        <v>0</v>
      </c>
      <c r="S108" s="3">
        <f t="shared" si="77"/>
        <v>60.38</v>
      </c>
      <c r="T108" s="3">
        <f t="shared" si="77"/>
        <v>0</v>
      </c>
      <c r="U108" s="3">
        <f>U39+U78+AH108</f>
        <v>3.8160000000000007</v>
      </c>
      <c r="V108" s="3">
        <f>V39+V78+AI108</f>
        <v>0</v>
      </c>
      <c r="W108" s="3">
        <f>ROUND(W39+W78+AJ108,2)</f>
        <v>0</v>
      </c>
      <c r="X108" s="3">
        <f>ROUND(X39+X78+AK108,2)</f>
        <v>44.68</v>
      </c>
      <c r="Y108" s="3">
        <f>ROUND(Y39+Y78+AL108,2)</f>
        <v>21.73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>
        <f t="shared" ref="AO108:BD108" si="78">ROUND(AO39+AO78+BX108,2)</f>
        <v>0</v>
      </c>
      <c r="AP108" s="3">
        <f t="shared" si="78"/>
        <v>0</v>
      </c>
      <c r="AQ108" s="3">
        <f t="shared" si="78"/>
        <v>0</v>
      </c>
      <c r="AR108" s="3">
        <f t="shared" si="78"/>
        <v>126.79</v>
      </c>
      <c r="AS108" s="3">
        <f t="shared" si="78"/>
        <v>0</v>
      </c>
      <c r="AT108" s="3">
        <f t="shared" si="78"/>
        <v>0</v>
      </c>
      <c r="AU108" s="3">
        <f t="shared" si="78"/>
        <v>126.79</v>
      </c>
      <c r="AV108" s="3">
        <f t="shared" si="78"/>
        <v>0</v>
      </c>
      <c r="AW108" s="3">
        <f t="shared" si="78"/>
        <v>0</v>
      </c>
      <c r="AX108" s="3">
        <f t="shared" si="78"/>
        <v>0</v>
      </c>
      <c r="AY108" s="3">
        <f t="shared" si="78"/>
        <v>0</v>
      </c>
      <c r="AZ108" s="3">
        <f t="shared" si="78"/>
        <v>0</v>
      </c>
      <c r="BA108" s="3">
        <f t="shared" si="78"/>
        <v>0</v>
      </c>
      <c r="BB108" s="3">
        <f t="shared" si="78"/>
        <v>0</v>
      </c>
      <c r="BC108" s="3">
        <f t="shared" si="78"/>
        <v>0</v>
      </c>
      <c r="BD108" s="3">
        <f t="shared" si="78"/>
        <v>0</v>
      </c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4">
        <f t="shared" ref="DG108:DL108" si="79">ROUND(DG39+DG78+DT108,2)</f>
        <v>3361.35</v>
      </c>
      <c r="DH108" s="4">
        <f t="shared" si="79"/>
        <v>0</v>
      </c>
      <c r="DI108" s="4">
        <f t="shared" si="79"/>
        <v>0</v>
      </c>
      <c r="DJ108" s="4">
        <f t="shared" si="79"/>
        <v>0</v>
      </c>
      <c r="DK108" s="4">
        <f t="shared" si="79"/>
        <v>3361.35</v>
      </c>
      <c r="DL108" s="4">
        <f t="shared" si="79"/>
        <v>0</v>
      </c>
      <c r="DM108" s="4">
        <f>DM39+DM78+DZ108</f>
        <v>3.8160000000000007</v>
      </c>
      <c r="DN108" s="4">
        <f>DN39+DN78+EA108</f>
        <v>0</v>
      </c>
      <c r="DO108" s="4">
        <f>ROUND(DO39+DO78+EB108,2)</f>
        <v>0</v>
      </c>
      <c r="DP108" s="4">
        <f>ROUND(DP39+DP78+EC108,2)</f>
        <v>2487.4</v>
      </c>
      <c r="DQ108" s="4">
        <f>ROUND(DQ39+DQ78+ED108,2)</f>
        <v>1210.0899999999999</v>
      </c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>
        <f t="shared" ref="EG108:EV108" si="80">ROUND(EG39+EG78+FP108,2)</f>
        <v>0</v>
      </c>
      <c r="EH108" s="4">
        <f t="shared" si="80"/>
        <v>0</v>
      </c>
      <c r="EI108" s="4">
        <f t="shared" si="80"/>
        <v>0</v>
      </c>
      <c r="EJ108" s="4">
        <f t="shared" si="80"/>
        <v>7058.84</v>
      </c>
      <c r="EK108" s="4">
        <f t="shared" si="80"/>
        <v>0</v>
      </c>
      <c r="EL108" s="4">
        <f t="shared" si="80"/>
        <v>0</v>
      </c>
      <c r="EM108" s="4">
        <f t="shared" si="80"/>
        <v>7058.84</v>
      </c>
      <c r="EN108" s="4">
        <f t="shared" si="80"/>
        <v>0</v>
      </c>
      <c r="EO108" s="4">
        <f t="shared" si="80"/>
        <v>0</v>
      </c>
      <c r="EP108" s="4">
        <f t="shared" si="80"/>
        <v>0</v>
      </c>
      <c r="EQ108" s="4">
        <f t="shared" si="80"/>
        <v>0</v>
      </c>
      <c r="ER108" s="4">
        <f t="shared" si="80"/>
        <v>0</v>
      </c>
      <c r="ES108" s="4">
        <f t="shared" si="80"/>
        <v>0</v>
      </c>
      <c r="ET108" s="4">
        <f t="shared" si="80"/>
        <v>0</v>
      </c>
      <c r="EU108" s="4">
        <f t="shared" si="80"/>
        <v>0</v>
      </c>
      <c r="EV108" s="4">
        <f t="shared" si="80"/>
        <v>0</v>
      </c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201</v>
      </c>
      <c r="F110" s="5">
        <f>ROUND(Source!O108,O110)</f>
        <v>60.38</v>
      </c>
      <c r="G110" s="5" t="s">
        <v>48</v>
      </c>
      <c r="H110" s="5" t="s">
        <v>49</v>
      </c>
      <c r="I110" s="5"/>
      <c r="J110" s="5"/>
      <c r="K110" s="5">
        <v>201</v>
      </c>
      <c r="L110" s="5">
        <v>1</v>
      </c>
      <c r="M110" s="5">
        <v>3</v>
      </c>
      <c r="N110" s="5" t="s">
        <v>3</v>
      </c>
      <c r="O110" s="5">
        <v>2</v>
      </c>
      <c r="P110" s="5">
        <f>ROUND(Source!DG108,O110)</f>
        <v>3361.35</v>
      </c>
      <c r="Q110" s="5"/>
      <c r="R110" s="5"/>
      <c r="S110" s="5"/>
      <c r="T110" s="5"/>
      <c r="U110" s="5"/>
      <c r="V110" s="5"/>
      <c r="W110" s="5">
        <v>60.38</v>
      </c>
      <c r="X110" s="5">
        <v>1</v>
      </c>
      <c r="Y110" s="5">
        <v>60.38</v>
      </c>
      <c r="Z110" s="5">
        <v>3361.35</v>
      </c>
      <c r="AA110" s="5">
        <v>1</v>
      </c>
      <c r="AB110" s="5">
        <v>3361.35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202</v>
      </c>
      <c r="F111" s="5">
        <f>ROUND(Source!P108,O111)</f>
        <v>0</v>
      </c>
      <c r="G111" s="5" t="s">
        <v>50</v>
      </c>
      <c r="H111" s="5" t="s">
        <v>51</v>
      </c>
      <c r="I111" s="5"/>
      <c r="J111" s="5"/>
      <c r="K111" s="5">
        <v>202</v>
      </c>
      <c r="L111" s="5">
        <v>2</v>
      </c>
      <c r="M111" s="5">
        <v>3</v>
      </c>
      <c r="N111" s="5" t="s">
        <v>3</v>
      </c>
      <c r="O111" s="5">
        <v>2</v>
      </c>
      <c r="P111" s="5">
        <f>ROUND(Source!DH108,O111)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222</v>
      </c>
      <c r="F112" s="5">
        <f>ROUND(Source!AO108,O112)</f>
        <v>0</v>
      </c>
      <c r="G112" s="5" t="s">
        <v>52</v>
      </c>
      <c r="H112" s="5" t="s">
        <v>53</v>
      </c>
      <c r="I112" s="5"/>
      <c r="J112" s="5"/>
      <c r="K112" s="5">
        <v>222</v>
      </c>
      <c r="L112" s="5">
        <v>3</v>
      </c>
      <c r="M112" s="5">
        <v>3</v>
      </c>
      <c r="N112" s="5" t="s">
        <v>3</v>
      </c>
      <c r="O112" s="5">
        <v>2</v>
      </c>
      <c r="P112" s="5">
        <f>ROUND(Source!EG108,O112)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225</v>
      </c>
      <c r="F113" s="5">
        <f>ROUND(Source!AV108,O113)</f>
        <v>0</v>
      </c>
      <c r="G113" s="5" t="s">
        <v>54</v>
      </c>
      <c r="H113" s="5" t="s">
        <v>55</v>
      </c>
      <c r="I113" s="5"/>
      <c r="J113" s="5"/>
      <c r="K113" s="5">
        <v>225</v>
      </c>
      <c r="L113" s="5">
        <v>4</v>
      </c>
      <c r="M113" s="5">
        <v>3</v>
      </c>
      <c r="N113" s="5" t="s">
        <v>3</v>
      </c>
      <c r="O113" s="5">
        <v>2</v>
      </c>
      <c r="P113" s="5">
        <f>ROUND(Source!EN108,O113)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226</v>
      </c>
      <c r="F114" s="5">
        <f>ROUND(Source!AW108,O114)</f>
        <v>0</v>
      </c>
      <c r="G114" s="5" t="s">
        <v>56</v>
      </c>
      <c r="H114" s="5" t="s">
        <v>57</v>
      </c>
      <c r="I114" s="5"/>
      <c r="J114" s="5"/>
      <c r="K114" s="5">
        <v>226</v>
      </c>
      <c r="L114" s="5">
        <v>5</v>
      </c>
      <c r="M114" s="5">
        <v>3</v>
      </c>
      <c r="N114" s="5" t="s">
        <v>3</v>
      </c>
      <c r="O114" s="5">
        <v>2</v>
      </c>
      <c r="P114" s="5">
        <f>ROUND(Source!EO108,O114)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227</v>
      </c>
      <c r="F115" s="5">
        <f>ROUND(Source!AX108,O115)</f>
        <v>0</v>
      </c>
      <c r="G115" s="5" t="s">
        <v>58</v>
      </c>
      <c r="H115" s="5" t="s">
        <v>59</v>
      </c>
      <c r="I115" s="5"/>
      <c r="J115" s="5"/>
      <c r="K115" s="5">
        <v>227</v>
      </c>
      <c r="L115" s="5">
        <v>6</v>
      </c>
      <c r="M115" s="5">
        <v>3</v>
      </c>
      <c r="N115" s="5" t="s">
        <v>3</v>
      </c>
      <c r="O115" s="5">
        <v>2</v>
      </c>
      <c r="P115" s="5">
        <f>ROUND(Source!EP108,O115)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228</v>
      </c>
      <c r="F116" s="5">
        <f>ROUND(Source!AY108,O116)</f>
        <v>0</v>
      </c>
      <c r="G116" s="5" t="s">
        <v>60</v>
      </c>
      <c r="H116" s="5" t="s">
        <v>61</v>
      </c>
      <c r="I116" s="5"/>
      <c r="J116" s="5"/>
      <c r="K116" s="5">
        <v>228</v>
      </c>
      <c r="L116" s="5">
        <v>7</v>
      </c>
      <c r="M116" s="5">
        <v>3</v>
      </c>
      <c r="N116" s="5" t="s">
        <v>3</v>
      </c>
      <c r="O116" s="5">
        <v>2</v>
      </c>
      <c r="P116" s="5">
        <f>ROUND(Source!EQ108,O116)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216</v>
      </c>
      <c r="F117" s="5">
        <f>ROUND(Source!AP108,O117)</f>
        <v>0</v>
      </c>
      <c r="G117" s="5" t="s">
        <v>62</v>
      </c>
      <c r="H117" s="5" t="s">
        <v>63</v>
      </c>
      <c r="I117" s="5"/>
      <c r="J117" s="5"/>
      <c r="K117" s="5">
        <v>216</v>
      </c>
      <c r="L117" s="5">
        <v>8</v>
      </c>
      <c r="M117" s="5">
        <v>3</v>
      </c>
      <c r="N117" s="5" t="s">
        <v>3</v>
      </c>
      <c r="O117" s="5">
        <v>2</v>
      </c>
      <c r="P117" s="5">
        <f>ROUND(Source!EH108,O117)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223</v>
      </c>
      <c r="F118" s="5">
        <f>ROUND(Source!AQ108,O118)</f>
        <v>0</v>
      </c>
      <c r="G118" s="5" t="s">
        <v>64</v>
      </c>
      <c r="H118" s="5" t="s">
        <v>65</v>
      </c>
      <c r="I118" s="5"/>
      <c r="J118" s="5"/>
      <c r="K118" s="5">
        <v>223</v>
      </c>
      <c r="L118" s="5">
        <v>9</v>
      </c>
      <c r="M118" s="5">
        <v>3</v>
      </c>
      <c r="N118" s="5" t="s">
        <v>3</v>
      </c>
      <c r="O118" s="5">
        <v>2</v>
      </c>
      <c r="P118" s="5">
        <f>ROUND(Source!EI108,O118)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229</v>
      </c>
      <c r="F119" s="5">
        <f>ROUND(Source!AZ108,O119)</f>
        <v>0</v>
      </c>
      <c r="G119" s="5" t="s">
        <v>66</v>
      </c>
      <c r="H119" s="5" t="s">
        <v>67</v>
      </c>
      <c r="I119" s="5"/>
      <c r="J119" s="5"/>
      <c r="K119" s="5">
        <v>229</v>
      </c>
      <c r="L119" s="5">
        <v>10</v>
      </c>
      <c r="M119" s="5">
        <v>3</v>
      </c>
      <c r="N119" s="5" t="s">
        <v>3</v>
      </c>
      <c r="O119" s="5">
        <v>2</v>
      </c>
      <c r="P119" s="5">
        <f>ROUND(Source!ER108,O119)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203</v>
      </c>
      <c r="F120" s="5">
        <f>ROUND(Source!Q108,O120)</f>
        <v>0</v>
      </c>
      <c r="G120" s="5" t="s">
        <v>68</v>
      </c>
      <c r="H120" s="5" t="s">
        <v>69</v>
      </c>
      <c r="I120" s="5"/>
      <c r="J120" s="5"/>
      <c r="K120" s="5">
        <v>203</v>
      </c>
      <c r="L120" s="5">
        <v>11</v>
      </c>
      <c r="M120" s="5">
        <v>3</v>
      </c>
      <c r="N120" s="5" t="s">
        <v>3</v>
      </c>
      <c r="O120" s="5">
        <v>2</v>
      </c>
      <c r="P120" s="5">
        <f>ROUND(Source!DI108,O120)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231</v>
      </c>
      <c r="F121" s="5">
        <f>ROUND(Source!BB108,O121)</f>
        <v>0</v>
      </c>
      <c r="G121" s="5" t="s">
        <v>70</v>
      </c>
      <c r="H121" s="5" t="s">
        <v>71</v>
      </c>
      <c r="I121" s="5"/>
      <c r="J121" s="5"/>
      <c r="K121" s="5">
        <v>231</v>
      </c>
      <c r="L121" s="5">
        <v>12</v>
      </c>
      <c r="M121" s="5">
        <v>3</v>
      </c>
      <c r="N121" s="5" t="s">
        <v>3</v>
      </c>
      <c r="O121" s="5">
        <v>2</v>
      </c>
      <c r="P121" s="5">
        <f>ROUND(Source!ET108,O121)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204</v>
      </c>
      <c r="F122" s="5">
        <f>ROUND(Source!R108,O122)</f>
        <v>0</v>
      </c>
      <c r="G122" s="5" t="s">
        <v>72</v>
      </c>
      <c r="H122" s="5" t="s">
        <v>73</v>
      </c>
      <c r="I122" s="5"/>
      <c r="J122" s="5"/>
      <c r="K122" s="5">
        <v>204</v>
      </c>
      <c r="L122" s="5">
        <v>13</v>
      </c>
      <c r="M122" s="5">
        <v>3</v>
      </c>
      <c r="N122" s="5" t="s">
        <v>3</v>
      </c>
      <c r="O122" s="5">
        <v>2</v>
      </c>
      <c r="P122" s="5">
        <f>ROUND(Source!DJ108,O122)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205</v>
      </c>
      <c r="F123" s="5">
        <f>ROUND(Source!S108,O123)</f>
        <v>60.38</v>
      </c>
      <c r="G123" s="5" t="s">
        <v>74</v>
      </c>
      <c r="H123" s="5" t="s">
        <v>75</v>
      </c>
      <c r="I123" s="5"/>
      <c r="J123" s="5"/>
      <c r="K123" s="5">
        <v>205</v>
      </c>
      <c r="L123" s="5">
        <v>14</v>
      </c>
      <c r="M123" s="5">
        <v>3</v>
      </c>
      <c r="N123" s="5" t="s">
        <v>3</v>
      </c>
      <c r="O123" s="5">
        <v>2</v>
      </c>
      <c r="P123" s="5">
        <f>ROUND(Source!DK108,O123)</f>
        <v>3361.35</v>
      </c>
      <c r="Q123" s="5"/>
      <c r="R123" s="5"/>
      <c r="S123" s="5"/>
      <c r="T123" s="5"/>
      <c r="U123" s="5"/>
      <c r="V123" s="5"/>
      <c r="W123" s="5">
        <v>60.38</v>
      </c>
      <c r="X123" s="5">
        <v>1</v>
      </c>
      <c r="Y123" s="5">
        <v>60.38</v>
      </c>
      <c r="Z123" s="5">
        <v>3361.35</v>
      </c>
      <c r="AA123" s="5">
        <v>1</v>
      </c>
      <c r="AB123" s="5">
        <v>3361.35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232</v>
      </c>
      <c r="F124" s="5">
        <f>ROUND(Source!BC108,O124)</f>
        <v>0</v>
      </c>
      <c r="G124" s="5" t="s">
        <v>76</v>
      </c>
      <c r="H124" s="5" t="s">
        <v>77</v>
      </c>
      <c r="I124" s="5"/>
      <c r="J124" s="5"/>
      <c r="K124" s="5">
        <v>232</v>
      </c>
      <c r="L124" s="5">
        <v>15</v>
      </c>
      <c r="M124" s="5">
        <v>3</v>
      </c>
      <c r="N124" s="5" t="s">
        <v>3</v>
      </c>
      <c r="O124" s="5">
        <v>2</v>
      </c>
      <c r="P124" s="5">
        <f>ROUND(Source!EU108,O124)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214</v>
      </c>
      <c r="F125" s="5">
        <f>ROUND(Source!AS108,O125)</f>
        <v>0</v>
      </c>
      <c r="G125" s="5" t="s">
        <v>78</v>
      </c>
      <c r="H125" s="5" t="s">
        <v>79</v>
      </c>
      <c r="I125" s="5"/>
      <c r="J125" s="5"/>
      <c r="K125" s="5">
        <v>214</v>
      </c>
      <c r="L125" s="5">
        <v>16</v>
      </c>
      <c r="M125" s="5">
        <v>3</v>
      </c>
      <c r="N125" s="5" t="s">
        <v>3</v>
      </c>
      <c r="O125" s="5">
        <v>2</v>
      </c>
      <c r="P125" s="5">
        <f>ROUND(Source!EK108,O125)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215</v>
      </c>
      <c r="F126" s="5">
        <f>ROUND(Source!AT108,O126)</f>
        <v>0</v>
      </c>
      <c r="G126" s="5" t="s">
        <v>80</v>
      </c>
      <c r="H126" s="5" t="s">
        <v>81</v>
      </c>
      <c r="I126" s="5"/>
      <c r="J126" s="5"/>
      <c r="K126" s="5">
        <v>215</v>
      </c>
      <c r="L126" s="5">
        <v>17</v>
      </c>
      <c r="M126" s="5">
        <v>3</v>
      </c>
      <c r="N126" s="5" t="s">
        <v>3</v>
      </c>
      <c r="O126" s="5">
        <v>2</v>
      </c>
      <c r="P126" s="5">
        <f>ROUND(Source!EL108,O126)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217</v>
      </c>
      <c r="F127" s="5">
        <f>ROUND(Source!AU108,O127)</f>
        <v>126.79</v>
      </c>
      <c r="G127" s="5" t="s">
        <v>82</v>
      </c>
      <c r="H127" s="5" t="s">
        <v>83</v>
      </c>
      <c r="I127" s="5"/>
      <c r="J127" s="5"/>
      <c r="K127" s="5">
        <v>217</v>
      </c>
      <c r="L127" s="5">
        <v>18</v>
      </c>
      <c r="M127" s="5">
        <v>3</v>
      </c>
      <c r="N127" s="5" t="s">
        <v>3</v>
      </c>
      <c r="O127" s="5">
        <v>2</v>
      </c>
      <c r="P127" s="5">
        <f>ROUND(Source!EM108,O127)</f>
        <v>7058.84</v>
      </c>
      <c r="Q127" s="5"/>
      <c r="R127" s="5"/>
      <c r="S127" s="5"/>
      <c r="T127" s="5"/>
      <c r="U127" s="5"/>
      <c r="V127" s="5"/>
      <c r="W127" s="5">
        <v>126.79</v>
      </c>
      <c r="X127" s="5">
        <v>1</v>
      </c>
      <c r="Y127" s="5">
        <v>126.79</v>
      </c>
      <c r="Z127" s="5">
        <v>7058.84</v>
      </c>
      <c r="AA127" s="5">
        <v>1</v>
      </c>
      <c r="AB127" s="5">
        <v>7058.84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230</v>
      </c>
      <c r="F128" s="5">
        <f>ROUND(Source!BA108,O128)</f>
        <v>0</v>
      </c>
      <c r="G128" s="5" t="s">
        <v>84</v>
      </c>
      <c r="H128" s="5" t="s">
        <v>85</v>
      </c>
      <c r="I128" s="5"/>
      <c r="J128" s="5"/>
      <c r="K128" s="5">
        <v>230</v>
      </c>
      <c r="L128" s="5">
        <v>19</v>
      </c>
      <c r="M128" s="5">
        <v>3</v>
      </c>
      <c r="N128" s="5" t="s">
        <v>3</v>
      </c>
      <c r="O128" s="5">
        <v>2</v>
      </c>
      <c r="P128" s="5">
        <f>ROUND(Source!ES108,O128)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206</v>
      </c>
      <c r="F129" s="5">
        <f>ROUND(Source!T108,O129)</f>
        <v>0</v>
      </c>
      <c r="G129" s="5" t="s">
        <v>86</v>
      </c>
      <c r="H129" s="5" t="s">
        <v>87</v>
      </c>
      <c r="I129" s="5"/>
      <c r="J129" s="5"/>
      <c r="K129" s="5">
        <v>206</v>
      </c>
      <c r="L129" s="5">
        <v>20</v>
      </c>
      <c r="M129" s="5">
        <v>3</v>
      </c>
      <c r="N129" s="5" t="s">
        <v>3</v>
      </c>
      <c r="O129" s="5">
        <v>2</v>
      </c>
      <c r="P129" s="5">
        <f>ROUND(Source!DL108,O129)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207</v>
      </c>
      <c r="F130" s="5">
        <f>Source!U108</f>
        <v>3.8160000000000007</v>
      </c>
      <c r="G130" s="5" t="s">
        <v>88</v>
      </c>
      <c r="H130" s="5" t="s">
        <v>89</v>
      </c>
      <c r="I130" s="5"/>
      <c r="J130" s="5"/>
      <c r="K130" s="5">
        <v>207</v>
      </c>
      <c r="L130" s="5">
        <v>21</v>
      </c>
      <c r="M130" s="5">
        <v>3</v>
      </c>
      <c r="N130" s="5" t="s">
        <v>3</v>
      </c>
      <c r="O130" s="5">
        <v>-1</v>
      </c>
      <c r="P130" s="5">
        <f>Source!DM108</f>
        <v>3.8160000000000007</v>
      </c>
      <c r="Q130" s="5"/>
      <c r="R130" s="5"/>
      <c r="S130" s="5"/>
      <c r="T130" s="5"/>
      <c r="U130" s="5"/>
      <c r="V130" s="5"/>
      <c r="W130" s="5">
        <v>3.8159999999999998</v>
      </c>
      <c r="X130" s="5">
        <v>1</v>
      </c>
      <c r="Y130" s="5">
        <v>3.8159999999999998</v>
      </c>
      <c r="Z130" s="5">
        <v>3.8159999999999998</v>
      </c>
      <c r="AA130" s="5">
        <v>1</v>
      </c>
      <c r="AB130" s="5">
        <v>3.8159999999999998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208</v>
      </c>
      <c r="F131" s="5">
        <f>Source!V108</f>
        <v>0</v>
      </c>
      <c r="G131" s="5" t="s">
        <v>90</v>
      </c>
      <c r="H131" s="5" t="s">
        <v>91</v>
      </c>
      <c r="I131" s="5"/>
      <c r="J131" s="5"/>
      <c r="K131" s="5">
        <v>208</v>
      </c>
      <c r="L131" s="5">
        <v>22</v>
      </c>
      <c r="M131" s="5">
        <v>3</v>
      </c>
      <c r="N131" s="5" t="s">
        <v>3</v>
      </c>
      <c r="O131" s="5">
        <v>-1</v>
      </c>
      <c r="P131" s="5">
        <f>Source!DN108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209</v>
      </c>
      <c r="F132" s="5">
        <f>ROUND(Source!W108,O132)</f>
        <v>0</v>
      </c>
      <c r="G132" s="5" t="s">
        <v>92</v>
      </c>
      <c r="H132" s="5" t="s">
        <v>93</v>
      </c>
      <c r="I132" s="5"/>
      <c r="J132" s="5"/>
      <c r="K132" s="5">
        <v>209</v>
      </c>
      <c r="L132" s="5">
        <v>23</v>
      </c>
      <c r="M132" s="5">
        <v>3</v>
      </c>
      <c r="N132" s="5" t="s">
        <v>3</v>
      </c>
      <c r="O132" s="5">
        <v>2</v>
      </c>
      <c r="P132" s="5">
        <f>ROUND(Source!DO108,O132)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233</v>
      </c>
      <c r="F133" s="5">
        <f>ROUND(Source!BD108,O133)</f>
        <v>0</v>
      </c>
      <c r="G133" s="5" t="s">
        <v>94</v>
      </c>
      <c r="H133" s="5" t="s">
        <v>95</v>
      </c>
      <c r="I133" s="5"/>
      <c r="J133" s="5"/>
      <c r="K133" s="5">
        <v>233</v>
      </c>
      <c r="L133" s="5">
        <v>24</v>
      </c>
      <c r="M133" s="5">
        <v>3</v>
      </c>
      <c r="N133" s="5" t="s">
        <v>3</v>
      </c>
      <c r="O133" s="5">
        <v>2</v>
      </c>
      <c r="P133" s="5">
        <f>ROUND(Source!EV108,O133)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210</v>
      </c>
      <c r="F134" s="5">
        <f>ROUND(Source!X108,O134)</f>
        <v>44.68</v>
      </c>
      <c r="G134" s="5" t="s">
        <v>96</v>
      </c>
      <c r="H134" s="5" t="s">
        <v>97</v>
      </c>
      <c r="I134" s="5"/>
      <c r="J134" s="5"/>
      <c r="K134" s="5">
        <v>210</v>
      </c>
      <c r="L134" s="5">
        <v>25</v>
      </c>
      <c r="M134" s="5">
        <v>3</v>
      </c>
      <c r="N134" s="5" t="s">
        <v>3</v>
      </c>
      <c r="O134" s="5">
        <v>2</v>
      </c>
      <c r="P134" s="5">
        <f>ROUND(Source!DP108,O134)</f>
        <v>2487.4</v>
      </c>
      <c r="Q134" s="5"/>
      <c r="R134" s="5"/>
      <c r="S134" s="5"/>
      <c r="T134" s="5"/>
      <c r="U134" s="5"/>
      <c r="V134" s="5"/>
      <c r="W134" s="5">
        <v>44.68</v>
      </c>
      <c r="X134" s="5">
        <v>1</v>
      </c>
      <c r="Y134" s="5">
        <v>44.68</v>
      </c>
      <c r="Z134" s="5">
        <v>2487.4</v>
      </c>
      <c r="AA134" s="5">
        <v>1</v>
      </c>
      <c r="AB134" s="5">
        <v>2487.4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211</v>
      </c>
      <c r="F135" s="5">
        <f>ROUND(Source!Y108,O135)</f>
        <v>21.73</v>
      </c>
      <c r="G135" s="5" t="s">
        <v>98</v>
      </c>
      <c r="H135" s="5" t="s">
        <v>99</v>
      </c>
      <c r="I135" s="5"/>
      <c r="J135" s="5"/>
      <c r="K135" s="5">
        <v>211</v>
      </c>
      <c r="L135" s="5">
        <v>26</v>
      </c>
      <c r="M135" s="5">
        <v>3</v>
      </c>
      <c r="N135" s="5" t="s">
        <v>3</v>
      </c>
      <c r="O135" s="5">
        <v>2</v>
      </c>
      <c r="P135" s="5">
        <f>ROUND(Source!DQ108,O135)</f>
        <v>1210.0899999999999</v>
      </c>
      <c r="Q135" s="5"/>
      <c r="R135" s="5"/>
      <c r="S135" s="5"/>
      <c r="T135" s="5"/>
      <c r="U135" s="5"/>
      <c r="V135" s="5"/>
      <c r="W135" s="5">
        <v>21.73</v>
      </c>
      <c r="X135" s="5">
        <v>1</v>
      </c>
      <c r="Y135" s="5">
        <v>21.73</v>
      </c>
      <c r="Z135" s="5">
        <v>1210.0899999999999</v>
      </c>
      <c r="AA135" s="5">
        <v>1</v>
      </c>
      <c r="AB135" s="5">
        <v>1210.0899999999999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224</v>
      </c>
      <c r="F136" s="5">
        <f>ROUND(Source!AR108,O136)</f>
        <v>126.79</v>
      </c>
      <c r="G136" s="5" t="s">
        <v>100</v>
      </c>
      <c r="H136" s="5" t="s">
        <v>101</v>
      </c>
      <c r="I136" s="5"/>
      <c r="J136" s="5"/>
      <c r="K136" s="5">
        <v>224</v>
      </c>
      <c r="L136" s="5">
        <v>27</v>
      </c>
      <c r="M136" s="5">
        <v>3</v>
      </c>
      <c r="N136" s="5" t="s">
        <v>3</v>
      </c>
      <c r="O136" s="5">
        <v>2</v>
      </c>
      <c r="P136" s="5">
        <f>ROUND(Source!EJ108,O136)</f>
        <v>7058.84</v>
      </c>
      <c r="Q136" s="5"/>
      <c r="R136" s="5"/>
      <c r="S136" s="5"/>
      <c r="T136" s="5"/>
      <c r="U136" s="5"/>
      <c r="V136" s="5"/>
      <c r="W136" s="5">
        <v>126.79</v>
      </c>
      <c r="X136" s="5">
        <v>1</v>
      </c>
      <c r="Y136" s="5">
        <v>126.79</v>
      </c>
      <c r="Z136" s="5">
        <v>7058.84</v>
      </c>
      <c r="AA136" s="5">
        <v>1</v>
      </c>
      <c r="AB136" s="5">
        <v>7058.84</v>
      </c>
    </row>
    <row r="137" spans="1:28" x14ac:dyDescent="0.2">
      <c r="A137" s="5">
        <v>50</v>
      </c>
      <c r="B137" s="5">
        <v>1</v>
      </c>
      <c r="C137" s="5">
        <v>0</v>
      </c>
      <c r="D137" s="5">
        <v>2</v>
      </c>
      <c r="E137" s="5">
        <v>0</v>
      </c>
      <c r="F137" s="5">
        <f>0</f>
        <v>0</v>
      </c>
      <c r="G137" s="5" t="s">
        <v>106</v>
      </c>
      <c r="H137" s="5" t="s">
        <v>107</v>
      </c>
      <c r="I137" s="5"/>
      <c r="J137" s="5"/>
      <c r="K137" s="5">
        <v>212</v>
      </c>
      <c r="L137" s="5">
        <v>28</v>
      </c>
      <c r="M137" s="5">
        <v>0</v>
      </c>
      <c r="N137" s="5" t="s">
        <v>3</v>
      </c>
      <c r="O137" s="5">
        <v>-1</v>
      </c>
      <c r="P137" s="5">
        <f>0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2</v>
      </c>
      <c r="E138" s="5">
        <v>0</v>
      </c>
      <c r="F138" s="5">
        <f>ROUND(F125+F126,O138)</f>
        <v>0</v>
      </c>
      <c r="G138" s="5" t="s">
        <v>108</v>
      </c>
      <c r="H138" s="5" t="s">
        <v>108</v>
      </c>
      <c r="I138" s="5"/>
      <c r="J138" s="5"/>
      <c r="K138" s="5">
        <v>212</v>
      </c>
      <c r="L138" s="5">
        <v>29</v>
      </c>
      <c r="M138" s="5">
        <v>1</v>
      </c>
      <c r="N138" s="5" t="s">
        <v>3</v>
      </c>
      <c r="O138" s="5">
        <v>2</v>
      </c>
      <c r="P138" s="5">
        <f>ROUND(P125+P126,O138)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2</v>
      </c>
      <c r="E139" s="5">
        <v>0</v>
      </c>
      <c r="F139" s="5">
        <f>ROUND(F117,O139)</f>
        <v>0</v>
      </c>
      <c r="G139" s="5" t="s">
        <v>109</v>
      </c>
      <c r="H139" s="5" t="s">
        <v>110</v>
      </c>
      <c r="I139" s="5"/>
      <c r="J139" s="5"/>
      <c r="K139" s="5">
        <v>212</v>
      </c>
      <c r="L139" s="5">
        <v>30</v>
      </c>
      <c r="M139" s="5">
        <v>1</v>
      </c>
      <c r="N139" s="5" t="s">
        <v>3</v>
      </c>
      <c r="O139" s="5">
        <v>2</v>
      </c>
      <c r="P139" s="5">
        <f>ROUND(P117,O139)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1</v>
      </c>
      <c r="C140" s="5">
        <v>0</v>
      </c>
      <c r="D140" s="5">
        <v>2</v>
      </c>
      <c r="E140" s="5">
        <v>0</v>
      </c>
      <c r="F140" s="5">
        <f>ROUND(F127,O140)</f>
        <v>126.79</v>
      </c>
      <c r="G140" s="5" t="s">
        <v>111</v>
      </c>
      <c r="H140" s="5" t="s">
        <v>82</v>
      </c>
      <c r="I140" s="5"/>
      <c r="J140" s="5"/>
      <c r="K140" s="5">
        <v>212</v>
      </c>
      <c r="L140" s="5">
        <v>31</v>
      </c>
      <c r="M140" s="5">
        <v>1</v>
      </c>
      <c r="N140" s="5" t="s">
        <v>3</v>
      </c>
      <c r="O140" s="5">
        <v>2</v>
      </c>
      <c r="P140" s="5">
        <f>ROUND(P127,O140)</f>
        <v>7058.84</v>
      </c>
      <c r="Q140" s="5"/>
      <c r="R140" s="5"/>
      <c r="S140" s="5"/>
      <c r="T140" s="5"/>
      <c r="U140" s="5"/>
      <c r="V140" s="5"/>
      <c r="W140" s="5">
        <v>126.79</v>
      </c>
      <c r="X140" s="5">
        <v>1</v>
      </c>
      <c r="Y140" s="5">
        <v>126.79</v>
      </c>
      <c r="Z140" s="5">
        <v>7058.84</v>
      </c>
      <c r="AA140" s="5">
        <v>1</v>
      </c>
      <c r="AB140" s="5">
        <v>7058.84</v>
      </c>
    </row>
    <row r="141" spans="1:28" x14ac:dyDescent="0.2">
      <c r="A141" s="5">
        <v>50</v>
      </c>
      <c r="B141" s="5">
        <v>1</v>
      </c>
      <c r="C141" s="5">
        <v>0</v>
      </c>
      <c r="D141" s="5">
        <v>2</v>
      </c>
      <c r="E141" s="5">
        <v>0</v>
      </c>
      <c r="F141" s="5">
        <f>0</f>
        <v>0</v>
      </c>
      <c r="G141" s="5" t="s">
        <v>3</v>
      </c>
      <c r="H141" s="5" t="s">
        <v>3</v>
      </c>
      <c r="I141" s="5"/>
      <c r="J141" s="5"/>
      <c r="K141" s="5">
        <v>212</v>
      </c>
      <c r="L141" s="5">
        <v>32</v>
      </c>
      <c r="M141" s="5">
        <v>0</v>
      </c>
      <c r="N141" s="5" t="s">
        <v>3</v>
      </c>
      <c r="O141" s="5">
        <v>-1</v>
      </c>
      <c r="P141" s="5">
        <f>0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2</v>
      </c>
      <c r="E142" s="5">
        <v>0</v>
      </c>
      <c r="F142" s="5">
        <f>ROUND(F138,O142)</f>
        <v>0</v>
      </c>
      <c r="G142" s="5" t="s">
        <v>112</v>
      </c>
      <c r="H142" s="5" t="s">
        <v>113</v>
      </c>
      <c r="I142" s="5"/>
      <c r="J142" s="5"/>
      <c r="K142" s="5">
        <v>212</v>
      </c>
      <c r="L142" s="5">
        <v>33</v>
      </c>
      <c r="M142" s="5">
        <v>1</v>
      </c>
      <c r="N142" s="5" t="s">
        <v>3</v>
      </c>
      <c r="O142" s="5">
        <v>2</v>
      </c>
      <c r="P142" s="5">
        <f>ROUND(P138,O142)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2</v>
      </c>
      <c r="E143" s="5">
        <v>0</v>
      </c>
      <c r="F143" s="5">
        <f>ROUND(F139,O143)</f>
        <v>0</v>
      </c>
      <c r="G143" s="5" t="s">
        <v>114</v>
      </c>
      <c r="H143" s="5" t="s">
        <v>115</v>
      </c>
      <c r="I143" s="5"/>
      <c r="J143" s="5"/>
      <c r="K143" s="5">
        <v>212</v>
      </c>
      <c r="L143" s="5">
        <v>34</v>
      </c>
      <c r="M143" s="5">
        <v>1</v>
      </c>
      <c r="N143" s="5" t="s">
        <v>3</v>
      </c>
      <c r="O143" s="5">
        <v>2</v>
      </c>
      <c r="P143" s="5">
        <f>ROUND(P139,O143)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1</v>
      </c>
      <c r="C144" s="5">
        <v>0</v>
      </c>
      <c r="D144" s="5">
        <v>2</v>
      </c>
      <c r="E144" s="5">
        <v>0</v>
      </c>
      <c r="F144" s="5">
        <f>ROUND(F140,O144)</f>
        <v>126.79</v>
      </c>
      <c r="G144" s="5" t="s">
        <v>116</v>
      </c>
      <c r="H144" s="5" t="s">
        <v>117</v>
      </c>
      <c r="I144" s="5"/>
      <c r="J144" s="5"/>
      <c r="K144" s="5">
        <v>212</v>
      </c>
      <c r="L144" s="5">
        <v>35</v>
      </c>
      <c r="M144" s="5">
        <v>1</v>
      </c>
      <c r="N144" s="5" t="s">
        <v>3</v>
      </c>
      <c r="O144" s="5">
        <v>2</v>
      </c>
      <c r="P144" s="5">
        <f>ROUND(P140,O144)</f>
        <v>7058.84</v>
      </c>
      <c r="Q144" s="5"/>
      <c r="R144" s="5"/>
      <c r="S144" s="5"/>
      <c r="T144" s="5"/>
      <c r="U144" s="5"/>
      <c r="V144" s="5"/>
      <c r="W144" s="5">
        <v>126.79</v>
      </c>
      <c r="X144" s="5">
        <v>1</v>
      </c>
      <c r="Y144" s="5">
        <v>126.79</v>
      </c>
      <c r="Z144" s="5">
        <v>7058.84</v>
      </c>
      <c r="AA144" s="5">
        <v>1</v>
      </c>
      <c r="AB144" s="5">
        <v>7058.84</v>
      </c>
    </row>
    <row r="145" spans="1:206" x14ac:dyDescent="0.2">
      <c r="A145" s="5">
        <v>50</v>
      </c>
      <c r="B145" s="5">
        <v>1</v>
      </c>
      <c r="C145" s="5">
        <v>0</v>
      </c>
      <c r="D145" s="5">
        <v>2</v>
      </c>
      <c r="E145" s="5">
        <v>0</v>
      </c>
      <c r="F145" s="5">
        <f>ROUND(F142+F143+F144,O145)</f>
        <v>126.79</v>
      </c>
      <c r="G145" s="5" t="s">
        <v>118</v>
      </c>
      <c r="H145" s="5" t="s">
        <v>119</v>
      </c>
      <c r="I145" s="5"/>
      <c r="J145" s="5"/>
      <c r="K145" s="5">
        <v>212</v>
      </c>
      <c r="L145" s="5">
        <v>36</v>
      </c>
      <c r="M145" s="5">
        <v>0</v>
      </c>
      <c r="N145" s="5" t="s">
        <v>3</v>
      </c>
      <c r="O145" s="5">
        <v>2</v>
      </c>
      <c r="P145" s="5">
        <f>ROUND(P142+P143+P144,O145)</f>
        <v>7058.84</v>
      </c>
      <c r="Q145" s="5"/>
      <c r="R145" s="5"/>
      <c r="S145" s="5"/>
      <c r="T145" s="5"/>
      <c r="U145" s="5"/>
      <c r="V145" s="5"/>
      <c r="W145" s="5">
        <v>126.79</v>
      </c>
      <c r="X145" s="5">
        <v>1</v>
      </c>
      <c r="Y145" s="5">
        <v>126.79</v>
      </c>
      <c r="Z145" s="5">
        <v>7058.84</v>
      </c>
      <c r="AA145" s="5">
        <v>1</v>
      </c>
      <c r="AB145" s="5">
        <v>7058.84</v>
      </c>
    </row>
    <row r="147" spans="1:206" x14ac:dyDescent="0.2">
      <c r="A147" s="3">
        <v>51</v>
      </c>
      <c r="B147" s="3">
        <f>B12</f>
        <v>204</v>
      </c>
      <c r="C147" s="3">
        <f>A12</f>
        <v>1</v>
      </c>
      <c r="D147" s="3">
        <f>ROW(A12)</f>
        <v>12</v>
      </c>
      <c r="E147" s="3"/>
      <c r="F147" s="3" t="str">
        <f>IF(F12&lt;&gt;"",F12,"")</f>
        <v/>
      </c>
      <c r="G147" s="3" t="str">
        <f>IF(G12&lt;&gt;"",G12,"")</f>
        <v>СД_I-348891_ПНР</v>
      </c>
      <c r="H147" s="3">
        <v>0</v>
      </c>
      <c r="I147" s="3"/>
      <c r="J147" s="3"/>
      <c r="K147" s="3"/>
      <c r="L147" s="3"/>
      <c r="M147" s="3"/>
      <c r="N147" s="3"/>
      <c r="O147" s="3">
        <f t="shared" ref="O147:T147" si="81">ROUND(O108,2)</f>
        <v>60.38</v>
      </c>
      <c r="P147" s="3">
        <f t="shared" si="81"/>
        <v>0</v>
      </c>
      <c r="Q147" s="3">
        <f t="shared" si="81"/>
        <v>0</v>
      </c>
      <c r="R147" s="3">
        <f t="shared" si="81"/>
        <v>0</v>
      </c>
      <c r="S147" s="3">
        <f t="shared" si="81"/>
        <v>60.38</v>
      </c>
      <c r="T147" s="3">
        <f t="shared" si="81"/>
        <v>0</v>
      </c>
      <c r="U147" s="3">
        <f>U108</f>
        <v>3.8160000000000007</v>
      </c>
      <c r="V147" s="3">
        <f>V108</f>
        <v>0</v>
      </c>
      <c r="W147" s="3">
        <f>ROUND(W108,2)</f>
        <v>0</v>
      </c>
      <c r="X147" s="3">
        <f>ROUND(X108,2)</f>
        <v>44.68</v>
      </c>
      <c r="Y147" s="3">
        <f>ROUND(Y108,2)</f>
        <v>21.73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>
        <f t="shared" ref="AO147:BD147" si="82">ROUND(AO108,2)</f>
        <v>0</v>
      </c>
      <c r="AP147" s="3">
        <f t="shared" si="82"/>
        <v>0</v>
      </c>
      <c r="AQ147" s="3">
        <f t="shared" si="82"/>
        <v>0</v>
      </c>
      <c r="AR147" s="3">
        <f t="shared" si="82"/>
        <v>126.79</v>
      </c>
      <c r="AS147" s="3">
        <f t="shared" si="82"/>
        <v>0</v>
      </c>
      <c r="AT147" s="3">
        <f t="shared" si="82"/>
        <v>0</v>
      </c>
      <c r="AU147" s="3">
        <f t="shared" si="82"/>
        <v>126.79</v>
      </c>
      <c r="AV147" s="3">
        <f t="shared" si="82"/>
        <v>0</v>
      </c>
      <c r="AW147" s="3">
        <f t="shared" si="82"/>
        <v>0</v>
      </c>
      <c r="AX147" s="3">
        <f t="shared" si="82"/>
        <v>0</v>
      </c>
      <c r="AY147" s="3">
        <f t="shared" si="82"/>
        <v>0</v>
      </c>
      <c r="AZ147" s="3">
        <f t="shared" si="82"/>
        <v>0</v>
      </c>
      <c r="BA147" s="3">
        <f t="shared" si="82"/>
        <v>0</v>
      </c>
      <c r="BB147" s="3">
        <f t="shared" si="82"/>
        <v>0</v>
      </c>
      <c r="BC147" s="3">
        <f t="shared" si="82"/>
        <v>0</v>
      </c>
      <c r="BD147" s="3">
        <f t="shared" si="82"/>
        <v>0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4">
        <f t="shared" ref="DG147:DL147" si="83">ROUND(DG108,2)</f>
        <v>3361.35</v>
      </c>
      <c r="DH147" s="4">
        <f t="shared" si="83"/>
        <v>0</v>
      </c>
      <c r="DI147" s="4">
        <f t="shared" si="83"/>
        <v>0</v>
      </c>
      <c r="DJ147" s="4">
        <f t="shared" si="83"/>
        <v>0</v>
      </c>
      <c r="DK147" s="4">
        <f t="shared" si="83"/>
        <v>3361.35</v>
      </c>
      <c r="DL147" s="4">
        <f t="shared" si="83"/>
        <v>0</v>
      </c>
      <c r="DM147" s="4">
        <f>DM108</f>
        <v>3.8160000000000007</v>
      </c>
      <c r="DN147" s="4">
        <f>DN108</f>
        <v>0</v>
      </c>
      <c r="DO147" s="4">
        <f>ROUND(DO108,2)</f>
        <v>0</v>
      </c>
      <c r="DP147" s="4">
        <f>ROUND(DP108,2)</f>
        <v>2487.4</v>
      </c>
      <c r="DQ147" s="4">
        <f>ROUND(DQ108,2)</f>
        <v>1210.0899999999999</v>
      </c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>
        <f t="shared" ref="EG147:EV147" si="84">ROUND(EG108,2)</f>
        <v>0</v>
      </c>
      <c r="EH147" s="4">
        <f t="shared" si="84"/>
        <v>0</v>
      </c>
      <c r="EI147" s="4">
        <f t="shared" si="84"/>
        <v>0</v>
      </c>
      <c r="EJ147" s="4">
        <f t="shared" si="84"/>
        <v>7058.84</v>
      </c>
      <c r="EK147" s="4">
        <f t="shared" si="84"/>
        <v>0</v>
      </c>
      <c r="EL147" s="4">
        <f t="shared" si="84"/>
        <v>0</v>
      </c>
      <c r="EM147" s="4">
        <f t="shared" si="84"/>
        <v>7058.84</v>
      </c>
      <c r="EN147" s="4">
        <f t="shared" si="84"/>
        <v>0</v>
      </c>
      <c r="EO147" s="4">
        <f t="shared" si="84"/>
        <v>0</v>
      </c>
      <c r="EP147" s="4">
        <f t="shared" si="84"/>
        <v>0</v>
      </c>
      <c r="EQ147" s="4">
        <f t="shared" si="84"/>
        <v>0</v>
      </c>
      <c r="ER147" s="4">
        <f t="shared" si="84"/>
        <v>0</v>
      </c>
      <c r="ES147" s="4">
        <f t="shared" si="84"/>
        <v>0</v>
      </c>
      <c r="ET147" s="4">
        <f t="shared" si="84"/>
        <v>0</v>
      </c>
      <c r="EU147" s="4">
        <f t="shared" si="84"/>
        <v>0</v>
      </c>
      <c r="EV147" s="4">
        <f t="shared" si="84"/>
        <v>0</v>
      </c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>
        <v>0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201</v>
      </c>
      <c r="F149" s="5">
        <f>ROUND(Source!O147,O149)</f>
        <v>60.38</v>
      </c>
      <c r="G149" s="5" t="s">
        <v>48</v>
      </c>
      <c r="H149" s="5" t="s">
        <v>49</v>
      </c>
      <c r="I149" s="5"/>
      <c r="J149" s="5"/>
      <c r="K149" s="5">
        <v>201</v>
      </c>
      <c r="L149" s="5">
        <v>1</v>
      </c>
      <c r="M149" s="5">
        <v>3</v>
      </c>
      <c r="N149" s="5" t="s">
        <v>3</v>
      </c>
      <c r="O149" s="5">
        <v>2</v>
      </c>
      <c r="P149" s="5">
        <f>ROUND(Source!DG147,O149)</f>
        <v>3361.35</v>
      </c>
      <c r="Q149" s="5"/>
      <c r="R149" s="5"/>
      <c r="S149" s="5"/>
      <c r="T149" s="5"/>
      <c r="U149" s="5"/>
      <c r="V149" s="5"/>
      <c r="W149" s="5">
        <v>60.38</v>
      </c>
      <c r="X149" s="5">
        <v>1</v>
      </c>
      <c r="Y149" s="5">
        <v>60.38</v>
      </c>
      <c r="Z149" s="5">
        <v>3361.35</v>
      </c>
      <c r="AA149" s="5">
        <v>1</v>
      </c>
      <c r="AB149" s="5">
        <v>3361.35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202</v>
      </c>
      <c r="F150" s="5">
        <f>ROUND(Source!P147,O150)</f>
        <v>0</v>
      </c>
      <c r="G150" s="5" t="s">
        <v>50</v>
      </c>
      <c r="H150" s="5" t="s">
        <v>51</v>
      </c>
      <c r="I150" s="5"/>
      <c r="J150" s="5"/>
      <c r="K150" s="5">
        <v>202</v>
      </c>
      <c r="L150" s="5">
        <v>2</v>
      </c>
      <c r="M150" s="5">
        <v>3</v>
      </c>
      <c r="N150" s="5" t="s">
        <v>3</v>
      </c>
      <c r="O150" s="5">
        <v>2</v>
      </c>
      <c r="P150" s="5">
        <f>ROUND(Source!DH147,O150)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222</v>
      </c>
      <c r="F151" s="5">
        <f>ROUND(Source!AO147,O151)</f>
        <v>0</v>
      </c>
      <c r="G151" s="5" t="s">
        <v>52</v>
      </c>
      <c r="H151" s="5" t="s">
        <v>53</v>
      </c>
      <c r="I151" s="5"/>
      <c r="J151" s="5"/>
      <c r="K151" s="5">
        <v>222</v>
      </c>
      <c r="L151" s="5">
        <v>3</v>
      </c>
      <c r="M151" s="5">
        <v>3</v>
      </c>
      <c r="N151" s="5" t="s">
        <v>3</v>
      </c>
      <c r="O151" s="5">
        <v>2</v>
      </c>
      <c r="P151" s="5">
        <f>ROUND(Source!EG147,O151)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225</v>
      </c>
      <c r="F152" s="5">
        <f>ROUND(Source!AV147,O152)</f>
        <v>0</v>
      </c>
      <c r="G152" s="5" t="s">
        <v>54</v>
      </c>
      <c r="H152" s="5" t="s">
        <v>55</v>
      </c>
      <c r="I152" s="5"/>
      <c r="J152" s="5"/>
      <c r="K152" s="5">
        <v>225</v>
      </c>
      <c r="L152" s="5">
        <v>4</v>
      </c>
      <c r="M152" s="5">
        <v>3</v>
      </c>
      <c r="N152" s="5" t="s">
        <v>3</v>
      </c>
      <c r="O152" s="5">
        <v>2</v>
      </c>
      <c r="P152" s="5">
        <f>ROUND(Source!EN147,O152)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226</v>
      </c>
      <c r="F153" s="5">
        <f>ROUND(Source!AW147,O153)</f>
        <v>0</v>
      </c>
      <c r="G153" s="5" t="s">
        <v>56</v>
      </c>
      <c r="H153" s="5" t="s">
        <v>57</v>
      </c>
      <c r="I153" s="5"/>
      <c r="J153" s="5"/>
      <c r="K153" s="5">
        <v>226</v>
      </c>
      <c r="L153" s="5">
        <v>5</v>
      </c>
      <c r="M153" s="5">
        <v>3</v>
      </c>
      <c r="N153" s="5" t="s">
        <v>3</v>
      </c>
      <c r="O153" s="5">
        <v>2</v>
      </c>
      <c r="P153" s="5">
        <f>ROUND(Source!EO147,O153)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227</v>
      </c>
      <c r="F154" s="5">
        <f>ROUND(Source!AX147,O154)</f>
        <v>0</v>
      </c>
      <c r="G154" s="5" t="s">
        <v>58</v>
      </c>
      <c r="H154" s="5" t="s">
        <v>59</v>
      </c>
      <c r="I154" s="5"/>
      <c r="J154" s="5"/>
      <c r="K154" s="5">
        <v>227</v>
      </c>
      <c r="L154" s="5">
        <v>6</v>
      </c>
      <c r="M154" s="5">
        <v>3</v>
      </c>
      <c r="N154" s="5" t="s">
        <v>3</v>
      </c>
      <c r="O154" s="5">
        <v>2</v>
      </c>
      <c r="P154" s="5">
        <f>ROUND(Source!EP147,O154)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228</v>
      </c>
      <c r="F155" s="5">
        <f>ROUND(Source!AY147,O155)</f>
        <v>0</v>
      </c>
      <c r="G155" s="5" t="s">
        <v>60</v>
      </c>
      <c r="H155" s="5" t="s">
        <v>61</v>
      </c>
      <c r="I155" s="5"/>
      <c r="J155" s="5"/>
      <c r="K155" s="5">
        <v>228</v>
      </c>
      <c r="L155" s="5">
        <v>7</v>
      </c>
      <c r="M155" s="5">
        <v>3</v>
      </c>
      <c r="N155" s="5" t="s">
        <v>3</v>
      </c>
      <c r="O155" s="5">
        <v>2</v>
      </c>
      <c r="P155" s="5">
        <f>ROUND(Source!EQ147,O155)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216</v>
      </c>
      <c r="F156" s="5">
        <f>ROUND(Source!AP147,O156)</f>
        <v>0</v>
      </c>
      <c r="G156" s="5" t="s">
        <v>62</v>
      </c>
      <c r="H156" s="5" t="s">
        <v>63</v>
      </c>
      <c r="I156" s="5"/>
      <c r="J156" s="5"/>
      <c r="K156" s="5">
        <v>216</v>
      </c>
      <c r="L156" s="5">
        <v>8</v>
      </c>
      <c r="M156" s="5">
        <v>3</v>
      </c>
      <c r="N156" s="5" t="s">
        <v>3</v>
      </c>
      <c r="O156" s="5">
        <v>2</v>
      </c>
      <c r="P156" s="5">
        <f>ROUND(Source!EH147,O156)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223</v>
      </c>
      <c r="F157" s="5">
        <f>ROUND(Source!AQ147,O157)</f>
        <v>0</v>
      </c>
      <c r="G157" s="5" t="s">
        <v>64</v>
      </c>
      <c r="H157" s="5" t="s">
        <v>65</v>
      </c>
      <c r="I157" s="5"/>
      <c r="J157" s="5"/>
      <c r="K157" s="5">
        <v>223</v>
      </c>
      <c r="L157" s="5">
        <v>9</v>
      </c>
      <c r="M157" s="5">
        <v>3</v>
      </c>
      <c r="N157" s="5" t="s">
        <v>3</v>
      </c>
      <c r="O157" s="5">
        <v>2</v>
      </c>
      <c r="P157" s="5">
        <f>ROUND(Source!EI147,O157)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229</v>
      </c>
      <c r="F158" s="5">
        <f>ROUND(Source!AZ147,O158)</f>
        <v>0</v>
      </c>
      <c r="G158" s="5" t="s">
        <v>66</v>
      </c>
      <c r="H158" s="5" t="s">
        <v>67</v>
      </c>
      <c r="I158" s="5"/>
      <c r="J158" s="5"/>
      <c r="K158" s="5">
        <v>229</v>
      </c>
      <c r="L158" s="5">
        <v>10</v>
      </c>
      <c r="M158" s="5">
        <v>3</v>
      </c>
      <c r="N158" s="5" t="s">
        <v>3</v>
      </c>
      <c r="O158" s="5">
        <v>2</v>
      </c>
      <c r="P158" s="5">
        <f>ROUND(Source!ER147,O158)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203</v>
      </c>
      <c r="F159" s="5">
        <f>ROUND(Source!Q147,O159)</f>
        <v>0</v>
      </c>
      <c r="G159" s="5" t="s">
        <v>68</v>
      </c>
      <c r="H159" s="5" t="s">
        <v>69</v>
      </c>
      <c r="I159" s="5"/>
      <c r="J159" s="5"/>
      <c r="K159" s="5">
        <v>203</v>
      </c>
      <c r="L159" s="5">
        <v>11</v>
      </c>
      <c r="M159" s="5">
        <v>3</v>
      </c>
      <c r="N159" s="5" t="s">
        <v>3</v>
      </c>
      <c r="O159" s="5">
        <v>2</v>
      </c>
      <c r="P159" s="5">
        <f>ROUND(Source!DI147,O159)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231</v>
      </c>
      <c r="F160" s="5">
        <f>ROUND(Source!BB147,O160)</f>
        <v>0</v>
      </c>
      <c r="G160" s="5" t="s">
        <v>70</v>
      </c>
      <c r="H160" s="5" t="s">
        <v>71</v>
      </c>
      <c r="I160" s="5"/>
      <c r="J160" s="5"/>
      <c r="K160" s="5">
        <v>231</v>
      </c>
      <c r="L160" s="5">
        <v>12</v>
      </c>
      <c r="M160" s="5">
        <v>3</v>
      </c>
      <c r="N160" s="5" t="s">
        <v>3</v>
      </c>
      <c r="O160" s="5">
        <v>2</v>
      </c>
      <c r="P160" s="5">
        <f>ROUND(Source!ET147,O160)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204</v>
      </c>
      <c r="F161" s="5">
        <f>ROUND(Source!R147,O161)</f>
        <v>0</v>
      </c>
      <c r="G161" s="5" t="s">
        <v>72</v>
      </c>
      <c r="H161" s="5" t="s">
        <v>73</v>
      </c>
      <c r="I161" s="5"/>
      <c r="J161" s="5"/>
      <c r="K161" s="5">
        <v>204</v>
      </c>
      <c r="L161" s="5">
        <v>13</v>
      </c>
      <c r="M161" s="5">
        <v>3</v>
      </c>
      <c r="N161" s="5" t="s">
        <v>3</v>
      </c>
      <c r="O161" s="5">
        <v>2</v>
      </c>
      <c r="P161" s="5">
        <f>ROUND(Source!DJ147,O161)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205</v>
      </c>
      <c r="F162" s="5">
        <f>ROUND(Source!S147,O162)</f>
        <v>60.38</v>
      </c>
      <c r="G162" s="5" t="s">
        <v>74</v>
      </c>
      <c r="H162" s="5" t="s">
        <v>75</v>
      </c>
      <c r="I162" s="5"/>
      <c r="J162" s="5"/>
      <c r="K162" s="5">
        <v>205</v>
      </c>
      <c r="L162" s="5">
        <v>14</v>
      </c>
      <c r="M162" s="5">
        <v>3</v>
      </c>
      <c r="N162" s="5" t="s">
        <v>3</v>
      </c>
      <c r="O162" s="5">
        <v>2</v>
      </c>
      <c r="P162" s="5">
        <f>ROUND(Source!DK147,O162)</f>
        <v>3361.35</v>
      </c>
      <c r="Q162" s="5"/>
      <c r="R162" s="5"/>
      <c r="S162" s="5"/>
      <c r="T162" s="5"/>
      <c r="U162" s="5"/>
      <c r="V162" s="5"/>
      <c r="W162" s="5">
        <v>60.38</v>
      </c>
      <c r="X162" s="5">
        <v>1</v>
      </c>
      <c r="Y162" s="5">
        <v>60.38</v>
      </c>
      <c r="Z162" s="5">
        <v>3361.35</v>
      </c>
      <c r="AA162" s="5">
        <v>1</v>
      </c>
      <c r="AB162" s="5">
        <v>3361.35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232</v>
      </c>
      <c r="F163" s="5">
        <f>ROUND(Source!BC147,O163)</f>
        <v>0</v>
      </c>
      <c r="G163" s="5" t="s">
        <v>76</v>
      </c>
      <c r="H163" s="5" t="s">
        <v>77</v>
      </c>
      <c r="I163" s="5"/>
      <c r="J163" s="5"/>
      <c r="K163" s="5">
        <v>232</v>
      </c>
      <c r="L163" s="5">
        <v>15</v>
      </c>
      <c r="M163" s="5">
        <v>3</v>
      </c>
      <c r="N163" s="5" t="s">
        <v>3</v>
      </c>
      <c r="O163" s="5">
        <v>2</v>
      </c>
      <c r="P163" s="5">
        <f>ROUND(Source!EU147,O163)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214</v>
      </c>
      <c r="F164" s="5">
        <f>ROUND(Source!AS147,O164)</f>
        <v>0</v>
      </c>
      <c r="G164" s="5" t="s">
        <v>78</v>
      </c>
      <c r="H164" s="5" t="s">
        <v>79</v>
      </c>
      <c r="I164" s="5"/>
      <c r="J164" s="5"/>
      <c r="K164" s="5">
        <v>214</v>
      </c>
      <c r="L164" s="5">
        <v>16</v>
      </c>
      <c r="M164" s="5">
        <v>3</v>
      </c>
      <c r="N164" s="5" t="s">
        <v>3</v>
      </c>
      <c r="O164" s="5">
        <v>2</v>
      </c>
      <c r="P164" s="5">
        <f>ROUND(Source!EK147,O164)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215</v>
      </c>
      <c r="F165" s="5">
        <f>ROUND(Source!AT147,O165)</f>
        <v>0</v>
      </c>
      <c r="G165" s="5" t="s">
        <v>80</v>
      </c>
      <c r="H165" s="5" t="s">
        <v>81</v>
      </c>
      <c r="I165" s="5"/>
      <c r="J165" s="5"/>
      <c r="K165" s="5">
        <v>215</v>
      </c>
      <c r="L165" s="5">
        <v>17</v>
      </c>
      <c r="M165" s="5">
        <v>3</v>
      </c>
      <c r="N165" s="5" t="s">
        <v>3</v>
      </c>
      <c r="O165" s="5">
        <v>2</v>
      </c>
      <c r="P165" s="5">
        <f>ROUND(Source!EL147,O165)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217</v>
      </c>
      <c r="F166" s="5">
        <f>ROUND(Source!AU147,O166)</f>
        <v>126.79</v>
      </c>
      <c r="G166" s="5" t="s">
        <v>82</v>
      </c>
      <c r="H166" s="5" t="s">
        <v>83</v>
      </c>
      <c r="I166" s="5"/>
      <c r="J166" s="5"/>
      <c r="K166" s="5">
        <v>217</v>
      </c>
      <c r="L166" s="5">
        <v>18</v>
      </c>
      <c r="M166" s="5">
        <v>3</v>
      </c>
      <c r="N166" s="5" t="s">
        <v>3</v>
      </c>
      <c r="O166" s="5">
        <v>2</v>
      </c>
      <c r="P166" s="5">
        <f>ROUND(Source!EM147,O166)</f>
        <v>7058.84</v>
      </c>
      <c r="Q166" s="5"/>
      <c r="R166" s="5"/>
      <c r="S166" s="5"/>
      <c r="T166" s="5"/>
      <c r="U166" s="5"/>
      <c r="V166" s="5"/>
      <c r="W166" s="5">
        <v>126.79</v>
      </c>
      <c r="X166" s="5">
        <v>1</v>
      </c>
      <c r="Y166" s="5">
        <v>126.79</v>
      </c>
      <c r="Z166" s="5">
        <v>7058.84</v>
      </c>
      <c r="AA166" s="5">
        <v>1</v>
      </c>
      <c r="AB166" s="5">
        <v>7058.84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230</v>
      </c>
      <c r="F167" s="5">
        <f>ROUND(Source!BA147,O167)</f>
        <v>0</v>
      </c>
      <c r="G167" s="5" t="s">
        <v>84</v>
      </c>
      <c r="H167" s="5" t="s">
        <v>85</v>
      </c>
      <c r="I167" s="5"/>
      <c r="J167" s="5"/>
      <c r="K167" s="5">
        <v>230</v>
      </c>
      <c r="L167" s="5">
        <v>19</v>
      </c>
      <c r="M167" s="5">
        <v>3</v>
      </c>
      <c r="N167" s="5" t="s">
        <v>3</v>
      </c>
      <c r="O167" s="5">
        <v>2</v>
      </c>
      <c r="P167" s="5">
        <f>ROUND(Source!ES147,O167)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206</v>
      </c>
      <c r="F168" s="5">
        <f>ROUND(Source!T147,O168)</f>
        <v>0</v>
      </c>
      <c r="G168" s="5" t="s">
        <v>86</v>
      </c>
      <c r="H168" s="5" t="s">
        <v>87</v>
      </c>
      <c r="I168" s="5"/>
      <c r="J168" s="5"/>
      <c r="K168" s="5">
        <v>206</v>
      </c>
      <c r="L168" s="5">
        <v>20</v>
      </c>
      <c r="M168" s="5">
        <v>3</v>
      </c>
      <c r="N168" s="5" t="s">
        <v>3</v>
      </c>
      <c r="O168" s="5">
        <v>2</v>
      </c>
      <c r="P168" s="5">
        <f>ROUND(Source!DL147,O168)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207</v>
      </c>
      <c r="F169" s="5">
        <f>Source!U147</f>
        <v>3.8160000000000007</v>
      </c>
      <c r="G169" s="5" t="s">
        <v>88</v>
      </c>
      <c r="H169" s="5" t="s">
        <v>89</v>
      </c>
      <c r="I169" s="5"/>
      <c r="J169" s="5"/>
      <c r="K169" s="5">
        <v>207</v>
      </c>
      <c r="L169" s="5">
        <v>21</v>
      </c>
      <c r="M169" s="5">
        <v>3</v>
      </c>
      <c r="N169" s="5" t="s">
        <v>3</v>
      </c>
      <c r="O169" s="5">
        <v>-1</v>
      </c>
      <c r="P169" s="5">
        <f>Source!DM147</f>
        <v>3.8160000000000007</v>
      </c>
      <c r="Q169" s="5"/>
      <c r="R169" s="5"/>
      <c r="S169" s="5"/>
      <c r="T169" s="5"/>
      <c r="U169" s="5"/>
      <c r="V169" s="5"/>
      <c r="W169" s="5">
        <v>3.8159999999999998</v>
      </c>
      <c r="X169" s="5">
        <v>1</v>
      </c>
      <c r="Y169" s="5">
        <v>3.8159999999999998</v>
      </c>
      <c r="Z169" s="5">
        <v>3.8159999999999998</v>
      </c>
      <c r="AA169" s="5">
        <v>1</v>
      </c>
      <c r="AB169" s="5">
        <v>3.8159999999999998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208</v>
      </c>
      <c r="F170" s="5">
        <f>Source!V147</f>
        <v>0</v>
      </c>
      <c r="G170" s="5" t="s">
        <v>90</v>
      </c>
      <c r="H170" s="5" t="s">
        <v>91</v>
      </c>
      <c r="I170" s="5"/>
      <c r="J170" s="5"/>
      <c r="K170" s="5">
        <v>208</v>
      </c>
      <c r="L170" s="5">
        <v>22</v>
      </c>
      <c r="M170" s="5">
        <v>3</v>
      </c>
      <c r="N170" s="5" t="s">
        <v>3</v>
      </c>
      <c r="O170" s="5">
        <v>-1</v>
      </c>
      <c r="P170" s="5">
        <f>Source!DN147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209</v>
      </c>
      <c r="F171" s="5">
        <f>ROUND(Source!W147,O171)</f>
        <v>0</v>
      </c>
      <c r="G171" s="5" t="s">
        <v>92</v>
      </c>
      <c r="H171" s="5" t="s">
        <v>93</v>
      </c>
      <c r="I171" s="5"/>
      <c r="J171" s="5"/>
      <c r="K171" s="5">
        <v>209</v>
      </c>
      <c r="L171" s="5">
        <v>23</v>
      </c>
      <c r="M171" s="5">
        <v>3</v>
      </c>
      <c r="N171" s="5" t="s">
        <v>3</v>
      </c>
      <c r="O171" s="5">
        <v>2</v>
      </c>
      <c r="P171" s="5">
        <f>ROUND(Source!DO147,O171)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233</v>
      </c>
      <c r="F172" s="5">
        <f>ROUND(Source!BD147,O172)</f>
        <v>0</v>
      </c>
      <c r="G172" s="5" t="s">
        <v>94</v>
      </c>
      <c r="H172" s="5" t="s">
        <v>95</v>
      </c>
      <c r="I172" s="5"/>
      <c r="J172" s="5"/>
      <c r="K172" s="5">
        <v>233</v>
      </c>
      <c r="L172" s="5">
        <v>24</v>
      </c>
      <c r="M172" s="5">
        <v>3</v>
      </c>
      <c r="N172" s="5" t="s">
        <v>3</v>
      </c>
      <c r="O172" s="5">
        <v>2</v>
      </c>
      <c r="P172" s="5">
        <f>ROUND(Source!EV147,O172)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210</v>
      </c>
      <c r="F173" s="5">
        <f>ROUND(Source!X147,O173)</f>
        <v>44.68</v>
      </c>
      <c r="G173" s="5" t="s">
        <v>96</v>
      </c>
      <c r="H173" s="5" t="s">
        <v>97</v>
      </c>
      <c r="I173" s="5"/>
      <c r="J173" s="5"/>
      <c r="K173" s="5">
        <v>210</v>
      </c>
      <c r="L173" s="5">
        <v>25</v>
      </c>
      <c r="M173" s="5">
        <v>3</v>
      </c>
      <c r="N173" s="5" t="s">
        <v>3</v>
      </c>
      <c r="O173" s="5">
        <v>2</v>
      </c>
      <c r="P173" s="5">
        <f>ROUND(Source!DP147,O173)</f>
        <v>2487.4</v>
      </c>
      <c r="Q173" s="5"/>
      <c r="R173" s="5"/>
      <c r="S173" s="5"/>
      <c r="T173" s="5"/>
      <c r="U173" s="5"/>
      <c r="V173" s="5"/>
      <c r="W173" s="5">
        <v>44.68</v>
      </c>
      <c r="X173" s="5">
        <v>1</v>
      </c>
      <c r="Y173" s="5">
        <v>44.68</v>
      </c>
      <c r="Z173" s="5">
        <v>2487.4</v>
      </c>
      <c r="AA173" s="5">
        <v>1</v>
      </c>
      <c r="AB173" s="5">
        <v>2487.4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211</v>
      </c>
      <c r="F174" s="5">
        <f>ROUND(Source!Y147,O174)</f>
        <v>21.73</v>
      </c>
      <c r="G174" s="5" t="s">
        <v>98</v>
      </c>
      <c r="H174" s="5" t="s">
        <v>99</v>
      </c>
      <c r="I174" s="5"/>
      <c r="J174" s="5"/>
      <c r="K174" s="5">
        <v>211</v>
      </c>
      <c r="L174" s="5">
        <v>26</v>
      </c>
      <c r="M174" s="5">
        <v>3</v>
      </c>
      <c r="N174" s="5" t="s">
        <v>3</v>
      </c>
      <c r="O174" s="5">
        <v>2</v>
      </c>
      <c r="P174" s="5">
        <f>ROUND(Source!DQ147,O174)</f>
        <v>1210.0899999999999</v>
      </c>
      <c r="Q174" s="5"/>
      <c r="R174" s="5"/>
      <c r="S174" s="5"/>
      <c r="T174" s="5"/>
      <c r="U174" s="5"/>
      <c r="V174" s="5"/>
      <c r="W174" s="5">
        <v>21.73</v>
      </c>
      <c r="X174" s="5">
        <v>1</v>
      </c>
      <c r="Y174" s="5">
        <v>21.73</v>
      </c>
      <c r="Z174" s="5">
        <v>1210.0899999999999</v>
      </c>
      <c r="AA174" s="5">
        <v>1</v>
      </c>
      <c r="AB174" s="5">
        <v>1210.0899999999999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224</v>
      </c>
      <c r="F175" s="5">
        <f>ROUND(Source!AR147,O175)</f>
        <v>126.79</v>
      </c>
      <c r="G175" s="5" t="s">
        <v>100</v>
      </c>
      <c r="H175" s="5" t="s">
        <v>101</v>
      </c>
      <c r="I175" s="5"/>
      <c r="J175" s="5"/>
      <c r="K175" s="5">
        <v>224</v>
      </c>
      <c r="L175" s="5">
        <v>27</v>
      </c>
      <c r="M175" s="5">
        <v>3</v>
      </c>
      <c r="N175" s="5" t="s">
        <v>3</v>
      </c>
      <c r="O175" s="5">
        <v>2</v>
      </c>
      <c r="P175" s="5">
        <f>ROUND(Source!EJ147,O175)</f>
        <v>7058.84</v>
      </c>
      <c r="Q175" s="5"/>
      <c r="R175" s="5"/>
      <c r="S175" s="5"/>
      <c r="T175" s="5"/>
      <c r="U175" s="5"/>
      <c r="V175" s="5"/>
      <c r="W175" s="5">
        <v>126.79</v>
      </c>
      <c r="X175" s="5">
        <v>1</v>
      </c>
      <c r="Y175" s="5">
        <v>126.79</v>
      </c>
      <c r="Z175" s="5">
        <v>7058.84</v>
      </c>
      <c r="AA175" s="5">
        <v>1</v>
      </c>
      <c r="AB175" s="5">
        <v>7058.84</v>
      </c>
    </row>
    <row r="177" spans="1:9" x14ac:dyDescent="0.2">
      <c r="A177" s="6">
        <v>61</v>
      </c>
      <c r="B177" s="6"/>
      <c r="C177" s="6"/>
      <c r="D177" s="6"/>
      <c r="E177" s="6"/>
      <c r="F177" s="6">
        <v>10</v>
      </c>
      <c r="G177" s="6" t="s">
        <v>120</v>
      </c>
      <c r="H177" s="6" t="s">
        <v>121</v>
      </c>
    </row>
    <row r="178" spans="1:9" x14ac:dyDescent="0.2">
      <c r="A178" s="6">
        <v>61</v>
      </c>
      <c r="B178" s="6"/>
      <c r="C178" s="6"/>
      <c r="D178" s="6"/>
      <c r="E178" s="6"/>
      <c r="F178" s="6">
        <v>1900</v>
      </c>
      <c r="G178" s="6" t="s">
        <v>122</v>
      </c>
      <c r="H178" s="6" t="s">
        <v>123</v>
      </c>
    </row>
    <row r="179" spans="1:9" x14ac:dyDescent="0.2">
      <c r="A179" s="6">
        <v>61</v>
      </c>
      <c r="B179" s="6"/>
      <c r="C179" s="6"/>
      <c r="D179" s="6"/>
      <c r="E179" s="6"/>
      <c r="F179" s="6">
        <v>1800</v>
      </c>
      <c r="G179" s="6" t="s">
        <v>124</v>
      </c>
      <c r="H179" s="6" t="s">
        <v>123</v>
      </c>
    </row>
    <row r="180" spans="1:9" x14ac:dyDescent="0.2">
      <c r="A180" s="6">
        <v>61</v>
      </c>
      <c r="B180" s="6"/>
      <c r="C180" s="6"/>
      <c r="D180" s="6"/>
      <c r="E180" s="6"/>
      <c r="F180" s="6">
        <v>2</v>
      </c>
      <c r="G180" s="6" t="s">
        <v>125</v>
      </c>
      <c r="H180" s="6" t="s">
        <v>126</v>
      </c>
    </row>
    <row r="181" spans="1:9" x14ac:dyDescent="0.2">
      <c r="A181" s="6">
        <v>61</v>
      </c>
      <c r="B181" s="6"/>
      <c r="C181" s="6"/>
      <c r="D181" s="6"/>
      <c r="E181" s="6"/>
      <c r="F181" s="6">
        <v>10</v>
      </c>
      <c r="G181" s="6" t="s">
        <v>127</v>
      </c>
      <c r="H181" s="6" t="s">
        <v>127</v>
      </c>
    </row>
    <row r="182" spans="1:9" x14ac:dyDescent="0.2">
      <c r="A182" s="6">
        <v>61</v>
      </c>
      <c r="B182" s="6"/>
      <c r="C182" s="6"/>
      <c r="D182" s="6"/>
      <c r="E182" s="6"/>
      <c r="F182" s="6">
        <v>3</v>
      </c>
      <c r="G182" s="6" t="s">
        <v>128</v>
      </c>
      <c r="H182" s="6" t="s">
        <v>129</v>
      </c>
    </row>
    <row r="183" spans="1:9" x14ac:dyDescent="0.2">
      <c r="A183" s="6">
        <v>61</v>
      </c>
      <c r="B183" s="6"/>
      <c r="C183" s="6"/>
      <c r="D183" s="6"/>
      <c r="E183" s="6"/>
      <c r="F183" s="6">
        <v>2400</v>
      </c>
      <c r="G183" s="6" t="s">
        <v>130</v>
      </c>
      <c r="H183" s="6" t="s">
        <v>131</v>
      </c>
    </row>
    <row r="184" spans="1:9" x14ac:dyDescent="0.2">
      <c r="A184" s="6">
        <v>61</v>
      </c>
      <c r="B184" s="6"/>
      <c r="C184" s="6"/>
      <c r="D184" s="6"/>
      <c r="E184" s="6"/>
      <c r="F184" s="6">
        <v>0</v>
      </c>
      <c r="G184" s="6" t="s">
        <v>132</v>
      </c>
      <c r="H184" s="6" t="s">
        <v>133</v>
      </c>
    </row>
    <row r="185" spans="1:9" x14ac:dyDescent="0.2">
      <c r="A185" s="6">
        <v>61</v>
      </c>
      <c r="B185" s="6"/>
      <c r="C185" s="6"/>
      <c r="D185" s="6"/>
      <c r="E185" s="6"/>
      <c r="F185" s="6">
        <v>12</v>
      </c>
      <c r="G185" s="6" t="s">
        <v>134</v>
      </c>
      <c r="H185" s="6" t="s">
        <v>133</v>
      </c>
    </row>
    <row r="186" spans="1:9" x14ac:dyDescent="0.2">
      <c r="A186" s="6">
        <v>61</v>
      </c>
      <c r="B186" s="6"/>
      <c r="C186" s="6"/>
      <c r="D186" s="6"/>
      <c r="E186" s="6"/>
      <c r="F186" s="6">
        <v>0</v>
      </c>
      <c r="G186" s="6" t="s">
        <v>135</v>
      </c>
      <c r="H186" s="6" t="s">
        <v>133</v>
      </c>
    </row>
    <row r="187" spans="1:9" x14ac:dyDescent="0.2">
      <c r="A187" s="6">
        <v>61</v>
      </c>
      <c r="B187" s="6"/>
      <c r="C187" s="6"/>
      <c r="D187" s="6"/>
      <c r="E187" s="6"/>
      <c r="F187" s="6">
        <v>0</v>
      </c>
      <c r="G187" s="6" t="s">
        <v>136</v>
      </c>
      <c r="H187" s="6" t="s">
        <v>133</v>
      </c>
    </row>
    <row r="188" spans="1:9" x14ac:dyDescent="0.2">
      <c r="A188" s="6">
        <v>61</v>
      </c>
      <c r="B188" s="6"/>
      <c r="C188" s="6"/>
      <c r="D188" s="6"/>
      <c r="E188" s="6"/>
      <c r="F188" s="6">
        <v>2</v>
      </c>
      <c r="G188" s="6" t="s">
        <v>137</v>
      </c>
      <c r="H188" s="6" t="s">
        <v>133</v>
      </c>
    </row>
    <row r="189" spans="1:9" x14ac:dyDescent="0.2">
      <c r="A189" s="6">
        <v>61</v>
      </c>
      <c r="B189" s="6"/>
      <c r="C189" s="6"/>
      <c r="D189" s="6"/>
      <c r="E189" s="6"/>
      <c r="F189" s="6">
        <v>6</v>
      </c>
      <c r="G189" s="6" t="s">
        <v>138</v>
      </c>
      <c r="H189" s="6" t="s">
        <v>133</v>
      </c>
    </row>
    <row r="190" spans="1:9" x14ac:dyDescent="0.2">
      <c r="A190" s="6">
        <v>61</v>
      </c>
      <c r="B190" s="6"/>
      <c r="C190" s="6"/>
      <c r="D190" s="6"/>
      <c r="E190" s="6"/>
      <c r="F190" s="6">
        <v>12</v>
      </c>
      <c r="G190" s="6" t="s">
        <v>139</v>
      </c>
      <c r="H190" s="6" t="s">
        <v>139</v>
      </c>
    </row>
    <row r="192" spans="1:9" x14ac:dyDescent="0.2">
      <c r="A192">
        <v>71</v>
      </c>
      <c r="B192">
        <v>1</v>
      </c>
      <c r="D192">
        <v>86</v>
      </c>
      <c r="E192">
        <v>385723146</v>
      </c>
      <c r="F192" t="s">
        <v>3</v>
      </c>
      <c r="G192" t="s">
        <v>3</v>
      </c>
      <c r="H192">
        <v>-1</v>
      </c>
      <c r="I192">
        <v>-1</v>
      </c>
    </row>
    <row r="195" spans="1:50" x14ac:dyDescent="0.2">
      <c r="A195">
        <v>70</v>
      </c>
      <c r="B195">
        <v>1</v>
      </c>
      <c r="D195">
        <v>1</v>
      </c>
      <c r="E195" t="s">
        <v>140</v>
      </c>
      <c r="F195" t="s">
        <v>141</v>
      </c>
      <c r="G195">
        <v>0</v>
      </c>
      <c r="H195">
        <v>0</v>
      </c>
      <c r="I195" t="s">
        <v>3</v>
      </c>
      <c r="J195">
        <v>1</v>
      </c>
      <c r="K195">
        <v>0</v>
      </c>
      <c r="L195" t="s">
        <v>3</v>
      </c>
      <c r="M195" t="s">
        <v>3</v>
      </c>
      <c r="N195">
        <v>0</v>
      </c>
      <c r="O195">
        <v>0</v>
      </c>
      <c r="P195" t="s">
        <v>3</v>
      </c>
    </row>
    <row r="196" spans="1:50" x14ac:dyDescent="0.2">
      <c r="A196">
        <v>70</v>
      </c>
      <c r="B196">
        <v>1</v>
      </c>
      <c r="D196">
        <v>2</v>
      </c>
      <c r="E196" t="s">
        <v>142</v>
      </c>
      <c r="F196" t="s">
        <v>143</v>
      </c>
      <c r="G196">
        <v>1</v>
      </c>
      <c r="H196">
        <v>0</v>
      </c>
      <c r="I196" t="s">
        <v>3</v>
      </c>
      <c r="J196">
        <v>1</v>
      </c>
      <c r="K196">
        <v>0</v>
      </c>
      <c r="L196" t="s">
        <v>3</v>
      </c>
      <c r="M196" t="s">
        <v>3</v>
      </c>
      <c r="N196">
        <v>0</v>
      </c>
      <c r="O196">
        <v>1</v>
      </c>
      <c r="P196" t="s">
        <v>3</v>
      </c>
    </row>
    <row r="197" spans="1:50" x14ac:dyDescent="0.2">
      <c r="A197">
        <v>70</v>
      </c>
      <c r="B197">
        <v>1</v>
      </c>
      <c r="D197">
        <v>3</v>
      </c>
      <c r="E197" t="s">
        <v>144</v>
      </c>
      <c r="F197" t="s">
        <v>145</v>
      </c>
      <c r="G197">
        <v>1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O197">
        <v>1</v>
      </c>
      <c r="P197" t="s">
        <v>3</v>
      </c>
    </row>
    <row r="198" spans="1:50" x14ac:dyDescent="0.2">
      <c r="A198">
        <v>70</v>
      </c>
      <c r="B198">
        <v>1</v>
      </c>
      <c r="D198">
        <v>4</v>
      </c>
      <c r="E198" t="s">
        <v>146</v>
      </c>
      <c r="F198" t="s">
        <v>147</v>
      </c>
      <c r="G198">
        <v>1</v>
      </c>
      <c r="H198">
        <v>0</v>
      </c>
      <c r="I198" t="s">
        <v>3</v>
      </c>
      <c r="J198">
        <v>0</v>
      </c>
      <c r="K198">
        <v>0</v>
      </c>
      <c r="L198" t="s">
        <v>3</v>
      </c>
      <c r="M198" t="s">
        <v>3</v>
      </c>
      <c r="N198">
        <v>0</v>
      </c>
      <c r="O198">
        <v>1</v>
      </c>
      <c r="P198" t="s">
        <v>3</v>
      </c>
    </row>
    <row r="199" spans="1:50" x14ac:dyDescent="0.2">
      <c r="A199">
        <v>70</v>
      </c>
      <c r="B199">
        <v>1</v>
      </c>
      <c r="D199">
        <v>5</v>
      </c>
      <c r="E199" t="s">
        <v>148</v>
      </c>
      <c r="F199" t="s">
        <v>149</v>
      </c>
      <c r="G199">
        <v>0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O199">
        <v>0</v>
      </c>
      <c r="P199" t="s">
        <v>3</v>
      </c>
    </row>
    <row r="200" spans="1:50" x14ac:dyDescent="0.2">
      <c r="A200">
        <v>70</v>
      </c>
      <c r="B200">
        <v>1</v>
      </c>
      <c r="D200">
        <v>6</v>
      </c>
      <c r="E200" t="s">
        <v>150</v>
      </c>
      <c r="F200" t="s">
        <v>151</v>
      </c>
      <c r="G200">
        <v>0</v>
      </c>
      <c r="H200">
        <v>0</v>
      </c>
      <c r="I200" t="s">
        <v>3</v>
      </c>
      <c r="J200">
        <v>0</v>
      </c>
      <c r="K200">
        <v>0</v>
      </c>
      <c r="L200" t="s">
        <v>3</v>
      </c>
      <c r="M200" t="s">
        <v>3</v>
      </c>
      <c r="N200">
        <v>0</v>
      </c>
      <c r="O200">
        <v>0</v>
      </c>
      <c r="P200" t="s">
        <v>3</v>
      </c>
    </row>
    <row r="202" spans="1:50" x14ac:dyDescent="0.2">
      <c r="A202">
        <v>-1</v>
      </c>
    </row>
    <row r="204" spans="1:50" x14ac:dyDescent="0.2">
      <c r="A204" s="4">
        <v>75</v>
      </c>
      <c r="B204" s="4" t="s">
        <v>152</v>
      </c>
      <c r="C204" s="4">
        <v>2025</v>
      </c>
      <c r="D204" s="4">
        <v>0</v>
      </c>
      <c r="E204" s="4">
        <v>10</v>
      </c>
      <c r="F204" s="4"/>
      <c r="G204" s="4">
        <v>0</v>
      </c>
      <c r="H204" s="4">
        <v>1</v>
      </c>
      <c r="I204" s="4">
        <v>1</v>
      </c>
      <c r="J204" s="4">
        <v>3</v>
      </c>
      <c r="K204" s="4">
        <v>0</v>
      </c>
      <c r="L204" s="4">
        <v>0</v>
      </c>
      <c r="M204" s="4">
        <v>1</v>
      </c>
      <c r="N204" s="4">
        <v>416765730</v>
      </c>
      <c r="O204" s="4">
        <v>1</v>
      </c>
    </row>
    <row r="205" spans="1:50" x14ac:dyDescent="0.2">
      <c r="A205" s="7">
        <v>1</v>
      </c>
      <c r="B205" s="7" t="s">
        <v>153</v>
      </c>
      <c r="C205" s="7" t="s">
        <v>154</v>
      </c>
      <c r="D205" s="7">
        <v>2025</v>
      </c>
      <c r="E205" s="7">
        <v>10</v>
      </c>
      <c r="F205" s="7">
        <v>1</v>
      </c>
      <c r="G205" s="7">
        <v>1</v>
      </c>
      <c r="H205" s="7">
        <v>0</v>
      </c>
      <c r="I205" s="7">
        <v>2</v>
      </c>
      <c r="J205" s="7">
        <v>1</v>
      </c>
      <c r="K205" s="7">
        <v>9.86</v>
      </c>
      <c r="L205" s="7">
        <v>7.66</v>
      </c>
      <c r="M205" s="7">
        <v>1</v>
      </c>
      <c r="N205" s="7">
        <v>1</v>
      </c>
      <c r="O205" s="7">
        <v>9.86</v>
      </c>
      <c r="P205" s="7">
        <v>7.66</v>
      </c>
      <c r="Q205" s="7">
        <v>1</v>
      </c>
      <c r="R205" s="7" t="s">
        <v>3</v>
      </c>
      <c r="S205" s="7" t="s">
        <v>3</v>
      </c>
      <c r="T205" s="7" t="s">
        <v>3</v>
      </c>
      <c r="U205" s="7" t="s">
        <v>3</v>
      </c>
      <c r="V205" s="7" t="s">
        <v>3</v>
      </c>
      <c r="W205" s="7" t="s">
        <v>3</v>
      </c>
      <c r="X205" s="7" t="s">
        <v>3</v>
      </c>
      <c r="Y205" s="7" t="s">
        <v>3</v>
      </c>
      <c r="Z205" s="7" t="s">
        <v>3</v>
      </c>
      <c r="AA205" s="7" t="s">
        <v>155</v>
      </c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>
        <v>416765731</v>
      </c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x14ac:dyDescent="0.2">
      <c r="A206" s="4">
        <v>75</v>
      </c>
      <c r="B206" s="4" t="s">
        <v>156</v>
      </c>
      <c r="C206" s="4">
        <v>2000</v>
      </c>
      <c r="D206" s="4">
        <v>0</v>
      </c>
      <c r="E206" s="4">
        <v>1</v>
      </c>
      <c r="F206" s="4"/>
      <c r="G206" s="4">
        <v>0</v>
      </c>
      <c r="H206" s="4">
        <v>1</v>
      </c>
      <c r="I206" s="4">
        <v>1</v>
      </c>
      <c r="J206" s="4">
        <v>3</v>
      </c>
      <c r="K206" s="4">
        <v>0</v>
      </c>
      <c r="L206" s="4">
        <v>0</v>
      </c>
      <c r="M206" s="4">
        <v>0</v>
      </c>
      <c r="N206" s="4">
        <v>416765732</v>
      </c>
      <c r="O206" s="4">
        <v>2</v>
      </c>
    </row>
    <row r="207" spans="1:50" x14ac:dyDescent="0.2">
      <c r="A207" s="7">
        <v>1</v>
      </c>
      <c r="B207" s="7" t="s">
        <v>153</v>
      </c>
      <c r="C207" s="7" t="s">
        <v>154</v>
      </c>
      <c r="D207" s="7">
        <v>2000</v>
      </c>
      <c r="E207" s="7">
        <v>1</v>
      </c>
      <c r="F207" s="7">
        <v>1</v>
      </c>
      <c r="G207" s="7">
        <v>1</v>
      </c>
      <c r="H207" s="7">
        <v>0</v>
      </c>
      <c r="I207" s="7">
        <v>2</v>
      </c>
      <c r="J207" s="7">
        <v>1</v>
      </c>
      <c r="K207" s="7">
        <v>1</v>
      </c>
      <c r="L207" s="7">
        <v>1</v>
      </c>
      <c r="M207" s="7">
        <v>1</v>
      </c>
      <c r="N207" s="7">
        <v>1</v>
      </c>
      <c r="O207" s="7">
        <v>1</v>
      </c>
      <c r="P207" s="7">
        <v>1</v>
      </c>
      <c r="Q207" s="7">
        <v>1</v>
      </c>
      <c r="R207" s="7" t="s">
        <v>3</v>
      </c>
      <c r="S207" s="7" t="s">
        <v>3</v>
      </c>
      <c r="T207" s="7" t="s">
        <v>3</v>
      </c>
      <c r="U207" s="7" t="s">
        <v>3</v>
      </c>
      <c r="V207" s="7" t="s">
        <v>3</v>
      </c>
      <c r="W207" s="7" t="s">
        <v>3</v>
      </c>
      <c r="X207" s="7" t="s">
        <v>3</v>
      </c>
      <c r="Y207" s="7" t="s">
        <v>3</v>
      </c>
      <c r="Z207" s="7" t="s">
        <v>3</v>
      </c>
      <c r="AA207" s="7" t="s">
        <v>3</v>
      </c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>
        <v>416767497</v>
      </c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11" spans="1:5" x14ac:dyDescent="0.2">
      <c r="A211">
        <v>65</v>
      </c>
      <c r="C211">
        <v>1</v>
      </c>
      <c r="D211">
        <v>0</v>
      </c>
      <c r="E2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4"/>
  <sheetViews>
    <sheetView workbookViewId="0">
      <selection sqref="A1:XFD1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416765730</v>
      </c>
      <c r="E14" s="1">
        <v>416765732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ROUND((Source!P125)/1000,2)</f>
        <v>0</v>
      </c>
      <c r="F16" s="9">
        <f>ROUND((Source!P126)/1000,2)</f>
        <v>0</v>
      </c>
      <c r="G16" s="9">
        <f>ROUND((Source!P117)/1000,2)</f>
        <v>0</v>
      </c>
      <c r="H16" s="9">
        <f>ROUND((Source!P127)/1000+(Source!P128)/1000,2)</f>
        <v>7.06</v>
      </c>
      <c r="I16" s="9">
        <f>E16+F16+G16+H16</f>
        <v>7.06</v>
      </c>
      <c r="J16" s="9">
        <f>ROUND((Source!P123+Source!P122)/1000,2)</f>
        <v>3.36</v>
      </c>
      <c r="K16" s="9">
        <v>3.36</v>
      </c>
      <c r="L16" s="9">
        <v>0</v>
      </c>
      <c r="M16" s="9">
        <v>0</v>
      </c>
      <c r="N16" s="9">
        <f>I16+L16+M16</f>
        <v>7.06</v>
      </c>
      <c r="T16" s="10">
        <f>ROUND((Source!F125)/1000,2)</f>
        <v>0</v>
      </c>
      <c r="U16" s="10">
        <f>ROUND((Source!F126)/1000,2)</f>
        <v>0</v>
      </c>
      <c r="V16" s="10">
        <f>ROUND((Source!F117)/1000,2)</f>
        <v>0</v>
      </c>
      <c r="W16" s="10">
        <f>ROUND((Source!F127)/1000+(Source!F128)/1000,2)</f>
        <v>0.13</v>
      </c>
      <c r="X16" s="10">
        <f>T16+U16+V16+W16</f>
        <v>0.13</v>
      </c>
      <c r="Y16" s="10">
        <f>ROUND((Source!F123+Source!F122)/1000,2)</f>
        <v>0.06</v>
      </c>
      <c r="Z16" s="10">
        <v>0.06</v>
      </c>
      <c r="AA16" s="10">
        <v>0</v>
      </c>
      <c r="AB16" s="10">
        <v>0</v>
      </c>
      <c r="AC16" s="10">
        <f>X16+AA16+AB16</f>
        <v>0.13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3361.35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3361.35</v>
      </c>
      <c r="BB16" s="9">
        <v>0</v>
      </c>
      <c r="BC16" s="9">
        <v>0</v>
      </c>
      <c r="BD16" s="9">
        <v>7058.84</v>
      </c>
      <c r="BE16" s="9">
        <v>0</v>
      </c>
      <c r="BF16" s="9">
        <v>3.8159999999999998</v>
      </c>
      <c r="BG16" s="9">
        <v>0</v>
      </c>
      <c r="BH16" s="9">
        <v>0</v>
      </c>
      <c r="BI16" s="9">
        <v>2487.4</v>
      </c>
      <c r="BJ16" s="9">
        <v>1210.0899999999999</v>
      </c>
      <c r="BK16" s="9">
        <v>7058.84</v>
      </c>
      <c r="BR16" s="10">
        <v>60.38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60.38</v>
      </c>
      <c r="BZ16" s="10">
        <v>0</v>
      </c>
      <c r="CA16" s="10">
        <v>0</v>
      </c>
      <c r="CB16" s="10">
        <v>126.79</v>
      </c>
      <c r="CC16" s="10">
        <v>0</v>
      </c>
      <c r="CD16" s="10">
        <v>3.8159999999999998</v>
      </c>
      <c r="CE16" s="10">
        <v>0</v>
      </c>
      <c r="CF16" s="10">
        <v>0</v>
      </c>
      <c r="CG16" s="10">
        <v>44.68</v>
      </c>
      <c r="CH16" s="10">
        <v>21.73</v>
      </c>
      <c r="CI16" s="10">
        <v>126.79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7.06</v>
      </c>
      <c r="I18">
        <v>7.06</v>
      </c>
      <c r="J18">
        <v>3.36</v>
      </c>
      <c r="K18">
        <v>3.36</v>
      </c>
      <c r="L18">
        <v>0</v>
      </c>
      <c r="M18">
        <v>0</v>
      </c>
      <c r="N18">
        <v>7.06</v>
      </c>
      <c r="T18">
        <v>0</v>
      </c>
      <c r="U18">
        <v>0</v>
      </c>
      <c r="V18">
        <v>0</v>
      </c>
      <c r="W18">
        <v>0.13</v>
      </c>
      <c r="X18">
        <v>0.13</v>
      </c>
      <c r="Y18">
        <v>0.06</v>
      </c>
      <c r="Z18">
        <v>0.06</v>
      </c>
      <c r="AA18">
        <v>0</v>
      </c>
      <c r="AB18">
        <v>0</v>
      </c>
      <c r="AC18">
        <v>0.13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3361.35</v>
      </c>
      <c r="G20" s="5" t="s">
        <v>48</v>
      </c>
      <c r="H20" s="5" t="s">
        <v>49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60.38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50</v>
      </c>
      <c r="H21" s="5" t="s">
        <v>51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52</v>
      </c>
      <c r="H22" s="5" t="s">
        <v>53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54</v>
      </c>
      <c r="H23" s="5" t="s">
        <v>55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56</v>
      </c>
      <c r="H24" s="5" t="s">
        <v>57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58</v>
      </c>
      <c r="H25" s="5" t="s">
        <v>59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60</v>
      </c>
      <c r="H26" s="5" t="s">
        <v>61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62</v>
      </c>
      <c r="H27" s="5" t="s">
        <v>63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64</v>
      </c>
      <c r="H28" s="5" t="s">
        <v>65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66</v>
      </c>
      <c r="H29" s="5" t="s">
        <v>67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68</v>
      </c>
      <c r="H30" s="5" t="s">
        <v>69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70</v>
      </c>
      <c r="H31" s="5" t="s">
        <v>71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72</v>
      </c>
      <c r="H32" s="5" t="s">
        <v>73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3361.35</v>
      </c>
      <c r="G33" s="5" t="s">
        <v>74</v>
      </c>
      <c r="H33" s="5" t="s">
        <v>75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60.38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76</v>
      </c>
      <c r="H34" s="5" t="s">
        <v>77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78</v>
      </c>
      <c r="H35" s="5" t="s">
        <v>79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80</v>
      </c>
      <c r="H36" s="5" t="s">
        <v>81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7058.84</v>
      </c>
      <c r="G37" s="5" t="s">
        <v>82</v>
      </c>
      <c r="H37" s="5" t="s">
        <v>83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126.79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84</v>
      </c>
      <c r="H38" s="5" t="s">
        <v>85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86</v>
      </c>
      <c r="H39" s="5" t="s">
        <v>87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3.8159999999999998</v>
      </c>
      <c r="G40" s="5" t="s">
        <v>88</v>
      </c>
      <c r="H40" s="5" t="s">
        <v>89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3.8159999999999998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90</v>
      </c>
      <c r="H41" s="5" t="s">
        <v>91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92</v>
      </c>
      <c r="H42" s="5" t="s">
        <v>93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94</v>
      </c>
      <c r="H43" s="5" t="s">
        <v>95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2487.4</v>
      </c>
      <c r="G44" s="5" t="s">
        <v>96</v>
      </c>
      <c r="H44" s="5" t="s">
        <v>97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44.68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1210.0899999999999</v>
      </c>
      <c r="G45" s="5" t="s">
        <v>98</v>
      </c>
      <c r="H45" s="5" t="s">
        <v>99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21.73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7058.84</v>
      </c>
      <c r="G46" s="5" t="s">
        <v>100</v>
      </c>
      <c r="H46" s="5" t="s">
        <v>101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126.79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152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416765730</v>
      </c>
      <c r="O51" s="4">
        <v>1</v>
      </c>
    </row>
    <row r="52" spans="1:50" x14ac:dyDescent="0.2">
      <c r="A52" s="7">
        <v>1</v>
      </c>
      <c r="B52" s="7" t="s">
        <v>153</v>
      </c>
      <c r="C52" s="7" t="s">
        <v>154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155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416765731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156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416765732</v>
      </c>
      <c r="O53" s="4">
        <v>2</v>
      </c>
    </row>
    <row r="54" spans="1:50" x14ac:dyDescent="0.2">
      <c r="A54" s="7">
        <v>1</v>
      </c>
      <c r="B54" s="7" t="s">
        <v>153</v>
      </c>
      <c r="C54" s="7" t="s">
        <v>154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416767497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416765732</v>
      </c>
      <c r="C1">
        <v>416765854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157</v>
      </c>
      <c r="J1" t="s">
        <v>3</v>
      </c>
      <c r="K1" t="s">
        <v>158</v>
      </c>
      <c r="L1">
        <v>1191</v>
      </c>
      <c r="N1">
        <v>1013</v>
      </c>
      <c r="O1" t="s">
        <v>159</v>
      </c>
      <c r="P1" t="s">
        <v>159</v>
      </c>
      <c r="Q1">
        <v>1</v>
      </c>
      <c r="W1">
        <v>0</v>
      </c>
      <c r="X1">
        <v>476480486</v>
      </c>
      <c r="Y1">
        <f t="shared" ref="Y1:Y8" si="0">(AT1*0.8)</f>
        <v>0.28799999999999998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22</v>
      </c>
      <c r="AV1">
        <v>1</v>
      </c>
      <c r="AW1">
        <v>2</v>
      </c>
      <c r="AX1">
        <v>416765931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0.57599999999999996</v>
      </c>
      <c r="CW1">
        <v>0</v>
      </c>
      <c r="CX1">
        <f>ROUND(Y1*Source!I28,9)</f>
        <v>0.57599999999999996</v>
      </c>
      <c r="CY1">
        <f t="shared" ref="CY1:CY14" si="1">AD1</f>
        <v>0</v>
      </c>
      <c r="CZ1">
        <f t="shared" ref="CZ1:CZ14" si="2">AH1</f>
        <v>0</v>
      </c>
      <c r="DA1">
        <f t="shared" ref="DA1:DA14" si="3">AL1</f>
        <v>1</v>
      </c>
      <c r="DB1">
        <f t="shared" ref="DB1:DB8" si="4">ROUND((ROUND(AT1*CZ1,2)*0.8),6)</f>
        <v>0</v>
      </c>
      <c r="DC1">
        <f t="shared" ref="DC1:DC8" si="5">ROUND((ROUND(AT1*AG1,2)*0.8),6)</f>
        <v>0</v>
      </c>
      <c r="DD1" t="s">
        <v>3</v>
      </c>
      <c r="DE1" t="s">
        <v>3</v>
      </c>
      <c r="DF1">
        <f t="shared" ref="DF1:DF14" si="6">ROUND(ROUND(AE1,2)*CX1,2)</f>
        <v>0</v>
      </c>
      <c r="DG1">
        <f t="shared" ref="DG1:DG14" si="7">ROUND(ROUND(AF1,2)*CX1,2)</f>
        <v>0</v>
      </c>
      <c r="DH1">
        <f t="shared" ref="DH1:DH14" si="8">ROUND(ROUND(AG1,2)*CX1,2)</f>
        <v>0</v>
      </c>
      <c r="DI1">
        <f t="shared" ref="DI1:DI14" si="9">ROUND(ROUND(AH1,2)*CX1,2)</f>
        <v>0</v>
      </c>
      <c r="DJ1">
        <f t="shared" ref="DJ1:DJ14" si="10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416765730</v>
      </c>
      <c r="C2">
        <v>416765854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157</v>
      </c>
      <c r="J2" t="s">
        <v>3</v>
      </c>
      <c r="K2" t="s">
        <v>158</v>
      </c>
      <c r="L2">
        <v>1191</v>
      </c>
      <c r="N2">
        <v>1013</v>
      </c>
      <c r="O2" t="s">
        <v>159</v>
      </c>
      <c r="P2" t="s">
        <v>159</v>
      </c>
      <c r="Q2">
        <v>1</v>
      </c>
      <c r="W2">
        <v>0</v>
      </c>
      <c r="X2">
        <v>476480486</v>
      </c>
      <c r="Y2">
        <f t="shared" si="0"/>
        <v>0.28799999999999998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22</v>
      </c>
      <c r="AV2">
        <v>1</v>
      </c>
      <c r="AW2">
        <v>2</v>
      </c>
      <c r="AX2">
        <v>416765931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0.57599999999999996</v>
      </c>
      <c r="CW2">
        <v>0</v>
      </c>
      <c r="CX2">
        <f>ROUND(Y2*Source!I29,9)</f>
        <v>0.57599999999999996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416765732</v>
      </c>
      <c r="C3">
        <v>416765857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157</v>
      </c>
      <c r="J3" t="s">
        <v>3</v>
      </c>
      <c r="K3" t="s">
        <v>158</v>
      </c>
      <c r="L3">
        <v>1191</v>
      </c>
      <c r="N3">
        <v>1013</v>
      </c>
      <c r="O3" t="s">
        <v>159</v>
      </c>
      <c r="P3" t="s">
        <v>159</v>
      </c>
      <c r="Q3">
        <v>1</v>
      </c>
      <c r="W3">
        <v>0</v>
      </c>
      <c r="X3">
        <v>476480486</v>
      </c>
      <c r="Y3">
        <f t="shared" si="0"/>
        <v>0.72000000000000008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22</v>
      </c>
      <c r="AV3">
        <v>1</v>
      </c>
      <c r="AW3">
        <v>2</v>
      </c>
      <c r="AX3">
        <v>416765932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0.72</v>
      </c>
      <c r="CW3">
        <v>0</v>
      </c>
      <c r="CX3">
        <f>ROUND(Y3*Source!I30,9)</f>
        <v>0.72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416765730</v>
      </c>
      <c r="C4">
        <v>416765857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157</v>
      </c>
      <c r="J4" t="s">
        <v>3</v>
      </c>
      <c r="K4" t="s">
        <v>158</v>
      </c>
      <c r="L4">
        <v>1191</v>
      </c>
      <c r="N4">
        <v>1013</v>
      </c>
      <c r="O4" t="s">
        <v>159</v>
      </c>
      <c r="P4" t="s">
        <v>159</v>
      </c>
      <c r="Q4">
        <v>1</v>
      </c>
      <c r="W4">
        <v>0</v>
      </c>
      <c r="X4">
        <v>476480486</v>
      </c>
      <c r="Y4">
        <f t="shared" si="0"/>
        <v>0.72000000000000008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22</v>
      </c>
      <c r="AV4">
        <v>1</v>
      </c>
      <c r="AW4">
        <v>2</v>
      </c>
      <c r="AX4">
        <v>416765932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0.72</v>
      </c>
      <c r="CW4">
        <v>0</v>
      </c>
      <c r="CX4">
        <f>ROUND(Y4*Source!I31,9)</f>
        <v>0.72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416765732</v>
      </c>
      <c r="C5">
        <v>416765860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157</v>
      </c>
      <c r="J5" t="s">
        <v>3</v>
      </c>
      <c r="K5" t="s">
        <v>158</v>
      </c>
      <c r="L5">
        <v>1191</v>
      </c>
      <c r="N5">
        <v>1013</v>
      </c>
      <c r="O5" t="s">
        <v>159</v>
      </c>
      <c r="P5" t="s">
        <v>159</v>
      </c>
      <c r="Q5">
        <v>1</v>
      </c>
      <c r="W5">
        <v>0</v>
      </c>
      <c r="X5">
        <v>476480486</v>
      </c>
      <c r="Y5">
        <f t="shared" si="0"/>
        <v>0.12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0.15</v>
      </c>
      <c r="AU5" t="s">
        <v>22</v>
      </c>
      <c r="AV5">
        <v>1</v>
      </c>
      <c r="AW5">
        <v>2</v>
      </c>
      <c r="AX5">
        <v>416765933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0.36</v>
      </c>
      <c r="CW5">
        <v>0</v>
      </c>
      <c r="CX5">
        <f>ROUND(Y5*Source!I32,9)</f>
        <v>0.36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416765730</v>
      </c>
      <c r="C6">
        <v>416765860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157</v>
      </c>
      <c r="J6" t="s">
        <v>3</v>
      </c>
      <c r="K6" t="s">
        <v>158</v>
      </c>
      <c r="L6">
        <v>1191</v>
      </c>
      <c r="N6">
        <v>1013</v>
      </c>
      <c r="O6" t="s">
        <v>159</v>
      </c>
      <c r="P6" t="s">
        <v>159</v>
      </c>
      <c r="Q6">
        <v>1</v>
      </c>
      <c r="W6">
        <v>0</v>
      </c>
      <c r="X6">
        <v>476480486</v>
      </c>
      <c r="Y6">
        <f t="shared" si="0"/>
        <v>0.12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0.15</v>
      </c>
      <c r="AU6" t="s">
        <v>22</v>
      </c>
      <c r="AV6">
        <v>1</v>
      </c>
      <c r="AW6">
        <v>2</v>
      </c>
      <c r="AX6">
        <v>416765933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0.36</v>
      </c>
      <c r="CW6">
        <v>0</v>
      </c>
      <c r="CX6">
        <f>ROUND(Y6*Source!I33,9)</f>
        <v>0.36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416765732</v>
      </c>
      <c r="C7">
        <v>416765863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157</v>
      </c>
      <c r="J7" t="s">
        <v>3</v>
      </c>
      <c r="K7" t="s">
        <v>158</v>
      </c>
      <c r="L7">
        <v>1191</v>
      </c>
      <c r="N7">
        <v>1013</v>
      </c>
      <c r="O7" t="s">
        <v>159</v>
      </c>
      <c r="P7" t="s">
        <v>159</v>
      </c>
      <c r="Q7">
        <v>1</v>
      </c>
      <c r="W7">
        <v>0</v>
      </c>
      <c r="X7">
        <v>476480486</v>
      </c>
      <c r="Y7">
        <f t="shared" si="0"/>
        <v>1.4400000000000002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1.8</v>
      </c>
      <c r="AU7" t="s">
        <v>22</v>
      </c>
      <c r="AV7">
        <v>1</v>
      </c>
      <c r="AW7">
        <v>2</v>
      </c>
      <c r="AX7">
        <v>416765934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ROUND(AT7*Source!I34*AH7*AL7,2)</f>
        <v>0</v>
      </c>
      <c r="CV7">
        <f>ROUND(Y7*Source!I34,9)</f>
        <v>1.44</v>
      </c>
      <c r="CW7">
        <v>0</v>
      </c>
      <c r="CX7">
        <f>ROUND(Y7*Source!I34,9)</f>
        <v>1.44</v>
      </c>
      <c r="CY7">
        <f t="shared" si="1"/>
        <v>0</v>
      </c>
      <c r="CZ7">
        <f t="shared" si="2"/>
        <v>0</v>
      </c>
      <c r="DA7">
        <f t="shared" si="3"/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416765730</v>
      </c>
      <c r="C8">
        <v>416765863</v>
      </c>
      <c r="D8">
        <v>385749878</v>
      </c>
      <c r="E8">
        <v>1079</v>
      </c>
      <c r="F8">
        <v>1</v>
      </c>
      <c r="G8">
        <v>1079</v>
      </c>
      <c r="H8">
        <v>1</v>
      </c>
      <c r="I8" t="s">
        <v>157</v>
      </c>
      <c r="J8" t="s">
        <v>3</v>
      </c>
      <c r="K8" t="s">
        <v>158</v>
      </c>
      <c r="L8">
        <v>1191</v>
      </c>
      <c r="N8">
        <v>1013</v>
      </c>
      <c r="O8" t="s">
        <v>159</v>
      </c>
      <c r="P8" t="s">
        <v>159</v>
      </c>
      <c r="Q8">
        <v>1</v>
      </c>
      <c r="W8">
        <v>0</v>
      </c>
      <c r="X8">
        <v>476480486</v>
      </c>
      <c r="Y8">
        <f t="shared" si="0"/>
        <v>1.4400000000000002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1.8</v>
      </c>
      <c r="AU8" t="s">
        <v>22</v>
      </c>
      <c r="AV8">
        <v>1</v>
      </c>
      <c r="AW8">
        <v>2</v>
      </c>
      <c r="AX8">
        <v>416765934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0</v>
      </c>
      <c r="CV8">
        <f>ROUND(Y8*Source!I35,9)</f>
        <v>1.44</v>
      </c>
      <c r="CW8">
        <v>0</v>
      </c>
      <c r="CX8">
        <f>ROUND(Y8*Source!I35,9)</f>
        <v>1.44</v>
      </c>
      <c r="CY8">
        <f t="shared" si="1"/>
        <v>0</v>
      </c>
      <c r="CZ8">
        <f t="shared" si="2"/>
        <v>0</v>
      </c>
      <c r="DA8">
        <f t="shared" si="3"/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416765732</v>
      </c>
      <c r="C9">
        <v>416765866</v>
      </c>
      <c r="D9">
        <v>385749876</v>
      </c>
      <c r="E9">
        <v>1079</v>
      </c>
      <c r="F9">
        <v>1</v>
      </c>
      <c r="G9">
        <v>1079</v>
      </c>
      <c r="H9">
        <v>1</v>
      </c>
      <c r="I9" t="s">
        <v>160</v>
      </c>
      <c r="J9" t="s">
        <v>3</v>
      </c>
      <c r="K9" t="s">
        <v>91</v>
      </c>
      <c r="L9">
        <v>1191</v>
      </c>
      <c r="N9">
        <v>1013</v>
      </c>
      <c r="O9" t="s">
        <v>159</v>
      </c>
      <c r="P9" t="s">
        <v>159</v>
      </c>
      <c r="Q9">
        <v>1</v>
      </c>
      <c r="W9">
        <v>0</v>
      </c>
      <c r="X9">
        <v>-915916581</v>
      </c>
      <c r="Y9">
        <f>AT9</f>
        <v>12.62</v>
      </c>
      <c r="AA9">
        <v>0</v>
      </c>
      <c r="AB9">
        <v>0</v>
      </c>
      <c r="AC9">
        <v>0</v>
      </c>
      <c r="AD9">
        <v>1</v>
      </c>
      <c r="AE9">
        <v>0</v>
      </c>
      <c r="AF9">
        <v>0</v>
      </c>
      <c r="AG9">
        <v>0</v>
      </c>
      <c r="AH9">
        <v>1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12.62</v>
      </c>
      <c r="AU9" t="s">
        <v>3</v>
      </c>
      <c r="AV9">
        <v>2</v>
      </c>
      <c r="AW9">
        <v>2</v>
      </c>
      <c r="AX9">
        <v>416765935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ROUND(Y9*Source!I36,9)</f>
        <v>100.96</v>
      </c>
      <c r="CY9">
        <f t="shared" si="1"/>
        <v>1</v>
      </c>
      <c r="CZ9">
        <f t="shared" si="2"/>
        <v>1</v>
      </c>
      <c r="DA9">
        <f t="shared" si="3"/>
        <v>1</v>
      </c>
      <c r="DB9">
        <f>ROUND(ROUND(AT9*CZ9,2),6)</f>
        <v>12.62</v>
      </c>
      <c r="DC9">
        <f>ROUND(ROUND(AT9*AG9,2),6)</f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100.96</v>
      </c>
      <c r="DJ9">
        <f t="shared" si="10"/>
        <v>100.96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416765730</v>
      </c>
      <c r="C10">
        <v>416765866</v>
      </c>
      <c r="D10">
        <v>385749876</v>
      </c>
      <c r="E10">
        <v>1079</v>
      </c>
      <c r="F10">
        <v>1</v>
      </c>
      <c r="G10">
        <v>1079</v>
      </c>
      <c r="H10">
        <v>1</v>
      </c>
      <c r="I10" t="s">
        <v>160</v>
      </c>
      <c r="J10" t="s">
        <v>3</v>
      </c>
      <c r="K10" t="s">
        <v>91</v>
      </c>
      <c r="L10">
        <v>1191</v>
      </c>
      <c r="N10">
        <v>1013</v>
      </c>
      <c r="O10" t="s">
        <v>159</v>
      </c>
      <c r="P10" t="s">
        <v>159</v>
      </c>
      <c r="Q10">
        <v>1</v>
      </c>
      <c r="W10">
        <v>0</v>
      </c>
      <c r="X10">
        <v>-915916581</v>
      </c>
      <c r="Y10">
        <f>AT10</f>
        <v>12.62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0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12.62</v>
      </c>
      <c r="AU10" t="s">
        <v>3</v>
      </c>
      <c r="AV10">
        <v>2</v>
      </c>
      <c r="AW10">
        <v>2</v>
      </c>
      <c r="AX10">
        <v>416765935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ROUND(Y10*Source!I37,9)</f>
        <v>100.96</v>
      </c>
      <c r="CY10">
        <f t="shared" si="1"/>
        <v>1</v>
      </c>
      <c r="CZ10">
        <f t="shared" si="2"/>
        <v>1</v>
      </c>
      <c r="DA10">
        <f t="shared" si="3"/>
        <v>1</v>
      </c>
      <c r="DB10">
        <f>ROUND(ROUND(AT10*CZ10,2),6)</f>
        <v>12.62</v>
      </c>
      <c r="DC10">
        <f>ROUND(ROUND(AT10*AG10,2),6)</f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100.96</v>
      </c>
      <c r="DJ10">
        <f t="shared" si="10"/>
        <v>100.96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ROW(Source!A73)</f>
        <v>73</v>
      </c>
      <c r="B11">
        <v>416765732</v>
      </c>
      <c r="C11">
        <v>416765925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157</v>
      </c>
      <c r="J11" t="s">
        <v>3</v>
      </c>
      <c r="K11" t="s">
        <v>158</v>
      </c>
      <c r="L11">
        <v>1191</v>
      </c>
      <c r="N11">
        <v>1013</v>
      </c>
      <c r="O11" t="s">
        <v>159</v>
      </c>
      <c r="P11" t="s">
        <v>159</v>
      </c>
      <c r="Q11">
        <v>1</v>
      </c>
      <c r="W11">
        <v>0</v>
      </c>
      <c r="X11">
        <v>476480486</v>
      </c>
      <c r="Y11">
        <f>(AT11*0.8)</f>
        <v>0.28799999999999998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0.36</v>
      </c>
      <c r="AU11" t="s">
        <v>22</v>
      </c>
      <c r="AV11">
        <v>1</v>
      </c>
      <c r="AW11">
        <v>2</v>
      </c>
      <c r="AX11">
        <v>416765936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ROUND(AT11*Source!I73*AH11*AL11,2)</f>
        <v>0</v>
      </c>
      <c r="CV11">
        <f>ROUND(Y11*Source!I73,9)</f>
        <v>0.57599999999999996</v>
      </c>
      <c r="CW11">
        <v>0</v>
      </c>
      <c r="CX11">
        <f>ROUND(Y11*Source!I73,9)</f>
        <v>0.57599999999999996</v>
      </c>
      <c r="CY11">
        <f t="shared" si="1"/>
        <v>0</v>
      </c>
      <c r="CZ11">
        <f t="shared" si="2"/>
        <v>0</v>
      </c>
      <c r="DA11">
        <f t="shared" si="3"/>
        <v>1</v>
      </c>
      <c r="DB11">
        <f>ROUND((ROUND(AT11*CZ11,2)*0.8),6)</f>
        <v>0</v>
      </c>
      <c r="DC11">
        <f>ROUND((ROUND(AT11*AG11,2)*0.8),6)</f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ROW(Source!A74)</f>
        <v>74</v>
      </c>
      <c r="B12">
        <v>416765730</v>
      </c>
      <c r="C12">
        <v>416765925</v>
      </c>
      <c r="D12">
        <v>385749878</v>
      </c>
      <c r="E12">
        <v>1079</v>
      </c>
      <c r="F12">
        <v>1</v>
      </c>
      <c r="G12">
        <v>1079</v>
      </c>
      <c r="H12">
        <v>1</v>
      </c>
      <c r="I12" t="s">
        <v>157</v>
      </c>
      <c r="J12" t="s">
        <v>3</v>
      </c>
      <c r="K12" t="s">
        <v>158</v>
      </c>
      <c r="L12">
        <v>1191</v>
      </c>
      <c r="N12">
        <v>1013</v>
      </c>
      <c r="O12" t="s">
        <v>159</v>
      </c>
      <c r="P12" t="s">
        <v>159</v>
      </c>
      <c r="Q12">
        <v>1</v>
      </c>
      <c r="W12">
        <v>0</v>
      </c>
      <c r="X12">
        <v>476480486</v>
      </c>
      <c r="Y12">
        <f>(AT12*0.8)</f>
        <v>0.28799999999999998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0.36</v>
      </c>
      <c r="AU12" t="s">
        <v>22</v>
      </c>
      <c r="AV12">
        <v>1</v>
      </c>
      <c r="AW12">
        <v>2</v>
      </c>
      <c r="AX12">
        <v>416765936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ROUND(AT12*Source!I74*AH12*AL12,2)</f>
        <v>0</v>
      </c>
      <c r="CV12">
        <f>ROUND(Y12*Source!I74,9)</f>
        <v>0.57599999999999996</v>
      </c>
      <c r="CW12">
        <v>0</v>
      </c>
      <c r="CX12">
        <f>ROUND(Y12*Source!I74,9)</f>
        <v>0.57599999999999996</v>
      </c>
      <c r="CY12">
        <f t="shared" si="1"/>
        <v>0</v>
      </c>
      <c r="CZ12">
        <f t="shared" si="2"/>
        <v>0</v>
      </c>
      <c r="DA12">
        <f t="shared" si="3"/>
        <v>1</v>
      </c>
      <c r="DB12">
        <f>ROUND((ROUND(AT12*CZ12,2)*0.8),6)</f>
        <v>0</v>
      </c>
      <c r="DC12">
        <f>ROUND((ROUND(AT12*AG12,2)*0.8),6)</f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ROW(Source!A75)</f>
        <v>75</v>
      </c>
      <c r="B13">
        <v>416765732</v>
      </c>
      <c r="C13">
        <v>416765928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157</v>
      </c>
      <c r="J13" t="s">
        <v>3</v>
      </c>
      <c r="K13" t="s">
        <v>158</v>
      </c>
      <c r="L13">
        <v>1191</v>
      </c>
      <c r="N13">
        <v>1013</v>
      </c>
      <c r="O13" t="s">
        <v>159</v>
      </c>
      <c r="P13" t="s">
        <v>159</v>
      </c>
      <c r="Q13">
        <v>1</v>
      </c>
      <c r="W13">
        <v>0</v>
      </c>
      <c r="X13">
        <v>476480486</v>
      </c>
      <c r="Y13">
        <f>(AT13*0.8)</f>
        <v>0.72000000000000008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0.9</v>
      </c>
      <c r="AU13" t="s">
        <v>22</v>
      </c>
      <c r="AV13">
        <v>1</v>
      </c>
      <c r="AW13">
        <v>2</v>
      </c>
      <c r="AX13">
        <v>416765937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ROUND(AT13*Source!I75*AH13*AL13,2)</f>
        <v>0</v>
      </c>
      <c r="CV13">
        <f>ROUND(Y13*Source!I75,9)</f>
        <v>0.72</v>
      </c>
      <c r="CW13">
        <v>0</v>
      </c>
      <c r="CX13">
        <f>ROUND(Y13*Source!I75,9)</f>
        <v>0.72</v>
      </c>
      <c r="CY13">
        <f t="shared" si="1"/>
        <v>0</v>
      </c>
      <c r="CZ13">
        <f t="shared" si="2"/>
        <v>0</v>
      </c>
      <c r="DA13">
        <f t="shared" si="3"/>
        <v>1</v>
      </c>
      <c r="DB13">
        <f>ROUND((ROUND(AT13*CZ13,2)*0.8),6)</f>
        <v>0</v>
      </c>
      <c r="DC13">
        <f>ROUND((ROUND(AT13*AG13,2)*0.8),6)</f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ROW(Source!A76)</f>
        <v>76</v>
      </c>
      <c r="B14">
        <v>416765730</v>
      </c>
      <c r="C14">
        <v>416765928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157</v>
      </c>
      <c r="J14" t="s">
        <v>3</v>
      </c>
      <c r="K14" t="s">
        <v>158</v>
      </c>
      <c r="L14">
        <v>1191</v>
      </c>
      <c r="N14">
        <v>1013</v>
      </c>
      <c r="O14" t="s">
        <v>159</v>
      </c>
      <c r="P14" t="s">
        <v>159</v>
      </c>
      <c r="Q14">
        <v>1</v>
      </c>
      <c r="W14">
        <v>0</v>
      </c>
      <c r="X14">
        <v>476480486</v>
      </c>
      <c r="Y14">
        <f>(AT14*0.8)</f>
        <v>0.72000000000000008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</v>
      </c>
      <c r="AU14" t="s">
        <v>22</v>
      </c>
      <c r="AV14">
        <v>1</v>
      </c>
      <c r="AW14">
        <v>2</v>
      </c>
      <c r="AX14">
        <v>416765937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ROUND(AT14*Source!I76*AH14*AL14,2)</f>
        <v>0</v>
      </c>
      <c r="CV14">
        <f>ROUND(Y14*Source!I76,9)</f>
        <v>0.72</v>
      </c>
      <c r="CW14">
        <v>0</v>
      </c>
      <c r="CX14">
        <f>ROUND(Y14*Source!I76,9)</f>
        <v>0.72</v>
      </c>
      <c r="CY14">
        <f t="shared" si="1"/>
        <v>0</v>
      </c>
      <c r="CZ14">
        <f t="shared" si="2"/>
        <v>0</v>
      </c>
      <c r="DA14">
        <f t="shared" si="3"/>
        <v>1</v>
      </c>
      <c r="DB14">
        <f>ROUND((ROUND(AT14*CZ14,2)*0.8),6)</f>
        <v>0</v>
      </c>
      <c r="DC14">
        <f>ROUND((ROUND(AT14*AG14,2)*0.8),6)</f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92" spans="9:9" x14ac:dyDescent="0.2">
      <c r="I1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416765931</v>
      </c>
      <c r="C1">
        <v>416765854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157</v>
      </c>
      <c r="J1" t="s">
        <v>3</v>
      </c>
      <c r="K1" t="s">
        <v>158</v>
      </c>
      <c r="L1">
        <v>1191</v>
      </c>
      <c r="N1">
        <v>1013</v>
      </c>
      <c r="O1" t="s">
        <v>159</v>
      </c>
      <c r="P1" t="s">
        <v>159</v>
      </c>
      <c r="Q1">
        <v>1</v>
      </c>
      <c r="X1">
        <v>0.36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22</v>
      </c>
      <c r="AG1">
        <v>0.28799999999999998</v>
      </c>
      <c r="AH1">
        <v>2</v>
      </c>
      <c r="AI1">
        <v>416765855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416765931</v>
      </c>
      <c r="C2">
        <v>416765854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157</v>
      </c>
      <c r="J2" t="s">
        <v>3</v>
      </c>
      <c r="K2" t="s">
        <v>158</v>
      </c>
      <c r="L2">
        <v>1191</v>
      </c>
      <c r="N2">
        <v>1013</v>
      </c>
      <c r="O2" t="s">
        <v>159</v>
      </c>
      <c r="P2" t="s">
        <v>159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22</v>
      </c>
      <c r="AG2">
        <v>0.28799999999999998</v>
      </c>
      <c r="AH2">
        <v>2</v>
      </c>
      <c r="AI2">
        <v>416765855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416765932</v>
      </c>
      <c r="C3">
        <v>416765857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157</v>
      </c>
      <c r="J3" t="s">
        <v>3</v>
      </c>
      <c r="K3" t="s">
        <v>158</v>
      </c>
      <c r="L3">
        <v>1191</v>
      </c>
      <c r="N3">
        <v>1013</v>
      </c>
      <c r="O3" t="s">
        <v>159</v>
      </c>
      <c r="P3" t="s">
        <v>159</v>
      </c>
      <c r="Q3">
        <v>1</v>
      </c>
      <c r="X3">
        <v>0.9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22</v>
      </c>
      <c r="AG3">
        <v>0.72000000000000008</v>
      </c>
      <c r="AH3">
        <v>2</v>
      </c>
      <c r="AI3">
        <v>416765858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416765932</v>
      </c>
      <c r="C4">
        <v>416765857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157</v>
      </c>
      <c r="J4" t="s">
        <v>3</v>
      </c>
      <c r="K4" t="s">
        <v>158</v>
      </c>
      <c r="L4">
        <v>1191</v>
      </c>
      <c r="N4">
        <v>1013</v>
      </c>
      <c r="O4" t="s">
        <v>159</v>
      </c>
      <c r="P4" t="s">
        <v>159</v>
      </c>
      <c r="Q4">
        <v>1</v>
      </c>
      <c r="X4">
        <v>0.9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22</v>
      </c>
      <c r="AG4">
        <v>0.72000000000000008</v>
      </c>
      <c r="AH4">
        <v>2</v>
      </c>
      <c r="AI4">
        <v>416765858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416765933</v>
      </c>
      <c r="C5">
        <v>416765860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157</v>
      </c>
      <c r="J5" t="s">
        <v>3</v>
      </c>
      <c r="K5" t="s">
        <v>158</v>
      </c>
      <c r="L5">
        <v>1191</v>
      </c>
      <c r="N5">
        <v>1013</v>
      </c>
      <c r="O5" t="s">
        <v>159</v>
      </c>
      <c r="P5" t="s">
        <v>159</v>
      </c>
      <c r="Q5">
        <v>1</v>
      </c>
      <c r="X5">
        <v>0.15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22</v>
      </c>
      <c r="AG5">
        <v>0.12</v>
      </c>
      <c r="AH5">
        <v>2</v>
      </c>
      <c r="AI5">
        <v>416765861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416765933</v>
      </c>
      <c r="C6">
        <v>416765860</v>
      </c>
      <c r="D6">
        <v>385749878</v>
      </c>
      <c r="E6">
        <v>1079</v>
      </c>
      <c r="F6">
        <v>1</v>
      </c>
      <c r="G6">
        <v>1079</v>
      </c>
      <c r="H6">
        <v>1</v>
      </c>
      <c r="I6" t="s">
        <v>157</v>
      </c>
      <c r="J6" t="s">
        <v>3</v>
      </c>
      <c r="K6" t="s">
        <v>158</v>
      </c>
      <c r="L6">
        <v>1191</v>
      </c>
      <c r="N6">
        <v>1013</v>
      </c>
      <c r="O6" t="s">
        <v>159</v>
      </c>
      <c r="P6" t="s">
        <v>159</v>
      </c>
      <c r="Q6">
        <v>1</v>
      </c>
      <c r="X6">
        <v>0.15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22</v>
      </c>
      <c r="AG6">
        <v>0.12</v>
      </c>
      <c r="AH6">
        <v>2</v>
      </c>
      <c r="AI6">
        <v>416765861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416765934</v>
      </c>
      <c r="C7">
        <v>416765863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157</v>
      </c>
      <c r="J7" t="s">
        <v>3</v>
      </c>
      <c r="K7" t="s">
        <v>158</v>
      </c>
      <c r="L7">
        <v>1191</v>
      </c>
      <c r="N7">
        <v>1013</v>
      </c>
      <c r="O7" t="s">
        <v>159</v>
      </c>
      <c r="P7" t="s">
        <v>159</v>
      </c>
      <c r="Q7">
        <v>1</v>
      </c>
      <c r="X7">
        <v>1.8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22</v>
      </c>
      <c r="AG7">
        <v>1.4400000000000002</v>
      </c>
      <c r="AH7">
        <v>2</v>
      </c>
      <c r="AI7">
        <v>416765864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416765934</v>
      </c>
      <c r="C8">
        <v>416765863</v>
      </c>
      <c r="D8">
        <v>385749878</v>
      </c>
      <c r="E8">
        <v>1079</v>
      </c>
      <c r="F8">
        <v>1</v>
      </c>
      <c r="G8">
        <v>1079</v>
      </c>
      <c r="H8">
        <v>1</v>
      </c>
      <c r="I8" t="s">
        <v>157</v>
      </c>
      <c r="J8" t="s">
        <v>3</v>
      </c>
      <c r="K8" t="s">
        <v>158</v>
      </c>
      <c r="L8">
        <v>1191</v>
      </c>
      <c r="N8">
        <v>1013</v>
      </c>
      <c r="O8" t="s">
        <v>159</v>
      </c>
      <c r="P8" t="s">
        <v>159</v>
      </c>
      <c r="Q8">
        <v>1</v>
      </c>
      <c r="X8">
        <v>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22</v>
      </c>
      <c r="AG8">
        <v>1.4400000000000002</v>
      </c>
      <c r="AH8">
        <v>2</v>
      </c>
      <c r="AI8">
        <v>416765864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416765935</v>
      </c>
      <c r="C9">
        <v>416765866</v>
      </c>
      <c r="D9">
        <v>385749876</v>
      </c>
      <c r="E9">
        <v>1079</v>
      </c>
      <c r="F9">
        <v>1</v>
      </c>
      <c r="G9">
        <v>1079</v>
      </c>
      <c r="H9">
        <v>1</v>
      </c>
      <c r="I9" t="s">
        <v>160</v>
      </c>
      <c r="J9" t="s">
        <v>3</v>
      </c>
      <c r="K9" t="s">
        <v>91</v>
      </c>
      <c r="L9">
        <v>1191</v>
      </c>
      <c r="N9">
        <v>1013</v>
      </c>
      <c r="O9" t="s">
        <v>159</v>
      </c>
      <c r="P9" t="s">
        <v>159</v>
      </c>
      <c r="Q9">
        <v>1</v>
      </c>
      <c r="X9">
        <v>12.62</v>
      </c>
      <c r="Y9">
        <v>0</v>
      </c>
      <c r="Z9">
        <v>0</v>
      </c>
      <c r="AA9">
        <v>0</v>
      </c>
      <c r="AB9">
        <v>1</v>
      </c>
      <c r="AC9">
        <v>0</v>
      </c>
      <c r="AD9">
        <v>1</v>
      </c>
      <c r="AE9">
        <v>2</v>
      </c>
      <c r="AF9" t="s">
        <v>3</v>
      </c>
      <c r="AG9">
        <v>12.62</v>
      </c>
      <c r="AH9">
        <v>2</v>
      </c>
      <c r="AI9">
        <v>416765867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416765935</v>
      </c>
      <c r="C10">
        <v>416765866</v>
      </c>
      <c r="D10">
        <v>385749876</v>
      </c>
      <c r="E10">
        <v>1079</v>
      </c>
      <c r="F10">
        <v>1</v>
      </c>
      <c r="G10">
        <v>1079</v>
      </c>
      <c r="H10">
        <v>1</v>
      </c>
      <c r="I10" t="s">
        <v>160</v>
      </c>
      <c r="J10" t="s">
        <v>3</v>
      </c>
      <c r="K10" t="s">
        <v>91</v>
      </c>
      <c r="L10">
        <v>1191</v>
      </c>
      <c r="N10">
        <v>1013</v>
      </c>
      <c r="O10" t="s">
        <v>159</v>
      </c>
      <c r="P10" t="s">
        <v>159</v>
      </c>
      <c r="Q10">
        <v>1</v>
      </c>
      <c r="X10">
        <v>12.62</v>
      </c>
      <c r="Y10">
        <v>0</v>
      </c>
      <c r="Z10">
        <v>0</v>
      </c>
      <c r="AA10">
        <v>0</v>
      </c>
      <c r="AB10">
        <v>1</v>
      </c>
      <c r="AC10">
        <v>0</v>
      </c>
      <c r="AD10">
        <v>1</v>
      </c>
      <c r="AE10">
        <v>2</v>
      </c>
      <c r="AF10" t="s">
        <v>3</v>
      </c>
      <c r="AG10">
        <v>12.62</v>
      </c>
      <c r="AH10">
        <v>2</v>
      </c>
      <c r="AI10">
        <v>416765867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ROW(Source!A73)</f>
        <v>73</v>
      </c>
      <c r="B11">
        <v>416765936</v>
      </c>
      <c r="C11">
        <v>416765925</v>
      </c>
      <c r="D11">
        <v>385749878</v>
      </c>
      <c r="E11">
        <v>1079</v>
      </c>
      <c r="F11">
        <v>1</v>
      </c>
      <c r="G11">
        <v>1079</v>
      </c>
      <c r="H11">
        <v>1</v>
      </c>
      <c r="I11" t="s">
        <v>157</v>
      </c>
      <c r="J11" t="s">
        <v>3</v>
      </c>
      <c r="K11" t="s">
        <v>158</v>
      </c>
      <c r="L11">
        <v>1191</v>
      </c>
      <c r="N11">
        <v>1013</v>
      </c>
      <c r="O11" t="s">
        <v>159</v>
      </c>
      <c r="P11" t="s">
        <v>159</v>
      </c>
      <c r="Q11">
        <v>1</v>
      </c>
      <c r="X11">
        <v>0.36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22</v>
      </c>
      <c r="AG11">
        <v>0.28799999999999998</v>
      </c>
      <c r="AH11">
        <v>2</v>
      </c>
      <c r="AI11">
        <v>416765926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ROW(Source!A74)</f>
        <v>74</v>
      </c>
      <c r="B12">
        <v>416765936</v>
      </c>
      <c r="C12">
        <v>416765925</v>
      </c>
      <c r="D12">
        <v>385749878</v>
      </c>
      <c r="E12">
        <v>1079</v>
      </c>
      <c r="F12">
        <v>1</v>
      </c>
      <c r="G12">
        <v>1079</v>
      </c>
      <c r="H12">
        <v>1</v>
      </c>
      <c r="I12" t="s">
        <v>157</v>
      </c>
      <c r="J12" t="s">
        <v>3</v>
      </c>
      <c r="K12" t="s">
        <v>158</v>
      </c>
      <c r="L12">
        <v>1191</v>
      </c>
      <c r="N12">
        <v>1013</v>
      </c>
      <c r="O12" t="s">
        <v>159</v>
      </c>
      <c r="P12" t="s">
        <v>159</v>
      </c>
      <c r="Q12">
        <v>1</v>
      </c>
      <c r="X12">
        <v>0.36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22</v>
      </c>
      <c r="AG12">
        <v>0.28799999999999998</v>
      </c>
      <c r="AH12">
        <v>2</v>
      </c>
      <c r="AI12">
        <v>416765926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416765937</v>
      </c>
      <c r="C13">
        <v>416765928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157</v>
      </c>
      <c r="J13" t="s">
        <v>3</v>
      </c>
      <c r="K13" t="s">
        <v>158</v>
      </c>
      <c r="L13">
        <v>1191</v>
      </c>
      <c r="N13">
        <v>1013</v>
      </c>
      <c r="O13" t="s">
        <v>159</v>
      </c>
      <c r="P13" t="s">
        <v>159</v>
      </c>
      <c r="Q13">
        <v>1</v>
      </c>
      <c r="X13">
        <v>0.9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22</v>
      </c>
      <c r="AG13">
        <v>0.72000000000000008</v>
      </c>
      <c r="AH13">
        <v>2</v>
      </c>
      <c r="AI13">
        <v>416765929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ROW(Source!A76)</f>
        <v>76</v>
      </c>
      <c r="B14">
        <v>416765937</v>
      </c>
      <c r="C14">
        <v>416765928</v>
      </c>
      <c r="D14">
        <v>385749878</v>
      </c>
      <c r="E14">
        <v>1079</v>
      </c>
      <c r="F14">
        <v>1</v>
      </c>
      <c r="G14">
        <v>1079</v>
      </c>
      <c r="H14">
        <v>1</v>
      </c>
      <c r="I14" t="s">
        <v>157</v>
      </c>
      <c r="J14" t="s">
        <v>3</v>
      </c>
      <c r="K14" t="s">
        <v>158</v>
      </c>
      <c r="L14">
        <v>1191</v>
      </c>
      <c r="N14">
        <v>1013</v>
      </c>
      <c r="O14" t="s">
        <v>159</v>
      </c>
      <c r="P14" t="s">
        <v>159</v>
      </c>
      <c r="Q14">
        <v>1</v>
      </c>
      <c r="X14">
        <v>0.9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22</v>
      </c>
      <c r="AG14">
        <v>0.72000000000000008</v>
      </c>
      <c r="AH14">
        <v>2</v>
      </c>
      <c r="AI14">
        <v>416765929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22</v>
      </c>
      <c r="H1" t="s">
        <v>3</v>
      </c>
      <c r="I1" t="s">
        <v>22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161</v>
      </c>
      <c r="T1" t="s">
        <v>162</v>
      </c>
      <c r="U1" t="s">
        <v>163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22</v>
      </c>
      <c r="H2" t="s">
        <v>3</v>
      </c>
      <c r="I2" t="s">
        <v>22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161</v>
      </c>
      <c r="T2" t="s">
        <v>162</v>
      </c>
      <c r="U2" t="s">
        <v>163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22</v>
      </c>
      <c r="H3" t="s">
        <v>3</v>
      </c>
      <c r="I3" t="s">
        <v>22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161</v>
      </c>
      <c r="T3" t="s">
        <v>162</v>
      </c>
      <c r="U3" t="s">
        <v>163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22</v>
      </c>
      <c r="H4" t="s">
        <v>3</v>
      </c>
      <c r="I4" t="s">
        <v>22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161</v>
      </c>
      <c r="T4" t="s">
        <v>162</v>
      </c>
      <c r="U4" t="s">
        <v>163</v>
      </c>
    </row>
    <row r="5" spans="1:21" x14ac:dyDescent="0.2">
      <c r="A5">
        <v>32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22</v>
      </c>
      <c r="H5" t="s">
        <v>3</v>
      </c>
      <c r="I5" t="s">
        <v>22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161</v>
      </c>
      <c r="T5" t="s">
        <v>162</v>
      </c>
      <c r="U5" t="s">
        <v>163</v>
      </c>
    </row>
    <row r="6" spans="1:21" x14ac:dyDescent="0.2">
      <c r="A6">
        <v>33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22</v>
      </c>
      <c r="H6" t="s">
        <v>3</v>
      </c>
      <c r="I6" t="s">
        <v>22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161</v>
      </c>
      <c r="T6" t="s">
        <v>162</v>
      </c>
      <c r="U6" t="s">
        <v>163</v>
      </c>
    </row>
    <row r="7" spans="1:21" x14ac:dyDescent="0.2">
      <c r="A7">
        <v>34</v>
      </c>
      <c r="B7">
        <v>1</v>
      </c>
      <c r="C7" t="s">
        <v>3</v>
      </c>
      <c r="D7" t="s">
        <v>3</v>
      </c>
      <c r="E7" t="s">
        <v>3</v>
      </c>
      <c r="F7" t="s">
        <v>3</v>
      </c>
      <c r="G7" t="s">
        <v>22</v>
      </c>
      <c r="H7" t="s">
        <v>3</v>
      </c>
      <c r="I7" t="s">
        <v>22</v>
      </c>
      <c r="J7" t="s">
        <v>3</v>
      </c>
      <c r="K7" t="s">
        <v>3</v>
      </c>
      <c r="L7" t="s">
        <v>3</v>
      </c>
      <c r="M7" t="s">
        <v>3</v>
      </c>
      <c r="N7" t="s">
        <v>3</v>
      </c>
      <c r="O7" t="s">
        <v>3</v>
      </c>
      <c r="P7" t="s">
        <v>3</v>
      </c>
      <c r="Q7" t="s">
        <v>3</v>
      </c>
      <c r="R7" t="s">
        <v>3</v>
      </c>
      <c r="S7" t="s">
        <v>161</v>
      </c>
      <c r="T7" t="s">
        <v>162</v>
      </c>
      <c r="U7" t="s">
        <v>163</v>
      </c>
    </row>
    <row r="8" spans="1:21" x14ac:dyDescent="0.2">
      <c r="A8">
        <v>35</v>
      </c>
      <c r="B8">
        <v>1</v>
      </c>
      <c r="C8" t="s">
        <v>3</v>
      </c>
      <c r="D8" t="s">
        <v>3</v>
      </c>
      <c r="E8" t="s">
        <v>3</v>
      </c>
      <c r="F8" t="s">
        <v>3</v>
      </c>
      <c r="G8" t="s">
        <v>22</v>
      </c>
      <c r="H8" t="s">
        <v>3</v>
      </c>
      <c r="I8" t="s">
        <v>22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3</v>
      </c>
      <c r="S8" t="s">
        <v>161</v>
      </c>
      <c r="T8" t="s">
        <v>162</v>
      </c>
      <c r="U8" t="s">
        <v>163</v>
      </c>
    </row>
    <row r="9" spans="1:21" x14ac:dyDescent="0.2">
      <c r="A9">
        <v>73</v>
      </c>
      <c r="B9">
        <v>1</v>
      </c>
      <c r="C9" t="s">
        <v>3</v>
      </c>
      <c r="D9" t="s">
        <v>3</v>
      </c>
      <c r="E9" t="s">
        <v>3</v>
      </c>
      <c r="F9" t="s">
        <v>3</v>
      </c>
      <c r="G9" t="s">
        <v>22</v>
      </c>
      <c r="H9" t="s">
        <v>3</v>
      </c>
      <c r="I9" t="s">
        <v>22</v>
      </c>
      <c r="J9" t="s">
        <v>3</v>
      </c>
      <c r="K9" t="s">
        <v>3</v>
      </c>
      <c r="L9" t="s">
        <v>3</v>
      </c>
      <c r="M9" t="s">
        <v>3</v>
      </c>
      <c r="N9" t="s">
        <v>3</v>
      </c>
      <c r="O9" t="s">
        <v>3</v>
      </c>
      <c r="P9" t="s">
        <v>3</v>
      </c>
      <c r="Q9" t="s">
        <v>3</v>
      </c>
      <c r="R9" t="s">
        <v>3</v>
      </c>
      <c r="S9" t="s">
        <v>161</v>
      </c>
      <c r="T9" t="s">
        <v>162</v>
      </c>
      <c r="U9" t="s">
        <v>163</v>
      </c>
    </row>
    <row r="10" spans="1:21" x14ac:dyDescent="0.2">
      <c r="A10">
        <v>74</v>
      </c>
      <c r="B10">
        <v>1</v>
      </c>
      <c r="C10" t="s">
        <v>3</v>
      </c>
      <c r="D10" t="s">
        <v>3</v>
      </c>
      <c r="E10" t="s">
        <v>3</v>
      </c>
      <c r="F10" t="s">
        <v>3</v>
      </c>
      <c r="G10" t="s">
        <v>22</v>
      </c>
      <c r="H10" t="s">
        <v>3</v>
      </c>
      <c r="I10" t="s">
        <v>22</v>
      </c>
      <c r="J10" t="s">
        <v>3</v>
      </c>
      <c r="K10" t="s">
        <v>3</v>
      </c>
      <c r="L10" t="s">
        <v>3</v>
      </c>
      <c r="M10" t="s">
        <v>3</v>
      </c>
      <c r="N10" t="s">
        <v>3</v>
      </c>
      <c r="O10" t="s">
        <v>3</v>
      </c>
      <c r="P10" t="s">
        <v>3</v>
      </c>
      <c r="Q10" t="s">
        <v>3</v>
      </c>
      <c r="R10" t="s">
        <v>3</v>
      </c>
      <c r="S10" t="s">
        <v>161</v>
      </c>
      <c r="T10" t="s">
        <v>162</v>
      </c>
      <c r="U10" t="s">
        <v>163</v>
      </c>
    </row>
    <row r="11" spans="1:21" x14ac:dyDescent="0.2">
      <c r="A11">
        <v>75</v>
      </c>
      <c r="B11">
        <v>1</v>
      </c>
      <c r="C11" t="s">
        <v>3</v>
      </c>
      <c r="D11" t="s">
        <v>3</v>
      </c>
      <c r="E11" t="s">
        <v>3</v>
      </c>
      <c r="F11" t="s">
        <v>3</v>
      </c>
      <c r="G11" t="s">
        <v>22</v>
      </c>
      <c r="H11" t="s">
        <v>3</v>
      </c>
      <c r="I11" t="s">
        <v>22</v>
      </c>
      <c r="J11" t="s">
        <v>3</v>
      </c>
      <c r="K11" t="s">
        <v>3</v>
      </c>
      <c r="L11" t="s">
        <v>3</v>
      </c>
      <c r="M11" t="s">
        <v>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161</v>
      </c>
      <c r="T11" t="s">
        <v>162</v>
      </c>
      <c r="U11" t="s">
        <v>163</v>
      </c>
    </row>
    <row r="12" spans="1:21" x14ac:dyDescent="0.2">
      <c r="A12">
        <v>76</v>
      </c>
      <c r="B12">
        <v>1</v>
      </c>
      <c r="C12" t="s">
        <v>3</v>
      </c>
      <c r="D12" t="s">
        <v>3</v>
      </c>
      <c r="E12" t="s">
        <v>3</v>
      </c>
      <c r="F12" t="s">
        <v>3</v>
      </c>
      <c r="G12" t="s">
        <v>22</v>
      </c>
      <c r="H12" t="s">
        <v>3</v>
      </c>
      <c r="I12" t="s">
        <v>22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t="s">
        <v>161</v>
      </c>
      <c r="T12" t="s">
        <v>162</v>
      </c>
      <c r="U12" t="s">
        <v>163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СД_I-348891_ПНР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09-01-01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2026-03-12T10:55:32Z</dcterms:created>
  <dcterms:modified xsi:type="dcterms:W3CDTF">2026-03-12T10:57:54Z</dcterms:modified>
</cp:coreProperties>
</file>