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1.07.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<sst xmlns="http://schemas.openxmlformats.org/spreadsheetml/2006/main" count="2640" uniqueCount="1154">
  <si>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</si>
  <si>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</si>
  <si>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</si>
  <si>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</si>
  <si>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</si>
  <si>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</si>
  <si>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</si>
  <si>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</si>
  <si>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</si>
  <si>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</si>
  <si>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</si>
  <si>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</si>
  <si>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</si>
  <si>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</si>
  <si>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</si>
  <si>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</si>
  <si>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</si>
  <si>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</si>
  <si>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</si>
  <si>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</si>
  <si>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</si>
  <si>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</si>
  <si>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</si>
  <si>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</si>
  <si>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</si>
  <si>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</si>
  <si>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</si>
  <si>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</si>
  <si>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</si>
  <si>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</si>
  <si>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</si>
  <si>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</si>
  <si>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</si>
  <si>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</si>
  <si>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</si>
  <si>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</si>
  <si>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</si>
  <si>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</si>
  <si>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</si>
  <si>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</si>
  <si>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</si>
  <si>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</si>
  <si>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</si>
  <si>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</si>
  <si>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</si>
  <si>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</si>
  <si>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</si>
  <si>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</si>
  <si>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</si>
  <si>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</si>
  <si>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</si>
  <si>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</si>
  <si>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</si>
  <si>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</si>
  <si>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</si>
  <si>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</si>
  <si>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</si>
  <si>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</si>
  <si>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</si>
  <si>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</si>
  <si>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</si>
  <si>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</si>
  <si>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</si>
  <si>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</si>
  <si>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</si>
  <si>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</si>
  <si>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</si>
  <si>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</si>
  <si>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</si>
  <si>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</si>
  <si>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</si>
  <si>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</si>
  <si>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</si>
  <si>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</si>
  <si>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</si>
  <si>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</si>
  <si>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</si>
  <si>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</si>
  <si>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</si>
  <si>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</si>
  <si>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</si>
  <si>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</si>
  <si>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</si>
  <si>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</si>
  <si>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</si>
  <si>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</si>
  <si>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</si>
  <si>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</si>
  <si>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</si>
  <si>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</si>
  <si>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</si>
  <si>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</si>
  <si>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</si>
  <si>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</si>
  <si>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</si>
  <si>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</si>
  <si>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</si>
  <si>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</si>
  <si>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</si>
  <si>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</si>
  <si>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</si>
  <si>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</si>
  <si>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</si>
  <si>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</si>
  <si>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</si>
  <si>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</si>
  <si>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</si>
  <si>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</si>
  <si>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</si>
  <si>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</si>
  <si>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</si>
  <si>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</si>
  <si>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</si>
  <si>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</si>
  <si>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</si>
  <si>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</si>
  <si>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</si>
  <si>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</si>
  <si>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</si>
  <si>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</si>
  <si>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</si>
  <si>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</si>
  <si>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</si>
  <si>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</si>
  <si>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</si>
  <si>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</si>
  <si>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</si>
  <si>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</si>
  <si>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</si>
  <si>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</si>
  <si>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</si>
  <si>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</si>
  <si>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</si>
  <si>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</si>
  <si>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</si>
  <si>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</si>
  <si>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</si>
  <si>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</si>
  <si>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</si>
  <si>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</si>
  <si>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</si>
  <si>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</si>
  <si>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</si>
  <si>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</si>
  <si>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</si>
  <si>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</si>
  <si>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</si>
  <si>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</si>
  <si>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</si>
  <si>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</si>
  <si>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</si>
  <si>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</si>
  <si>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</si>
  <si>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</si>
  <si>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</si>
  <si>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</si>
  <si>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</si>
  <si>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</si>
  <si>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</si>
  <si>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</si>
  <si>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</si>
  <si>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</si>
  <si>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</si>
  <si>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</si>
  <si>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</si>
  <si>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</si>
  <si>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</si>
  <si>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</si>
  <si>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</si>
  <si>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</si>
  <si>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</si>
  <si>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</si>
  <si>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</si>
  <si>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</si>
  <si>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</si>
  <si>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</si>
  <si>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</si>
  <si>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</si>
  <si>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</si>
  <si>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</si>
  <si>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</si>
  <si>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</si>
  <si>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</si>
  <si>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</si>
  <si>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</si>
  <si>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</si>
  <si>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</si>
  <si>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</si>
  <si>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</si>
  <si>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</si>
  <si>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</si>
  <si>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</si>
  <si>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</si>
  <si>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</si>
  <si>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</si>
  <si>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</si>
  <si>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</si>
  <si>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</si>
  <si>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</si>
  <si>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</si>
  <si>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</si>
  <si>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</si>
  <si>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</si>
  <si>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</si>
  <si>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</si>
  <si>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</si>
  <si>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</si>
  <si>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</si>
  <si>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</si>
  <si>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</si>
  <si>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</si>
  <si>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</si>
  <si>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</si>
  <si>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</si>
  <si>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</si>
  <si>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</si>
  <si>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</si>
  <si>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</si>
  <si>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</si>
  <si>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</si>
  <si>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</si>
  <si>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</si>
  <si>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</si>
  <si>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</si>
  <si>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</si>
  <si>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</si>
  <si>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</si>
  <si>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</si>
  <si>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</si>
  <si>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</si>
  <si>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</si>
  <si>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</si>
  <si>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</si>
  <si>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</si>
  <si>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</si>
  <si>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</si>
  <si>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</si>
  <si>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</si>
  <si>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</si>
  <si>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</si>
  <si>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</si>
  <si>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</si>
  <si>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</si>
  <si>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</si>
  <si>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</si>
  <si>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</si>
  <si>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</si>
  <si>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</si>
  <si>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</si>
  <si>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</si>
  <si>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</si>
  <si>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</si>
  <si>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</si>
  <si>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</si>
  <si>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</si>
  <si>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</si>
  <si>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</si>
  <si>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</si>
  <si>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</si>
  <si>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</si>
  <si>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</si>
  <si>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</si>
  <si>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</si>
  <si>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</si>
  <si>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</si>
  <si>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</si>
  <si>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</si>
  <si>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</si>
  <si>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</si>
  <si>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</si>
  <si>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</si>
  <si>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</si>
  <si>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</si>
  <si>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</si>
  <si>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</si>
  <si>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</si>
  <si>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</si>
  <si>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</si>
  <si>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</si>
  <si>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</si>
  <si>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</si>
  <si>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</si>
  <si>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</si>
  <si>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</si>
  <si>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</si>
  <si>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</si>
  <si>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</si>
  <si>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</si>
  <si>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</si>
  <si>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</si>
  <si>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</si>
  <si>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</si>
  <si>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</si>
  <si>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</si>
  <si>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</si>
  <si>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</si>
  <si>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</si>
  <si>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</si>
  <si>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</si>
  <si>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</si>
  <si>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</si>
  <si>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</si>
  <si>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</si>
  <si>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</si>
  <si>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</si>
  <si>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</si>
  <si>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</si>
  <si>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</si>
  <si>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</si>
  <si>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</si>
  <si>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</si>
  <si>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</si>
  <si>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</si>
  <si>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</si>
  <si>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</si>
  <si>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</si>
  <si>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</si>
  <si>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</si>
  <si>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</si>
  <si>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</si>
  <si>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</si>
  <si>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</si>
  <si>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</si>
  <si>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</si>
  <si>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</si>
  <si>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</si>
  <si>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</si>
  <si>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</si>
  <si>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</si>
  <si>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</si>
  <si>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</si>
  <si>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</si>
  <si>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</si>
  <si>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</si>
  <si>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</si>
  <si>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</si>
  <si>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</si>
  <si>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</si>
  <si>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</si>
  <si>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</si>
  <si>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</si>
  <si>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</si>
  <si>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</si>
  <si>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</si>
  <si>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</si>
  <si>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</si>
  <si>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</si>
  <si>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</si>
  <si>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</si>
  <si>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</si>
  <si>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</si>
  <si>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</si>
  <si>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</si>
  <si>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</si>
  <si>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</si>
  <si>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</si>
  <si>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</si>
  <si>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</si>
  <si>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</si>
  <si>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</si>
  <si>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</si>
  <si>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</si>
  <si>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</si>
  <si>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</si>
  <si>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</si>
  <si>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</si>
  <si>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</si>
  <si>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</si>
  <si>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</si>
  <si>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</si>
  <si>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</si>
  <si>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</si>
  <si>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</si>
  <si>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</si>
  <si>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</si>
  <si>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</si>
  <si>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</si>
  <si>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</si>
  <si>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</si>
  <si>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</si>
  <si>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</si>
  <si>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</si>
  <si>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</si>
  <si>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</si>
  <si>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</si>
  <si>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</si>
  <si>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</si>
  <si>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</si>
  <si>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</si>
  <si>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</si>
  <si>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</si>
  <si>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</si>
  <si>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</si>
  <si>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</si>
  <si>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</si>
  <si>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</si>
  <si>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</si>
  <si>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</si>
  <si>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</si>
  <si>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</si>
  <si>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</si>
  <si>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</si>
  <si>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</si>
  <si>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</si>
  <si>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</si>
  <si>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</si>
  <si>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</si>
  <si>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</si>
  <si>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</si>
  <si>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</si>
  <si>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</si>
  <si>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</si>
  <si>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</si>
  <si>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</si>
  <si>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</si>
  <si>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</si>
  <si>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</si>
  <si>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</si>
  <si>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</si>
  <si>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</si>
  <si>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</si>
  <si>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</si>
  <si>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</si>
  <si>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</si>
  <si>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</si>
  <si>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</si>
  <si>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</si>
  <si>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</si>
  <si>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</si>
  <si>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</si>
  <si>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</si>
  <si>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</si>
  <si>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</si>
  <si>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</si>
  <si>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</si>
  <si>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</si>
  <si>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</si>
  <si>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</si>
  <si>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</si>
  <si>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</si>
  <si>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</si>
  <si>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</si>
  <si>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</si>
  <si>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</si>
  <si>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</si>
  <si>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</si>
  <si>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</si>
  <si>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</si>
  <si>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</si>
  <si>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</si>
  <si>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</si>
  <si>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</si>
  <si>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</si>
  <si>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</si>
  <si>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</si>
  <si>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</si>
  <si>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</si>
  <si>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</si>
  <si>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</si>
  <si>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</si>
  <si>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</si>
  <si>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</si>
  <si>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</si>
  <si>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</si>
  <si>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</si>
  <si>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</si>
  <si>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</si>
  <si>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</si>
  <si>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</si>
  <si>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</si>
  <si>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</si>
  <si>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</si>
  <si>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</si>
  <si>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</si>
  <si>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</si>
  <si>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</si>
  <si>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</si>
  <si>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</si>
  <si>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</si>
  <si>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</si>
  <si>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</si>
  <si>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</si>
  <si>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</si>
  <si>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</si>
  <si>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</si>
  <si>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</si>
  <si>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</si>
  <si>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</si>
  <si>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</si>
  <si>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</si>
  <si>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</si>
  <si>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</si>
  <si>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</si>
  <si>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</si>
  <si>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</si>
  <si>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</si>
  <si>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</si>
  <si>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</si>
  <si>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</si>
  <si>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</si>
  <si>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</si>
  <si>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</si>
  <si>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</si>
  <si>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</si>
  <si>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</si>
  <si>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</si>
  <si>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</si>
  <si>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</si>
  <si>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</si>
  <si>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</si>
  <si>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</si>
  <si>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</si>
  <si>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</si>
  <si>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</si>
  <si>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</si>
  <si>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</si>
  <si>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</si>
  <si>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</si>
  <si>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</si>
  <si>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</si>
  <si>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</si>
  <si>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</si>
  <si>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</si>
  <si>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</si>
  <si>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</si>
  <si>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</si>
  <si>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</si>
  <si>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</si>
  <si>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</si>
  <si>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</si>
  <si>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</si>
  <si>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</si>
  <si>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</si>
  <si>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</si>
  <si>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</si>
  <si>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</si>
  <si>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</si>
  <si>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</si>
  <si>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</si>
  <si>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</si>
  <si>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</si>
  <si>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</si>
  <si>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</si>
  <si>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</si>
  <si>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</si>
  <si>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</si>
  <si>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</si>
  <si>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</si>
  <si>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</si>
  <si>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</si>
  <si>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</si>
  <si>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</si>
  <si>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</si>
  <si>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</si>
  <si>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</si>
  <si>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</si>
  <si>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</si>
  <si>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</si>
  <si>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</si>
  <si>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</si>
  <si>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</si>
  <si>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</si>
  <si>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</si>
  <si>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</si>
  <si>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</si>
  <si>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</si>
  <si>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</si>
  <si>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</si>
  <si>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</si>
  <si>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</si>
  <si>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</si>
  <si>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</si>
  <si>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</si>
  <si>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</si>
  <si>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</si>
  <si>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</si>
  <si>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</si>
  <si>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</si>
  <si>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</si>
  <si>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</si>
  <si>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</si>
  <si>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</si>
  <si>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</si>
  <si>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</si>
  <si>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</si>
  <si>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</si>
  <si>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</si>
  <si>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</si>
  <si>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</si>
  <si>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</si>
  <si>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</si>
  <si>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</si>
  <si>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</si>
  <si>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</si>
  <si>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</si>
  <si>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</si>
  <si>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</si>
  <si>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</si>
  <si>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</si>
  <si>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</si>
  <si>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</si>
  <si>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</si>
  <si>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</si>
  <si>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</si>
  <si>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</si>
  <si>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</si>
  <si>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</si>
  <si>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</si>
  <si>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</si>
  <si>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</si>
  <si>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</si>
  <si>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</si>
  <si>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</si>
  <si>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</si>
  <si>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</si>
  <si>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</si>
  <si>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</si>
  <si>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</si>
  <si>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</si>
  <si>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</si>
  <si>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</si>
  <si>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</si>
  <si>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</si>
  <si>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</si>
  <si>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</si>
  <si>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</si>
  <si>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</si>
  <si>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</si>
  <si>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</si>
  <si>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</si>
  <si>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</si>
  <si>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</si>
  <si>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</si>
  <si>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</si>
  <si>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</si>
  <si>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</si>
  <si>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</si>
  <si>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</si>
  <si>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</si>
  <si>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</si>
  <si>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</si>
  <si>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</si>
  <si>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</si>
  <si>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</si>
  <si>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</si>
  <si>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</si>
  <si>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</si>
  <si>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</si>
  <si>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</si>
  <si>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</si>
  <si>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</si>
  <si>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</si>
  <si>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</si>
  <si>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</si>
  <si>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</si>
  <si>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</si>
  <si>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</si>
  <si>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</si>
  <si>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</si>
  <si>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</si>
  <si>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</si>
  <si>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</si>
  <si>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</si>
  <si>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</si>
  <si>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</si>
  <si>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</si>
  <si>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</si>
  <si>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</si>
  <si>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</si>
  <si>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</si>
  <si>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</si>
  <si>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</si>
  <si>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</si>
  <si>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</si>
  <si>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</si>
  <si>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</si>
  <si>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</si>
  <si>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</si>
  <si>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</si>
  <si>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</si>
  <si>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</si>
  <si>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</si>
  <si>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</si>
  <si>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</si>
  <si>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</si>
  <si>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</si>
  <si>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</si>
  <si>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</si>
  <si>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</si>
  <si>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</si>
  <si>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</si>
  <si>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</si>
  <si>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</si>
  <si>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</si>
  <si>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</si>
  <si>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</si>
  <si>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</si>
  <si>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</si>
  <si>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</si>
  <si>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</si>
  <si>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</si>
  <si>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</si>
  <si>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</si>
  <si>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</si>
  <si>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</si>
  <si>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</si>
  <si>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</si>
  <si>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</si>
  <si>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</si>
  <si>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</si>
  <si>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</si>
  <si>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</si>
  <si>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</si>
  <si>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</si>
  <si>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</si>
  <si>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</si>
  <si>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</si>
  <si>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</si>
  <si>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</si>
  <si>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</si>
  <si>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</si>
  <si>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</si>
  <si>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</si>
  <si>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</si>
  <si>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</si>
  <si>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</si>
  <si>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</si>
  <si>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</si>
  <si>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</si>
  <si>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</si>
  <si>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</si>
  <si>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</si>
  <si>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</si>
  <si>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</si>
  <si>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</si>
  <si>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</si>
  <si>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</si>
  <si>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</si>
  <si>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</si>
  <si>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</si>
  <si>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</si>
  <si>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</si>
  <si>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</si>
  <si>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</si>
  <si>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</si>
  <si>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</si>
  <si>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</si>
  <si>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</si>
  <si>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</si>
  <si>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</si>
  <si>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</si>
  <si>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</si>
  <si>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</si>
  <si>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</si>
  <si>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</si>
  <si>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</si>
  <si>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</si>
  <si>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</si>
  <si>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</si>
  <si>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</si>
  <si>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</si>
  <si>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</si>
  <si>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</si>
  <si>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</si>
  <si>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</si>
  <si>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</si>
  <si>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</si>
  <si>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</si>
  <si>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</si>
  <si>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</si>
  <si>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</si>
  <si>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</si>
  <si>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</si>
  <si>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</si>
  <si>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</si>
  <si>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</si>
  <si>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</si>
  <si>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</si>
  <si>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</si>
  <si>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</si>
  <si>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</si>
  <si>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</si>
  <si>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</si>
  <si>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</si>
  <si>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</si>
  <si>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</si>
  <si>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</si>
  <si>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</si>
  <si>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</si>
  <si>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</si>
  <si>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</si>
  <si>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</si>
  <si>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</si>
  <si>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</si>
  <si>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</si>
  <si>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</si>
  <si>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</si>
  <si>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</si>
  <si>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</si>
  <si>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</si>
  <si>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</si>
  <si>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</si>
  <si>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</si>
  <si>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</si>
  <si>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</si>
  <si>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</si>
  <si>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</si>
  <si>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</si>
  <si>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</si>
  <si>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</si>
  <si>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</si>
  <si>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</si>
  <si>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</si>
  <si>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</si>
  <si>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</si>
  <si>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</si>
  <si>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</si>
  <si>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</si>
  <si>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</si>
  <si>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</si>
  <si>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</si>
  <si>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</si>
  <si>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</si>
  <si>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</si>
  <si>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</si>
  <si>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</si>
  <si>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</si>
  <si>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</si>
  <si>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</si>
  <si>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</si>
  <si>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</si>
  <si>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</si>
  <si>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</si>
  <si>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</si>
  <si>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</si>
  <si>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</si>
  <si>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</si>
  <si>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</si>
  <si>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</si>
  <si>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</si>
  <si>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</si>
  <si>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</si>
  <si>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</si>
  <si>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</si>
  <si>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</si>
  <si>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</si>
  <si>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</si>
  <si>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</si>
  <si>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</si>
  <si>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</si>
  <si>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</si>
  <si>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</si>
  <si>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</si>
  <si>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</si>
  <si>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</si>
  <si>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</si>
  <si>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</si>
  <si>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</si>
  <si>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</si>
  <si>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</si>
  <si>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</si>
  <si>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</si>
  <si>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</si>
  <si>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</si>
  <si>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</si>
  <si>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</si>
  <si>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</si>
  <si>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</si>
  <si>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</si>
  <si>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</si>
  <si>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</si>
  <si>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</si>
  <si>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</si>
  <si>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</si>
  <si>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</si>
  <si>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</si>
  <si>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</si>
  <si>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</si>
  <si>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</si>
  <si>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</si>
  <si>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</si>
  <si>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</si>
  <si>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</si>
  <si>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</si>
  <si>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</si>
  <si>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</si>
  <si>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</si>
  <si>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</si>
  <si>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</si>
  <si>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</si>
  <si>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</si>
  <si>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</si>
  <si>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</si>
  <si>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</si>
  <si>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</si>
  <si>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</si>
  <si>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</si>
  <si>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</si>
  <si>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</si>
  <si>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</si>
  <si>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</si>
  <si>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</si>
  <si>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</si>
  <si>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</si>
  <si>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</si>
  <si>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</si>
  <si>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</si>
  <si>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</si>
  <si>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</si>
  <si>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</si>
  <si>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</si>
  <si>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</si>
  <si>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</si>
  <si>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</si>
  <si>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</si>
  <si>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</si>
  <si>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</si>
  <si>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</si>
  <si>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</si>
  <si>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</si>
  <si>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</si>
  <si>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</si>
  <si>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</si>
  <si>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</si>
  <si>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</si>
  <si>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</si>
  <si>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</si>
  <si>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</si>
  <si>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</si>
  <si>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</si>
  <si>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</si>
  <si>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</si>
  <si>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</si>
  <si>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</si>
  <si>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</si>
  <si>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</si>
  <si>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</si>
  <si>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</si>
  <si>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</si>
  <si>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</si>
  <si>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</si>
  <si>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</si>
  <si>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</si>
  <si>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</si>
  <si>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</si>
  <si>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</si>
  <si>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</si>
  <si>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</si>
  <si>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</si>
  <si>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</si>
  <si>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</si>
  <si>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</si>
  <si>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</si>
  <si>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</si>
  <si>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</si>
  <si>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</si>
  <si>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</si>
  <si>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</si>
  <si>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</si>
  <si>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</si>
  <si>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</si>
  <si>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</si>
  <si>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</si>
  <si>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</si>
  <si>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</si>
  <si>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</si>
  <si>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</si>
  <si>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</si>
  <si>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</si>
  <si>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</si>
  <si>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</si>
  <si>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</si>
  <si>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</si>
  <si>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</si>
  <si>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</si>
  <si>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</si>
  <si>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</si>
  <si>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</si>
  <si>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</si>
  <si>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</si>
  <si>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</si>
  <si>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</si>
  <si>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</si>
  <si>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</si>
  <si>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</si>
  <si>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</si>
  <si>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</si>
  <si>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</si>
  <si>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</si>
  <si>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</si>
  <si>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</si>
  <si>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</si>
  <si>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</si>
  <si>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</si>
  <si>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</si>
  <si>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</si>
  <si>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</si>
  <si>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</si>
  <si>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</si>
  <si>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</si>
  <si>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</si>
  <si>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</si>
  <si>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</si>
  <si>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</si>
  <si>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</si>
  <si>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</si>
  <si>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</si>
  <si>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</si>
  <si>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</si>
  <si>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</si>
  <si>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</si>
  <si>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</si>
  <si>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</si>
  <si>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</si>
  <si>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</si>
  <si>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</si>
  <si>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</si>
  <si>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</si>
  <si>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</si>
  <si>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</si>
  <si>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</si>
  <si>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</si>
  <si>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</si>
  <si>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</si>
  <si>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</si>
  <si>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</si>
  <si>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</si>
  <si>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</si>
  <si>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</si>
  <si>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</si>
  <si>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</si>
  <si>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</si>
  <si>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</si>
  <si>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</si>
  <si>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</si>
  <si>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</si>
  <si>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</si>
  <si>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</si>
  <si>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</si>
  <si>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</si>
  <si>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</si>
  <si>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</si>
  <si>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</si>
  <si>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</si>
  <si>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</si>
  <si>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</si>
  <si>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</si>
  <si>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</si>
  <si>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</si>
  <si>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</si>
  <si>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</si>
  <si>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</si>
  <si>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</si>
  <si>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</si>
  <si>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</si>
  <si>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</si>
  <si>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</si>
  <si>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</si>
  <si>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</si>
  <si>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</si>
  <si>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</si>
  <si>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</si>
  <si>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</si>
  <si>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</si>
  <si>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</si>
  <si>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</si>
  <si>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</si>
  <si>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</si>
  <si>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</si>
  <si>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</si>
  <si>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</si>
  <si>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</si>
  <si>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</si>
  <si>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</si>
  <si>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</si>
  <si>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</si>
  <si>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</si>
  <si>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</si>
  <si>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</si>
  <si>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</si>
  <si>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</si>
  <si>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</si>
  <si>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</si>
  <si>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</si>
  <si>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</si>
  <si>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</si>
  <si>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</si>
  <si>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</si>
  <si>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</si>
  <si>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</si>
  <si>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</si>
  <si>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</si>
  <si>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</si>
  <si>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</si>
  <si>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</si>
  <si>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</si>
  <si>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</si>
  <si>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</si>
  <si>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</si>
  <si>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</si>
  <si>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</si>
  <si>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</si>
  <si>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</si>
  <si>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</si>
  <si>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</si>
  <si>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</si>
  <si>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</si>
  <si>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</si>
  <si>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</si>
  <si>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</si>
  <si>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</si>
  <si>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</si>
  <si>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</si>
  <si>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</si>
  <si>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</si>
  <si>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</si>
  <si>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</si>
  <si>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</si>
  <si>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</si>
  <si>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</si>
  <si>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</si>
  <si>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</si>
  <si>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</si>
  <si>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</si>
  <si>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</si>
  <si>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</si>
  <si>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</si>
  <si>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</si>
  <si>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</si>
  <si>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</si>
  <si>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</si>
  <si>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</si>
  <si>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</si>
  <si>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</si>
  <si>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</si>
  <si>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</si>
  <si>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</si>
  <si>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</si>
  <si>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</si>
  <si>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</si>
  <si>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</si>
  <si>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</si>
  <si>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</si>
  <si>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</si>
  <si>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</si>
  <si>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</si>
  <si>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</si>
  <si>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</si>
  <si>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</si>
  <si>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</si>
  <si>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Строительство ВЛИ-0,38 кВ совместным подвесом по существующим опорам ВЛИ-0,4 кВ с КТП-99, РЩ-0,4 кВ  ПС Ельня № 333, МО,  г/о Богородский, 50:16:0501026:472</t>
  </si>
  <si>
    <t>В-26-00-107182/125</t>
  </si>
  <si>
    <t>В8-26-302-158557(619358)</t>
  </si>
  <si>
    <t>ТСН "ПРОМЫШЛЕННОЛО-ГИСТИЧЕСКИЙ ПАРК М7 ОБУХОВО"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</si>
</sst>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1150</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1151</v>
      </c>
      <c r="F7" s="621">
        <v>46182</v>
      </c>
      <c r="G7" s="544"/>
      <c r="H7" s="544"/>
      <c r="I7" s="544"/>
      <c r="J7" s="544" t="s">
        <v>670</v>
      </c>
      <c r="K7" s="894" t="s">
        <v>1152</v>
      </c>
      <c r="L7" s="894"/>
      <c r="M7" s="894"/>
      <c r="N7" s="620">
        <v>46051</v>
      </c>
      <c r="O7" s="621">
        <v>46381</v>
      </c>
      <c r="P7" s="544"/>
      <c r="Q7" s="544"/>
      <c r="R7" s="894" t="s">
        <v>1153</v>
      </c>
      <c r="S7" s="894"/>
      <c r="T7" s="894"/>
      <c r="U7" s="894"/>
      <c r="V7" s="894"/>
      <c r="W7" s="894"/>
      <c r="X7" s="401"/>
    </row>
    <row r="8" spans="1:26" s="399" customFormat="1" ht="60.75" customHeight="1">
      <c r="A8" s="1320" t="s">
        <v>16</v>
      </c>
      <c r="B8" s="1320"/>
      <c r="C8" s="1320"/>
      <c r="D8" s="1320"/>
      <c r="E8" s="1320"/>
      <c r="F8" s="544">
        <v>150</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1012</v>
      </c>
      <c r="K10" s="1017"/>
      <c r="L10" s="1017"/>
      <c r="M10" s="1017"/>
      <c r="N10" s="1017"/>
      <c r="O10" s="896" t="s">
        <v>366</v>
      </c>
      <c r="P10" s="896" t="s">
        <v>367</v>
      </c>
      <c r="Q10" s="896" t="s">
        <v>368</v>
      </c>
      <c r="R10" s="1017" t="s">
        <v>1013</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4</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1113</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1011</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1011</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1011</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4х95 по существующим опорам  (протяжённость трассы 1 км)</v>
      </c>
      <c r="F40" s="869" t="str">
        <f>VLOOKUP($Y$40,ВЛ!B29:L32,11,0)</f>
        <v xml:space="preserve"> СВОДНЫЙ   СМЕТНЫЙ  РАСЧЕТ  СТОИМОСТИ  СТРОИТЕЛЬСТВА (проект) №55 </v>
      </c>
      <c r="G40" s="872" t="s">
        <v>182</v>
      </c>
      <c r="H40" s="872">
        <f>Y42</f>
        <v>0.08</v>
      </c>
      <c r="I40" s="823">
        <v>1</v>
      </c>
      <c r="J40" s="635">
        <f>VLOOKUP($Y$40,ВЛ!B29:L32,6,0)</f>
        <v>0</v>
      </c>
      <c r="K40" s="635">
        <f>VLOOKUP($Y$40,ВЛ!B29:L32,8,0)</f>
        <v>633.3599999999999</v>
      </c>
      <c r="L40" s="635">
        <f>VLOOKUP($Y$40,ВЛ!B29:L32,9,0)</f>
        <v>12.12</v>
      </c>
      <c r="M40" s="635">
        <f>SUM(M43:M46)+M48</f>
        <v>102.61984</v>
      </c>
      <c r="N40" s="556">
        <f>SUM(J40:M40)</f>
        <v>748.09983999999986</v>
      </c>
      <c r="O40" s="636">
        <v>1</v>
      </c>
      <c r="P40" s="637">
        <v>1</v>
      </c>
      <c r="Q40" s="638">
        <v>1</v>
      </c>
      <c r="R40" s="557">
        <f>H40*J40*O40*P40*Q40</f>
        <v>0</v>
      </c>
      <c r="S40" s="558">
        <f>H40*K40*O40*P40*Q40</f>
        <v>50.66879999999999</v>
      </c>
      <c r="T40" s="559">
        <f>H40*L40*O40*P40*Q40</f>
        <v>0.96959999999999991</v>
      </c>
      <c r="U40" s="559">
        <f>H40*M40*O40*P40*Q40</f>
        <v>8.2095871999999996</v>
      </c>
      <c r="V40" s="560">
        <f>SUM(R40:U40)</f>
        <v>59.847987199999992</v>
      </c>
      <c r="W40" s="663">
        <f>(R40+S40+T40+U44+U45+U46+U48)*'Прогноз '!$N$11+U43*'Прогноз '!$N$10</f>
        <v>66.044348554752005</v>
      </c>
      <c r="X40" s="936" t="s">
        <v>655</v>
      </c>
      <c r="Y40" s="533">
        <v>95</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0.08</v>
      </c>
      <c r="Z42" s="403" t="s">
        <v>561</v>
      </c>
    </row>
    <row r="43" spans="2:26" ht="36" customHeight="1" outlineLevel="1">
      <c r="B43" s="1011"/>
      <c r="C43" s="944"/>
      <c r="D43" s="945"/>
      <c r="E43" s="871" t="s">
        <v>379</v>
      </c>
      <c r="F43" s="871"/>
      <c r="G43" s="871"/>
      <c r="H43" s="871"/>
      <c r="I43" s="871"/>
      <c r="J43" s="871"/>
      <c r="K43" s="871"/>
      <c r="L43" s="871"/>
      <c r="M43" s="659">
        <f>VLOOKUP($Y$40,ВЛ!B29:L32,3,0)</f>
        <v>40.079839999999997</v>
      </c>
      <c r="N43" s="563">
        <f>M43</f>
        <v>40.079839999999997</v>
      </c>
      <c r="O43" s="901"/>
      <c r="P43" s="902"/>
      <c r="Q43" s="903"/>
      <c r="R43" s="913"/>
      <c r="S43" s="914"/>
      <c r="T43" s="915"/>
      <c r="U43" s="815">
        <f>H40*N43*O40*P40*Q40</f>
        <v>3.2063872</v>
      </c>
      <c r="V43" s="562">
        <f>U43</f>
        <v>3.2063872</v>
      </c>
      <c r="W43" s="658"/>
      <c r="X43" s="937"/>
    </row>
    <row r="44" spans="2:26" ht="36" customHeight="1" outlineLevel="1">
      <c r="B44" s="1011"/>
      <c r="C44" s="944"/>
      <c r="D44" s="945"/>
      <c r="E44" s="871" t="s">
        <v>372</v>
      </c>
      <c r="F44" s="871"/>
      <c r="G44" s="871"/>
      <c r="H44" s="871"/>
      <c r="I44" s="871"/>
      <c r="J44" s="871"/>
      <c r="K44" s="871"/>
      <c r="L44" s="871"/>
      <c r="M44" s="659">
        <f>VLOOKUP($Y$40,ВЛ!B29:L32,4,0)</f>
        <v>13.81</v>
      </c>
      <c r="N44" s="563">
        <f>M44</f>
        <v>13.81</v>
      </c>
      <c r="O44" s="901"/>
      <c r="P44" s="902"/>
      <c r="Q44" s="903"/>
      <c r="R44" s="913"/>
      <c r="S44" s="914"/>
      <c r="T44" s="915"/>
      <c r="U44" s="815">
        <f>H40*N44*O40*P40*Q40</f>
        <v>1.1048</v>
      </c>
      <c r="V44" s="562">
        <f>U44</f>
        <v>1.1048</v>
      </c>
      <c r="W44" s="658"/>
      <c r="X44" s="937"/>
    </row>
    <row r="45" spans="2:26" ht="36" customHeight="1" outlineLevel="1">
      <c r="B45" s="1011"/>
      <c r="C45" s="944"/>
      <c r="D45" s="945"/>
      <c r="E45" s="871" t="s">
        <v>373</v>
      </c>
      <c r="F45" s="871"/>
      <c r="G45" s="871"/>
      <c r="H45" s="871"/>
      <c r="I45" s="871"/>
      <c r="J45" s="871"/>
      <c r="K45" s="871"/>
      <c r="L45" s="871"/>
      <c r="M45" s="659">
        <f>VLOOKUP($Y$40,ВЛ!B29:L32,5,0)</f>
        <v>21.79</v>
      </c>
      <c r="N45" s="563">
        <f>M45</f>
        <v>21.79</v>
      </c>
      <c r="O45" s="901"/>
      <c r="P45" s="902"/>
      <c r="Q45" s="903"/>
      <c r="R45" s="913"/>
      <c r="S45" s="914"/>
      <c r="T45" s="915"/>
      <c r="U45" s="815">
        <f>H40*N45*O40*P40*Q40</f>
        <v>1.7431999999999999</v>
      </c>
      <c r="V45" s="562">
        <f>U45</f>
        <v>1.7431999999999999</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1011</v>
      </c>
      <c r="F48" s="868" t="s">
        <v>365</v>
      </c>
      <c r="G48" s="868"/>
      <c r="H48" s="868"/>
      <c r="I48" s="868"/>
      <c r="J48" s="868"/>
      <c r="K48" s="868"/>
      <c r="L48" s="868"/>
      <c r="M48" s="565">
        <f>VLOOKUP($Y$40,ВЛ!B29:L32,7,0)</f>
        <v>26.94</v>
      </c>
      <c r="N48" s="565">
        <f>M48</f>
        <v>26.94</v>
      </c>
      <c r="O48" s="904"/>
      <c r="P48" s="905"/>
      <c r="Q48" s="906"/>
      <c r="R48" s="921"/>
      <c r="S48" s="922"/>
      <c r="T48" s="923"/>
      <c r="U48" s="566">
        <f>H40*N48*O40*P40*Q40</f>
        <v>2.1552000000000002</v>
      </c>
      <c r="V48" s="567">
        <f>U48</f>
        <v>2.1552000000000002</v>
      </c>
      <c r="W48" s="662"/>
      <c r="X48" s="938"/>
    </row>
    <row r="49" spans="2:26" ht="58.5" hidden="1" customHeight="1" outlineLevel="1" thickBot="1">
      <c r="B49" s="981" t="s">
        <v>651</v>
      </c>
      <c r="C49" s="957" t="s">
        <v>1139</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1011</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1138</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1011</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1137</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1011</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1011</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2500А</v>
      </c>
      <c r="D85" s="994"/>
      <c r="E85" s="634" t="str">
        <f xml:space="preserve"> VLOOKUP(Y85,'Яч-Крун'!$A$25:$J$35,2,0)</f>
        <v>Установка автоматического выключателя 2500А</v>
      </c>
      <c r="F85" s="869" t="str">
        <f xml:space="preserve"> VLOOKUP(Y85,'Яч-Крун'!$A$25:$K$35,11,0)</f>
        <v xml:space="preserve"> СВОДНЫЙ   СМЕТНЫЙ  РАСЧЕТ  СТОИМОСТИ  СТРОИТЕЛЬСТВА (проект) №209Л</v>
      </c>
      <c r="G85" s="872" t="s">
        <v>161</v>
      </c>
      <c r="H85" s="890">
        <f>Y87</f>
        <v>1</v>
      </c>
      <c r="I85" s="823">
        <v>1</v>
      </c>
      <c r="J85" s="635">
        <f>VLOOKUP($Y$85,'Яч-Крун'!A25:J35,6,0)</f>
        <v>225.66</v>
      </c>
      <c r="K85" s="635">
        <f>VLOOKUP($Y$85,'Яч-Крун'!A25:J35,8,0)</f>
        <v>6.93</v>
      </c>
      <c r="L85" s="635">
        <f>VLOOKUP($Y$85,'Яч-Крун'!A25:J35,9,0)</f>
        <v>6.57</v>
      </c>
      <c r="M85" s="635">
        <f>M88+M89+M90+M93</f>
        <v>36.505442292100945</v>
      </c>
      <c r="N85" s="556">
        <f>SUM(J85:M85)</f>
        <v>275.66544229210092</v>
      </c>
      <c r="O85" s="636">
        <v>1</v>
      </c>
      <c r="P85" s="637">
        <v>1</v>
      </c>
      <c r="Q85" s="638">
        <v>1</v>
      </c>
      <c r="R85" s="557">
        <f>H85*J85*O85*P85*Q85</f>
        <v>225.66</v>
      </c>
      <c r="S85" s="558">
        <f>H85*K85*O85*P85*Q85</f>
        <v>6.93</v>
      </c>
      <c r="T85" s="559">
        <f>H85*L85*O85*P85*Q85</f>
        <v>6.57</v>
      </c>
      <c r="U85" s="559">
        <f>H85*M85*O85*P85*Q85</f>
        <v>36.505442292100945</v>
      </c>
      <c r="V85" s="560">
        <f>SUM(R85:U85)</f>
        <v>275.66544229210092</v>
      </c>
      <c r="W85" s="641">
        <f>(R85+S85+T85+U89+U90+U91+U93)*'Прогноз '!$N$11+U88*'Прогноз '!$N$10</f>
        <v>304.20646385981371</v>
      </c>
      <c r="X85" s="933" t="s">
        <v>669</v>
      </c>
      <c r="Y85" s="539">
        <v>11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13.425442292100948</v>
      </c>
      <c r="N88" s="563">
        <f>M88</f>
        <v>13.425442292100948</v>
      </c>
      <c r="O88" s="969"/>
      <c r="P88" s="970"/>
      <c r="Q88" s="971"/>
      <c r="R88" s="913"/>
      <c r="S88" s="914"/>
      <c r="T88" s="965"/>
      <c r="U88" s="815">
        <f>H85*N88*O85*P85*Q85</f>
        <v>13.425442292100948</v>
      </c>
      <c r="V88" s="562">
        <f>U88</f>
        <v>13.425442292100948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5.12</v>
      </c>
      <c r="N89" s="563">
        <f>M89</f>
        <v>5.12</v>
      </c>
      <c r="O89" s="969"/>
      <c r="P89" s="970"/>
      <c r="Q89" s="971"/>
      <c r="R89" s="913"/>
      <c r="S89" s="914"/>
      <c r="T89" s="965"/>
      <c r="U89" s="815">
        <f>H85*N89*O85*P85*Q85</f>
        <v>5.12</v>
      </c>
      <c r="V89" s="562">
        <f>U89</f>
        <v>5.12</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8.0299999999999994</v>
      </c>
      <c r="N90" s="563">
        <f>M90</f>
        <v>8.0299999999999994</v>
      </c>
      <c r="O90" s="969"/>
      <c r="P90" s="970"/>
      <c r="Q90" s="971"/>
      <c r="R90" s="913"/>
      <c r="S90" s="914"/>
      <c r="T90" s="915"/>
      <c r="U90" s="815">
        <f>H85*N90*O85*P85*Q85</f>
        <v>8.0299999999999994</v>
      </c>
      <c r="V90" s="562">
        <f>U90</f>
        <v>8.0299999999999994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1011</v>
      </c>
      <c r="F93" s="868" t="s">
        <v>365</v>
      </c>
      <c r="G93" s="868"/>
      <c r="H93" s="868"/>
      <c r="I93" s="868"/>
      <c r="J93" s="868"/>
      <c r="K93" s="868"/>
      <c r="L93" s="868"/>
      <c r="M93" s="596">
        <f>VLOOKUP($Y$85,'Яч-Крун'!A25:J35,7,0)</f>
        <v>9.93</v>
      </c>
      <c r="N93" s="565">
        <f>M93</f>
        <v>9.93</v>
      </c>
      <c r="O93" s="972"/>
      <c r="P93" s="973"/>
      <c r="Q93" s="974"/>
      <c r="R93" s="921"/>
      <c r="S93" s="922"/>
      <c r="T93" s="923"/>
      <c r="U93" s="566">
        <f>H85*N93*O85*P85*Q85</f>
        <v>9.93</v>
      </c>
      <c r="V93" s="567">
        <f>U93</f>
        <v>9.93</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1011</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1011</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1011</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1011</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1011</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1011</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1134</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1011</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customHeight="1" thickBot="1">
      <c r="B157" s="981" t="s">
        <v>540</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1</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11.22</v>
      </c>
      <c r="S157" s="558">
        <f>H157*K157*O157*P157*Q157</f>
        <v>21.86</v>
      </c>
      <c r="T157" s="559">
        <f>H157*L157*O157*P157*Q157</f>
        <v>0</v>
      </c>
      <c r="U157" s="559">
        <f>H157*M157*O157*P157*Q157</f>
        <v>10.9</v>
      </c>
      <c r="V157" s="560">
        <f>SUM(R157:U157)</f>
        <v>43.98</v>
      </c>
      <c r="W157" s="641">
        <f>(R157+S157+T157+U161+U162+U163+U165)*'Прогноз '!$N$11+U160*'Прогноз '!$N$10</f>
        <v>48.533469300000007</v>
      </c>
      <c r="X157" s="957" t="str">
        <f>E157</f>
        <v>Установка РЩ-0,4кВ</v>
      </c>
      <c r="Y157" s="539">
        <v>13</v>
      </c>
      <c r="Z157" s="403" t="s">
        <v>557</v>
      </c>
      <c r="AB157" s="669">
        <v>1</v>
      </c>
      <c r="AC157" s="669" t="s">
        <v>571</v>
      </c>
    </row>
    <row r="158" spans="2:29" ht="36"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v>1</v>
      </c>
      <c r="Z159" s="403" t="s">
        <v>562</v>
      </c>
      <c r="AB159" s="669">
        <v>3</v>
      </c>
      <c r="AC159" s="669" t="s">
        <v>574</v>
      </c>
    </row>
    <row r="160" spans="2:29" ht="36"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7.32</v>
      </c>
      <c r="V160" s="562">
        <f>U160</f>
        <v>7.32</v>
      </c>
      <c r="W160" s="816"/>
      <c r="X160" s="958"/>
      <c r="AB160" s="669">
        <v>4</v>
      </c>
      <c r="AC160" s="669" t="s">
        <v>575</v>
      </c>
    </row>
    <row r="161" spans="2:29" ht="36"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0.71</v>
      </c>
      <c r="V161" s="562">
        <f>U161</f>
        <v>0.71</v>
      </c>
      <c r="W161" s="816"/>
      <c r="X161" s="958"/>
      <c r="AB161" s="670">
        <v>5</v>
      </c>
      <c r="AC161" s="669" t="s">
        <v>1131</v>
      </c>
    </row>
    <row r="162" spans="2:29" ht="36"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1.28</v>
      </c>
      <c r="V162" s="562">
        <f>U162</f>
        <v>1.28</v>
      </c>
      <c r="W162" s="816"/>
      <c r="X162" s="958"/>
      <c r="AB162" s="672">
        <v>13</v>
      </c>
      <c r="AC162" s="671" t="s">
        <v>1142</v>
      </c>
    </row>
    <row r="163" spans="2:29" ht="57"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customHeight="1" thickBot="1">
      <c r="B165" s="983"/>
      <c r="C165" s="959"/>
      <c r="D165" s="996"/>
      <c r="E165" s="868" t="s">
        <v>1011</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1.59</v>
      </c>
      <c r="V165" s="567">
        <f>U165</f>
        <v>1.59</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1131</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1132</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1011</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1142</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1011</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1011</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1011</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1004</v>
      </c>
      <c r="AB202" s="403">
        <v>1</v>
      </c>
      <c r="AC202" s="403" t="s">
        <v>1005</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1006</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1011</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1011</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929</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1098</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1099</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1100</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1101</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1011</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930</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1089</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1011</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1087</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1112</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1088</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1011</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1016</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236.88</v>
      </c>
      <c r="S247" s="101">
        <f t="shared" si="4"/>
        <v>79.458799999999997</v>
      </c>
      <c r="T247" s="101">
        <f t="shared" si="4"/>
        <v>7.5396000000000001</v>
      </c>
      <c r="U247" s="101">
        <f t="shared" si="4"/>
        <v>55.615029492100945</v>
      </c>
      <c r="V247" s="101">
        <f t="shared" si="4"/>
        <v>379.49342949210092</v>
      </c>
      <c r="W247" s="101">
        <f t="shared" si="4"/>
        <v>418.78428171456574</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23.951829492100948</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6.9348000000000001</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11.053199999999999</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13.6752</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Строительство ВЛИ-0,38 кВ совместным подвесом по существующим опорам ВЛИ-0,4 кВ с КТП-99, РЩ-0,4 кВ  ПС Ельня № 333, МО,  г/о Богородский, 50:16:0501026:472</v>
      </c>
      <c r="B2" s="1080"/>
      <c r="C2" s="1080"/>
      <c r="D2" s="1080"/>
      <c r="E2" s="1080"/>
      <c r="F2" s="1080"/>
      <c r="G2" s="1080"/>
      <c r="H2" s="1080"/>
      <c r="I2" s="1080"/>
      <c r="J2" s="1080"/>
      <c r="K2" s="1080"/>
      <c r="L2" s="1080"/>
      <c r="M2" s="1080"/>
      <c r="N2" s="117"/>
      <c r="O2" s="117"/>
      <c r="Q2" s="619">
        <f>НЦС!Y11</f>
        <v>4</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YEAR(НЦС!O7)</f>
        <v>2026</v>
      </c>
      <c r="N5" s="555" t="s">
        <v>998</v>
      </c>
      <c r="O5" s="790">
        <f>C11*1000</f>
        <v>79458.8</v>
      </c>
      <c r="P5" s="791"/>
      <c r="Q5" s="790">
        <f>C12*1000</f>
        <v>236880</v>
      </c>
      <c r="R5" s="790">
        <f>C13*1000</f>
        <v>7539.6</v>
      </c>
      <c r="S5" s="790">
        <f>(C10+C15)*1000</f>
        <v>30886.629492100947</v>
      </c>
      <c r="T5" s="790">
        <f>C14*1000</f>
        <v>13675.2</v>
      </c>
      <c r="U5" s="790">
        <f>(C16+C17)*1000</f>
        <v>11053.199999999999</v>
      </c>
      <c r="V5" s="790">
        <f>C18*1000</f>
        <v>379493.42949210096</v>
      </c>
      <c r="W5" s="792">
        <f>SUM(O5:U5)-V5</f>
        <v>0</v>
      </c>
      <c r="Y5" s="796">
        <v>1.13377831949492</v>
      </c>
      <c r="Z5" s="796">
        <v>1.20737853431144</v>
      </c>
    </row>
    <row r="6" spans="1:30" ht="93.75" customHeight="1">
      <c r="A6" s="1082"/>
      <c r="B6" s="1085"/>
      <c r="C6" s="1088" t="s">
        <v>1014</v>
      </c>
      <c r="D6" s="1097" t="s">
        <v>1141</v>
      </c>
      <c r="E6" s="1097"/>
      <c r="F6" s="1097"/>
      <c r="G6" s="1097"/>
      <c r="H6" s="1097"/>
      <c r="I6" s="1097"/>
      <c r="J6" s="1098"/>
      <c r="K6" s="1100" t="s">
        <v>29</v>
      </c>
      <c r="L6" s="1091" t="s">
        <v>178</v>
      </c>
      <c r="M6" s="1094" t="s">
        <v>128</v>
      </c>
      <c r="N6" s="555" t="s">
        <v>999</v>
      </c>
      <c r="O6" s="790">
        <f>K11*1000</f>
        <v>87685.566858000006</v>
      </c>
      <c r="P6" s="791"/>
      <c r="Q6" s="790">
        <f>K12*1000</f>
        <v>261405.3708</v>
      </c>
      <c r="R6" s="790">
        <f>K13*1000</f>
        <v>8320.2124860000004</v>
      </c>
      <c r="S6" s="790">
        <f>(K10+K15)*1000</f>
        <v>34084.476676565631</v>
      </c>
      <c r="T6" s="790">
        <f>K14*1000</f>
        <v>15091.061832000003</v>
      </c>
      <c r="U6" s="790">
        <f>(K16+K17)*1000</f>
        <v>12197.593062</v>
      </c>
      <c r="V6" s="790">
        <f>K18*1000</f>
        <v>418784.28171456564</v>
      </c>
      <c r="W6" s="792">
        <f>SUM(O6:U6)-V6</f>
        <v>0</v>
      </c>
      <c r="AD6" s="452"/>
    </row>
    <row r="7" spans="1:30" ht="88.5" customHeight="1">
      <c r="A7" s="1083"/>
      <c r="B7" s="1086"/>
      <c r="C7" s="1089"/>
      <c r="D7" s="555" t="s">
        <v>129</v>
      </c>
      <c r="E7" s="555" t="s">
        <v>131</v>
      </c>
      <c r="F7" s="555" t="s">
        <v>170</v>
      </c>
      <c r="G7" s="555" t="s">
        <v>171</v>
      </c>
      <c r="H7" s="555" t="s">
        <v>172</v>
      </c>
      <c r="I7" s="555" t="s">
        <v>173</v>
      </c>
      <c r="J7" s="555" t="s">
        <v>1015</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23.951829492100948</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26.431682158565625</v>
      </c>
      <c r="L10" s="111">
        <v>1</v>
      </c>
      <c r="M10" s="111">
        <f>K10*L10</f>
        <v>26.431682158565625</v>
      </c>
      <c r="N10" s="425">
        <f>IF(C10&gt;0,K10/C10,0)</f>
        <v>1.1035350000000002</v>
      </c>
      <c r="O10" s="545"/>
      <c r="P10" s="545"/>
      <c r="Q10" s="813">
        <v>109980.84</v>
      </c>
      <c r="R10" s="794"/>
      <c r="S10" s="795"/>
      <c r="T10" s="545"/>
      <c r="U10" s="545"/>
      <c r="V10" s="545"/>
      <c r="W10" s="545"/>
    </row>
    <row r="11" spans="1:30" ht="46.5" customHeight="1">
      <c r="A11" s="550"/>
      <c r="B11" s="434" t="s">
        <v>28</v>
      </c>
      <c r="C11" s="433">
        <f>НЦС!S247</f>
        <v>79.458799999999997</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87.685566858000001</v>
      </c>
      <c r="L11" s="111">
        <f>$L$10</f>
        <v>1</v>
      </c>
      <c r="M11" s="111">
        <f t="shared" ref="M11:M17" si="0">K11*L11</f>
        <v>87.685566858000001</v>
      </c>
      <c r="N11" s="425">
        <f>IF(C11&gt;0,K11/C11,0)</f>
        <v>1.1035350000000002</v>
      </c>
      <c r="O11" s="545"/>
      <c r="P11" s="545"/>
      <c r="Q11" s="813">
        <v>3365159.46</v>
      </c>
      <c r="R11" s="794"/>
      <c r="S11" s="795"/>
      <c r="T11" s="545"/>
      <c r="U11" s="545"/>
      <c r="V11" s="545"/>
      <c r="W11" s="545"/>
    </row>
    <row r="12" spans="1:30" ht="33" customHeight="1">
      <c r="A12" s="550"/>
      <c r="B12" s="434" t="s">
        <v>27</v>
      </c>
      <c r="C12" s="433">
        <f>НЦС!R247</f>
        <v>236.88</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261.40537080000001</v>
      </c>
      <c r="L12" s="111">
        <f t="shared" ref="L12:L17" si="1">$L$10</f>
        <v>1</v>
      </c>
      <c r="M12" s="111">
        <f t="shared" si="0"/>
        <v>261.40537080000001</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7.5396000000000001</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8.3202124860000009</v>
      </c>
      <c r="L13" s="111">
        <f t="shared" si="1"/>
        <v>1</v>
      </c>
      <c r="M13" s="111">
        <f t="shared" si="0"/>
        <v>8.3202124860000009</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13.6752</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15.091061832000003</v>
      </c>
      <c r="L14" s="111">
        <f t="shared" si="1"/>
        <v>1</v>
      </c>
      <c r="M14" s="111">
        <f t="shared" si="0"/>
        <v>15.091061832000003</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6.9348000000000001</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7.6527945180000012</v>
      </c>
      <c r="L15" s="111">
        <f t="shared" si="1"/>
        <v>1</v>
      </c>
      <c r="M15" s="111">
        <f t="shared" si="0"/>
        <v>7.6527945180000012</v>
      </c>
      <c r="Q15" s="813">
        <v>74580.42</v>
      </c>
      <c r="R15" s="430"/>
      <c r="S15" s="451"/>
      <c r="T15" s="430"/>
      <c r="U15" s="430"/>
      <c r="V15" s="430"/>
      <c r="W15" s="430"/>
      <c r="X15" s="451"/>
      <c r="Y15" s="451"/>
      <c r="Z15" s="451"/>
      <c r="AA15" s="451"/>
    </row>
    <row r="16" spans="1:30" ht="39.75" customHeight="1">
      <c r="A16" s="550"/>
      <c r="B16" s="439" t="s">
        <v>135</v>
      </c>
      <c r="C16" s="433">
        <f>НЦС!U250</f>
        <v>11.053199999999999</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12.197593061999999</v>
      </c>
      <c r="L16" s="111">
        <f t="shared" si="1"/>
        <v>1</v>
      </c>
      <c r="M16" s="111">
        <f t="shared" ref="M16" si="2">K16*L16</f>
        <v>12.197593061999999</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379.49342949210097</v>
      </c>
      <c r="D18" s="442"/>
      <c r="E18" s="443"/>
      <c r="F18" s="443"/>
      <c r="G18" s="444"/>
      <c r="H18" s="444"/>
      <c r="I18" s="444"/>
      <c r="J18" s="444"/>
      <c r="K18" s="445">
        <f>SUM(K10:K17)</f>
        <v>418.78428171456562</v>
      </c>
      <c r="L18" s="453"/>
      <c r="M18" s="454">
        <f>SUM(M10:M17)</f>
        <v>418.78428171456562</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1.1035349999999999</v>
      </c>
    </row>
    <row r="20" spans="1:27" ht="39.75" customHeight="1">
      <c r="A20" s="12"/>
      <c r="B20" s="13"/>
      <c r="C20" s="14"/>
      <c r="I20" s="1111" t="s">
        <v>104</v>
      </c>
      <c r="J20" s="1112"/>
      <c r="K20" s="1106">
        <f>M18</f>
        <v>418.78428171456562</v>
      </c>
      <c r="L20" s="1107"/>
      <c r="M20" s="1108"/>
      <c r="N20" s="115">
        <f>M18</f>
        <v>418.78428171456562</v>
      </c>
      <c r="O20" s="115">
        <f>M18</f>
        <v>418.78428171456562</v>
      </c>
    </row>
    <row r="21" spans="1:27" ht="25.5" customHeight="1">
      <c r="A21" s="12"/>
      <c r="B21" s="13"/>
      <c r="C21" s="15"/>
      <c r="I21" s="1111" t="s">
        <v>1149</v>
      </c>
      <c r="J21" s="1112"/>
      <c r="K21" s="1106">
        <f>K20*0.22</f>
        <v>92.13254197720444</v>
      </c>
      <c r="L21" s="1107"/>
      <c r="M21" s="1108"/>
      <c r="N21" s="115">
        <f>N20*0.2</f>
        <v>83.756856342913125</v>
      </c>
      <c r="O21" s="115"/>
    </row>
    <row r="22" spans="1:27" ht="25.5" customHeight="1">
      <c r="A22" s="13"/>
      <c r="B22" s="16"/>
      <c r="C22" s="15"/>
      <c r="I22" s="1111" t="s">
        <v>105</v>
      </c>
      <c r="J22" s="1112"/>
      <c r="K22" s="1106">
        <f>K20+K21</f>
        <v>510.91682369177005</v>
      </c>
      <c r="L22" s="1107"/>
      <c r="M22" s="1108"/>
      <c r="N22" s="115">
        <f>N20+N21</f>
        <v>502.54113805747875</v>
      </c>
      <c r="O22" s="115"/>
      <c r="P22" s="446">
        <f>K18*1000</f>
        <v>418784.28171456564</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26.431682158565625</v>
      </c>
      <c r="L24" s="1105"/>
      <c r="M24" s="1104"/>
      <c r="O24" s="447"/>
    </row>
    <row r="25" spans="1:27" ht="51.75" customHeight="1">
      <c r="A25" s="16"/>
      <c r="B25" s="17"/>
      <c r="C25" s="18"/>
      <c r="I25" s="1109" t="s">
        <v>179</v>
      </c>
      <c r="J25" s="1110"/>
      <c r="K25" s="1104">
        <f>K20-K24</f>
        <v>392.35259955599997</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379493.43</v>
      </c>
      <c r="C32" s="600">
        <f>ROUND((C10*1000),2)</f>
        <v>23951.83</v>
      </c>
      <c r="D32" s="600">
        <f>ROUND((C11*1000),2)</f>
        <v>79458.8</v>
      </c>
      <c r="E32" s="600">
        <f>ROUND((C12*1000),2)</f>
        <v>236880</v>
      </c>
      <c r="F32" s="600">
        <f>ROUND((C14*1000),2)+ROUND((C15*1000),2)+ROUND((C16*1000),2)+ROUND((C17*1000),2)</f>
        <v>31663.200000000001</v>
      </c>
      <c r="G32" s="600">
        <f>ROUND((C13*1000),2)</f>
        <v>7539.6</v>
      </c>
      <c r="H32" s="600">
        <f>ROUND((C14*1000),2)</f>
        <v>13675.2</v>
      </c>
      <c r="I32" s="600">
        <f>ROUND((C16*1000),2)</f>
        <v>11053.2</v>
      </c>
      <c r="J32" s="600">
        <f>ROUND((C15*1000),2)</f>
        <v>6934.8</v>
      </c>
    </row>
    <row r="33" spans="2:10" ht="38.25" customHeight="1">
      <c r="B33" s="705">
        <v>379493.43</v>
      </c>
      <c r="C33" s="705">
        <v>23951.83</v>
      </c>
      <c r="D33" s="705">
        <v>79458.8</v>
      </c>
      <c r="E33" s="705">
        <v>236880</v>
      </c>
      <c r="F33" s="705">
        <v>31663.200000000001</v>
      </c>
      <c r="G33" s="705">
        <v>7539.6</v>
      </c>
      <c r="H33" s="705">
        <v>13675.2</v>
      </c>
      <c r="I33" s="705">
        <v>11053.2</v>
      </c>
      <c r="J33" s="705">
        <v>6934.8</v>
      </c>
    </row>
    <row r="34" spans="2:10" ht="33" customHeight="1">
      <c r="B34" s="649">
        <f>B33</f>
        <v>379493.43</v>
      </c>
      <c r="C34" s="649">
        <f t="shared" ref="C33:J34" si="3">C33</f>
        <v>23951.83</v>
      </c>
      <c r="D34" s="649">
        <f t="shared" si="3"/>
        <v>79458.8</v>
      </c>
      <c r="E34" s="649">
        <f t="shared" si="3"/>
        <v>236880</v>
      </c>
      <c r="F34" s="649">
        <f t="shared" si="3"/>
        <v>31663.200000000001</v>
      </c>
      <c r="G34" s="649">
        <f t="shared" si="3"/>
        <v>7539.6</v>
      </c>
      <c r="H34" s="649">
        <f t="shared" si="3"/>
        <v>13675.2</v>
      </c>
      <c r="I34" s="649">
        <f t="shared" si="3"/>
        <v>11053.2</v>
      </c>
      <c r="J34" s="649">
        <f t="shared" si="3"/>
        <v>6934.8</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379493.43000000005</v>
      </c>
      <c r="P3" s="493">
        <f>SUMIFS('ССР позиции'!$Y$3:$Y$8,'ССР позиции'!$A$3:$A$8,A3,'ССР позиции'!$C$3:$C$8,14)</f>
        <v>151797.37</v>
      </c>
      <c r="Q3" s="493">
        <f>SUMIFS('ССР позиции'!$Y$3:$Y$8,'ССР позиции'!$A$3:$A$8,A3)</f>
        <v>531290.80000000005</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79458.8</v>
      </c>
      <c r="P3" s="508"/>
      <c r="Q3" s="508">
        <f>ROUND(('Прогноз '!C12*1000),2)</f>
        <v>236880</v>
      </c>
      <c r="R3" s="508"/>
      <c r="S3" s="508"/>
      <c r="T3" s="508"/>
      <c r="U3" s="508"/>
      <c r="V3" s="508"/>
      <c r="W3" s="506"/>
      <c r="X3" s="509">
        <f t="shared" ref="X3:X8" si="0">SUM(G3:N3)</f>
        <v>0</v>
      </c>
      <c r="Y3" s="509">
        <f t="shared" ref="Y3:Y8" si="1">SUM(O3:V3)</f>
        <v>316338.8</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6934.8</v>
      </c>
      <c r="S4" s="512">
        <f>ROUND(('Прогноз '!C13*1000),2)</f>
        <v>7539.6</v>
      </c>
      <c r="T4" s="512"/>
      <c r="U4" s="512"/>
      <c r="V4" s="512"/>
      <c r="W4" s="510"/>
      <c r="X4" s="513">
        <f t="shared" si="0"/>
        <v>0</v>
      </c>
      <c r="Y4" s="513">
        <f t="shared" si="1"/>
        <v>14474.400000000001</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13675.2</v>
      </c>
      <c r="U5" s="512"/>
      <c r="V5" s="512"/>
      <c r="W5" s="510"/>
      <c r="X5" s="513">
        <f t="shared" si="0"/>
        <v>0</v>
      </c>
      <c r="Y5" s="513">
        <f t="shared" si="1"/>
        <v>13675.2</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23951.83</v>
      </c>
      <c r="V6" s="512"/>
      <c r="W6" s="510"/>
      <c r="X6" s="513">
        <f t="shared" si="0"/>
        <v>0</v>
      </c>
      <c r="Y6" s="513">
        <f t="shared" si="1"/>
        <v>23951.83</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11053.2</v>
      </c>
      <c r="S7" s="512"/>
      <c r="T7" s="512"/>
      <c r="U7" s="512"/>
      <c r="V7" s="512"/>
      <c r="W7" s="510"/>
      <c r="X7" s="513">
        <f t="shared" si="0"/>
        <v>0</v>
      </c>
      <c r="Y7" s="513">
        <f t="shared" si="1"/>
        <v>11053.2</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31783.52</v>
      </c>
      <c r="P8" s="515"/>
      <c r="Q8" s="515">
        <f t="shared" si="2"/>
        <v>94752</v>
      </c>
      <c r="R8" s="515">
        <f t="shared" si="2"/>
        <v>7195.2</v>
      </c>
      <c r="S8" s="515">
        <f t="shared" si="2"/>
        <v>3015.84</v>
      </c>
      <c r="T8" s="515">
        <f t="shared" si="2"/>
        <v>5470.08</v>
      </c>
      <c r="U8" s="515">
        <f t="shared" si="2"/>
        <v>9580.73</v>
      </c>
      <c r="V8" s="512"/>
      <c r="W8" s="510"/>
      <c r="X8" s="513">
        <f t="shared" si="0"/>
        <v>0</v>
      </c>
      <c r="Y8" s="513">
        <f t="shared" si="1"/>
        <v>151797.37</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79458.8</v>
      </c>
      <c r="P13" s="508"/>
      <c r="Q13" s="508">
        <f>Q3</f>
        <v>236880</v>
      </c>
      <c r="R13" s="508"/>
      <c r="S13" s="508"/>
      <c r="T13" s="508"/>
      <c r="U13" s="508"/>
      <c r="V13" s="508"/>
      <c r="W13" s="506"/>
      <c r="X13" s="509">
        <f t="shared" ref="X13:X18" si="3">SUM(G13:N13)</f>
        <v>0</v>
      </c>
      <c r="Y13" s="509">
        <f>Y3</f>
        <v>316338.8</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6934.8</v>
      </c>
      <c r="S14" s="512">
        <f>S4</f>
        <v>7539.6</v>
      </c>
      <c r="T14" s="512"/>
      <c r="U14" s="512">
        <v>0</v>
      </c>
      <c r="V14" s="512"/>
      <c r="W14" s="510"/>
      <c r="X14" s="513">
        <f t="shared" si="3"/>
        <v>0</v>
      </c>
      <c r="Y14" s="509">
        <f t="shared" ref="Y14:Y18" si="4">Y4</f>
        <v>14474.400000000001</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13675.2</v>
      </c>
      <c r="U15" s="512"/>
      <c r="V15" s="512"/>
      <c r="W15" s="510"/>
      <c r="X15" s="513">
        <f t="shared" si="3"/>
        <v>0</v>
      </c>
      <c r="Y15" s="509">
        <f t="shared" si="4"/>
        <v>13675.2</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23951.83</v>
      </c>
      <c r="V16" s="512"/>
      <c r="W16" s="510"/>
      <c r="X16" s="513">
        <f t="shared" si="3"/>
        <v>0</v>
      </c>
      <c r="Y16" s="509">
        <f t="shared" si="4"/>
        <v>23951.83</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11053.2</v>
      </c>
      <c r="S17" s="512"/>
      <c r="T17" s="512"/>
      <c r="U17" s="512"/>
      <c r="V17" s="512"/>
      <c r="W17" s="510"/>
      <c r="X17" s="513">
        <f t="shared" si="3"/>
        <v>0</v>
      </c>
      <c r="Y17" s="509">
        <f t="shared" si="4"/>
        <v>11053.2</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31783.52</v>
      </c>
      <c r="P18" s="515"/>
      <c r="Q18" s="515">
        <f t="shared" si="6"/>
        <v>94752</v>
      </c>
      <c r="R18" s="515">
        <f t="shared" si="6"/>
        <v>7195.2</v>
      </c>
      <c r="S18" s="515">
        <f t="shared" si="6"/>
        <v>3015.84</v>
      </c>
      <c r="T18" s="515">
        <f t="shared" si="6"/>
        <v>5470.08</v>
      </c>
      <c r="U18" s="515">
        <f t="shared" si="6"/>
        <v>9580.73</v>
      </c>
      <c r="V18" s="512"/>
      <c r="W18" s="510"/>
      <c r="X18" s="513">
        <f t="shared" si="3"/>
        <v>0</v>
      </c>
      <c r="Y18" s="509">
        <f t="shared" si="4"/>
        <v>151797.37</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8320.2124860000004</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1664.0424972000001</v>
      </c>
    </row>
    <row r="7" spans="1:7" ht="90.75" customHeight="1">
      <c r="A7" s="458" t="s">
        <v>385</v>
      </c>
      <c r="B7" s="459" t="s">
        <v>421</v>
      </c>
      <c r="C7" s="460">
        <f>C4+C5</f>
        <v>0</v>
      </c>
      <c r="D7" s="460" t="s">
        <v>418</v>
      </c>
    </row>
    <row r="8" spans="1:7" ht="90.75" customHeight="1">
      <c r="A8" s="458" t="s">
        <v>386</v>
      </c>
      <c r="B8" s="459" t="s">
        <v>422</v>
      </c>
      <c r="C8" s="460" t="s">
        <v>418</v>
      </c>
      <c r="D8" s="460">
        <f>D4+D6</f>
        <v>9984.2549832000004</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9984.2549832000004</v>
      </c>
      <c r="F12" s="1160" t="s">
        <v>428</v>
      </c>
      <c r="G12" s="1160"/>
    </row>
    <row r="13" spans="1:7" ht="67.5" customHeight="1">
      <c r="A13" s="458" t="s">
        <v>159</v>
      </c>
      <c r="B13" s="459" t="s">
        <v>429</v>
      </c>
      <c r="C13" s="460">
        <f>SUM(C14:C27)</f>
        <v>0</v>
      </c>
      <c r="D13" s="460">
        <f>SUM(D14:D27)</f>
        <v>510916.82369177003</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510916.82369177003</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11727.971757798703</v>
      </c>
      <c r="F28" s="464">
        <f>т6!D28-т6!D20</f>
        <v>-499188.85193397134</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87685.57</v>
      </c>
      <c r="Q2" s="474" t="s">
        <v>486</v>
      </c>
      <c r="R2" s="474">
        <f>ROUND(('Прогноз '!M12*1000),2)</f>
        <v>261405.37</v>
      </c>
      <c r="S2" s="474" t="s">
        <v>486</v>
      </c>
      <c r="T2" s="474">
        <f>ROUND(('Прогноз '!M13*1000),2)</f>
        <v>8320.2099999999991</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26431.68</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15091.06</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19850.39</v>
      </c>
      <c r="V5" s="476" t="s">
        <v>486</v>
      </c>
      <c r="W5" s="467" t="s">
        <v>486</v>
      </c>
      <c r="X5" s="467" t="s">
        <v>486</v>
      </c>
      <c r="Y5" s="469">
        <v>0</v>
      </c>
      <c r="Z5" s="470">
        <v>0</v>
      </c>
    </row>
    <row r="8" spans="1:26">
      <c r="O8" s="472">
        <f>SUM(O2:V5)</f>
        <v>418784.28</v>
      </c>
      <c r="P8" s="472">
        <f>ROUND(('Прогноз '!M18*1000),2)</f>
        <v>418784.28</v>
      </c>
      <c r="Q8" s="473">
        <f>O8-P8</f>
        <v>0</v>
      </c>
    </row>
    <row r="9" spans="1:26">
      <c r="O9" s="472">
        <f>O8*1.2</f>
        <v>502541.136</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4" t="s">
        <v>85</v>
      </c>
      <c r="B2" s="1164"/>
      <c r="C2" s="1164"/>
      <c r="D2" s="1164"/>
      <c r="E2" s="1164"/>
      <c r="F2" s="1164"/>
      <c r="G2" s="1164"/>
      <c r="H2" s="1164"/>
      <c r="I2" s="1164"/>
      <c r="J2" s="1164"/>
      <c r="K2" s="1164"/>
      <c r="L2" s="1164"/>
      <c r="M2" s="1164"/>
      <c r="N2" s="1164"/>
      <c r="O2" s="1164"/>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5" t="s">
        <v>56</v>
      </c>
      <c r="B12" s="1165" t="s">
        <v>57</v>
      </c>
      <c r="C12" s="1165" t="s">
        <v>86</v>
      </c>
      <c r="D12" s="1166" t="s">
        <v>59</v>
      </c>
      <c r="E12" s="1166"/>
      <c r="F12" s="1166"/>
      <c r="G12" s="1166"/>
      <c r="H12" s="1166"/>
      <c r="I12" s="1166"/>
      <c r="J12" s="1166" t="s">
        <v>133</v>
      </c>
      <c r="K12" s="1166"/>
      <c r="L12" s="1166"/>
      <c r="M12" s="1166"/>
      <c r="N12" s="1166"/>
      <c r="O12" s="1166"/>
    </row>
    <row r="13" spans="1:15" ht="27" customHeight="1">
      <c r="A13" s="1165"/>
      <c r="B13" s="1165"/>
      <c r="C13" s="1165"/>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5" t="s">
        <v>56</v>
      </c>
      <c r="B24" s="1165" t="s">
        <v>57</v>
      </c>
      <c r="C24" s="1165" t="s">
        <v>86</v>
      </c>
      <c r="D24" s="1166" t="s">
        <v>132</v>
      </c>
      <c r="E24" s="1166"/>
      <c r="F24" s="1166"/>
      <c r="G24" s="1166"/>
      <c r="H24" s="1166"/>
      <c r="I24" s="1166"/>
      <c r="J24" s="1165" t="s">
        <v>58</v>
      </c>
    </row>
    <row r="25" spans="1:15" ht="41.25" customHeight="1">
      <c r="A25" s="1165"/>
      <c r="B25" s="1165"/>
      <c r="C25" s="1165"/>
      <c r="D25" s="45" t="s">
        <v>38</v>
      </c>
      <c r="E25" s="45" t="s">
        <v>39</v>
      </c>
      <c r="F25" s="45" t="s">
        <v>12</v>
      </c>
      <c r="G25" s="45" t="s">
        <v>13</v>
      </c>
      <c r="H25" s="45" t="s">
        <v>55</v>
      </c>
      <c r="I25" s="45" t="s">
        <v>8</v>
      </c>
      <c r="J25" s="1165"/>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1" t="s">
        <v>23</v>
      </c>
      <c r="B37" s="1161"/>
      <c r="C37" s="1161"/>
    </row>
    <row r="38" spans="1:16">
      <c r="A38" s="22"/>
      <c r="B38" s="1162" t="s">
        <v>24</v>
      </c>
      <c r="C38" s="1162"/>
    </row>
    <row r="39" spans="1:16">
      <c r="A39" s="22"/>
      <c r="B39" s="21"/>
      <c r="C39" s="22"/>
    </row>
    <row r="40" spans="1:16">
      <c r="A40" s="1161" t="s">
        <v>25</v>
      </c>
      <c r="B40" s="1161"/>
      <c r="C40" s="1161"/>
    </row>
    <row r="41" spans="1:16">
      <c r="A41" s="22"/>
      <c r="B41" s="1163" t="s">
        <v>24</v>
      </c>
      <c r="C41" s="1163"/>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418784.28171456564</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1147</v>
      </c>
      <c r="C3" s="1256"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1001</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1001</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1001</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1001</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1001</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1001</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1001</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1001</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1001</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628</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631</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634</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637</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640</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643</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1001</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1001</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1001</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1001</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1001</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1001</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1001</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1001</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1001</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1001</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1001</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1001</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1001</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1001</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1001</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1001</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1001</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1001</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1001</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1001</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1001</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1001</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1001</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1001</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1001</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1001</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1001</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1001</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1001</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1001</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1001</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1001</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1001</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1001</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1102</v>
      </c>
      <c r="C5" s="714" t="s">
        <v>732</v>
      </c>
      <c r="D5" s="713">
        <v>147.80786000000001</v>
      </c>
      <c r="E5" s="713">
        <v>168.13</v>
      </c>
      <c r="F5" s="713">
        <v>254.61</v>
      </c>
      <c r="G5" s="713">
        <v>0</v>
      </c>
      <c r="H5" s="713">
        <v>314.57</v>
      </c>
      <c r="I5" s="713">
        <v>7734.66</v>
      </c>
      <c r="J5" s="713">
        <v>121.87</v>
      </c>
      <c r="K5" s="713">
        <v>8741.6478600000009</v>
      </c>
      <c r="L5" s="723" t="s">
        <v>730</v>
      </c>
      <c r="M5" s="713" t="s">
        <v>1001</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1001</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1001</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1001</v>
      </c>
    </row>
    <row r="9" spans="1:13" ht="27" customHeight="1" outlineLevel="1" thickBot="1">
      <c r="A9" s="1298"/>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298"/>
      <c r="B10" s="527" t="s">
        <v>905</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298"/>
      <c r="B11" s="527" t="s">
        <v>885</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298"/>
      <c r="B12" s="528" t="s">
        <v>886</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1001</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1001</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1001</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1001</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1001</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5"/>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7"/>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7"/>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09"/>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0"/>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1"/>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1001</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1001</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1001</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1001</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1001</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1001</v>
      </c>
      <c r="N10" s="154"/>
    </row>
    <row r="11" spans="1:23" s="154" customFormat="1" ht="48" customHeight="1" thickBot="1">
      <c r="A11" s="1315"/>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5"/>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5"/>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5"/>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5"/>
      <c r="B15" s="760" t="s">
        <v>905</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5"/>
      <c r="B16" s="760" t="s">
        <v>885</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5"/>
      <c r="B17" s="760" t="s">
        <v>886</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5"/>
      <c r="B18" s="760" t="s">
        <v>887</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5"/>
      <c r="B19" s="760" t="s">
        <v>888</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5"/>
      <c r="B20" s="760" t="s">
        <v>889</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5"/>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5"/>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5"/>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5"/>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5"/>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5"/>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5"/>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5"/>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1001</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1001</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1001</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1001</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1001</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1001</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1001</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1001</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1001</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1001</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1001</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1"/>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1"/>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2"/>
      <c r="R74" s="1313"/>
      <c r="S74" s="243"/>
      <c r="T74" s="243"/>
      <c r="U74" s="243"/>
    </row>
    <row r="75" spans="1:21" s="395" customFormat="1" ht="45.75" thickBot="1">
      <c r="A75" s="1311"/>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859</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858</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1001</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1001</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1115</v>
      </c>
      <c r="L25" s="713" t="s">
        <v>1001</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1117</v>
      </c>
      <c r="L27" s="713" t="s">
        <v>1001</v>
      </c>
      <c r="O27" s="609" t="s">
        <v>712</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1120</v>
      </c>
      <c r="L29" s="713" t="s">
        <v>1001</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1122</v>
      </c>
      <c r="L31" s="713" t="s">
        <v>1001</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1124</v>
      </c>
      <c r="L33" s="713" t="s">
        <v>1001</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1125</v>
      </c>
      <c r="L34" s="713" t="s">
        <v>1001</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1126</v>
      </c>
      <c r="L35" s="713" t="s">
        <v>1001</v>
      </c>
      <c r="O35" s="609" t="s">
        <v>712</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2026-06-30T07:44:59Z</dcterms:modified>
</cp:coreProperties>
</file>