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Технострой\2025\336838\СД_336838\"/>
    </mc:Choice>
  </mc:AlternateContent>
  <bookViews>
    <workbookView xWindow="0" yWindow="0" windowWidth="23016" windowHeight="11088"/>
  </bookViews>
  <sheets>
    <sheet name="09-01-01" sheetId="7" r:id="rId1"/>
    <sheet name="09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'09-01-01'!$27:$27</definedName>
    <definedName name="_xlnm.Print_Titles" localSheetId="1">'09-01-01_1'!$43:$43</definedName>
    <definedName name="_xlnm.Print_Area" localSheetId="0">'09-01-01'!$A$1:$K$85</definedName>
    <definedName name="_xlnm.Print_Area" localSheetId="1">'09-01-01_1'!$A$1:$L$104</definedName>
  </definedNames>
  <calcPr calcId="162913"/>
</workbook>
</file>

<file path=xl/calcChain.xml><?xml version="1.0" encoding="utf-8"?>
<calcChain xmlns="http://schemas.openxmlformats.org/spreadsheetml/2006/main">
  <c r="I101" i="8" l="1"/>
  <c r="I98" i="8"/>
  <c r="D101" i="8"/>
  <c r="D98" i="8"/>
  <c r="J95" i="8"/>
  <c r="K95" i="8"/>
  <c r="J94" i="8"/>
  <c r="K94" i="8"/>
  <c r="A93" i="8"/>
  <c r="J91" i="8"/>
  <c r="K91" i="8"/>
  <c r="J90" i="8"/>
  <c r="K90" i="8"/>
  <c r="A89" i="8"/>
  <c r="K85" i="8"/>
  <c r="F85" i="8"/>
  <c r="L84" i="8"/>
  <c r="K84" i="8"/>
  <c r="J84" i="8"/>
  <c r="I84" i="8"/>
  <c r="H84" i="8"/>
  <c r="G84" i="8"/>
  <c r="L83" i="8"/>
  <c r="K83" i="8"/>
  <c r="J83" i="8"/>
  <c r="I83" i="8"/>
  <c r="H83" i="8"/>
  <c r="G83" i="8"/>
  <c r="V82" i="8"/>
  <c r="L85" i="8" s="1"/>
  <c r="T82" i="8"/>
  <c r="R82" i="8"/>
  <c r="U82" i="8"/>
  <c r="J85" i="8" s="1"/>
  <c r="S82" i="8"/>
  <c r="Q82" i="8"/>
  <c r="F82" i="8"/>
  <c r="E82" i="8"/>
  <c r="C82" i="8"/>
  <c r="J79" i="8"/>
  <c r="I79" i="8"/>
  <c r="H79" i="8"/>
  <c r="F79" i="8"/>
  <c r="K78" i="8"/>
  <c r="F78" i="8"/>
  <c r="K77" i="8"/>
  <c r="J77" i="8"/>
  <c r="F77" i="8"/>
  <c r="L76" i="8"/>
  <c r="K76" i="8"/>
  <c r="J76" i="8"/>
  <c r="O80" i="8" s="1"/>
  <c r="I76" i="8"/>
  <c r="H76" i="8"/>
  <c r="G76" i="8"/>
  <c r="V75" i="8"/>
  <c r="T75" i="8"/>
  <c r="L78" i="8" s="1"/>
  <c r="R75" i="8"/>
  <c r="L77" i="8" s="1"/>
  <c r="U75" i="8"/>
  <c r="S75" i="8"/>
  <c r="J78" i="8" s="1"/>
  <c r="I80" i="8" s="1"/>
  <c r="Q75" i="8"/>
  <c r="F75" i="8"/>
  <c r="E75" i="8"/>
  <c r="A74" i="8"/>
  <c r="J72" i="8"/>
  <c r="K72" i="8"/>
  <c r="J71" i="8"/>
  <c r="K71" i="8"/>
  <c r="A70" i="8"/>
  <c r="I67" i="8"/>
  <c r="J66" i="8"/>
  <c r="I66" i="8"/>
  <c r="H66" i="8"/>
  <c r="F66" i="8"/>
  <c r="K65" i="8"/>
  <c r="J65" i="8"/>
  <c r="F65" i="8"/>
  <c r="K64" i="8"/>
  <c r="J64" i="8"/>
  <c r="F64" i="8"/>
  <c r="L63" i="8"/>
  <c r="K63" i="8"/>
  <c r="J63" i="8"/>
  <c r="O67" i="8" s="1"/>
  <c r="I63" i="8"/>
  <c r="H63" i="8"/>
  <c r="G63" i="8"/>
  <c r="V62" i="8"/>
  <c r="T62" i="8"/>
  <c r="L65" i="8" s="1"/>
  <c r="R62" i="8"/>
  <c r="L64" i="8" s="1"/>
  <c r="U62" i="8"/>
  <c r="S62" i="8"/>
  <c r="Q62" i="8"/>
  <c r="F62" i="8"/>
  <c r="E62" i="8"/>
  <c r="J59" i="8"/>
  <c r="I59" i="8"/>
  <c r="H59" i="8"/>
  <c r="F59" i="8"/>
  <c r="L58" i="8"/>
  <c r="K58" i="8"/>
  <c r="J58" i="8"/>
  <c r="F58" i="8"/>
  <c r="K57" i="8"/>
  <c r="F57" i="8"/>
  <c r="L56" i="8"/>
  <c r="K56" i="8"/>
  <c r="J56" i="8"/>
  <c r="O60" i="8" s="1"/>
  <c r="I56" i="8"/>
  <c r="H56" i="8"/>
  <c r="G56" i="8"/>
  <c r="V55" i="8"/>
  <c r="T55" i="8"/>
  <c r="R55" i="8"/>
  <c r="L57" i="8" s="1"/>
  <c r="U55" i="8"/>
  <c r="S55" i="8"/>
  <c r="Q55" i="8"/>
  <c r="J57" i="8" s="1"/>
  <c r="I60" i="8" s="1"/>
  <c r="F55" i="8"/>
  <c r="E55" i="8"/>
  <c r="J52" i="8"/>
  <c r="I52" i="8"/>
  <c r="H52" i="8"/>
  <c r="F52" i="8"/>
  <c r="L51" i="8"/>
  <c r="K51" i="8"/>
  <c r="J51" i="8"/>
  <c r="F51" i="8"/>
  <c r="L50" i="8"/>
  <c r="K50" i="8"/>
  <c r="J50" i="8"/>
  <c r="F50" i="8"/>
  <c r="L49" i="8"/>
  <c r="P53" i="8" s="1"/>
  <c r="K49" i="8"/>
  <c r="J49" i="8"/>
  <c r="O53" i="8" s="1"/>
  <c r="I49" i="8"/>
  <c r="H49" i="8"/>
  <c r="G49" i="8"/>
  <c r="V48" i="8"/>
  <c r="T48" i="8"/>
  <c r="R48" i="8"/>
  <c r="U48" i="8"/>
  <c r="S48" i="8"/>
  <c r="Q48" i="8"/>
  <c r="F48" i="8"/>
  <c r="E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83" i="7"/>
  <c r="H80" i="7"/>
  <c r="C83" i="7"/>
  <c r="C80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 s="1"/>
  <c r="I77" i="7"/>
  <c r="J77" i="7"/>
  <c r="I76" i="7"/>
  <c r="J76" i="7"/>
  <c r="A75" i="7"/>
  <c r="I73" i="7"/>
  <c r="J73" i="7"/>
  <c r="I72" i="7"/>
  <c r="J72" i="7"/>
  <c r="A71" i="7"/>
  <c r="J67" i="7"/>
  <c r="I67" i="7"/>
  <c r="E67" i="7"/>
  <c r="K66" i="7"/>
  <c r="J66" i="7"/>
  <c r="I66" i="7"/>
  <c r="H66" i="7"/>
  <c r="G66" i="7"/>
  <c r="F66" i="7"/>
  <c r="K65" i="7"/>
  <c r="J65" i="7"/>
  <c r="I65" i="7"/>
  <c r="O68" i="7" s="1"/>
  <c r="H65" i="7"/>
  <c r="G65" i="7"/>
  <c r="F65" i="7"/>
  <c r="V64" i="7"/>
  <c r="K67" i="7" s="1"/>
  <c r="P68" i="7" s="1"/>
  <c r="T64" i="7"/>
  <c r="R64" i="7"/>
  <c r="U64" i="7"/>
  <c r="S64" i="7"/>
  <c r="Q64" i="7"/>
  <c r="E64" i="7"/>
  <c r="D64" i="7"/>
  <c r="B64" i="7"/>
  <c r="I61" i="7"/>
  <c r="H61" i="7"/>
  <c r="G61" i="7"/>
  <c r="E61" i="7"/>
  <c r="J60" i="7"/>
  <c r="E60" i="7"/>
  <c r="J59" i="7"/>
  <c r="E59" i="7"/>
  <c r="K58" i="7"/>
  <c r="J58" i="7"/>
  <c r="I58" i="7"/>
  <c r="H58" i="7"/>
  <c r="G58" i="7"/>
  <c r="F58" i="7"/>
  <c r="V57" i="7"/>
  <c r="T57" i="7"/>
  <c r="K60" i="7" s="1"/>
  <c r="R57" i="7"/>
  <c r="K59" i="7" s="1"/>
  <c r="U57" i="7"/>
  <c r="S57" i="7"/>
  <c r="I60" i="7" s="1"/>
  <c r="Q57" i="7"/>
  <c r="I59" i="7" s="1"/>
  <c r="H62" i="7" s="1"/>
  <c r="E57" i="7"/>
  <c r="D57" i="7"/>
  <c r="A56" i="7"/>
  <c r="I54" i="7"/>
  <c r="J54" i="7"/>
  <c r="I53" i="7"/>
  <c r="J53" i="7"/>
  <c r="A52" i="7"/>
  <c r="I48" i="7"/>
  <c r="H48" i="7"/>
  <c r="G48" i="7"/>
  <c r="E48" i="7"/>
  <c r="J47" i="7"/>
  <c r="I47" i="7"/>
  <c r="E47" i="7"/>
  <c r="K46" i="7"/>
  <c r="J46" i="7"/>
  <c r="E46" i="7"/>
  <c r="K45" i="7"/>
  <c r="J45" i="7"/>
  <c r="I45" i="7"/>
  <c r="H45" i="7"/>
  <c r="G45" i="7"/>
  <c r="F45" i="7"/>
  <c r="V44" i="7"/>
  <c r="T44" i="7"/>
  <c r="K47" i="7" s="1"/>
  <c r="R44" i="7"/>
  <c r="U44" i="7"/>
  <c r="S44" i="7"/>
  <c r="Q44" i="7"/>
  <c r="I46" i="7" s="1"/>
  <c r="O49" i="7" s="1"/>
  <c r="E44" i="7"/>
  <c r="D44" i="7"/>
  <c r="I41" i="7"/>
  <c r="H41" i="7"/>
  <c r="G41" i="7"/>
  <c r="E41" i="7"/>
  <c r="J40" i="7"/>
  <c r="I40" i="7"/>
  <c r="E40" i="7"/>
  <c r="J39" i="7"/>
  <c r="E39" i="7"/>
  <c r="K38" i="7"/>
  <c r="J38" i="7"/>
  <c r="I38" i="7"/>
  <c r="H38" i="7"/>
  <c r="G38" i="7"/>
  <c r="F38" i="7"/>
  <c r="V37" i="7"/>
  <c r="T37" i="7"/>
  <c r="K40" i="7" s="1"/>
  <c r="R37" i="7"/>
  <c r="K39" i="7" s="1"/>
  <c r="J42" i="7" s="1"/>
  <c r="U37" i="7"/>
  <c r="S37" i="7"/>
  <c r="Q37" i="7"/>
  <c r="I39" i="7" s="1"/>
  <c r="E37" i="7"/>
  <c r="D37" i="7"/>
  <c r="I34" i="7"/>
  <c r="H34" i="7"/>
  <c r="G34" i="7"/>
  <c r="E34" i="7"/>
  <c r="J33" i="7"/>
  <c r="I33" i="7"/>
  <c r="E33" i="7"/>
  <c r="K32" i="7"/>
  <c r="J32" i="7"/>
  <c r="I32" i="7"/>
  <c r="H35" i="7" s="1"/>
  <c r="E32" i="7"/>
  <c r="K31" i="7"/>
  <c r="P35" i="7" s="1"/>
  <c r="J31" i="7"/>
  <c r="I31" i="7"/>
  <c r="O35" i="7" s="1"/>
  <c r="H31" i="7"/>
  <c r="G31" i="7"/>
  <c r="F31" i="7"/>
  <c r="V30" i="7"/>
  <c r="T30" i="7"/>
  <c r="K33" i="7" s="1"/>
  <c r="R30" i="7"/>
  <c r="U30" i="7"/>
  <c r="S30" i="7"/>
  <c r="Q30" i="7"/>
  <c r="E30" i="7"/>
  <c r="D30" i="7"/>
  <c r="A29" i="7"/>
  <c r="A11" i="7"/>
  <c r="A8" i="7"/>
  <c r="A6" i="7"/>
  <c r="K67" i="8" l="1"/>
  <c r="P67" i="8"/>
  <c r="P86" i="8"/>
  <c r="I70" i="8"/>
  <c r="K70" i="8"/>
  <c r="P60" i="8"/>
  <c r="K93" i="8" s="1"/>
  <c r="K60" i="8"/>
  <c r="O86" i="8"/>
  <c r="I89" i="8" s="1"/>
  <c r="P80" i="8"/>
  <c r="K89" i="8" s="1"/>
  <c r="K80" i="8"/>
  <c r="K53" i="8"/>
  <c r="K86" i="8"/>
  <c r="I53" i="8"/>
  <c r="I86" i="8"/>
  <c r="O42" i="7"/>
  <c r="H75" i="7" s="1"/>
  <c r="J62" i="7"/>
  <c r="P62" i="7"/>
  <c r="J71" i="7" s="1"/>
  <c r="H49" i="7"/>
  <c r="O62" i="7"/>
  <c r="H71" i="7" s="1"/>
  <c r="J68" i="7"/>
  <c r="P42" i="7"/>
  <c r="J75" i="7" s="1"/>
  <c r="P49" i="7"/>
  <c r="H68" i="7"/>
  <c r="J49" i="7"/>
  <c r="H42" i="7"/>
  <c r="J35" i="7"/>
  <c r="A1" i="4"/>
  <c r="A2" i="4"/>
  <c r="A1" i="3"/>
  <c r="Y1" i="3"/>
  <c r="CV1" i="3" s="1"/>
  <c r="CU1" i="3"/>
  <c r="CX1" i="3"/>
  <c r="DF1" i="3" s="1"/>
  <c r="CY1" i="3"/>
  <c r="CZ1" i="3"/>
  <c r="DA1" i="3"/>
  <c r="DB1" i="3"/>
  <c r="DC1" i="3"/>
  <c r="A2" i="3"/>
  <c r="Y2" i="3"/>
  <c r="CV2" i="3" s="1"/>
  <c r="CU2" i="3"/>
  <c r="CX2" i="3"/>
  <c r="DF2" i="3" s="1"/>
  <c r="CY2" i="3"/>
  <c r="CZ2" i="3"/>
  <c r="DA2" i="3"/>
  <c r="DB2" i="3"/>
  <c r="DC2" i="3"/>
  <c r="D12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C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L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S28" i="1"/>
  <c r="AC28" i="1"/>
  <c r="P28" i="1" s="1"/>
  <c r="AE28" i="1"/>
  <c r="AF28" i="1"/>
  <c r="CT28" i="1" s="1"/>
  <c r="AG28" i="1"/>
  <c r="AH28" i="1"/>
  <c r="CV28" i="1" s="1"/>
  <c r="U28" i="1" s="1"/>
  <c r="AI28" i="1"/>
  <c r="CW28" i="1" s="1"/>
  <c r="V28" i="1" s="1"/>
  <c r="AI37" i="1" s="1"/>
  <c r="AJ28" i="1"/>
  <c r="CX28" i="1" s="1"/>
  <c r="W28" i="1" s="1"/>
  <c r="CR28" i="1"/>
  <c r="CU28" i="1"/>
  <c r="T28" i="1" s="1"/>
  <c r="CY28" i="1"/>
  <c r="X28" i="1" s="1"/>
  <c r="GL28" i="1"/>
  <c r="BZ37" i="1" s="1"/>
  <c r="BZ26" i="1" s="1"/>
  <c r="GN28" i="1"/>
  <c r="GO28" i="1"/>
  <c r="GV28" i="1"/>
  <c r="HC28" i="1"/>
  <c r="GX28" i="1" s="1"/>
  <c r="S29" i="1"/>
  <c r="CY29" i="1" s="1"/>
  <c r="X29" i="1" s="1"/>
  <c r="Y29" i="1"/>
  <c r="AC29" i="1"/>
  <c r="P29" i="1" s="1"/>
  <c r="AE29" i="1"/>
  <c r="AF29" i="1"/>
  <c r="CT29" i="1" s="1"/>
  <c r="AG29" i="1"/>
  <c r="AH29" i="1"/>
  <c r="AI29" i="1"/>
  <c r="CW29" i="1" s="1"/>
  <c r="V29" i="1" s="1"/>
  <c r="EA37" i="1" s="1"/>
  <c r="AJ29" i="1"/>
  <c r="CQ29" i="1"/>
  <c r="CU29" i="1"/>
  <c r="T29" i="1" s="1"/>
  <c r="CV29" i="1"/>
  <c r="U29" i="1" s="1"/>
  <c r="CX29" i="1"/>
  <c r="W29" i="1" s="1"/>
  <c r="CZ29" i="1"/>
  <c r="GL29" i="1"/>
  <c r="FR37" i="1" s="1"/>
  <c r="FR26" i="1" s="1"/>
  <c r="GN29" i="1"/>
  <c r="GO29" i="1"/>
  <c r="GV29" i="1"/>
  <c r="HC29" i="1"/>
  <c r="GX29" i="1" s="1"/>
  <c r="I30" i="1"/>
  <c r="K30" i="1"/>
  <c r="P30" i="1"/>
  <c r="CP30" i="1" s="1"/>
  <c r="O30" i="1" s="1"/>
  <c r="Q30" i="1"/>
  <c r="R30" i="1"/>
  <c r="GK30" i="1" s="1"/>
  <c r="S30" i="1"/>
  <c r="CY30" i="1" s="1"/>
  <c r="X30" i="1" s="1"/>
  <c r="V30" i="1"/>
  <c r="W30" i="1"/>
  <c r="AC30" i="1"/>
  <c r="AD30" i="1"/>
  <c r="AE30" i="1"/>
  <c r="AF30" i="1"/>
  <c r="CT30" i="1" s="1"/>
  <c r="AG30" i="1"/>
  <c r="AH30" i="1"/>
  <c r="AI30" i="1"/>
  <c r="AJ30" i="1"/>
  <c r="CX30" i="1" s="1"/>
  <c r="CR30" i="1"/>
  <c r="CS30" i="1"/>
  <c r="CU30" i="1"/>
  <c r="T30" i="1" s="1"/>
  <c r="CV30" i="1"/>
  <c r="U30" i="1" s="1"/>
  <c r="CW30" i="1"/>
  <c r="GL30" i="1"/>
  <c r="GN30" i="1"/>
  <c r="GO30" i="1"/>
  <c r="GV30" i="1"/>
  <c r="HC30" i="1" s="1"/>
  <c r="GX30" i="1" s="1"/>
  <c r="I31" i="1"/>
  <c r="P31" i="1" s="1"/>
  <c r="K31" i="1"/>
  <c r="Q31" i="1"/>
  <c r="U31" i="1"/>
  <c r="AC31" i="1"/>
  <c r="AD31" i="1"/>
  <c r="AB31" i="1" s="1"/>
  <c r="AE31" i="1"/>
  <c r="R31" i="1" s="1"/>
  <c r="GK31" i="1" s="1"/>
  <c r="AF31" i="1"/>
  <c r="S31" i="1" s="1"/>
  <c r="CP31" i="1" s="1"/>
  <c r="O31" i="1" s="1"/>
  <c r="AG31" i="1"/>
  <c r="CU31" i="1" s="1"/>
  <c r="T31" i="1" s="1"/>
  <c r="AH31" i="1"/>
  <c r="AI31" i="1"/>
  <c r="CW31" i="1" s="1"/>
  <c r="V31" i="1" s="1"/>
  <c r="AJ31" i="1"/>
  <c r="CX31" i="1" s="1"/>
  <c r="W31" i="1" s="1"/>
  <c r="CQ31" i="1"/>
  <c r="CT31" i="1"/>
  <c r="CV31" i="1"/>
  <c r="GL31" i="1"/>
  <c r="GN31" i="1"/>
  <c r="GO31" i="1"/>
  <c r="GV31" i="1"/>
  <c r="HC31" i="1" s="1"/>
  <c r="GX31" i="1"/>
  <c r="T32" i="1"/>
  <c r="AC32" i="1"/>
  <c r="AE32" i="1"/>
  <c r="AF32" i="1"/>
  <c r="S32" i="1" s="1"/>
  <c r="CY32" i="1" s="1"/>
  <c r="X32" i="1" s="1"/>
  <c r="AG32" i="1"/>
  <c r="CU32" i="1" s="1"/>
  <c r="AH32" i="1"/>
  <c r="CV32" i="1" s="1"/>
  <c r="U32" i="1" s="1"/>
  <c r="AH37" i="1" s="1"/>
  <c r="AI32" i="1"/>
  <c r="AJ32" i="1"/>
  <c r="CW32" i="1"/>
  <c r="V32" i="1" s="1"/>
  <c r="CX32" i="1"/>
  <c r="W32" i="1" s="1"/>
  <c r="GL32" i="1"/>
  <c r="GN32" i="1"/>
  <c r="GO32" i="1"/>
  <c r="GV32" i="1"/>
  <c r="GX32" i="1"/>
  <c r="HC32" i="1"/>
  <c r="Q33" i="1"/>
  <c r="T33" i="1"/>
  <c r="W33" i="1"/>
  <c r="AC33" i="1"/>
  <c r="AE33" i="1"/>
  <c r="AD33" i="1" s="1"/>
  <c r="AF33" i="1"/>
  <c r="S33" i="1" s="1"/>
  <c r="AG33" i="1"/>
  <c r="CU33" i="1" s="1"/>
  <c r="AH33" i="1"/>
  <c r="AI33" i="1"/>
  <c r="CW33" i="1" s="1"/>
  <c r="V33" i="1" s="1"/>
  <c r="AJ33" i="1"/>
  <c r="CS33" i="1"/>
  <c r="CT33" i="1"/>
  <c r="CV33" i="1"/>
  <c r="U33" i="1" s="1"/>
  <c r="CX33" i="1"/>
  <c r="CZ33" i="1"/>
  <c r="Y33" i="1" s="1"/>
  <c r="GL33" i="1"/>
  <c r="GN33" i="1"/>
  <c r="FT37" i="1" s="1"/>
  <c r="GO33" i="1"/>
  <c r="GV33" i="1"/>
  <c r="HC33" i="1" s="1"/>
  <c r="GX33" i="1" s="1"/>
  <c r="P34" i="1"/>
  <c r="Q34" i="1"/>
  <c r="R34" i="1"/>
  <c r="GK34" i="1" s="1"/>
  <c r="S34" i="1"/>
  <c r="CY34" i="1" s="1"/>
  <c r="X34" i="1" s="1"/>
  <c r="V34" i="1"/>
  <c r="AC34" i="1"/>
  <c r="AE34" i="1"/>
  <c r="AD34" i="1" s="1"/>
  <c r="AF34" i="1"/>
  <c r="AG34" i="1"/>
  <c r="AH34" i="1"/>
  <c r="AI34" i="1"/>
  <c r="AJ34" i="1"/>
  <c r="CX34" i="1" s="1"/>
  <c r="W34" i="1" s="1"/>
  <c r="CR34" i="1"/>
  <c r="CT34" i="1"/>
  <c r="CU34" i="1"/>
  <c r="T34" i="1" s="1"/>
  <c r="CV34" i="1"/>
  <c r="U34" i="1" s="1"/>
  <c r="CW34" i="1"/>
  <c r="GL34" i="1"/>
  <c r="GN34" i="1"/>
  <c r="GO34" i="1"/>
  <c r="GV34" i="1"/>
  <c r="HC34" i="1" s="1"/>
  <c r="GX34" i="1" s="1"/>
  <c r="Q35" i="1"/>
  <c r="R35" i="1"/>
  <c r="GK35" i="1" s="1"/>
  <c r="W35" i="1"/>
  <c r="AC35" i="1"/>
  <c r="P35" i="1" s="1"/>
  <c r="AD35" i="1"/>
  <c r="AE35" i="1"/>
  <c r="AF35" i="1"/>
  <c r="CT35" i="1" s="1"/>
  <c r="AG35" i="1"/>
  <c r="CU35" i="1" s="1"/>
  <c r="T35" i="1" s="1"/>
  <c r="AH35" i="1"/>
  <c r="AI35" i="1"/>
  <c r="CW35" i="1" s="1"/>
  <c r="V35" i="1" s="1"/>
  <c r="AJ35" i="1"/>
  <c r="CQ35" i="1"/>
  <c r="CR35" i="1"/>
  <c r="CS35" i="1"/>
  <c r="CV35" i="1"/>
  <c r="U35" i="1" s="1"/>
  <c r="CX35" i="1"/>
  <c r="GL35" i="1"/>
  <c r="GN35" i="1"/>
  <c r="GO35" i="1"/>
  <c r="GV35" i="1"/>
  <c r="GX35" i="1"/>
  <c r="HC35" i="1"/>
  <c r="B37" i="1"/>
  <c r="B26" i="1" s="1"/>
  <c r="C37" i="1"/>
  <c r="C26" i="1" s="1"/>
  <c r="D37" i="1"/>
  <c r="D26" i="1" s="1"/>
  <c r="F37" i="1"/>
  <c r="G37" i="1"/>
  <c r="G26" i="1" s="1"/>
  <c r="AT37" i="1"/>
  <c r="BB37" i="1"/>
  <c r="BX37" i="1"/>
  <c r="BY37" i="1"/>
  <c r="AP37" i="1" s="1"/>
  <c r="CB37" i="1"/>
  <c r="CC37" i="1"/>
  <c r="CK37" i="1"/>
  <c r="CK26" i="1" s="1"/>
  <c r="CL37" i="1"/>
  <c r="BC37" i="1" s="1"/>
  <c r="CM37" i="1"/>
  <c r="DZ37" i="1"/>
  <c r="DZ26" i="1" s="1"/>
  <c r="EI37" i="1"/>
  <c r="EL37" i="1"/>
  <c r="ET37" i="1"/>
  <c r="FP37" i="1"/>
  <c r="FQ37" i="1"/>
  <c r="FQ26" i="1" s="1"/>
  <c r="FU37" i="1"/>
  <c r="FU26" i="1" s="1"/>
  <c r="GA37" i="1"/>
  <c r="GC37" i="1"/>
  <c r="GD37" i="1"/>
  <c r="EU37" i="1" s="1"/>
  <c r="EU26" i="1" s="1"/>
  <c r="GE37" i="1"/>
  <c r="D67" i="1"/>
  <c r="C69" i="1"/>
  <c r="E69" i="1"/>
  <c r="G69" i="1"/>
  <c r="Z69" i="1"/>
  <c r="AA69" i="1"/>
  <c r="AM69" i="1"/>
  <c r="AN69" i="1"/>
  <c r="BC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R69" i="1"/>
  <c r="DS69" i="1"/>
  <c r="EE69" i="1"/>
  <c r="EF69" i="1"/>
  <c r="EU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R71" i="1"/>
  <c r="S71" i="1"/>
  <c r="U71" i="1"/>
  <c r="AH78" i="1" s="1"/>
  <c r="W71" i="1"/>
  <c r="AJ78" i="1" s="1"/>
  <c r="AC71" i="1"/>
  <c r="AE71" i="1"/>
  <c r="AF71" i="1"/>
  <c r="AG71" i="1"/>
  <c r="CU71" i="1" s="1"/>
  <c r="T71" i="1" s="1"/>
  <c r="AH71" i="1"/>
  <c r="AI71" i="1"/>
  <c r="CW71" i="1" s="1"/>
  <c r="V71" i="1" s="1"/>
  <c r="AJ71" i="1"/>
  <c r="CQ71" i="1"/>
  <c r="CR71" i="1"/>
  <c r="CT71" i="1"/>
  <c r="CV71" i="1"/>
  <c r="CX71" i="1"/>
  <c r="GL71" i="1"/>
  <c r="GN71" i="1"/>
  <c r="GO71" i="1"/>
  <c r="CC78" i="1" s="1"/>
  <c r="CC69" i="1" s="1"/>
  <c r="GV71" i="1"/>
  <c r="HC71" i="1"/>
  <c r="GX71" i="1" s="1"/>
  <c r="C72" i="1"/>
  <c r="D72" i="1"/>
  <c r="Q72" i="1"/>
  <c r="W72" i="1"/>
  <c r="AC72" i="1"/>
  <c r="P72" i="1" s="1"/>
  <c r="AD72" i="1"/>
  <c r="AE72" i="1"/>
  <c r="R72" i="1" s="1"/>
  <c r="AF72" i="1"/>
  <c r="CT72" i="1" s="1"/>
  <c r="AG72" i="1"/>
  <c r="CU72" i="1" s="1"/>
  <c r="T72" i="1" s="1"/>
  <c r="AH72" i="1"/>
  <c r="AI72" i="1"/>
  <c r="CW72" i="1" s="1"/>
  <c r="V72" i="1" s="1"/>
  <c r="AJ72" i="1"/>
  <c r="CR72" i="1"/>
  <c r="CS72" i="1"/>
  <c r="CV72" i="1"/>
  <c r="U72" i="1" s="1"/>
  <c r="DZ78" i="1" s="1"/>
  <c r="CX72" i="1"/>
  <c r="GL72" i="1"/>
  <c r="GN72" i="1"/>
  <c r="GO72" i="1"/>
  <c r="GV72" i="1"/>
  <c r="GX72" i="1"/>
  <c r="GB78" i="1" s="1"/>
  <c r="HC72" i="1"/>
  <c r="S73" i="1"/>
  <c r="CY73" i="1" s="1"/>
  <c r="X73" i="1" s="1"/>
  <c r="V73" i="1"/>
  <c r="AC73" i="1"/>
  <c r="AE73" i="1"/>
  <c r="AF73" i="1"/>
  <c r="AG73" i="1"/>
  <c r="CU73" i="1" s="1"/>
  <c r="T73" i="1" s="1"/>
  <c r="AH73" i="1"/>
  <c r="AI73" i="1"/>
  <c r="CW73" i="1" s="1"/>
  <c r="AJ73" i="1"/>
  <c r="CX73" i="1" s="1"/>
  <c r="W73" i="1" s="1"/>
  <c r="CT73" i="1"/>
  <c r="CV73" i="1"/>
  <c r="U73" i="1" s="1"/>
  <c r="CZ73" i="1"/>
  <c r="Y73" i="1" s="1"/>
  <c r="GL73" i="1"/>
  <c r="GO73" i="1"/>
  <c r="GP73" i="1"/>
  <c r="GV73" i="1"/>
  <c r="HC73" i="1"/>
  <c r="GX73" i="1" s="1"/>
  <c r="R74" i="1"/>
  <c r="GK74" i="1" s="1"/>
  <c r="S74" i="1"/>
  <c r="CY74" i="1" s="1"/>
  <c r="X74" i="1" s="1"/>
  <c r="AC74" i="1"/>
  <c r="CQ74" i="1" s="1"/>
  <c r="AE74" i="1"/>
  <c r="AF74" i="1"/>
  <c r="CT74" i="1" s="1"/>
  <c r="AG74" i="1"/>
  <c r="AH74" i="1"/>
  <c r="AI74" i="1"/>
  <c r="CW74" i="1" s="1"/>
  <c r="V74" i="1" s="1"/>
  <c r="AJ74" i="1"/>
  <c r="CU74" i="1"/>
  <c r="T74" i="1" s="1"/>
  <c r="CV74" i="1"/>
  <c r="U74" i="1" s="1"/>
  <c r="CX74" i="1"/>
  <c r="W74" i="1" s="1"/>
  <c r="EB78" i="1" s="1"/>
  <c r="CZ74" i="1"/>
  <c r="Y74" i="1" s="1"/>
  <c r="GL74" i="1"/>
  <c r="FR78" i="1" s="1"/>
  <c r="GO74" i="1"/>
  <c r="FU78" i="1" s="1"/>
  <c r="FU69" i="1" s="1"/>
  <c r="GP74" i="1"/>
  <c r="GV74" i="1"/>
  <c r="HC74" i="1"/>
  <c r="GX74" i="1" s="1"/>
  <c r="S75" i="1"/>
  <c r="W75" i="1"/>
  <c r="AC75" i="1"/>
  <c r="AE75" i="1"/>
  <c r="AF75" i="1"/>
  <c r="AG75" i="1"/>
  <c r="CU75" i="1" s="1"/>
  <c r="T75" i="1" s="1"/>
  <c r="AH75" i="1"/>
  <c r="AI75" i="1"/>
  <c r="CW75" i="1" s="1"/>
  <c r="V75" i="1" s="1"/>
  <c r="AJ75" i="1"/>
  <c r="CQ75" i="1"/>
  <c r="CR75" i="1"/>
  <c r="CT75" i="1"/>
  <c r="CV75" i="1"/>
  <c r="U75" i="1" s="1"/>
  <c r="CX75" i="1"/>
  <c r="GL75" i="1"/>
  <c r="GN75" i="1"/>
  <c r="GO75" i="1"/>
  <c r="GV75" i="1"/>
  <c r="HC75" i="1"/>
  <c r="GX75" i="1" s="1"/>
  <c r="Q76" i="1"/>
  <c r="S76" i="1"/>
  <c r="U76" i="1"/>
  <c r="AC76" i="1"/>
  <c r="AD76" i="1"/>
  <c r="AE76" i="1"/>
  <c r="R76" i="1" s="1"/>
  <c r="GK76" i="1" s="1"/>
  <c r="AF76" i="1"/>
  <c r="AG76" i="1"/>
  <c r="AH76" i="1"/>
  <c r="CV76" i="1" s="1"/>
  <c r="AI76" i="1"/>
  <c r="CW76" i="1" s="1"/>
  <c r="V76" i="1" s="1"/>
  <c r="AJ76" i="1"/>
  <c r="CR76" i="1"/>
  <c r="CT76" i="1"/>
  <c r="CU76" i="1"/>
  <c r="T76" i="1" s="1"/>
  <c r="CX76" i="1"/>
  <c r="W76" i="1" s="1"/>
  <c r="GL76" i="1"/>
  <c r="GN76" i="1"/>
  <c r="GO76" i="1"/>
  <c r="GV76" i="1"/>
  <c r="HC76" i="1" s="1"/>
  <c r="GX76" i="1"/>
  <c r="B78" i="1"/>
  <c r="B69" i="1" s="1"/>
  <c r="C78" i="1"/>
  <c r="D78" i="1"/>
  <c r="D69" i="1" s="1"/>
  <c r="F78" i="1"/>
  <c r="F69" i="1" s="1"/>
  <c r="G78" i="1"/>
  <c r="AO78" i="1"/>
  <c r="AO69" i="1" s="1"/>
  <c r="BD78" i="1"/>
  <c r="BX78" i="1"/>
  <c r="BX69" i="1" s="1"/>
  <c r="BY78" i="1"/>
  <c r="BY69" i="1" s="1"/>
  <c r="BZ78" i="1"/>
  <c r="CG78" i="1" s="1"/>
  <c r="CK78" i="1"/>
  <c r="BB78" i="1" s="1"/>
  <c r="BB69" i="1" s="1"/>
  <c r="CL78" i="1"/>
  <c r="BC78" i="1" s="1"/>
  <c r="F94" i="1" s="1"/>
  <c r="CM78" i="1"/>
  <c r="EG78" i="1"/>
  <c r="EL78" i="1"/>
  <c r="EL69" i="1" s="1"/>
  <c r="EU78" i="1"/>
  <c r="EV78" i="1"/>
  <c r="EV69" i="1" s="1"/>
  <c r="FP78" i="1"/>
  <c r="FQ78" i="1"/>
  <c r="FQ69" i="1" s="1"/>
  <c r="GC78" i="1"/>
  <c r="GD78" i="1"/>
  <c r="GD69" i="1" s="1"/>
  <c r="GE78" i="1"/>
  <c r="F82" i="1"/>
  <c r="F91" i="1"/>
  <c r="P94" i="1"/>
  <c r="P103" i="1"/>
  <c r="B108" i="1"/>
  <c r="B22" i="1" s="1"/>
  <c r="C108" i="1"/>
  <c r="C22" i="1" s="1"/>
  <c r="D108" i="1"/>
  <c r="D22" i="1" s="1"/>
  <c r="F108" i="1"/>
  <c r="F22" i="1" s="1"/>
  <c r="G108" i="1"/>
  <c r="G22" i="1" s="1"/>
  <c r="BB108" i="1"/>
  <c r="EU108" i="1"/>
  <c r="EU138" i="1" s="1"/>
  <c r="B138" i="1"/>
  <c r="B18" i="1" s="1"/>
  <c r="C138" i="1"/>
  <c r="C18" i="1" s="1"/>
  <c r="D138" i="1"/>
  <c r="F138" i="1"/>
  <c r="F18" i="1" s="1"/>
  <c r="G138" i="1"/>
  <c r="G18" i="1" s="1"/>
  <c r="B27" i="2"/>
  <c r="B35" i="2"/>
  <c r="B36" i="2"/>
  <c r="B37" i="2"/>
  <c r="F12" i="6"/>
  <c r="G12" i="6"/>
  <c r="CY12" i="6"/>
  <c r="I93" i="8" l="1"/>
  <c r="J52" i="7"/>
  <c r="H52" i="7"/>
  <c r="AK37" i="1"/>
  <c r="FR69" i="1"/>
  <c r="EI78" i="1"/>
  <c r="FY78" i="1"/>
  <c r="GA78" i="1"/>
  <c r="EU18" i="1"/>
  <c r="P154" i="1"/>
  <c r="CG69" i="1"/>
  <c r="AX78" i="1"/>
  <c r="EB69" i="1"/>
  <c r="DO78" i="1"/>
  <c r="EI108" i="1"/>
  <c r="AI26" i="1"/>
  <c r="V37" i="1"/>
  <c r="AJ69" i="1"/>
  <c r="W78" i="1"/>
  <c r="DN37" i="1"/>
  <c r="EA26" i="1"/>
  <c r="U37" i="1"/>
  <c r="AH26" i="1"/>
  <c r="FT26" i="1"/>
  <c r="EK37" i="1"/>
  <c r="CJ78" i="1"/>
  <c r="P50" i="1"/>
  <c r="ET26" i="1"/>
  <c r="CQ33" i="1"/>
  <c r="AB33" i="1"/>
  <c r="Q73" i="1"/>
  <c r="R73" i="1"/>
  <c r="GK73" i="1" s="1"/>
  <c r="CS73" i="1"/>
  <c r="AD73" i="1"/>
  <c r="AB73" i="1" s="1"/>
  <c r="U78" i="1"/>
  <c r="AH69" i="1"/>
  <c r="AS37" i="1"/>
  <c r="CB26" i="1"/>
  <c r="CZ34" i="1"/>
  <c r="Y34" i="1" s="1"/>
  <c r="AG37" i="1"/>
  <c r="FP26" i="1"/>
  <c r="EG37" i="1"/>
  <c r="BB138" i="1"/>
  <c r="BB22" i="1"/>
  <c r="F103" i="1"/>
  <c r="BD69" i="1"/>
  <c r="P73" i="1"/>
  <c r="CQ73" i="1"/>
  <c r="CY71" i="1"/>
  <c r="X71" i="1" s="1"/>
  <c r="AK78" i="1" s="1"/>
  <c r="CZ71" i="1"/>
  <c r="Y71" i="1" s="1"/>
  <c r="AL78" i="1" s="1"/>
  <c r="P47" i="1"/>
  <c r="F46" i="1"/>
  <c r="AP108" i="1"/>
  <c r="AP26" i="1"/>
  <c r="CP34" i="1"/>
  <c r="O34" i="1" s="1"/>
  <c r="EG69" i="1"/>
  <c r="P82" i="1"/>
  <c r="GK71" i="1"/>
  <c r="P55" i="1"/>
  <c r="EL108" i="1"/>
  <c r="AO37" i="1"/>
  <c r="BX26" i="1"/>
  <c r="CZ30" i="1"/>
  <c r="Y30" i="1" s="1"/>
  <c r="GM30" i="1" s="1"/>
  <c r="GP30" i="1" s="1"/>
  <c r="AJ37" i="1"/>
  <c r="DZ69" i="1"/>
  <c r="DM78" i="1"/>
  <c r="R32" i="1"/>
  <c r="GK32" i="1" s="1"/>
  <c r="CR32" i="1"/>
  <c r="AD32" i="1"/>
  <c r="AB32" i="1" s="1"/>
  <c r="AB76" i="1"/>
  <c r="P33" i="1"/>
  <c r="CP33" i="1" s="1"/>
  <c r="O33" i="1" s="1"/>
  <c r="P32" i="1"/>
  <c r="CQ32" i="1"/>
  <c r="Q29" i="1"/>
  <c r="DV37" i="1" s="1"/>
  <c r="CR29" i="1"/>
  <c r="CS29" i="1"/>
  <c r="AD29" i="1"/>
  <c r="EI26" i="1"/>
  <c r="P96" i="1"/>
  <c r="AT78" i="1"/>
  <c r="AT108" i="1" s="1"/>
  <c r="DY78" i="1"/>
  <c r="CP29" i="1"/>
  <c r="O29" i="1" s="1"/>
  <c r="DU37" i="1"/>
  <c r="GC69" i="1"/>
  <c r="ET78" i="1"/>
  <c r="CY31" i="1"/>
  <c r="X31" i="1" s="1"/>
  <c r="GM31" i="1" s="1"/>
  <c r="GP31" i="1" s="1"/>
  <c r="CZ31" i="1"/>
  <c r="Y31" i="1" s="1"/>
  <c r="GB69" i="1"/>
  <c r="ES78" i="1"/>
  <c r="GK72" i="1"/>
  <c r="DW78" i="1"/>
  <c r="EV37" i="1"/>
  <c r="GE26" i="1"/>
  <c r="AQ37" i="1"/>
  <c r="AB35" i="1"/>
  <c r="Q32" i="1"/>
  <c r="Q28" i="1"/>
  <c r="AD37" i="1" s="1"/>
  <c r="R28" i="1"/>
  <c r="CS28" i="1"/>
  <c r="AD28" i="1"/>
  <c r="AB28" i="1" s="1"/>
  <c r="AT26" i="1"/>
  <c r="F55" i="1"/>
  <c r="GB37" i="1"/>
  <c r="AB75" i="1"/>
  <c r="CP28" i="1"/>
  <c r="O28" i="1" s="1"/>
  <c r="BB26" i="1"/>
  <c r="F50" i="1"/>
  <c r="AF78" i="1"/>
  <c r="DU78" i="1"/>
  <c r="DM37" i="1"/>
  <c r="S35" i="1"/>
  <c r="R29" i="1"/>
  <c r="AB72" i="1"/>
  <c r="AI78" i="1"/>
  <c r="ER37" i="1"/>
  <c r="GA26" i="1"/>
  <c r="CY76" i="1"/>
  <c r="X76" i="1" s="1"/>
  <c r="CZ76" i="1"/>
  <c r="Y76" i="1" s="1"/>
  <c r="AD75" i="1"/>
  <c r="Q75" i="1"/>
  <c r="CS75" i="1"/>
  <c r="Q74" i="1"/>
  <c r="DV78" i="1" s="1"/>
  <c r="CR74" i="1"/>
  <c r="CS74" i="1"/>
  <c r="AD74" i="1"/>
  <c r="AB74" i="1" s="1"/>
  <c r="FY37" i="1"/>
  <c r="BD37" i="1"/>
  <c r="CM26" i="1"/>
  <c r="CZ32" i="1"/>
  <c r="Y32" i="1" s="1"/>
  <c r="CJ37" i="1"/>
  <c r="AF37" i="1"/>
  <c r="CZ28" i="1"/>
  <c r="Y28" i="1" s="1"/>
  <c r="AL37" i="1" s="1"/>
  <c r="CI78" i="1"/>
  <c r="AG78" i="1"/>
  <c r="BC26" i="1"/>
  <c r="F53" i="1"/>
  <c r="BC108" i="1"/>
  <c r="AB34" i="1"/>
  <c r="CQ34" i="1"/>
  <c r="CR73" i="1"/>
  <c r="S72" i="1"/>
  <c r="R75" i="1"/>
  <c r="GK75" i="1" s="1"/>
  <c r="EB37" i="1"/>
  <c r="BZ69" i="1"/>
  <c r="AQ78" i="1"/>
  <c r="CY75" i="1"/>
  <c r="X75" i="1" s="1"/>
  <c r="CZ75" i="1"/>
  <c r="Y75" i="1" s="1"/>
  <c r="F121" i="1"/>
  <c r="AD71" i="1"/>
  <c r="AB71" i="1" s="1"/>
  <c r="Q71" i="1"/>
  <c r="CS71" i="1"/>
  <c r="CI37" i="1"/>
  <c r="CS32" i="1"/>
  <c r="EA78" i="1"/>
  <c r="P124" i="1"/>
  <c r="EU22" i="1"/>
  <c r="P74" i="1"/>
  <c r="CK69" i="1"/>
  <c r="P53" i="1"/>
  <c r="CG37" i="1"/>
  <c r="CY33" i="1"/>
  <c r="X33" i="1" s="1"/>
  <c r="AB30" i="1"/>
  <c r="CQ30" i="1"/>
  <c r="DY37" i="1"/>
  <c r="CS76" i="1"/>
  <c r="CQ72" i="1"/>
  <c r="DI1" i="3"/>
  <c r="DJ1" i="3" s="1"/>
  <c r="CQ76" i="1"/>
  <c r="CL69" i="1"/>
  <c r="CS34" i="1"/>
  <c r="AB29" i="1"/>
  <c r="GD26" i="1"/>
  <c r="DH1" i="3"/>
  <c r="DG1" i="3"/>
  <c r="P76" i="1"/>
  <c r="CP76" i="1" s="1"/>
  <c r="O76" i="1" s="1"/>
  <c r="DI2" i="3"/>
  <c r="DJ2" i="3" s="1"/>
  <c r="DH2" i="3"/>
  <c r="DG2" i="3"/>
  <c r="EH37" i="1"/>
  <c r="CR33" i="1"/>
  <c r="P75" i="1"/>
  <c r="P71" i="1"/>
  <c r="R33" i="1"/>
  <c r="GK33" i="1" s="1"/>
  <c r="CL26" i="1"/>
  <c r="EH78" i="1"/>
  <c r="AP78" i="1"/>
  <c r="CT32" i="1"/>
  <c r="CS31" i="1"/>
  <c r="CQ28" i="1"/>
  <c r="CR31" i="1"/>
  <c r="AT22" i="1" l="1"/>
  <c r="F126" i="1"/>
  <c r="U16" i="2" s="1"/>
  <c r="AT138" i="1"/>
  <c r="V26" i="1"/>
  <c r="F60" i="1"/>
  <c r="DI78" i="1"/>
  <c r="DV69" i="1"/>
  <c r="X78" i="1"/>
  <c r="AK69" i="1"/>
  <c r="F85" i="1"/>
  <c r="AX69" i="1"/>
  <c r="EA69" i="1"/>
  <c r="DN78" i="1"/>
  <c r="CP73" i="1"/>
  <c r="O73" i="1" s="1"/>
  <c r="GM73" i="1" s="1"/>
  <c r="GN73" i="1" s="1"/>
  <c r="CB78" i="1" s="1"/>
  <c r="DH37" i="1"/>
  <c r="DU26" i="1"/>
  <c r="FX37" i="1"/>
  <c r="FZ37" i="1"/>
  <c r="FW37" i="1"/>
  <c r="CP75" i="1"/>
  <c r="O75" i="1" s="1"/>
  <c r="GM75" i="1" s="1"/>
  <c r="GP75" i="1" s="1"/>
  <c r="BA78" i="1"/>
  <c r="CJ69" i="1"/>
  <c r="DO69" i="1"/>
  <c r="P102" i="1"/>
  <c r="AD78" i="1"/>
  <c r="CZ35" i="1"/>
  <c r="Y35" i="1" s="1"/>
  <c r="ED37" i="1" s="1"/>
  <c r="CY35" i="1"/>
  <c r="X35" i="1" s="1"/>
  <c r="EC37" i="1" s="1"/>
  <c r="CP35" i="1"/>
  <c r="O35" i="1" s="1"/>
  <c r="GM35" i="1" s="1"/>
  <c r="GP35" i="1" s="1"/>
  <c r="EG26" i="1"/>
  <c r="P41" i="1"/>
  <c r="EG108" i="1"/>
  <c r="EK26" i="1"/>
  <c r="P54" i="1"/>
  <c r="BC138" i="1"/>
  <c r="BC22" i="1"/>
  <c r="F124" i="1"/>
  <c r="EI22" i="1"/>
  <c r="EI138" i="1"/>
  <c r="P118" i="1"/>
  <c r="AJ26" i="1"/>
  <c r="W37" i="1"/>
  <c r="AF26" i="1"/>
  <c r="S37" i="1"/>
  <c r="DX37" i="1"/>
  <c r="DM108" i="1"/>
  <c r="P59" i="1"/>
  <c r="DM26" i="1"/>
  <c r="AE78" i="1"/>
  <c r="ER78" i="1"/>
  <c r="GA69" i="1"/>
  <c r="AP22" i="1"/>
  <c r="AP138" i="1"/>
  <c r="F117" i="1"/>
  <c r="V16" i="2" s="1"/>
  <c r="DL78" i="1"/>
  <c r="DY69" i="1"/>
  <c r="CP71" i="1"/>
  <c r="O71" i="1" s="1"/>
  <c r="AC78" i="1"/>
  <c r="AE37" i="1"/>
  <c r="GK28" i="1"/>
  <c r="GM28" i="1" s="1"/>
  <c r="BA37" i="1"/>
  <c r="CJ26" i="1"/>
  <c r="EL138" i="1"/>
  <c r="P126" i="1"/>
  <c r="F16" i="2" s="1"/>
  <c r="EL22" i="1"/>
  <c r="F62" i="1"/>
  <c r="BD26" i="1"/>
  <c r="BD108" i="1"/>
  <c r="FY26" i="1"/>
  <c r="EP37" i="1"/>
  <c r="FX78" i="1"/>
  <c r="FZ78" i="1"/>
  <c r="DH78" i="1"/>
  <c r="DU69" i="1"/>
  <c r="FW78" i="1"/>
  <c r="EV26" i="1"/>
  <c r="P62" i="1"/>
  <c r="EV108" i="1"/>
  <c r="DV26" i="1"/>
  <c r="DI37" i="1"/>
  <c r="AG26" i="1"/>
  <c r="T37" i="1"/>
  <c r="EP78" i="1"/>
  <c r="FY69" i="1"/>
  <c r="ET69" i="1"/>
  <c r="P91" i="1"/>
  <c r="AP69" i="1"/>
  <c r="F87" i="1"/>
  <c r="DM69" i="1"/>
  <c r="P100" i="1"/>
  <c r="P48" i="1"/>
  <c r="ER26" i="1"/>
  <c r="AO108" i="1"/>
  <c r="F41" i="1"/>
  <c r="AO26" i="1"/>
  <c r="DJ78" i="1"/>
  <c r="DW69" i="1"/>
  <c r="F59" i="1"/>
  <c r="U26" i="1"/>
  <c r="U108" i="1"/>
  <c r="P88" i="1"/>
  <c r="EI69" i="1"/>
  <c r="F100" i="1"/>
  <c r="U69" i="1"/>
  <c r="Y78" i="1"/>
  <c r="AL69" i="1"/>
  <c r="F96" i="1"/>
  <c r="AT69" i="1"/>
  <c r="F88" i="1"/>
  <c r="AQ69" i="1"/>
  <c r="T78" i="1"/>
  <c r="AG69" i="1"/>
  <c r="CI69" i="1"/>
  <c r="AZ78" i="1"/>
  <c r="DL37" i="1"/>
  <c r="DY26" i="1"/>
  <c r="AD26" i="1"/>
  <c r="Q37" i="1"/>
  <c r="P46" i="1"/>
  <c r="EH26" i="1"/>
  <c r="EH108" i="1"/>
  <c r="F151" i="1"/>
  <c r="BB18" i="1"/>
  <c r="F47" i="1"/>
  <c r="AQ108" i="1"/>
  <c r="AQ26" i="1"/>
  <c r="AX37" i="1"/>
  <c r="CG26" i="1"/>
  <c r="GM76" i="1"/>
  <c r="GP76" i="1" s="1"/>
  <c r="S78" i="1"/>
  <c r="AF69" i="1"/>
  <c r="CZ72" i="1"/>
  <c r="Y72" i="1" s="1"/>
  <c r="ED78" i="1" s="1"/>
  <c r="CY72" i="1"/>
  <c r="X72" i="1" s="1"/>
  <c r="EC78" i="1" s="1"/>
  <c r="DX78" i="1"/>
  <c r="CP72" i="1"/>
  <c r="O72" i="1" s="1"/>
  <c r="ES69" i="1"/>
  <c r="P98" i="1"/>
  <c r="CP32" i="1"/>
  <c r="O32" i="1" s="1"/>
  <c r="GM32" i="1" s="1"/>
  <c r="GP32" i="1" s="1"/>
  <c r="GM34" i="1"/>
  <c r="GP34" i="1" s="1"/>
  <c r="F54" i="1"/>
  <c r="AS26" i="1"/>
  <c r="DN26" i="1"/>
  <c r="P60" i="1"/>
  <c r="AK26" i="1"/>
  <c r="X37" i="1"/>
  <c r="ES37" i="1"/>
  <c r="GB26" i="1"/>
  <c r="EH69" i="1"/>
  <c r="P87" i="1"/>
  <c r="AZ37" i="1"/>
  <c r="CI26" i="1"/>
  <c r="Y37" i="1"/>
  <c r="AL26" i="1"/>
  <c r="V78" i="1"/>
  <c r="V108" i="1" s="1"/>
  <c r="AI69" i="1"/>
  <c r="ET108" i="1"/>
  <c r="DW37" i="1"/>
  <c r="GK29" i="1"/>
  <c r="GM29" i="1" s="1"/>
  <c r="DO37" i="1"/>
  <c r="EB26" i="1"/>
  <c r="CP74" i="1"/>
  <c r="O74" i="1" s="1"/>
  <c r="GM74" i="1" s="1"/>
  <c r="GN74" i="1" s="1"/>
  <c r="FT78" i="1" s="1"/>
  <c r="AC37" i="1"/>
  <c r="GM33" i="1"/>
  <c r="GP33" i="1" s="1"/>
  <c r="W69" i="1"/>
  <c r="F102" i="1"/>
  <c r="CA37" i="1" l="1"/>
  <c r="GP28" i="1"/>
  <c r="CD37" i="1" s="1"/>
  <c r="EC26" i="1"/>
  <c r="DP37" i="1"/>
  <c r="FS37" i="1"/>
  <c r="GP29" i="1"/>
  <c r="FV37" i="1" s="1"/>
  <c r="V138" i="1"/>
  <c r="V22" i="1"/>
  <c r="F131" i="1"/>
  <c r="P40" i="1"/>
  <c r="DH26" i="1"/>
  <c r="DH108" i="1"/>
  <c r="F64" i="1"/>
  <c r="Y26" i="1"/>
  <c r="Y108" i="1"/>
  <c r="U138" i="1"/>
  <c r="U22" i="1"/>
  <c r="F130" i="1"/>
  <c r="Q26" i="1"/>
  <c r="F49" i="1"/>
  <c r="DM138" i="1"/>
  <c r="P130" i="1"/>
  <c r="DM22" i="1"/>
  <c r="CB69" i="1"/>
  <c r="AS78" i="1"/>
  <c r="P101" i="1"/>
  <c r="DN69" i="1"/>
  <c r="F89" i="1"/>
  <c r="AZ69" i="1"/>
  <c r="S26" i="1"/>
  <c r="F52" i="1"/>
  <c r="S108" i="1"/>
  <c r="DQ37" i="1"/>
  <c r="ED26" i="1"/>
  <c r="X69" i="1"/>
  <c r="F104" i="1"/>
  <c r="R78" i="1"/>
  <c r="AE69" i="1"/>
  <c r="Q78" i="1"/>
  <c r="AD69" i="1"/>
  <c r="BD138" i="1"/>
  <c r="BD22" i="1"/>
  <c r="F133" i="1"/>
  <c r="F48" i="1"/>
  <c r="AZ26" i="1"/>
  <c r="AZ108" i="1"/>
  <c r="P58" i="1"/>
  <c r="DL26" i="1"/>
  <c r="DL108" i="1"/>
  <c r="DI69" i="1"/>
  <c r="P90" i="1"/>
  <c r="FT69" i="1"/>
  <c r="EK78" i="1"/>
  <c r="AX26" i="1"/>
  <c r="AX108" i="1"/>
  <c r="F44" i="1"/>
  <c r="R37" i="1"/>
  <c r="AE26" i="1"/>
  <c r="DK37" i="1"/>
  <c r="DX26" i="1"/>
  <c r="AO22" i="1"/>
  <c r="F112" i="1"/>
  <c r="AO138" i="1"/>
  <c r="AC69" i="1"/>
  <c r="CF78" i="1"/>
  <c r="CH78" i="1"/>
  <c r="P78" i="1"/>
  <c r="CE78" i="1"/>
  <c r="P57" i="1"/>
  <c r="ES108" i="1"/>
  <c r="ES26" i="1"/>
  <c r="AC26" i="1"/>
  <c r="P37" i="1"/>
  <c r="CF37" i="1"/>
  <c r="CH37" i="1"/>
  <c r="CE37" i="1"/>
  <c r="AQ138" i="1"/>
  <c r="AQ22" i="1"/>
  <c r="F118" i="1"/>
  <c r="EN78" i="1"/>
  <c r="FW69" i="1"/>
  <c r="GM71" i="1"/>
  <c r="AB78" i="1"/>
  <c r="EI18" i="1"/>
  <c r="P148" i="1"/>
  <c r="F98" i="1"/>
  <c r="BA69" i="1"/>
  <c r="ER69" i="1"/>
  <c r="P89" i="1"/>
  <c r="DP78" i="1"/>
  <c r="EC69" i="1"/>
  <c r="F93" i="1"/>
  <c r="S69" i="1"/>
  <c r="DI108" i="1"/>
  <c r="P49" i="1"/>
  <c r="DI26" i="1"/>
  <c r="F99" i="1"/>
  <c r="T69" i="1"/>
  <c r="F57" i="1"/>
  <c r="BA26" i="1"/>
  <c r="BA108" i="1"/>
  <c r="DO26" i="1"/>
  <c r="DO108" i="1"/>
  <c r="P61" i="1"/>
  <c r="AB37" i="1"/>
  <c r="EG22" i="1"/>
  <c r="P112" i="1"/>
  <c r="EG138" i="1"/>
  <c r="EP69" i="1"/>
  <c r="P85" i="1"/>
  <c r="DT37" i="1"/>
  <c r="DH69" i="1"/>
  <c r="P81" i="1"/>
  <c r="DL69" i="1"/>
  <c r="P99" i="1"/>
  <c r="FW26" i="1"/>
  <c r="EN37" i="1"/>
  <c r="ED69" i="1"/>
  <c r="DQ78" i="1"/>
  <c r="EL18" i="1"/>
  <c r="P156" i="1"/>
  <c r="DJ69" i="1"/>
  <c r="P92" i="1"/>
  <c r="P133" i="1"/>
  <c r="EV22" i="1"/>
  <c r="EV138" i="1"/>
  <c r="DJ37" i="1"/>
  <c r="DW26" i="1"/>
  <c r="FZ69" i="1"/>
  <c r="EQ78" i="1"/>
  <c r="EQ37" i="1"/>
  <c r="FZ26" i="1"/>
  <c r="F156" i="1"/>
  <c r="AT18" i="1"/>
  <c r="GM72" i="1"/>
  <c r="DT78" i="1"/>
  <c r="T108" i="1"/>
  <c r="F58" i="1"/>
  <c r="T26" i="1"/>
  <c r="X26" i="1"/>
  <c r="F63" i="1"/>
  <c r="X108" i="1"/>
  <c r="F61" i="1"/>
  <c r="W26" i="1"/>
  <c r="W108" i="1"/>
  <c r="DN108" i="1"/>
  <c r="EH22" i="1"/>
  <c r="P117" i="1"/>
  <c r="G16" i="2" s="1"/>
  <c r="EH138" i="1"/>
  <c r="FX69" i="1"/>
  <c r="EO78" i="1"/>
  <c r="F147" i="1"/>
  <c r="AP18" i="1"/>
  <c r="F154" i="1"/>
  <c r="BC18" i="1"/>
  <c r="FX26" i="1"/>
  <c r="EO37" i="1"/>
  <c r="DX69" i="1"/>
  <c r="DK78" i="1"/>
  <c r="ER108" i="1"/>
  <c r="ET138" i="1"/>
  <c r="P121" i="1"/>
  <c r="ET22" i="1"/>
  <c r="V69" i="1"/>
  <c r="F101" i="1"/>
  <c r="F105" i="1"/>
  <c r="Y69" i="1"/>
  <c r="EP108" i="1"/>
  <c r="P44" i="1"/>
  <c r="EP26" i="1"/>
  <c r="S22" i="1" l="1"/>
  <c r="S138" i="1"/>
  <c r="F123" i="1"/>
  <c r="DH138" i="1"/>
  <c r="DH22" i="1"/>
  <c r="P111" i="1"/>
  <c r="AB26" i="1"/>
  <c r="O37" i="1"/>
  <c r="CE69" i="1"/>
  <c r="AV78" i="1"/>
  <c r="EO26" i="1"/>
  <c r="EO108" i="1"/>
  <c r="P43" i="1"/>
  <c r="AZ22" i="1"/>
  <c r="F119" i="1"/>
  <c r="AZ138" i="1"/>
  <c r="ET18" i="1"/>
  <c r="P151" i="1"/>
  <c r="P128" i="1"/>
  <c r="ES138" i="1"/>
  <c r="ES22" i="1"/>
  <c r="DK69" i="1"/>
  <c r="P93" i="1"/>
  <c r="T22" i="1"/>
  <c r="F129" i="1"/>
  <c r="T138" i="1"/>
  <c r="P64" i="1"/>
  <c r="DQ108" i="1"/>
  <c r="DQ26" i="1"/>
  <c r="F81" i="1"/>
  <c r="P69" i="1"/>
  <c r="F134" i="1"/>
  <c r="X22" i="1"/>
  <c r="X138" i="1"/>
  <c r="AS69" i="1"/>
  <c r="F95" i="1"/>
  <c r="AS108" i="1"/>
  <c r="U18" i="1"/>
  <c r="F160" i="1"/>
  <c r="DO22" i="1"/>
  <c r="P132" i="1"/>
  <c r="DO138" i="1"/>
  <c r="AO18" i="1"/>
  <c r="F142" i="1"/>
  <c r="F161" i="1"/>
  <c r="V18" i="1"/>
  <c r="CF69" i="1"/>
  <c r="AW78" i="1"/>
  <c r="DK108" i="1"/>
  <c r="DK26" i="1"/>
  <c r="P52" i="1"/>
  <c r="F163" i="1"/>
  <c r="BD18" i="1"/>
  <c r="EM37" i="1"/>
  <c r="FV26" i="1"/>
  <c r="P95" i="1"/>
  <c r="EK69" i="1"/>
  <c r="EK108" i="1"/>
  <c r="P83" i="1"/>
  <c r="EN69" i="1"/>
  <c r="P84" i="1"/>
  <c r="EO69" i="1"/>
  <c r="EQ69" i="1"/>
  <c r="P86" i="1"/>
  <c r="CE26" i="1"/>
  <c r="AV37" i="1"/>
  <c r="EJ37" i="1"/>
  <c r="FS26" i="1"/>
  <c r="O78" i="1"/>
  <c r="AB69" i="1"/>
  <c r="FS78" i="1"/>
  <c r="GP72" i="1"/>
  <c r="FV78" i="1" s="1"/>
  <c r="AY37" i="1"/>
  <c r="CH26" i="1"/>
  <c r="R26" i="1"/>
  <c r="R108" i="1"/>
  <c r="F51" i="1"/>
  <c r="F90" i="1"/>
  <c r="Q69" i="1"/>
  <c r="DM18" i="1"/>
  <c r="P160" i="1"/>
  <c r="DP26" i="1"/>
  <c r="DP108" i="1"/>
  <c r="P63" i="1"/>
  <c r="DL138" i="1"/>
  <c r="DL22" i="1"/>
  <c r="P129" i="1"/>
  <c r="AY78" i="1"/>
  <c r="CH69" i="1"/>
  <c r="DQ69" i="1"/>
  <c r="P105" i="1"/>
  <c r="GP71" i="1"/>
  <c r="CD78" i="1" s="1"/>
  <c r="CA78" i="1"/>
  <c r="EQ108" i="1"/>
  <c r="EQ26" i="1"/>
  <c r="P45" i="1"/>
  <c r="DI22" i="1"/>
  <c r="P120" i="1"/>
  <c r="DI138" i="1"/>
  <c r="P131" i="1"/>
  <c r="DN138" i="1"/>
  <c r="DN22" i="1"/>
  <c r="CF26" i="1"/>
  <c r="AW37" i="1"/>
  <c r="DG78" i="1"/>
  <c r="DT69" i="1"/>
  <c r="EN26" i="1"/>
  <c r="P42" i="1"/>
  <c r="EN108" i="1"/>
  <c r="EH18" i="1"/>
  <c r="P147" i="1"/>
  <c r="AQ18" i="1"/>
  <c r="F148" i="1"/>
  <c r="W138" i="1"/>
  <c r="W22" i="1"/>
  <c r="F132" i="1"/>
  <c r="DJ108" i="1"/>
  <c r="P51" i="1"/>
  <c r="DJ26" i="1"/>
  <c r="P108" i="1"/>
  <c r="F40" i="1"/>
  <c r="P26" i="1"/>
  <c r="AX138" i="1"/>
  <c r="AX22" i="1"/>
  <c r="F115" i="1"/>
  <c r="F92" i="1"/>
  <c r="R69" i="1"/>
  <c r="Q108" i="1"/>
  <c r="CD26" i="1"/>
  <c r="AU37" i="1"/>
  <c r="ER138" i="1"/>
  <c r="P119" i="1"/>
  <c r="ER22" i="1"/>
  <c r="Y138" i="1"/>
  <c r="Y22" i="1"/>
  <c r="F135" i="1"/>
  <c r="F128" i="1"/>
  <c r="BA22" i="1"/>
  <c r="BA138" i="1"/>
  <c r="P115" i="1"/>
  <c r="EP22" i="1"/>
  <c r="EP138" i="1"/>
  <c r="DG37" i="1"/>
  <c r="DT26" i="1"/>
  <c r="EV18" i="1"/>
  <c r="P163" i="1"/>
  <c r="EG18" i="1"/>
  <c r="P142" i="1"/>
  <c r="DP69" i="1"/>
  <c r="P104" i="1"/>
  <c r="AR37" i="1"/>
  <c r="CA26" i="1"/>
  <c r="AZ18" i="1" l="1"/>
  <c r="F149" i="1"/>
  <c r="P161" i="1"/>
  <c r="DN18" i="1"/>
  <c r="FV69" i="1"/>
  <c r="EM78" i="1"/>
  <c r="BA18" i="1"/>
  <c r="F158" i="1"/>
  <c r="DJ22" i="1"/>
  <c r="P122" i="1"/>
  <c r="DJ138" i="1"/>
  <c r="EP18" i="1"/>
  <c r="P145" i="1"/>
  <c r="T18" i="1"/>
  <c r="F159" i="1"/>
  <c r="F39" i="1"/>
  <c r="O26" i="1"/>
  <c r="O108" i="1"/>
  <c r="DK138" i="1"/>
  <c r="DK22" i="1"/>
  <c r="P123" i="1"/>
  <c r="F65" i="1"/>
  <c r="AR26" i="1"/>
  <c r="AR108" i="1"/>
  <c r="AW108" i="1"/>
  <c r="F43" i="1"/>
  <c r="AW26" i="1"/>
  <c r="EJ26" i="1"/>
  <c r="EJ108" i="1"/>
  <c r="P65" i="1"/>
  <c r="AV26" i="1"/>
  <c r="AV108" i="1"/>
  <c r="F42" i="1"/>
  <c r="DQ22" i="1"/>
  <c r="P135" i="1"/>
  <c r="DQ138" i="1"/>
  <c r="F162" i="1"/>
  <c r="W18" i="1"/>
  <c r="DO18" i="1"/>
  <c r="P162" i="1"/>
  <c r="P39" i="1"/>
  <c r="DG26" i="1"/>
  <c r="DG108" i="1"/>
  <c r="AX18" i="1"/>
  <c r="F145" i="1"/>
  <c r="ER18" i="1"/>
  <c r="P149" i="1"/>
  <c r="R22" i="1"/>
  <c r="F122" i="1"/>
  <c r="Y16" i="2" s="1"/>
  <c r="R138" i="1"/>
  <c r="EK138" i="1"/>
  <c r="P125" i="1"/>
  <c r="E16" i="2" s="1"/>
  <c r="EK22" i="1"/>
  <c r="DH18" i="1"/>
  <c r="P141" i="1"/>
  <c r="FS69" i="1"/>
  <c r="EJ78" i="1"/>
  <c r="F86" i="1"/>
  <c r="AY69" i="1"/>
  <c r="F80" i="1"/>
  <c r="O69" i="1"/>
  <c r="DL18" i="1"/>
  <c r="P159" i="1"/>
  <c r="EO138" i="1"/>
  <c r="EO22" i="1"/>
  <c r="P114" i="1"/>
  <c r="DP22" i="1"/>
  <c r="P134" i="1"/>
  <c r="DP138" i="1"/>
  <c r="AV69" i="1"/>
  <c r="F83" i="1"/>
  <c r="F165" i="1"/>
  <c r="Y18" i="1"/>
  <c r="AR78" i="1"/>
  <c r="CA69" i="1"/>
  <c r="EM26" i="1"/>
  <c r="P56" i="1"/>
  <c r="EM108" i="1"/>
  <c r="X18" i="1"/>
  <c r="F164" i="1"/>
  <c r="P22" i="1"/>
  <c r="F111" i="1"/>
  <c r="P138" i="1"/>
  <c r="AW69" i="1"/>
  <c r="F84" i="1"/>
  <c r="DI18" i="1"/>
  <c r="P150" i="1"/>
  <c r="AU26" i="1"/>
  <c r="F56" i="1"/>
  <c r="F120" i="1"/>
  <c r="Q138" i="1"/>
  <c r="Q22" i="1"/>
  <c r="AU78" i="1"/>
  <c r="CD69" i="1"/>
  <c r="ES18" i="1"/>
  <c r="P158" i="1"/>
  <c r="F153" i="1"/>
  <c r="S18" i="1"/>
  <c r="DG69" i="1"/>
  <c r="P80" i="1"/>
  <c r="P116" i="1"/>
  <c r="EQ138" i="1"/>
  <c r="EQ22" i="1"/>
  <c r="EN22" i="1"/>
  <c r="P113" i="1"/>
  <c r="EN138" i="1"/>
  <c r="AY26" i="1"/>
  <c r="F45" i="1"/>
  <c r="AY108" i="1"/>
  <c r="F125" i="1"/>
  <c r="T16" i="2" s="1"/>
  <c r="AS138" i="1"/>
  <c r="AS22" i="1"/>
  <c r="P152" i="1" l="1"/>
  <c r="DJ18" i="1"/>
  <c r="DQ18" i="1"/>
  <c r="P165" i="1"/>
  <c r="EM138" i="1"/>
  <c r="P127" i="1"/>
  <c r="H16" i="2" s="1"/>
  <c r="I16" i="2" s="1"/>
  <c r="N16" i="2" s="1"/>
  <c r="EM22" i="1"/>
  <c r="AW22" i="1"/>
  <c r="AW138" i="1"/>
  <c r="F114" i="1"/>
  <c r="EO18" i="1"/>
  <c r="P144" i="1"/>
  <c r="AR138" i="1"/>
  <c r="AR22" i="1"/>
  <c r="F136" i="1"/>
  <c r="P97" i="1"/>
  <c r="EM69" i="1"/>
  <c r="AV22" i="1"/>
  <c r="AV138" i="1"/>
  <c r="F113" i="1"/>
  <c r="P143" i="1"/>
  <c r="EN18" i="1"/>
  <c r="P155" i="1"/>
  <c r="EK18" i="1"/>
  <c r="P146" i="1"/>
  <c r="EQ18" i="1"/>
  <c r="P18" i="1"/>
  <c r="F141" i="1"/>
  <c r="EJ138" i="1"/>
  <c r="EJ22" i="1"/>
  <c r="P136" i="1"/>
  <c r="AS18" i="1"/>
  <c r="F155" i="1"/>
  <c r="Q18" i="1"/>
  <c r="F150" i="1"/>
  <c r="P106" i="1"/>
  <c r="EJ69" i="1"/>
  <c r="J16" i="2"/>
  <c r="DP18" i="1"/>
  <c r="P164" i="1"/>
  <c r="F152" i="1"/>
  <c r="R18" i="1"/>
  <c r="P110" i="1"/>
  <c r="DG22" i="1"/>
  <c r="DG138" i="1"/>
  <c r="F97" i="1"/>
  <c r="AU69" i="1"/>
  <c r="F106" i="1"/>
  <c r="AR69" i="1"/>
  <c r="O22" i="1"/>
  <c r="F110" i="1"/>
  <c r="O138" i="1"/>
  <c r="F116" i="1"/>
  <c r="AY22" i="1"/>
  <c r="AY138" i="1"/>
  <c r="AU108" i="1"/>
  <c r="DK18" i="1"/>
  <c r="P153" i="1"/>
  <c r="F140" i="1" l="1"/>
  <c r="O18" i="1"/>
  <c r="AR18" i="1"/>
  <c r="F166" i="1"/>
  <c r="F167" i="1" s="1"/>
  <c r="AW18" i="1"/>
  <c r="F144" i="1"/>
  <c r="EM18" i="1"/>
  <c r="P157" i="1"/>
  <c r="AU22" i="1"/>
  <c r="F127" i="1"/>
  <c r="W16" i="2" s="1"/>
  <c r="X16" i="2" s="1"/>
  <c r="AC16" i="2" s="1"/>
  <c r="AU138" i="1"/>
  <c r="AV18" i="1"/>
  <c r="F143" i="1"/>
  <c r="EJ18" i="1"/>
  <c r="P166" i="1"/>
  <c r="P167" i="1" s="1"/>
  <c r="DG18" i="1"/>
  <c r="P140" i="1"/>
  <c r="AY18" i="1"/>
  <c r="F146" i="1"/>
  <c r="P168" i="1" l="1"/>
  <c r="P169" i="1" s="1"/>
  <c r="AU18" i="1"/>
  <c r="F157" i="1"/>
  <c r="F168" i="1"/>
  <c r="F169" i="1" s="1"/>
</calcChain>
</file>

<file path=xl/sharedStrings.xml><?xml version="1.0" encoding="utf-8"?>
<sst xmlns="http://schemas.openxmlformats.org/spreadsheetml/2006/main" count="1552" uniqueCount="231">
  <si>
    <t>Smeta.RU (Terminal)  (495) 974-1589</t>
  </si>
  <si>
    <t>_PS_</t>
  </si>
  <si>
    <t>Smeta.RU (Terminal)</t>
  </si>
  <si>
    <t/>
  </si>
  <si>
    <t>Реконструкция ВЛ-0,4кВ Ф-3 ТП-2131 Постниково 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</t>
  </si>
  <si>
    <t>СД_I-336838_ПНР</t>
  </si>
  <si>
    <t>Сметчик</t>
  </si>
  <si>
    <t>Начальник проектного отдела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</si>
  <si>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</si>
  <si>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</si>
  <si>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</si>
  <si>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</si>
  <si>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История развития для ТСН-2001 (МГЭ) 75 доп от 25.12.2024</t>
  </si>
  <si>
    <t>Поправки для ТСН-2001 от 15.01.2025 г. доп.75</t>
  </si>
  <si>
    <t>Территориальные сметные нормативы для Москвы (ТСН-2001)</t>
  </si>
  <si>
    <t>ТЕР</t>
  </si>
  <si>
    <t>09-01-01</t>
  </si>
  <si>
    <t>ПНР</t>
  </si>
  <si>
    <t>Новый раздел</t>
  </si>
  <si>
    <t>ВЛ 0,4кВ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</si>
  <si>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</si>
  <si>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</si>
  <si>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</si>
  <si>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</si>
  <si>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</si>
  <si>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)*0,8</t>
  </si>
  <si>
    <t>Пусконаладочные работы</t>
  </si>
  <si>
    <t>ТСН-2001.5-1. 1-1...1-189</t>
  </si>
  <si>
    <t>ТСН-2001.5-1-1</t>
  </si>
  <si>
    <t>Поправка: ТСН-2001.5. р2. п.2.5</t>
  </si>
  <si>
    <t>Фазировка электрической линии или трансформатора с сетью напряжением до 1 кВ (КЛ-0,4кВ)</t>
  </si>
  <si>
    <t>2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</si>
  <si>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</si>
  <si>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</si>
  <si>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</si>
  <si>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</si>
  <si>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3</t>
  </si>
  <si>
    <t>5.1-151-1</t>
  </si>
  <si>
    <t>Измерение сопротивления растеканию тока заземлителя</t>
  </si>
  <si>
    <t>1 измерение</t>
  </si>
  <si>
    <t>ТСН-2001.5. Доп. 1-42. Сб. 1, т. 151,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</si>
  <si>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</si>
  <si>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</si>
  <si>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</si>
  <si>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</si>
  <si>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</si>
  <si>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</si>
  <si>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</si>
  <si>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</si>
  <si>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</si>
  <si>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</si>
  <si>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</si>
  <si>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</si>
  <si>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</si>
  <si>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</si>
  <si>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</si>
  <si>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</si>
  <si>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</si>
  <si>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</si>
  <si>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</si>
  <si>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</si>
  <si>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</si>
  <si>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</si>
  <si>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</si>
  <si>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</si>
  <si>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</si>
  <si>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</si>
  <si>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</si>
  <si>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</si>
  <si>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</si>
  <si>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</si>
  <si>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</si>
  <si>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</si>
  <si>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</si>
  <si>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</si>
  <si>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</si>
  <si>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</si>
  <si>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</si>
  <si>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</si>
  <si>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</si>
  <si>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</si>
  <si>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</si>
  <si>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</si>
  <si>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</si>
  <si>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</si>
  <si>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</si>
  <si>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</si>
  <si>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</si>
  <si>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</si>
  <si>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</si>
  <si>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</si>
  <si>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</si>
  <si>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</si>
  <si>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</si>
  <si>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</si>
  <si>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Ввода в дома</t>
  </si>
  <si>
    <t>4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</si>
  <si>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</si>
  <si>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</si>
  <si>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</si>
  <si>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</si>
  <si>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Поправка: 5. р2. п.2.5</t>
  </si>
  <si>
    <t>5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</si>
  <si>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</si>
  <si>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</si>
  <si>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</si>
  <si>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</si>
  <si>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</si>
  <si>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</si>
  <si>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</si>
  <si>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Итог 1</t>
  </si>
  <si>
    <t>Итог 2</t>
  </si>
  <si>
    <t>НДС 20 %</t>
  </si>
  <si>
    <t>Итог 3</t>
  </si>
  <si>
    <t>Всего с НДС 20 %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</si>
  <si>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</si>
  <si>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</si>
  <si>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</si>
  <si>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</si>
  <si>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</si>
  <si>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</si>
  <si>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</si>
  <si>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</si>
  <si>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</si>
  <si>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</si>
  <si>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</si>
  <si>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</si>
  <si>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</si>
  <si>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</si>
  <si>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</si>
  <si>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</si>
  <si>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</si>
  <si>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</si>
  <si>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</si>
  <si>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</si>
  <si>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</si>
  <si>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</si>
  <si>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</si>
  <si>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</si>
  <si>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Уровень цен</t>
  </si>
  <si>
    <t>Сборник индексов</t>
  </si>
  <si>
    <t>Коэффициенты к ТСН-2001 МГЭ</t>
  </si>
  <si>
    <t>214</t>
  </si>
  <si>
    <t>Базовый</t>
  </si>
  <si>
    <t>9999990008</t>
  </si>
  <si>
    <t>Трудозатраты рабочих</t>
  </si>
  <si>
    <t>чел.-ч.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</si>
  <si>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</si>
  <si>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Поправка: 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</si>
  <si>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</si>
  <si>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</si>
  <si>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</si>
  <si>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</si>
  <si>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</si>
  <si>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</si>
  <si>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</si>
  <si>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</si>
  <si>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</si>
  <si>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</si>
  <si>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</si>
  <si>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</si>
  <si>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</si>
  <si>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</si>
  <si>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</si>
  <si>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</si>
  <si>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</si>
  <si>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</si>
  <si>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</si>
  <si>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</si>
  <si>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</si>
  <si>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</si>
  <si>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</si>
  <si>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</si>
  <si>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ВЛ-0,4кВ Ф-3 ТП-2131 Постниково 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37/1. СД_I-336838_ПНР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</si>
  <si>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</si>
  <si>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I квартал 2025 года</t>
  </si>
  <si>
    <t>Всего в
ценах на
январь 2000 года,
руб.</t>
  </si>
  <si>
    <r>
      <t>5.1-158-1</t>
    </r>
    <r>
      <rPr>
        <i/>
        <sz val="10"/>
        <rFont val="Arial"/>
        <family val="2"/>
        <charset val="204"/>
      </rPr>
      <t xml:space="preserve">
Поправка: ТСН-2001.5. р2. п.2.5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</si>
  <si>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</si>
  <si>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</si>
  <si>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</si>
  <si>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</si>
  <si>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</si>
  <si>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</si>
  <si>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</si>
  <si>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5.1-152-1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</si>
  <si>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5.1-151-1</t>
    </r>
    <r>
      <rPr>
        <i/>
        <sz val="10"/>
        <rFont val="Arial"/>
        <family val="2"/>
        <charset val="204"/>
      </rPr>
      <t xml:space="preserve">
Поправка: ТСН-2001.5. р2. п.2.5</t>
    </r>
  </si>
  <si>
    <t xml:space="preserve">   Итого по ТСН-2001.16</t>
  </si>
  <si>
    <t xml:space="preserve">   Итого возвратных сумм</t>
  </si>
  <si>
    <r>
      <t>5.1-162-1</t>
    </r>
    <r>
      <rPr>
        <i/>
        <sz val="10"/>
        <rFont val="Arial"/>
        <family val="2"/>
        <charset val="204"/>
      </rPr>
      <t xml:space="preserve">
Поправка: 5. р2. п.2.5</t>
    </r>
  </si>
  <si>
    <t>ЭМ</t>
  </si>
  <si>
    <t>в т.ч. ЗПМ</t>
  </si>
  <si>
    <t>НР и СП от ЗПМ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</si>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</sst>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164" fontId="19" fillId="0" borderId="0" xfId="0" applyNumberFormat="1" applyFont="1" applyAlignment="1">
      <alignment horizontal="right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4"/>
  <sheetViews>
    <sheetView tabSelected="1" view="pageBreakPreview" topLeftCell="A5" zoomScale="85" zoomScaleNormal="100" zoomScaleSheetLayoutView="85" workbookViewId="0"/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8" max="9" width="8.44140625" bestFit="1" customWidth="1"/>
    <col min="11" max="11" width="10.109375" bestFit="1" customWidth="1"/>
    <col min="15" max="41" width="0" hidden="1" customWidth="1"/>
    <col min="42" max="42" width="127.5546875" hidden="1" customWidth="1"/>
    <col min="43" max="47" width="0" hidden="1" customWidth="1"/>
  </cols>
  <sheetData>
    <row r="1" spans="1:42" x14ac:dyDescent="0.25">
      <c r="A1" s="11"/>
    </row>
    <row r="2" spans="1:42" ht="13.8" x14ac:dyDescent="0.25">
      <c r="A2" s="12"/>
      <c r="B2" s="12"/>
      <c r="C2" s="12"/>
      <c r="D2" s="12"/>
      <c r="E2" s="12"/>
      <c r="F2" s="12"/>
      <c r="G2" s="12"/>
      <c r="H2" s="12"/>
      <c r="I2" s="12"/>
      <c r="J2" s="55" t="s">
        <v>172</v>
      </c>
      <c r="K2" s="55"/>
    </row>
    <row r="3" spans="1:42" ht="46.8" x14ac:dyDescent="0.3">
      <c r="A3" s="57" t="s">
        <v>173</v>
      </c>
      <c r="B3" s="57"/>
      <c r="C3" s="57"/>
      <c r="D3" s="57"/>
      <c r="E3" s="57"/>
      <c r="F3" s="57"/>
      <c r="G3" s="57"/>
      <c r="H3" s="57"/>
      <c r="I3" s="57"/>
      <c r="J3" s="57"/>
      <c r="K3" s="57"/>
      <c r="AP3" s="21" t="s">
        <v>173</v>
      </c>
    </row>
    <row r="4" spans="1:42" x14ac:dyDescent="0.25">
      <c r="A4" s="46" t="s">
        <v>149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42" ht="13.8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6" x14ac:dyDescent="0.3">
      <c r="A6" s="57" t="str">
        <f>CONCATENATE( "ЛОКАЛЬНАЯ СМЕТА № ",IF(Source!F20&lt;&gt;"Новая локальная смета", Source!F20, ""))</f>
        <v>ЛОКАЛЬНАЯ СМЕТА № 09-01-01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42" ht="13.8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7.399999999999999" x14ac:dyDescent="0.3">
      <c r="A8" s="59" t="str">
        <f>IF(Source!G20&lt;&gt;"Новая локальная смета", Source!G20, "")</f>
        <v>ПНР</v>
      </c>
      <c r="B8" s="59"/>
      <c r="C8" s="59"/>
      <c r="D8" s="59"/>
      <c r="E8" s="59"/>
      <c r="F8" s="59"/>
      <c r="G8" s="59"/>
      <c r="H8" s="59"/>
      <c r="I8" s="59"/>
      <c r="J8" s="59"/>
      <c r="K8" s="59"/>
    </row>
    <row r="9" spans="1:42" x14ac:dyDescent="0.25">
      <c r="A9" s="60" t="s">
        <v>150</v>
      </c>
      <c r="B9" s="61"/>
      <c r="C9" s="61"/>
      <c r="D9" s="61"/>
      <c r="E9" s="61"/>
      <c r="F9" s="61"/>
      <c r="G9" s="61"/>
      <c r="H9" s="61"/>
      <c r="I9" s="61"/>
      <c r="J9" s="61"/>
      <c r="K9" s="61"/>
    </row>
    <row r="10" spans="1:42" ht="13.8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3.8" x14ac:dyDescent="0.25">
      <c r="A11" s="54" t="str">
        <f>CONCATENATE( "Основание: чертежи № ", Source!J20)</f>
        <v xml:space="preserve">Основание: чертежи № 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42" ht="13.8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69" x14ac:dyDescent="0.25">
      <c r="A13" s="12"/>
      <c r="B13" s="12"/>
      <c r="C13" s="12"/>
      <c r="D13" s="12"/>
      <c r="E13" s="12"/>
      <c r="F13" s="12"/>
      <c r="G13" s="12"/>
      <c r="H13" s="12"/>
      <c r="I13" s="14" t="s">
        <v>151</v>
      </c>
      <c r="J13" s="14" t="s">
        <v>152</v>
      </c>
      <c r="K13" s="12"/>
    </row>
    <row r="14" spans="1:42" ht="13.8" x14ac:dyDescent="0.25">
      <c r="A14" s="12"/>
      <c r="B14" s="12"/>
      <c r="C14" s="12"/>
      <c r="D14" s="12"/>
      <c r="E14" s="56" t="s">
        <v>153</v>
      </c>
      <c r="F14" s="56"/>
      <c r="G14" s="56"/>
      <c r="H14" s="56"/>
      <c r="I14" s="15">
        <f>I15+I16+I17+I18</f>
        <v>1.2000000000000002</v>
      </c>
      <c r="J14" s="15">
        <f>J15+J16+J17+J18</f>
        <v>19.440000000000001</v>
      </c>
      <c r="K14" s="16" t="s">
        <v>193</v>
      </c>
    </row>
    <row r="15" spans="1:42" ht="13.8" x14ac:dyDescent="0.25">
      <c r="A15" s="12"/>
      <c r="B15" s="12"/>
      <c r="C15" s="12"/>
      <c r="D15" s="12"/>
      <c r="E15" s="45" t="s">
        <v>154</v>
      </c>
      <c r="F15" s="45"/>
      <c r="G15" s="45"/>
      <c r="H15" s="45"/>
      <c r="I15" s="17">
        <f>ROUND((Source!F125)/1000, 2)</f>
        <v>1.08</v>
      </c>
      <c r="J15" s="17">
        <f>ROUND((Source!P125)/1000, 2)</f>
        <v>14.55</v>
      </c>
      <c r="K15" s="12" t="s">
        <v>193</v>
      </c>
    </row>
    <row r="16" spans="1:42" ht="13.8" x14ac:dyDescent="0.25">
      <c r="A16" s="12"/>
      <c r="B16" s="12"/>
      <c r="C16" s="12"/>
      <c r="D16" s="12"/>
      <c r="E16" s="45" t="s">
        <v>155</v>
      </c>
      <c r="F16" s="45"/>
      <c r="G16" s="45"/>
      <c r="H16" s="45"/>
      <c r="I16" s="17">
        <f>ROUND((Source!F126)/1000, 2)</f>
        <v>0</v>
      </c>
      <c r="J16" s="17">
        <f>ROUND((Source!P126)/1000, 2)</f>
        <v>0</v>
      </c>
      <c r="K16" s="12" t="s">
        <v>193</v>
      </c>
    </row>
    <row r="17" spans="1:42" ht="13.8" x14ac:dyDescent="0.25">
      <c r="A17" s="12"/>
      <c r="B17" s="12"/>
      <c r="C17" s="12"/>
      <c r="D17" s="12"/>
      <c r="E17" s="45" t="s">
        <v>156</v>
      </c>
      <c r="F17" s="45"/>
      <c r="G17" s="45"/>
      <c r="H17" s="45"/>
      <c r="I17" s="17">
        <f>ROUND((Source!F117)/1000, 2)</f>
        <v>0</v>
      </c>
      <c r="J17" s="17">
        <f>ROUND((Source!P117)/1000, 2)</f>
        <v>0</v>
      </c>
      <c r="K17" s="12" t="s">
        <v>193</v>
      </c>
    </row>
    <row r="18" spans="1:42" ht="13.8" x14ac:dyDescent="0.25">
      <c r="A18" s="12"/>
      <c r="B18" s="12"/>
      <c r="C18" s="12"/>
      <c r="D18" s="12"/>
      <c r="E18" s="45" t="s">
        <v>157</v>
      </c>
      <c r="F18" s="45"/>
      <c r="G18" s="45"/>
      <c r="H18" s="45"/>
      <c r="I18" s="17">
        <f>ROUND((Source!F127+Source!F128)/1000, 2)</f>
        <v>0.12</v>
      </c>
      <c r="J18" s="17">
        <f>ROUND((Source!P127+Source!P128)/1000, 2)</f>
        <v>4.8899999999999997</v>
      </c>
      <c r="K18" s="12" t="s">
        <v>193</v>
      </c>
    </row>
    <row r="19" spans="1:42" ht="13.8" x14ac:dyDescent="0.25">
      <c r="A19" s="12"/>
      <c r="B19" s="12"/>
      <c r="C19" s="12"/>
      <c r="D19" s="12"/>
      <c r="E19" s="45" t="s">
        <v>158</v>
      </c>
      <c r="F19" s="45"/>
      <c r="G19" s="45"/>
      <c r="H19" s="45"/>
      <c r="I19" s="17">
        <f>(Source!F123+ Source!F122)/1000</f>
        <v>0.10011</v>
      </c>
      <c r="J19" s="17">
        <f>((Source!P123 + Source!P122)/1000)</f>
        <v>4.6721300000000001</v>
      </c>
      <c r="K19" s="12" t="s">
        <v>193</v>
      </c>
    </row>
    <row r="20" spans="1:42" ht="13.8" x14ac:dyDescent="0.25">
      <c r="A20" s="12"/>
      <c r="B20" s="12"/>
      <c r="C20" s="12"/>
      <c r="D20" s="12"/>
      <c r="E20" s="45" t="s">
        <v>159</v>
      </c>
      <c r="F20" s="45"/>
      <c r="G20" s="45"/>
      <c r="H20" s="45"/>
      <c r="I20" s="17">
        <f>Source!F130</f>
        <v>3.1360000000000001</v>
      </c>
      <c r="J20" s="17"/>
      <c r="K20" s="12" t="s">
        <v>146</v>
      </c>
    </row>
    <row r="21" spans="1:42" ht="13.8" hidden="1" x14ac:dyDescent="0.25">
      <c r="A21" s="12"/>
      <c r="B21" s="12"/>
      <c r="C21" s="12"/>
      <c r="D21" s="12"/>
      <c r="E21" s="52" t="s">
        <v>160</v>
      </c>
      <c r="F21" s="52"/>
      <c r="G21" s="52"/>
      <c r="H21" s="52"/>
      <c r="I21" s="17"/>
      <c r="J21" s="17"/>
      <c r="K21" s="12"/>
    </row>
    <row r="22" spans="1:42" ht="13.8" hidden="1" x14ac:dyDescent="0.25">
      <c r="A22" s="12"/>
      <c r="B22" s="12"/>
      <c r="C22" s="12"/>
      <c r="D22" s="12"/>
      <c r="E22" s="53" t="s">
        <v>80</v>
      </c>
      <c r="F22" s="53"/>
      <c r="G22" s="53"/>
      <c r="H22" s="53"/>
      <c r="I22" s="17">
        <f>SUM(Y28:Y77)/1000</f>
        <v>0</v>
      </c>
      <c r="J22" s="17">
        <f>SUM(Z28:Z77)/1000</f>
        <v>0</v>
      </c>
      <c r="K22" s="12" t="s">
        <v>193</v>
      </c>
    </row>
    <row r="23" spans="1:42" ht="13.8" x14ac:dyDescent="0.25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3.8" x14ac:dyDescent="0.25">
      <c r="A24" s="12" t="s">
        <v>174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3.8" x14ac:dyDescent="0.25">
      <c r="A25" s="54" t="s">
        <v>175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AP25" s="22" t="s">
        <v>175</v>
      </c>
    </row>
    <row r="26" spans="1:42" ht="110.4" x14ac:dyDescent="0.25">
      <c r="A26" s="19" t="s">
        <v>161</v>
      </c>
      <c r="B26" s="19" t="s">
        <v>162</v>
      </c>
      <c r="C26" s="19" t="s">
        <v>163</v>
      </c>
      <c r="D26" s="19" t="s">
        <v>164</v>
      </c>
      <c r="E26" s="19" t="s">
        <v>165</v>
      </c>
      <c r="F26" s="19" t="s">
        <v>166</v>
      </c>
      <c r="G26" s="20" t="s">
        <v>167</v>
      </c>
      <c r="H26" s="20" t="s">
        <v>168</v>
      </c>
      <c r="I26" s="19" t="s">
        <v>176</v>
      </c>
      <c r="J26" s="19" t="s">
        <v>170</v>
      </c>
      <c r="K26" s="19" t="s">
        <v>171</v>
      </c>
    </row>
    <row r="27" spans="1:42" ht="13.8" x14ac:dyDescent="0.25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8" x14ac:dyDescent="0.3">
      <c r="A29" s="51" t="str">
        <f>CONCATENATE("Раздел: ",IF(Source!G24&lt;&gt;"Новый раздел", Source!G24, ""))</f>
        <v>Раздел: ВЛ 0,4кВ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1:42" ht="66.599999999999994" x14ac:dyDescent="0.3">
      <c r="A30" s="23">
        <v>1</v>
      </c>
      <c r="B30" s="23" t="s">
        <v>177</v>
      </c>
      <c r="C30" s="23" t="s">
        <v>22</v>
      </c>
      <c r="D30" s="25" t="str">
        <f>Source!H28</f>
        <v>1 фазировка</v>
      </c>
      <c r="E30" s="24">
        <f>Source!I28</f>
        <v>1</v>
      </c>
      <c r="F30" s="27"/>
      <c r="G30" s="26"/>
      <c r="H30" s="24"/>
      <c r="I30" s="27"/>
      <c r="J30" s="24"/>
      <c r="K30" s="27"/>
      <c r="Q30">
        <f>Source!X28</f>
        <v>8.5399999999999991</v>
      </c>
      <c r="R30">
        <f>Source!X29</f>
        <v>372.1</v>
      </c>
      <c r="S30">
        <f>Source!Y28</f>
        <v>7.97</v>
      </c>
      <c r="T30">
        <f>Source!Y29</f>
        <v>217.94</v>
      </c>
      <c r="U30">
        <f>ROUND((175/100)*ROUND(Source!R28, 2), 2)</f>
        <v>0</v>
      </c>
      <c r="V30">
        <f>ROUND((160/100)*ROUND(Source!R29, 2), 2)</f>
        <v>0</v>
      </c>
      <c r="AC30">
        <v>0</v>
      </c>
    </row>
    <row r="31" spans="1:42" ht="14.4" x14ac:dyDescent="0.3">
      <c r="A31" s="23"/>
      <c r="B31" s="23"/>
      <c r="C31" s="23" t="s">
        <v>178</v>
      </c>
      <c r="D31" s="25"/>
      <c r="E31" s="24"/>
      <c r="F31" s="27">
        <f>Source!AO28</f>
        <v>14.24</v>
      </c>
      <c r="G31" s="26" t="str">
        <f>Source!DG28</f>
        <v>)*0,8</v>
      </c>
      <c r="H31" s="24">
        <f>Source!AV29</f>
        <v>1</v>
      </c>
      <c r="I31" s="27">
        <f>Source!S28</f>
        <v>11.39</v>
      </c>
      <c r="J31" s="24">
        <f>IF(Source!BA29&lt;&gt; 0, Source!BA29, 1)</f>
        <v>46.67</v>
      </c>
      <c r="K31" s="27">
        <f>Source!S29</f>
        <v>531.57000000000005</v>
      </c>
    </row>
    <row r="32" spans="1:42" ht="14.4" x14ac:dyDescent="0.3">
      <c r="A32" s="23"/>
      <c r="B32" s="23"/>
      <c r="C32" s="23" t="s">
        <v>179</v>
      </c>
      <c r="D32" s="25" t="s">
        <v>180</v>
      </c>
      <c r="E32" s="24">
        <f>Source!DN29</f>
        <v>75</v>
      </c>
      <c r="F32" s="27"/>
      <c r="G32" s="26"/>
      <c r="H32" s="24"/>
      <c r="I32" s="27">
        <f>SUM(Q30:Q31)</f>
        <v>8.5399999999999991</v>
      </c>
      <c r="J32" s="24">
        <f>Source!BZ29</f>
        <v>70</v>
      </c>
      <c r="K32" s="27">
        <f>SUM(R30:R31)</f>
        <v>372.1</v>
      </c>
    </row>
    <row r="33" spans="1:29" ht="14.4" x14ac:dyDescent="0.3">
      <c r="A33" s="23"/>
      <c r="B33" s="23"/>
      <c r="C33" s="23" t="s">
        <v>181</v>
      </c>
      <c r="D33" s="25" t="s">
        <v>180</v>
      </c>
      <c r="E33" s="24">
        <f>Source!DO29</f>
        <v>70</v>
      </c>
      <c r="F33" s="27"/>
      <c r="G33" s="26"/>
      <c r="H33" s="24"/>
      <c r="I33" s="27">
        <f>SUM(S30:S32)</f>
        <v>7.97</v>
      </c>
      <c r="J33" s="24">
        <f>Source!CA29</f>
        <v>41</v>
      </c>
      <c r="K33" s="27">
        <f>SUM(T30:T32)</f>
        <v>217.94</v>
      </c>
    </row>
    <row r="34" spans="1:29" ht="14.4" x14ac:dyDescent="0.3">
      <c r="A34" s="28"/>
      <c r="B34" s="28"/>
      <c r="C34" s="28" t="s">
        <v>182</v>
      </c>
      <c r="D34" s="29" t="s">
        <v>183</v>
      </c>
      <c r="E34" s="30">
        <f>Source!AQ28</f>
        <v>0.9</v>
      </c>
      <c r="F34" s="31"/>
      <c r="G34" s="32" t="str">
        <f>Source!DI28</f>
        <v>)*0,8</v>
      </c>
      <c r="H34" s="30">
        <f>Source!AV29</f>
        <v>1</v>
      </c>
      <c r="I34" s="31">
        <f>Source!U28</f>
        <v>0.72000000000000008</v>
      </c>
      <c r="J34" s="30"/>
      <c r="K34" s="31"/>
    </row>
    <row r="35" spans="1:29" ht="13.8" x14ac:dyDescent="0.25">
      <c r="C35" s="16" t="s">
        <v>184</v>
      </c>
      <c r="H35" s="47">
        <f>I31+I32+I33+0</f>
        <v>27.9</v>
      </c>
      <c r="I35" s="47"/>
      <c r="J35" s="47">
        <f>K31+K32+K33+0</f>
        <v>1121.6100000000001</v>
      </c>
      <c r="K35" s="47"/>
      <c r="O35" s="33">
        <f>I31+I32+I33+0</f>
        <v>27.9</v>
      </c>
      <c r="P35" s="33">
        <f>K31+K32+K33+0</f>
        <v>1121.6100000000001</v>
      </c>
    </row>
    <row r="37" spans="1:29" ht="66.599999999999994" x14ac:dyDescent="0.3">
      <c r="A37" s="23">
        <v>2</v>
      </c>
      <c r="B37" s="23" t="s">
        <v>185</v>
      </c>
      <c r="C37" s="23" t="s">
        <v>33</v>
      </c>
      <c r="D37" s="25" t="str">
        <f>Source!H32</f>
        <v>1 ТОЧКА</v>
      </c>
      <c r="E37" s="24">
        <f>Source!I32</f>
        <v>2</v>
      </c>
      <c r="F37" s="27"/>
      <c r="G37" s="26"/>
      <c r="H37" s="24"/>
      <c r="I37" s="27"/>
      <c r="J37" s="24"/>
      <c r="K37" s="27"/>
      <c r="Q37">
        <f>Source!X32</f>
        <v>2.84</v>
      </c>
      <c r="R37">
        <f>Source!X33</f>
        <v>123.82</v>
      </c>
      <c r="S37">
        <f>Source!Y32</f>
        <v>2.65</v>
      </c>
      <c r="T37">
        <f>Source!Y33</f>
        <v>72.52</v>
      </c>
      <c r="U37">
        <f>ROUND((175/100)*ROUND(Source!R32, 2), 2)</f>
        <v>0</v>
      </c>
      <c r="V37">
        <f>ROUND((160/100)*ROUND(Source!R33, 2), 2)</f>
        <v>0</v>
      </c>
      <c r="AC37">
        <v>0</v>
      </c>
    </row>
    <row r="38" spans="1:29" ht="14.4" x14ac:dyDescent="0.3">
      <c r="A38" s="23"/>
      <c r="B38" s="23"/>
      <c r="C38" s="23" t="s">
        <v>178</v>
      </c>
      <c r="D38" s="25"/>
      <c r="E38" s="24"/>
      <c r="F38" s="27">
        <f>Source!AO32</f>
        <v>2.37</v>
      </c>
      <c r="G38" s="26" t="str">
        <f>Source!DG32</f>
        <v>)*0,8</v>
      </c>
      <c r="H38" s="24">
        <f>Source!AV33</f>
        <v>1</v>
      </c>
      <c r="I38" s="27">
        <f>Source!S32</f>
        <v>3.79</v>
      </c>
      <c r="J38" s="24">
        <f>IF(Source!BA33&lt;&gt; 0, Source!BA33, 1)</f>
        <v>46.67</v>
      </c>
      <c r="K38" s="27">
        <f>Source!S33</f>
        <v>176.88</v>
      </c>
    </row>
    <row r="39" spans="1:29" ht="14.4" x14ac:dyDescent="0.3">
      <c r="A39" s="23"/>
      <c r="B39" s="23"/>
      <c r="C39" s="23" t="s">
        <v>179</v>
      </c>
      <c r="D39" s="25" t="s">
        <v>180</v>
      </c>
      <c r="E39" s="24">
        <f>Source!DN33</f>
        <v>75</v>
      </c>
      <c r="F39" s="27"/>
      <c r="G39" s="26"/>
      <c r="H39" s="24"/>
      <c r="I39" s="27">
        <f>SUM(Q37:Q38)</f>
        <v>2.84</v>
      </c>
      <c r="J39" s="24">
        <f>Source!BZ33</f>
        <v>70</v>
      </c>
      <c r="K39" s="27">
        <f>SUM(R37:R38)</f>
        <v>123.82</v>
      </c>
    </row>
    <row r="40" spans="1:29" ht="14.4" x14ac:dyDescent="0.3">
      <c r="A40" s="23"/>
      <c r="B40" s="23"/>
      <c r="C40" s="23" t="s">
        <v>181</v>
      </c>
      <c r="D40" s="25" t="s">
        <v>180</v>
      </c>
      <c r="E40" s="24">
        <f>Source!DO33</f>
        <v>70</v>
      </c>
      <c r="F40" s="27"/>
      <c r="G40" s="26"/>
      <c r="H40" s="24"/>
      <c r="I40" s="27">
        <f>SUM(S37:S39)</f>
        <v>2.65</v>
      </c>
      <c r="J40" s="24">
        <f>Source!CA33</f>
        <v>41</v>
      </c>
      <c r="K40" s="27">
        <f>SUM(T37:T39)</f>
        <v>72.52</v>
      </c>
    </row>
    <row r="41" spans="1:29" ht="14.4" x14ac:dyDescent="0.3">
      <c r="A41" s="28"/>
      <c r="B41" s="28"/>
      <c r="C41" s="28" t="s">
        <v>182</v>
      </c>
      <c r="D41" s="29" t="s">
        <v>183</v>
      </c>
      <c r="E41" s="30">
        <f>Source!AQ32</f>
        <v>0.15</v>
      </c>
      <c r="F41" s="31"/>
      <c r="G41" s="32" t="str">
        <f>Source!DI32</f>
        <v>)*0,8</v>
      </c>
      <c r="H41" s="30">
        <f>Source!AV33</f>
        <v>1</v>
      </c>
      <c r="I41" s="31">
        <f>Source!U32</f>
        <v>0.24</v>
      </c>
      <c r="J41" s="30"/>
      <c r="K41" s="31"/>
    </row>
    <row r="42" spans="1:29" ht="13.8" x14ac:dyDescent="0.25">
      <c r="C42" s="16" t="s">
        <v>184</v>
      </c>
      <c r="H42" s="47">
        <f>I38+I39+I40+0</f>
        <v>9.2799999999999994</v>
      </c>
      <c r="I42" s="47"/>
      <c r="J42" s="47">
        <f>K38+K39+K40+0</f>
        <v>373.21999999999997</v>
      </c>
      <c r="K42" s="47"/>
      <c r="O42" s="33">
        <f>I38+I39+I40+0</f>
        <v>9.2799999999999994</v>
      </c>
      <c r="P42" s="33">
        <f>K38+K39+K40+0</f>
        <v>373.21999999999997</v>
      </c>
    </row>
    <row r="44" spans="1:29" ht="66.599999999999994" x14ac:dyDescent="0.3">
      <c r="A44" s="23">
        <v>3</v>
      </c>
      <c r="B44" s="23" t="s">
        <v>186</v>
      </c>
      <c r="C44" s="23" t="s">
        <v>38</v>
      </c>
      <c r="D44" s="25" t="str">
        <f>Source!H34</f>
        <v>1 измерение</v>
      </c>
      <c r="E44" s="24">
        <f>Source!I34</f>
        <v>2</v>
      </c>
      <c r="F44" s="27"/>
      <c r="G44" s="26"/>
      <c r="H44" s="24"/>
      <c r="I44" s="27"/>
      <c r="J44" s="24"/>
      <c r="K44" s="27"/>
      <c r="Q44">
        <f>Source!X34</f>
        <v>19</v>
      </c>
      <c r="R44">
        <f>Source!X35</f>
        <v>827.51</v>
      </c>
      <c r="S44">
        <f>Source!Y34</f>
        <v>17.73</v>
      </c>
      <c r="T44">
        <f>Source!Y35</f>
        <v>484.68</v>
      </c>
      <c r="U44">
        <f>ROUND((175/100)*ROUND(Source!R34, 2), 2)</f>
        <v>0</v>
      </c>
      <c r="V44">
        <f>ROUND((160/100)*ROUND(Source!R35, 2), 2)</f>
        <v>0</v>
      </c>
      <c r="AC44">
        <v>0</v>
      </c>
    </row>
    <row r="45" spans="1:29" ht="14.4" x14ac:dyDescent="0.3">
      <c r="A45" s="23"/>
      <c r="B45" s="23"/>
      <c r="C45" s="23" t="s">
        <v>178</v>
      </c>
      <c r="D45" s="25"/>
      <c r="E45" s="24"/>
      <c r="F45" s="27">
        <f>Source!AO34</f>
        <v>15.83</v>
      </c>
      <c r="G45" s="26" t="str">
        <f>Source!DG34</f>
        <v>)*0,8</v>
      </c>
      <c r="H45" s="24">
        <f>Source!AV35</f>
        <v>1</v>
      </c>
      <c r="I45" s="27">
        <f>Source!S34</f>
        <v>25.33</v>
      </c>
      <c r="J45" s="24">
        <f>IF(Source!BA35&lt;&gt; 0, Source!BA35, 1)</f>
        <v>46.67</v>
      </c>
      <c r="K45" s="27">
        <f>Source!S35</f>
        <v>1182.1500000000001</v>
      </c>
    </row>
    <row r="46" spans="1:29" ht="14.4" x14ac:dyDescent="0.3">
      <c r="A46" s="23"/>
      <c r="B46" s="23"/>
      <c r="C46" s="23" t="s">
        <v>179</v>
      </c>
      <c r="D46" s="25" t="s">
        <v>180</v>
      </c>
      <c r="E46" s="24">
        <f>Source!DN35</f>
        <v>75</v>
      </c>
      <c r="F46" s="27"/>
      <c r="G46" s="26"/>
      <c r="H46" s="24"/>
      <c r="I46" s="27">
        <f>SUM(Q44:Q45)</f>
        <v>19</v>
      </c>
      <c r="J46" s="24">
        <f>Source!BZ35</f>
        <v>70</v>
      </c>
      <c r="K46" s="27">
        <f>SUM(R44:R45)</f>
        <v>827.51</v>
      </c>
    </row>
    <row r="47" spans="1:29" ht="14.4" x14ac:dyDescent="0.3">
      <c r="A47" s="23"/>
      <c r="B47" s="23"/>
      <c r="C47" s="23" t="s">
        <v>181</v>
      </c>
      <c r="D47" s="25" t="s">
        <v>180</v>
      </c>
      <c r="E47" s="24">
        <f>Source!DO35</f>
        <v>70</v>
      </c>
      <c r="F47" s="27"/>
      <c r="G47" s="26"/>
      <c r="H47" s="24"/>
      <c r="I47" s="27">
        <f>SUM(S44:S46)</f>
        <v>17.73</v>
      </c>
      <c r="J47" s="24">
        <f>Source!CA35</f>
        <v>41</v>
      </c>
      <c r="K47" s="27">
        <f>SUM(T44:T46)</f>
        <v>484.68</v>
      </c>
    </row>
    <row r="48" spans="1:29" ht="14.4" x14ac:dyDescent="0.3">
      <c r="A48" s="28"/>
      <c r="B48" s="28"/>
      <c r="C48" s="28" t="s">
        <v>182</v>
      </c>
      <c r="D48" s="29" t="s">
        <v>183</v>
      </c>
      <c r="E48" s="30">
        <f>Source!AQ34</f>
        <v>1</v>
      </c>
      <c r="F48" s="31"/>
      <c r="G48" s="32" t="str">
        <f>Source!DI34</f>
        <v>)*0,8</v>
      </c>
      <c r="H48" s="30">
        <f>Source!AV35</f>
        <v>1</v>
      </c>
      <c r="I48" s="31">
        <f>Source!U34</f>
        <v>1.6</v>
      </c>
      <c r="J48" s="30"/>
      <c r="K48" s="31"/>
    </row>
    <row r="49" spans="1:29" ht="13.8" x14ac:dyDescent="0.25">
      <c r="C49" s="16" t="s">
        <v>184</v>
      </c>
      <c r="H49" s="47">
        <f>I45+I46+I47+0</f>
        <v>62.06</v>
      </c>
      <c r="I49" s="47"/>
      <c r="J49" s="47">
        <f>K45+K46+K47+0</f>
        <v>2494.34</v>
      </c>
      <c r="K49" s="47"/>
      <c r="O49" s="33">
        <f>I45+I46+I47+0</f>
        <v>62.06</v>
      </c>
      <c r="P49" s="33">
        <f>K45+K46+K47+0</f>
        <v>2494.34</v>
      </c>
    </row>
    <row r="52" spans="1:29" ht="13.8" x14ac:dyDescent="0.25">
      <c r="A52" s="50" t="str">
        <f>CONCATENATE("Итого по разделу: ",IF(Source!G37&lt;&gt;"Новый раздел", Source!G37, ""))</f>
        <v>Итого по разделу: ВЛ 0,4кВ</v>
      </c>
      <c r="B52" s="50"/>
      <c r="C52" s="50"/>
      <c r="D52" s="50"/>
      <c r="E52" s="50"/>
      <c r="F52" s="50"/>
      <c r="G52" s="50"/>
      <c r="H52" s="48">
        <f>SUM(O29:O51)</f>
        <v>99.240000000000009</v>
      </c>
      <c r="I52" s="49"/>
      <c r="J52" s="48">
        <f>SUM(P29:P51)</f>
        <v>3989.17</v>
      </c>
      <c r="K52" s="49"/>
    </row>
    <row r="53" spans="1:29" hidden="1" x14ac:dyDescent="0.25">
      <c r="A53" t="s">
        <v>187</v>
      </c>
      <c r="I53">
        <f>SUM(W29:W52)</f>
        <v>0</v>
      </c>
      <c r="J53">
        <f>SUM(X29:X52)</f>
        <v>0</v>
      </c>
    </row>
    <row r="54" spans="1:29" hidden="1" x14ac:dyDescent="0.25">
      <c r="A54" t="s">
        <v>188</v>
      </c>
      <c r="I54">
        <f>SUM(Y29:Y53)</f>
        <v>0</v>
      </c>
      <c r="J54">
        <f>SUM(Z29:Z53)</f>
        <v>0</v>
      </c>
    </row>
    <row r="56" spans="1:29" ht="16.8" x14ac:dyDescent="0.3">
      <c r="A56" s="51" t="str">
        <f>CONCATENATE("Раздел: ",IF(Source!G67&lt;&gt;"Новый раздел", Source!G67, ""))</f>
        <v>Раздел: Ввода в дома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</row>
    <row r="57" spans="1:29" ht="96.6" x14ac:dyDescent="0.3">
      <c r="A57" s="23">
        <v>4</v>
      </c>
      <c r="B57" s="23" t="s">
        <v>189</v>
      </c>
      <c r="C57" s="23" t="s">
        <v>98</v>
      </c>
      <c r="D57" s="25" t="str">
        <f>Source!H71</f>
        <v>измерение</v>
      </c>
      <c r="E57" s="24">
        <f>Source!I71</f>
        <v>2</v>
      </c>
      <c r="F57" s="27"/>
      <c r="G57" s="26"/>
      <c r="H57" s="24"/>
      <c r="I57" s="27"/>
      <c r="J57" s="24"/>
      <c r="K57" s="27"/>
      <c r="Q57">
        <f>Source!X71</f>
        <v>6.84</v>
      </c>
      <c r="R57">
        <f>Source!X72</f>
        <v>297.94</v>
      </c>
      <c r="S57">
        <f>Source!Y71</f>
        <v>6.38</v>
      </c>
      <c r="T57">
        <f>Source!Y72</f>
        <v>174.51</v>
      </c>
      <c r="U57">
        <f>ROUND((175/100)*ROUND(Source!R71, 2), 2)</f>
        <v>0</v>
      </c>
      <c r="V57">
        <f>ROUND((160/100)*ROUND(Source!R72, 2), 2)</f>
        <v>0</v>
      </c>
      <c r="AC57">
        <v>0</v>
      </c>
    </row>
    <row r="58" spans="1:29" ht="14.4" x14ac:dyDescent="0.3">
      <c r="A58" s="23"/>
      <c r="B58" s="23"/>
      <c r="C58" s="23" t="s">
        <v>178</v>
      </c>
      <c r="D58" s="25"/>
      <c r="E58" s="24"/>
      <c r="F58" s="27">
        <f>Source!AO71</f>
        <v>5.7</v>
      </c>
      <c r="G58" s="26" t="str">
        <f>Source!DG71</f>
        <v>)*0,8</v>
      </c>
      <c r="H58" s="24">
        <f>Source!AV72</f>
        <v>1</v>
      </c>
      <c r="I58" s="27">
        <f>Source!S71</f>
        <v>9.1199999999999992</v>
      </c>
      <c r="J58" s="24">
        <f>IF(Source!BA72&lt;&gt; 0, Source!BA72, 1)</f>
        <v>46.67</v>
      </c>
      <c r="K58" s="27">
        <f>Source!S72</f>
        <v>425.63</v>
      </c>
    </row>
    <row r="59" spans="1:29" ht="14.4" x14ac:dyDescent="0.3">
      <c r="A59" s="23"/>
      <c r="B59" s="23"/>
      <c r="C59" s="23" t="s">
        <v>179</v>
      </c>
      <c r="D59" s="25" t="s">
        <v>180</v>
      </c>
      <c r="E59" s="24">
        <f>Source!DN72</f>
        <v>75</v>
      </c>
      <c r="F59" s="27"/>
      <c r="G59" s="26"/>
      <c r="H59" s="24"/>
      <c r="I59" s="27">
        <f>SUM(Q57:Q58)</f>
        <v>6.84</v>
      </c>
      <c r="J59" s="24">
        <f>Source!BZ72</f>
        <v>70</v>
      </c>
      <c r="K59" s="27">
        <f>SUM(R57:R58)</f>
        <v>297.94</v>
      </c>
    </row>
    <row r="60" spans="1:29" ht="14.4" x14ac:dyDescent="0.3">
      <c r="A60" s="23"/>
      <c r="B60" s="23"/>
      <c r="C60" s="23" t="s">
        <v>181</v>
      </c>
      <c r="D60" s="25" t="s">
        <v>180</v>
      </c>
      <c r="E60" s="24">
        <f>Source!DO72</f>
        <v>70</v>
      </c>
      <c r="F60" s="27"/>
      <c r="G60" s="26"/>
      <c r="H60" s="24"/>
      <c r="I60" s="27">
        <f>SUM(S57:S59)</f>
        <v>6.38</v>
      </c>
      <c r="J60" s="24">
        <f>Source!CA72</f>
        <v>41</v>
      </c>
      <c r="K60" s="27">
        <f>SUM(T57:T59)</f>
        <v>174.51</v>
      </c>
    </row>
    <row r="61" spans="1:29" ht="14.4" x14ac:dyDescent="0.3">
      <c r="A61" s="28"/>
      <c r="B61" s="28"/>
      <c r="C61" s="28" t="s">
        <v>182</v>
      </c>
      <c r="D61" s="29" t="s">
        <v>183</v>
      </c>
      <c r="E61" s="30">
        <f>Source!AQ71</f>
        <v>0.36</v>
      </c>
      <c r="F61" s="31"/>
      <c r="G61" s="32" t="str">
        <f>Source!DI71</f>
        <v>)*0,8</v>
      </c>
      <c r="H61" s="30">
        <f>Source!AV72</f>
        <v>1</v>
      </c>
      <c r="I61" s="31">
        <f>Source!U71</f>
        <v>0.57599999999999996</v>
      </c>
      <c r="J61" s="30"/>
      <c r="K61" s="31"/>
    </row>
    <row r="62" spans="1:29" ht="13.8" x14ac:dyDescent="0.25">
      <c r="C62" s="16" t="s">
        <v>184</v>
      </c>
      <c r="H62" s="47">
        <f>I58+I59+I60+0</f>
        <v>22.34</v>
      </c>
      <c r="I62" s="47"/>
      <c r="J62" s="47">
        <f>K58+K59+K60+0</f>
        <v>898.07999999999993</v>
      </c>
      <c r="K62" s="47"/>
      <c r="O62" s="33">
        <f>I58+I59+I60+0</f>
        <v>22.34</v>
      </c>
      <c r="P62" s="33">
        <f>K58+K59+K60+0</f>
        <v>898.07999999999993</v>
      </c>
    </row>
    <row r="64" spans="1:29" ht="14.4" x14ac:dyDescent="0.3">
      <c r="A64" s="23">
        <v>5</v>
      </c>
      <c r="B64" s="23" t="str">
        <f>Source!F73</f>
        <v>2.1-8-3</v>
      </c>
      <c r="C64" s="23" t="s">
        <v>104</v>
      </c>
      <c r="D64" s="25" t="str">
        <f>Source!H73</f>
        <v>маш.-ч</v>
      </c>
      <c r="E64" s="24">
        <f>Source!I73</f>
        <v>4</v>
      </c>
      <c r="F64" s="27"/>
      <c r="G64" s="26"/>
      <c r="H64" s="24"/>
      <c r="I64" s="27"/>
      <c r="J64" s="24"/>
      <c r="K64" s="27"/>
      <c r="Q64">
        <f>Source!X73</f>
        <v>0</v>
      </c>
      <c r="R64">
        <f>Source!X74</f>
        <v>0</v>
      </c>
      <c r="S64">
        <f>Source!Y73</f>
        <v>0</v>
      </c>
      <c r="T64">
        <f>Source!Y74</f>
        <v>0</v>
      </c>
      <c r="U64">
        <f>ROUND((175/100)*ROUND(Source!R73, 2), 2)</f>
        <v>88.34</v>
      </c>
      <c r="V64">
        <f>ROUND((160/100)*ROUND(Source!R74, 2), 2)</f>
        <v>3769.44</v>
      </c>
      <c r="AC64">
        <v>2</v>
      </c>
    </row>
    <row r="65" spans="1:16" ht="14.4" x14ac:dyDescent="0.3">
      <c r="A65" s="23"/>
      <c r="B65" s="23"/>
      <c r="C65" s="23" t="s">
        <v>190</v>
      </c>
      <c r="D65" s="25"/>
      <c r="E65" s="24"/>
      <c r="F65" s="27">
        <f>Source!AM73</f>
        <v>247.38</v>
      </c>
      <c r="G65" s="26" t="str">
        <f>Source!DE73</f>
        <v/>
      </c>
      <c r="H65" s="24">
        <f>Source!AV74</f>
        <v>1</v>
      </c>
      <c r="I65" s="27">
        <f>Source!Q73</f>
        <v>989.52</v>
      </c>
      <c r="J65" s="24">
        <f>IF(Source!BB74&lt;&gt; 0, Source!BB74, 1)</f>
        <v>10.89</v>
      </c>
      <c r="K65" s="27">
        <f>Source!Q74</f>
        <v>10775.87</v>
      </c>
    </row>
    <row r="66" spans="1:16" ht="14.4" x14ac:dyDescent="0.3">
      <c r="A66" s="23"/>
      <c r="B66" s="23"/>
      <c r="C66" s="23" t="s">
        <v>191</v>
      </c>
      <c r="D66" s="25"/>
      <c r="E66" s="24"/>
      <c r="F66" s="27">
        <f>Source!AN73</f>
        <v>12.62</v>
      </c>
      <c r="G66" s="26" t="str">
        <f>Source!DF73</f>
        <v/>
      </c>
      <c r="H66" s="24">
        <f>Source!AV74</f>
        <v>1</v>
      </c>
      <c r="I66" s="34">
        <f>Source!R73</f>
        <v>50.48</v>
      </c>
      <c r="J66" s="24">
        <f>IF(Source!BS74&lt;&gt; 0, Source!BS74, 1)</f>
        <v>46.67</v>
      </c>
      <c r="K66" s="34">
        <f>Source!R74</f>
        <v>2355.9</v>
      </c>
    </row>
    <row r="67" spans="1:16" ht="14.4" x14ac:dyDescent="0.3">
      <c r="A67" s="28"/>
      <c r="B67" s="28"/>
      <c r="C67" s="28" t="s">
        <v>192</v>
      </c>
      <c r="D67" s="29" t="s">
        <v>180</v>
      </c>
      <c r="E67" s="30">
        <f>175</f>
        <v>175</v>
      </c>
      <c r="F67" s="31"/>
      <c r="G67" s="32"/>
      <c r="H67" s="30"/>
      <c r="I67" s="31">
        <f>SUM(U64:U66)</f>
        <v>88.34</v>
      </c>
      <c r="J67" s="30">
        <f>160</f>
        <v>160</v>
      </c>
      <c r="K67" s="31">
        <f>SUM(V64:V66)</f>
        <v>3769.44</v>
      </c>
    </row>
    <row r="68" spans="1:16" ht="13.8" x14ac:dyDescent="0.25">
      <c r="C68" s="16" t="s">
        <v>184</v>
      </c>
      <c r="H68" s="47">
        <f>I65+I67+0</f>
        <v>1077.8599999999999</v>
      </c>
      <c r="I68" s="47"/>
      <c r="J68" s="47">
        <f>K65+K67+0</f>
        <v>14545.310000000001</v>
      </c>
      <c r="K68" s="47"/>
      <c r="O68" s="33">
        <f>I65+I67+0</f>
        <v>1077.8599999999999</v>
      </c>
      <c r="P68" s="33">
        <f>K65+K67+0</f>
        <v>14545.310000000001</v>
      </c>
    </row>
    <row r="71" spans="1:16" ht="13.8" x14ac:dyDescent="0.25">
      <c r="A71" s="50" t="str">
        <f>CONCATENATE("Итого по разделу: ",IF(Source!G78&lt;&gt;"Новый раздел", Source!G78, ""))</f>
        <v>Итого по разделу: Ввода в дома</v>
      </c>
      <c r="B71" s="50"/>
      <c r="C71" s="50"/>
      <c r="D71" s="50"/>
      <c r="E71" s="50"/>
      <c r="F71" s="50"/>
      <c r="G71" s="50"/>
      <c r="H71" s="48">
        <f>SUM(O56:O70)</f>
        <v>1100.1999999999998</v>
      </c>
      <c r="I71" s="49"/>
      <c r="J71" s="48">
        <f>SUM(P56:P70)</f>
        <v>15443.390000000001</v>
      </c>
      <c r="K71" s="49"/>
    </row>
    <row r="72" spans="1:16" hidden="1" x14ac:dyDescent="0.25">
      <c r="A72" t="s">
        <v>187</v>
      </c>
      <c r="I72">
        <f>SUM(W56:W71)</f>
        <v>0</v>
      </c>
      <c r="J72">
        <f>SUM(X56:X71)</f>
        <v>0</v>
      </c>
    </row>
    <row r="73" spans="1:16" hidden="1" x14ac:dyDescent="0.25">
      <c r="A73" t="s">
        <v>188</v>
      </c>
      <c r="I73">
        <f>SUM(Y56:Y72)</f>
        <v>0</v>
      </c>
      <c r="J73">
        <f>SUM(Z56:Z72)</f>
        <v>0</v>
      </c>
    </row>
    <row r="75" spans="1:16" ht="13.8" x14ac:dyDescent="0.25">
      <c r="A75" s="50" t="str">
        <f>CONCATENATE("Итого по локальной смете: ",IF(Source!G108&lt;&gt;"Новая локальная смета", Source!G108, ""))</f>
        <v>Итого по локальной смете: ПНР</v>
      </c>
      <c r="B75" s="50"/>
      <c r="C75" s="50"/>
      <c r="D75" s="50"/>
      <c r="E75" s="50"/>
      <c r="F75" s="50"/>
      <c r="G75" s="50"/>
      <c r="H75" s="48">
        <f>SUM(O28:O74)</f>
        <v>1199.4399999999998</v>
      </c>
      <c r="I75" s="49"/>
      <c r="J75" s="48">
        <f>SUM(P28:P74)</f>
        <v>19432.560000000001</v>
      </c>
      <c r="K75" s="49"/>
    </row>
    <row r="76" spans="1:16" hidden="1" x14ac:dyDescent="0.25">
      <c r="A76" t="s">
        <v>187</v>
      </c>
      <c r="I76">
        <f>SUM(W28:W75)</f>
        <v>0</v>
      </c>
      <c r="J76">
        <f>SUM(X28:X75)</f>
        <v>0</v>
      </c>
    </row>
    <row r="77" spans="1:16" hidden="1" x14ac:dyDescent="0.25">
      <c r="A77" t="s">
        <v>188</v>
      </c>
      <c r="I77">
        <f>SUM(Y28:Y76)</f>
        <v>0</v>
      </c>
      <c r="J77">
        <f>SUM(Z28:Z76)</f>
        <v>0</v>
      </c>
    </row>
    <row r="80" spans="1:16" ht="13.8" x14ac:dyDescent="0.25">
      <c r="A80" s="44" t="s">
        <v>194</v>
      </c>
      <c r="B80" s="44"/>
      <c r="C80" s="35" t="str">
        <f>IF(Source!AC12&lt;&gt;"", Source!AC12," ")</f>
        <v>Сметчик</v>
      </c>
      <c r="D80" s="35"/>
      <c r="E80" s="35"/>
      <c r="F80" s="35"/>
      <c r="G80" s="35"/>
      <c r="H80" s="45" t="str">
        <f>IF(Source!AB12&lt;&gt;"", Source!AB12," ")</f>
        <v xml:space="preserve"> </v>
      </c>
      <c r="I80" s="45"/>
      <c r="J80" s="45"/>
      <c r="K80" s="45"/>
    </row>
    <row r="81" spans="1:11" ht="13.8" x14ac:dyDescent="0.25">
      <c r="A81" s="12"/>
      <c r="B81" s="12"/>
      <c r="C81" s="46" t="s">
        <v>195</v>
      </c>
      <c r="D81" s="46"/>
      <c r="E81" s="46"/>
      <c r="F81" s="46"/>
      <c r="G81" s="46"/>
      <c r="H81" s="12"/>
      <c r="I81" s="12"/>
      <c r="J81" s="12"/>
      <c r="K81" s="12"/>
    </row>
    <row r="82" spans="1:11" ht="13.8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13.8" x14ac:dyDescent="0.25">
      <c r="A83" s="44" t="s">
        <v>196</v>
      </c>
      <c r="B83" s="44"/>
      <c r="C83" s="35" t="str">
        <f>IF(Source!AE12&lt;&gt;"", Source!AE12," ")</f>
        <v>Начальник проектного отдела</v>
      </c>
      <c r="D83" s="35"/>
      <c r="E83" s="35"/>
      <c r="F83" s="35"/>
      <c r="G83" s="35"/>
      <c r="H83" s="45" t="str">
        <f>IF(Source!AD12&lt;&gt;"", Source!AD12," ")</f>
        <v xml:space="preserve"> </v>
      </c>
      <c r="I83" s="45"/>
      <c r="J83" s="45"/>
      <c r="K83" s="45"/>
    </row>
    <row r="84" spans="1:11" ht="13.8" x14ac:dyDescent="0.25">
      <c r="A84" s="12"/>
      <c r="B84" s="12"/>
      <c r="C84" s="46" t="s">
        <v>195</v>
      </c>
      <c r="D84" s="46"/>
      <c r="E84" s="46"/>
      <c r="F84" s="46"/>
      <c r="G84" s="46"/>
      <c r="H84" s="12"/>
      <c r="I84" s="12"/>
      <c r="J84" s="12"/>
      <c r="K84" s="12"/>
    </row>
  </sheetData>
  <mergeCells count="44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2:I42"/>
    <mergeCell ref="J42:K42"/>
    <mergeCell ref="H49:I49"/>
    <mergeCell ref="J49:K49"/>
    <mergeCell ref="J52:K52"/>
    <mergeCell ref="H52:I52"/>
    <mergeCell ref="A52:G52"/>
    <mergeCell ref="A56:K56"/>
    <mergeCell ref="H62:I62"/>
    <mergeCell ref="J62:K62"/>
    <mergeCell ref="C84:G84"/>
    <mergeCell ref="H68:I68"/>
    <mergeCell ref="J68:K68"/>
    <mergeCell ref="J71:K71"/>
    <mergeCell ref="H71:I71"/>
    <mergeCell ref="A71:G71"/>
    <mergeCell ref="J75:K75"/>
    <mergeCell ref="H75:I75"/>
    <mergeCell ref="A75:G75"/>
    <mergeCell ref="A80:B80"/>
    <mergeCell ref="H80:K80"/>
    <mergeCell ref="C81:G81"/>
    <mergeCell ref="A83:B83"/>
    <mergeCell ref="H83:K83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2"/>
  <sheetViews>
    <sheetView zoomScaleNormal="100" workbookViewId="0"/>
  </sheetViews>
  <sheetFormatPr defaultRowHeight="13.2" x14ac:dyDescent="0.25"/>
  <cols>
    <col min="1" max="2" width="5.77734375" customWidth="1"/>
    <col min="3" max="3" width="11.77734375" customWidth="1"/>
    <col min="4" max="4" width="40.77734375" customWidth="1"/>
    <col min="5" max="5" width="11.77734375" customWidth="1"/>
    <col min="6" max="6" width="7.77734375" bestFit="1" customWidth="1"/>
    <col min="9" max="9" width="9.44140625" bestFit="1" customWidth="1"/>
    <col min="10" max="10" width="8.6640625" bestFit="1" customWidth="1"/>
    <col min="12" max="12" width="9.88671875" bestFit="1" customWidth="1"/>
    <col min="15" max="40" width="0" hidden="1" customWidth="1"/>
    <col min="41" max="41" width="90.109375" hidden="1" customWidth="1"/>
    <col min="42" max="42" width="132.5546875" hidden="1" customWidth="1"/>
    <col min="43" max="47" width="0" hidden="1" customWidth="1"/>
  </cols>
  <sheetData>
    <row r="1" spans="1:41" x14ac:dyDescent="0.25">
      <c r="A1" s="11">
        <f>Source!B1</f>
        <v>0</v>
      </c>
    </row>
    <row r="2" spans="1:41" ht="13.8" x14ac:dyDescent="0.25">
      <c r="A2" s="12"/>
      <c r="B2" s="12"/>
      <c r="C2" s="16"/>
      <c r="D2" s="16"/>
      <c r="E2" s="16"/>
      <c r="F2" s="12"/>
      <c r="G2" s="12"/>
      <c r="H2" s="12"/>
      <c r="I2" s="85" t="s">
        <v>197</v>
      </c>
      <c r="J2" s="85"/>
      <c r="K2" s="85"/>
      <c r="L2" s="85"/>
    </row>
    <row r="3" spans="1:41" ht="13.8" x14ac:dyDescent="0.25">
      <c r="A3" s="12"/>
      <c r="B3" s="12"/>
      <c r="C3" s="12"/>
      <c r="D3" s="12"/>
      <c r="E3" s="12"/>
      <c r="F3" s="12"/>
      <c r="G3" s="12"/>
      <c r="H3" s="12"/>
      <c r="I3" s="85" t="s">
        <v>198</v>
      </c>
      <c r="J3" s="85"/>
      <c r="K3" s="85"/>
      <c r="L3" s="85"/>
    </row>
    <row r="4" spans="1:41" ht="13.8" x14ac:dyDescent="0.25">
      <c r="A4" s="12"/>
      <c r="B4" s="12"/>
      <c r="C4" s="12"/>
      <c r="D4" s="12"/>
      <c r="E4" s="12"/>
      <c r="F4" s="12"/>
      <c r="G4" s="12"/>
      <c r="H4" s="12"/>
      <c r="I4" s="85" t="s">
        <v>199</v>
      </c>
      <c r="J4" s="85"/>
      <c r="K4" s="85"/>
      <c r="L4" s="85"/>
    </row>
    <row r="5" spans="1:41" ht="13.8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3.8" x14ac:dyDescent="0.25">
      <c r="A6" s="12"/>
      <c r="B6" s="12"/>
      <c r="C6" s="12"/>
      <c r="D6" s="12"/>
      <c r="E6" s="12"/>
      <c r="F6" s="12"/>
      <c r="G6" s="12"/>
      <c r="H6" s="12"/>
      <c r="I6" s="12"/>
      <c r="J6" s="73" t="s">
        <v>200</v>
      </c>
      <c r="K6" s="73"/>
      <c r="L6" s="73"/>
    </row>
    <row r="7" spans="1:41" ht="13.8" x14ac:dyDescent="0.25">
      <c r="A7" s="12"/>
      <c r="B7" s="12"/>
      <c r="C7" s="12"/>
      <c r="D7" s="12"/>
      <c r="E7" s="12"/>
      <c r="F7" s="12"/>
      <c r="G7" s="12"/>
      <c r="H7" s="55" t="s">
        <v>201</v>
      </c>
      <c r="I7" s="72"/>
      <c r="J7" s="86" t="s">
        <v>202</v>
      </c>
      <c r="K7" s="86"/>
      <c r="L7" s="86"/>
    </row>
    <row r="8" spans="1:41" ht="13.8" x14ac:dyDescent="0.25">
      <c r="A8" s="12"/>
      <c r="B8" s="12"/>
      <c r="C8" s="12"/>
      <c r="D8" s="12"/>
      <c r="E8" s="12"/>
      <c r="F8" s="12"/>
      <c r="G8" s="12"/>
      <c r="H8" s="12"/>
      <c r="I8" s="12"/>
      <c r="J8" s="73" t="str">
        <f>IF(Source!AT15 &lt;&gt; "", Source!AT15, "")</f>
        <v/>
      </c>
      <c r="K8" s="73"/>
      <c r="L8" s="73"/>
    </row>
    <row r="9" spans="1:41" ht="13.8" x14ac:dyDescent="0.25">
      <c r="A9" s="12" t="s">
        <v>203</v>
      </c>
      <c r="B9" s="12"/>
      <c r="C9" s="54" t="str">
        <f>IF(Source!BA15 &lt;&gt; "", Source!BA15, IF(Source!AU15 &lt;&gt; "", Source!AU15, ""))</f>
        <v/>
      </c>
      <c r="D9" s="54"/>
      <c r="E9" s="54"/>
      <c r="F9" s="54"/>
      <c r="G9" s="54"/>
      <c r="H9" s="54"/>
      <c r="I9" s="24" t="s">
        <v>204</v>
      </c>
      <c r="J9" s="73"/>
      <c r="K9" s="73"/>
      <c r="L9" s="73"/>
    </row>
    <row r="10" spans="1:41" ht="13.8" x14ac:dyDescent="0.25">
      <c r="A10" s="12"/>
      <c r="B10" s="12"/>
      <c r="C10" s="46" t="s">
        <v>205</v>
      </c>
      <c r="D10" s="46"/>
      <c r="E10" s="46"/>
      <c r="F10" s="46"/>
      <c r="G10" s="46"/>
      <c r="H10" s="46"/>
      <c r="I10" s="12"/>
      <c r="J10" s="73" t="str">
        <f>IF(Source!AK15 &lt;&gt; "", Source!AK15, "")</f>
        <v/>
      </c>
      <c r="K10" s="73"/>
      <c r="L10" s="73"/>
    </row>
    <row r="11" spans="1:41" ht="13.8" x14ac:dyDescent="0.25">
      <c r="A11" s="12" t="s">
        <v>206</v>
      </c>
      <c r="B11" s="12"/>
      <c r="C11" s="54" t="str">
        <f>IF(Source!AX12&lt;&gt; "", Source!AX12, IF(Source!AJ12 &lt;&gt; "", Source!AJ12, ""))</f>
        <v/>
      </c>
      <c r="D11" s="54"/>
      <c r="E11" s="54"/>
      <c r="F11" s="54"/>
      <c r="G11" s="54"/>
      <c r="H11" s="54"/>
      <c r="I11" s="24" t="s">
        <v>204</v>
      </c>
      <c r="J11" s="73"/>
      <c r="K11" s="73"/>
      <c r="L11" s="73"/>
    </row>
    <row r="12" spans="1:41" ht="13.8" x14ac:dyDescent="0.25">
      <c r="A12" s="12"/>
      <c r="B12" s="12"/>
      <c r="C12" s="46" t="s">
        <v>205</v>
      </c>
      <c r="D12" s="46"/>
      <c r="E12" s="46"/>
      <c r="F12" s="46"/>
      <c r="G12" s="46"/>
      <c r="H12" s="46"/>
      <c r="I12" s="12"/>
      <c r="J12" s="73" t="str">
        <f>IF(Source!AO15 &lt;&gt; "", Source!AO15, "")</f>
        <v/>
      </c>
      <c r="K12" s="73"/>
      <c r="L12" s="73"/>
    </row>
    <row r="13" spans="1:41" ht="13.8" x14ac:dyDescent="0.25">
      <c r="A13" s="12" t="s">
        <v>207</v>
      </c>
      <c r="B13" s="12"/>
      <c r="C13" s="54" t="str">
        <f>IF(Source!AY12&lt;&gt; "", Source!AY12, IF(Source!AN12 &lt;&gt; "", Source!AN12, ""))</f>
        <v/>
      </c>
      <c r="D13" s="54"/>
      <c r="E13" s="54"/>
      <c r="F13" s="54"/>
      <c r="G13" s="54"/>
      <c r="H13" s="54"/>
      <c r="I13" s="24" t="s">
        <v>204</v>
      </c>
      <c r="J13" s="73"/>
      <c r="K13" s="73"/>
      <c r="L13" s="73"/>
    </row>
    <row r="14" spans="1:41" ht="13.8" x14ac:dyDescent="0.25">
      <c r="A14" s="12"/>
      <c r="B14" s="12"/>
      <c r="C14" s="46" t="s">
        <v>205</v>
      </c>
      <c r="D14" s="46"/>
      <c r="E14" s="46"/>
      <c r="F14" s="46"/>
      <c r="G14" s="46"/>
      <c r="H14" s="46"/>
      <c r="I14" s="12"/>
      <c r="J14" s="73" t="str">
        <f>IF(Source!CO15 &lt;&gt; "", Source!CO15, "")</f>
        <v/>
      </c>
      <c r="K14" s="73"/>
      <c r="L14" s="73"/>
    </row>
    <row r="15" spans="1:41" ht="41.4" x14ac:dyDescent="0.25">
      <c r="A15" s="12" t="s">
        <v>208</v>
      </c>
      <c r="B15" s="12"/>
      <c r="C15" s="54" t="s">
        <v>4</v>
      </c>
      <c r="D15" s="54"/>
      <c r="E15" s="54"/>
      <c r="F15" s="54"/>
      <c r="G15" s="54"/>
      <c r="H15" s="54"/>
      <c r="I15" s="12"/>
      <c r="J15" s="73"/>
      <c r="K15" s="73"/>
      <c r="L15" s="73"/>
      <c r="AO15" s="22" t="s">
        <v>4</v>
      </c>
    </row>
    <row r="16" spans="1:41" ht="13.8" x14ac:dyDescent="0.25">
      <c r="A16" s="12"/>
      <c r="B16" s="12"/>
      <c r="C16" s="46" t="s">
        <v>209</v>
      </c>
      <c r="D16" s="46"/>
      <c r="E16" s="46"/>
      <c r="F16" s="46"/>
      <c r="G16" s="46"/>
      <c r="H16" s="46"/>
      <c r="I16" s="12"/>
      <c r="J16" s="73" t="str">
        <f>IF(Source!CP15 &lt;&gt; "", Source!CP15, "")</f>
        <v/>
      </c>
      <c r="K16" s="73"/>
      <c r="L16" s="73"/>
    </row>
    <row r="17" spans="1:12" ht="13.8" x14ac:dyDescent="0.25">
      <c r="A17" s="12" t="s">
        <v>210</v>
      </c>
      <c r="B17" s="12"/>
      <c r="C17" s="84" t="str">
        <f>IF(Source!G12&lt;&gt;"Новый объект", Source!G12, "")</f>
        <v>СД_I-336838_ПНР</v>
      </c>
      <c r="D17" s="84"/>
      <c r="E17" s="84"/>
      <c r="F17" s="84"/>
      <c r="G17" s="84"/>
      <c r="H17" s="84"/>
      <c r="I17" s="12"/>
      <c r="J17" s="73"/>
      <c r="K17" s="73"/>
      <c r="L17" s="73"/>
    </row>
    <row r="18" spans="1:12" ht="13.8" x14ac:dyDescent="0.25">
      <c r="A18" s="12"/>
      <c r="B18" s="12"/>
      <c r="C18" s="46" t="s">
        <v>211</v>
      </c>
      <c r="D18" s="46"/>
      <c r="E18" s="46"/>
      <c r="F18" s="46"/>
      <c r="G18" s="46"/>
      <c r="H18" s="46"/>
      <c r="I18" s="12"/>
      <c r="J18" s="12"/>
      <c r="K18" s="12"/>
      <c r="L18" s="12"/>
    </row>
    <row r="19" spans="1:12" ht="13.8" x14ac:dyDescent="0.25">
      <c r="A19" s="12"/>
      <c r="B19" s="12"/>
      <c r="C19" s="12"/>
      <c r="D19" s="12"/>
      <c r="E19" s="12"/>
      <c r="F19" s="12"/>
      <c r="G19" s="55" t="s">
        <v>212</v>
      </c>
      <c r="H19" s="55"/>
      <c r="I19" s="82"/>
      <c r="J19" s="73" t="str">
        <f>IF(Source!CQ15 &lt;&gt; "", Source!CQ15, "")</f>
        <v/>
      </c>
      <c r="K19" s="73"/>
      <c r="L19" s="73"/>
    </row>
    <row r="20" spans="1:12" ht="13.8" x14ac:dyDescent="0.25">
      <c r="A20" s="12"/>
      <c r="B20" s="12"/>
      <c r="C20" s="12"/>
      <c r="D20" s="12"/>
      <c r="E20" s="12"/>
      <c r="F20" s="12"/>
      <c r="G20" s="55" t="s">
        <v>213</v>
      </c>
      <c r="H20" s="72"/>
      <c r="I20" s="36" t="s">
        <v>214</v>
      </c>
      <c r="J20" s="73" t="str">
        <f>IF(Source!CR15 &lt;&gt; "", Source!CR15, "")</f>
        <v/>
      </c>
      <c r="K20" s="73"/>
      <c r="L20" s="73"/>
    </row>
    <row r="21" spans="1:12" ht="13.8" x14ac:dyDescent="0.25">
      <c r="A21" s="12"/>
      <c r="B21" s="12"/>
      <c r="C21" s="12"/>
      <c r="D21" s="12"/>
      <c r="E21" s="12"/>
      <c r="F21" s="12"/>
      <c r="G21" s="12"/>
      <c r="H21" s="12"/>
      <c r="I21" s="37" t="s">
        <v>215</v>
      </c>
      <c r="J21" s="83" t="str">
        <f>IF(Source!CS15 &lt;&gt; 0, Source!CS15, "")</f>
        <v/>
      </c>
      <c r="K21" s="83"/>
      <c r="L21" s="83"/>
    </row>
    <row r="22" spans="1:12" ht="13.8" x14ac:dyDescent="0.25">
      <c r="A22" s="12"/>
      <c r="B22" s="12"/>
      <c r="C22" s="12"/>
      <c r="D22" s="12"/>
      <c r="E22" s="12"/>
      <c r="F22" s="12"/>
      <c r="G22" s="12"/>
      <c r="H22" s="55" t="s">
        <v>216</v>
      </c>
      <c r="I22" s="72"/>
      <c r="J22" s="73" t="str">
        <f>IF(Source!CT15 &lt;&gt; "", Source!CT15, "")</f>
        <v/>
      </c>
      <c r="K22" s="73"/>
      <c r="L22" s="73"/>
    </row>
    <row r="23" spans="1:12" ht="13.8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3.8" x14ac:dyDescent="0.25">
      <c r="A24" s="12"/>
      <c r="B24" s="12"/>
      <c r="C24" s="12"/>
      <c r="D24" s="12"/>
      <c r="E24" s="12"/>
      <c r="F24" s="12"/>
      <c r="G24" s="74" t="s">
        <v>217</v>
      </c>
      <c r="H24" s="77" t="s">
        <v>218</v>
      </c>
      <c r="I24" s="77" t="s">
        <v>219</v>
      </c>
      <c r="J24" s="79"/>
      <c r="K24" s="12"/>
      <c r="L24" s="12"/>
    </row>
    <row r="25" spans="1:12" ht="13.8" x14ac:dyDescent="0.25">
      <c r="A25" s="12"/>
      <c r="B25" s="12"/>
      <c r="C25" s="12"/>
      <c r="D25" s="12"/>
      <c r="E25" s="12"/>
      <c r="F25" s="12"/>
      <c r="G25" s="75"/>
      <c r="H25" s="78"/>
      <c r="I25" s="80"/>
      <c r="J25" s="81"/>
      <c r="K25" s="12"/>
      <c r="L25" s="12"/>
    </row>
    <row r="26" spans="1:12" ht="13.8" x14ac:dyDescent="0.25">
      <c r="A26" s="12"/>
      <c r="B26" s="12"/>
      <c r="C26" s="12"/>
      <c r="D26" s="12"/>
      <c r="E26" s="12"/>
      <c r="F26" s="12"/>
      <c r="G26" s="76"/>
      <c r="H26" s="78"/>
      <c r="I26" s="38" t="s">
        <v>220</v>
      </c>
      <c r="J26" s="39" t="s">
        <v>221</v>
      </c>
      <c r="K26" s="12"/>
      <c r="L26" s="12"/>
    </row>
    <row r="27" spans="1:12" ht="13.8" x14ac:dyDescent="0.25">
      <c r="A27" s="12"/>
      <c r="B27" s="12"/>
      <c r="C27" s="12"/>
      <c r="D27" s="12"/>
      <c r="E27" s="12"/>
      <c r="F27" s="12"/>
      <c r="G27" s="40" t="str">
        <f>IF(Source!CN15 &lt;&gt; "", Source!CN15, "")</f>
        <v/>
      </c>
      <c r="H27" s="41" t="str">
        <f>IF(Source!CX15 &lt;&gt; 0, Source!CX15, "")</f>
        <v/>
      </c>
      <c r="I27" s="42" t="str">
        <f>IF(Source!CV15 &lt;&gt; 0, Source!CV15, "")</f>
        <v/>
      </c>
      <c r="J27" s="42" t="str">
        <f>IF(Source!CW15 &lt;&gt; 0, Source!CW15, "")</f>
        <v/>
      </c>
      <c r="K27" s="12"/>
      <c r="L27" s="12"/>
    </row>
    <row r="28" spans="1:12" ht="13.8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7.399999999999999" x14ac:dyDescent="0.3">
      <c r="A29" s="66" t="s">
        <v>222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</row>
    <row r="30" spans="1:12" ht="17.399999999999999" x14ac:dyDescent="0.3">
      <c r="A30" s="66" t="s">
        <v>223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</row>
    <row r="31" spans="1:12" ht="13.8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3.8" x14ac:dyDescent="0.25">
      <c r="A32" s="12" t="s">
        <v>224</v>
      </c>
      <c r="B32" s="12"/>
      <c r="C32" s="12"/>
      <c r="D32" s="12"/>
      <c r="E32" s="12"/>
      <c r="F32" s="12"/>
      <c r="G32" s="12"/>
      <c r="H32" s="67">
        <f>ROUND((Source!P136/1000), 2)</f>
        <v>19.43</v>
      </c>
      <c r="I32" s="67"/>
      <c r="J32" s="12" t="s">
        <v>225</v>
      </c>
      <c r="K32" s="12"/>
      <c r="L32" s="12"/>
    </row>
    <row r="33" spans="1:42" ht="13.8" x14ac:dyDescent="0.25">
      <c r="A33" s="12" t="s">
        <v>174</v>
      </c>
      <c r="B33" s="12"/>
      <c r="C33" s="12"/>
      <c r="D33" s="12"/>
      <c r="E33" s="12"/>
      <c r="F33" s="12"/>
      <c r="G33" s="12"/>
      <c r="H33" s="43"/>
      <c r="I33" s="43"/>
      <c r="J33" s="12"/>
      <c r="K33" s="12"/>
      <c r="L33" s="12"/>
    </row>
    <row r="34" spans="1:42" ht="13.8" x14ac:dyDescent="0.25">
      <c r="A34" s="54" t="s">
        <v>175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AP34" s="22" t="s">
        <v>175</v>
      </c>
    </row>
    <row r="35" spans="1:42" x14ac:dyDescent="0.25">
      <c r="A35" s="68" t="s">
        <v>226</v>
      </c>
      <c r="B35" s="69"/>
      <c r="C35" s="62" t="s">
        <v>162</v>
      </c>
      <c r="D35" s="62" t="s">
        <v>163</v>
      </c>
      <c r="E35" s="62" t="s">
        <v>164</v>
      </c>
      <c r="F35" s="62" t="s">
        <v>165</v>
      </c>
      <c r="G35" s="62" t="s">
        <v>166</v>
      </c>
      <c r="H35" s="62" t="s">
        <v>167</v>
      </c>
      <c r="I35" s="62" t="s">
        <v>168</v>
      </c>
      <c r="J35" s="62" t="s">
        <v>169</v>
      </c>
      <c r="K35" s="62" t="s">
        <v>170</v>
      </c>
      <c r="L35" s="62" t="s">
        <v>171</v>
      </c>
    </row>
    <row r="36" spans="1:42" x14ac:dyDescent="0.25">
      <c r="A36" s="70"/>
      <c r="B36" s="71"/>
      <c r="C36" s="63"/>
      <c r="D36" s="63"/>
      <c r="E36" s="63"/>
      <c r="F36" s="63"/>
      <c r="G36" s="63"/>
      <c r="H36" s="63"/>
      <c r="I36" s="63"/>
      <c r="J36" s="63"/>
      <c r="K36" s="63"/>
      <c r="L36" s="63"/>
    </row>
    <row r="37" spans="1:42" x14ac:dyDescent="0.25">
      <c r="A37" s="65" t="s">
        <v>227</v>
      </c>
      <c r="B37" s="65" t="s">
        <v>228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</row>
    <row r="38" spans="1:42" x14ac:dyDescent="0.25">
      <c r="A38" s="65"/>
      <c r="B38" s="65"/>
      <c r="C38" s="63"/>
      <c r="D38" s="63"/>
      <c r="E38" s="63"/>
      <c r="F38" s="63"/>
      <c r="G38" s="63"/>
      <c r="H38" s="63"/>
      <c r="I38" s="63"/>
      <c r="J38" s="63"/>
      <c r="K38" s="63"/>
      <c r="L38" s="63"/>
    </row>
    <row r="39" spans="1:42" x14ac:dyDescent="0.25">
      <c r="A39" s="65"/>
      <c r="B39" s="65"/>
      <c r="C39" s="63"/>
      <c r="D39" s="63"/>
      <c r="E39" s="63"/>
      <c r="F39" s="63"/>
      <c r="G39" s="63"/>
      <c r="H39" s="63"/>
      <c r="I39" s="63"/>
      <c r="J39" s="63"/>
      <c r="K39" s="63"/>
      <c r="L39" s="63"/>
    </row>
    <row r="40" spans="1:42" x14ac:dyDescent="0.25">
      <c r="A40" s="65"/>
      <c r="B40" s="65"/>
      <c r="C40" s="63"/>
      <c r="D40" s="63"/>
      <c r="E40" s="63"/>
      <c r="F40" s="63"/>
      <c r="G40" s="63"/>
      <c r="H40" s="63"/>
      <c r="I40" s="63"/>
      <c r="J40" s="63"/>
      <c r="K40" s="63"/>
      <c r="L40" s="63"/>
    </row>
    <row r="41" spans="1:42" x14ac:dyDescent="0.25">
      <c r="A41" s="65"/>
      <c r="B41" s="65"/>
      <c r="C41" s="63"/>
      <c r="D41" s="63"/>
      <c r="E41" s="63"/>
      <c r="F41" s="63"/>
      <c r="G41" s="63"/>
      <c r="H41" s="63"/>
      <c r="I41" s="63"/>
      <c r="J41" s="63"/>
      <c r="K41" s="63"/>
      <c r="L41" s="63"/>
    </row>
    <row r="42" spans="1:42" x14ac:dyDescent="0.25">
      <c r="A42" s="65"/>
      <c r="B42" s="65"/>
      <c r="C42" s="64"/>
      <c r="D42" s="64"/>
      <c r="E42" s="64"/>
      <c r="F42" s="64"/>
      <c r="G42" s="64"/>
      <c r="H42" s="64"/>
      <c r="I42" s="64"/>
      <c r="J42" s="64"/>
      <c r="K42" s="64"/>
      <c r="L42" s="64"/>
    </row>
    <row r="43" spans="1:42" ht="13.8" x14ac:dyDescent="0.25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8" x14ac:dyDescent="0.3">
      <c r="A45" s="51" t="str">
        <f>CONCATENATE("Локальная смета: ",IF(Source!G20&lt;&gt;"Новая локальная смета", Source!G20, ""))</f>
        <v>Локальная смета: ПНР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</row>
    <row r="47" spans="1:42" ht="16.8" x14ac:dyDescent="0.3">
      <c r="A47" s="51" t="str">
        <f>CONCATENATE("Раздел: ",IF(Source!G24&lt;&gt;"Новый раздел", Source!G24, ""))</f>
        <v>Раздел: ВЛ 0,4кВ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</row>
    <row r="48" spans="1:42" ht="66.599999999999994" x14ac:dyDescent="0.3">
      <c r="A48" s="23">
        <v>1</v>
      </c>
      <c r="B48" s="23">
        <v>1</v>
      </c>
      <c r="C48" s="23" t="s">
        <v>177</v>
      </c>
      <c r="D48" s="23" t="s">
        <v>22</v>
      </c>
      <c r="E48" s="25" t="str">
        <f>Source!H28</f>
        <v>1 фазировка</v>
      </c>
      <c r="F48" s="24">
        <f>Source!I28</f>
        <v>1</v>
      </c>
      <c r="G48" s="27"/>
      <c r="H48" s="26"/>
      <c r="I48" s="24"/>
      <c r="J48" s="27"/>
      <c r="K48" s="24"/>
      <c r="L48" s="27"/>
      <c r="Q48">
        <f>Source!X28</f>
        <v>8.5399999999999991</v>
      </c>
      <c r="R48">
        <f>Source!X29</f>
        <v>372.1</v>
      </c>
      <c r="S48">
        <f>Source!Y28</f>
        <v>7.97</v>
      </c>
      <c r="T48">
        <f>Source!Y29</f>
        <v>217.94</v>
      </c>
      <c r="U48">
        <f>ROUND((175/100)*ROUND(Source!R28, 2), 2)</f>
        <v>0</v>
      </c>
      <c r="V48">
        <f>ROUND((160/100)*ROUND(Source!R29, 2), 2)</f>
        <v>0</v>
      </c>
      <c r="AC48">
        <v>0</v>
      </c>
    </row>
    <row r="49" spans="1:29" ht="14.4" x14ac:dyDescent="0.3">
      <c r="A49" s="23"/>
      <c r="B49" s="23"/>
      <c r="C49" s="23"/>
      <c r="D49" s="23" t="s">
        <v>178</v>
      </c>
      <c r="E49" s="25"/>
      <c r="F49" s="24"/>
      <c r="G49" s="27">
        <f>Source!AO28</f>
        <v>14.24</v>
      </c>
      <c r="H49" s="26" t="str">
        <f>Source!DG28</f>
        <v>)*0,8</v>
      </c>
      <c r="I49" s="24">
        <f>Source!AV29</f>
        <v>1</v>
      </c>
      <c r="J49" s="27">
        <f>Source!S28</f>
        <v>11.39</v>
      </c>
      <c r="K49" s="24">
        <f>IF(Source!BA29&lt;&gt; 0, Source!BA29, 1)</f>
        <v>46.67</v>
      </c>
      <c r="L49" s="27">
        <f>Source!S29</f>
        <v>531.57000000000005</v>
      </c>
    </row>
    <row r="50" spans="1:29" ht="14.4" x14ac:dyDescent="0.3">
      <c r="A50" s="23"/>
      <c r="B50" s="23"/>
      <c r="C50" s="23"/>
      <c r="D50" s="23" t="s">
        <v>179</v>
      </c>
      <c r="E50" s="25" t="s">
        <v>180</v>
      </c>
      <c r="F50" s="24">
        <f>Source!DN29</f>
        <v>75</v>
      </c>
      <c r="G50" s="27"/>
      <c r="H50" s="26"/>
      <c r="I50" s="24"/>
      <c r="J50" s="27">
        <f>SUM(Q48:Q49)</f>
        <v>8.5399999999999991</v>
      </c>
      <c r="K50" s="24">
        <f>Source!BZ29</f>
        <v>70</v>
      </c>
      <c r="L50" s="27">
        <f>SUM(R48:R49)</f>
        <v>372.1</v>
      </c>
    </row>
    <row r="51" spans="1:29" ht="14.4" x14ac:dyDescent="0.3">
      <c r="A51" s="23"/>
      <c r="B51" s="23"/>
      <c r="C51" s="23"/>
      <c r="D51" s="23" t="s">
        <v>181</v>
      </c>
      <c r="E51" s="25" t="s">
        <v>180</v>
      </c>
      <c r="F51" s="24">
        <f>Source!DO29</f>
        <v>70</v>
      </c>
      <c r="G51" s="27"/>
      <c r="H51" s="26"/>
      <c r="I51" s="24"/>
      <c r="J51" s="27">
        <f>SUM(S48:S50)</f>
        <v>7.97</v>
      </c>
      <c r="K51" s="24">
        <f>Source!CA29</f>
        <v>41</v>
      </c>
      <c r="L51" s="27">
        <f>SUM(T48:T50)</f>
        <v>217.94</v>
      </c>
    </row>
    <row r="52" spans="1:29" ht="14.4" x14ac:dyDescent="0.3">
      <c r="A52" s="28"/>
      <c r="B52" s="28"/>
      <c r="C52" s="28"/>
      <c r="D52" s="28" t="s">
        <v>182</v>
      </c>
      <c r="E52" s="29" t="s">
        <v>183</v>
      </c>
      <c r="F52" s="30">
        <f>Source!AQ28</f>
        <v>0.9</v>
      </c>
      <c r="G52" s="31"/>
      <c r="H52" s="32" t="str">
        <f>Source!DI28</f>
        <v>)*0,8</v>
      </c>
      <c r="I52" s="30">
        <f>Source!AV29</f>
        <v>1</v>
      </c>
      <c r="J52" s="31">
        <f>Source!U28</f>
        <v>0.72000000000000008</v>
      </c>
      <c r="K52" s="30"/>
      <c r="L52" s="31"/>
    </row>
    <row r="53" spans="1:29" ht="13.8" x14ac:dyDescent="0.25">
      <c r="D53" s="16" t="s">
        <v>184</v>
      </c>
      <c r="I53" s="47">
        <f>J49+J50+J51+0</f>
        <v>27.9</v>
      </c>
      <c r="J53" s="47"/>
      <c r="K53" s="47">
        <f>L49+L50+L51+0</f>
        <v>1121.6100000000001</v>
      </c>
      <c r="L53" s="47"/>
      <c r="O53" s="33">
        <f>J49+J50+J51+0</f>
        <v>27.9</v>
      </c>
      <c r="P53" s="33">
        <f>L49+L50+L51+0</f>
        <v>1121.6100000000001</v>
      </c>
    </row>
    <row r="55" spans="1:29" ht="66.599999999999994" x14ac:dyDescent="0.3">
      <c r="A55" s="23">
        <v>2</v>
      </c>
      <c r="B55" s="23">
        <v>2</v>
      </c>
      <c r="C55" s="23" t="s">
        <v>185</v>
      </c>
      <c r="D55" s="23" t="s">
        <v>33</v>
      </c>
      <c r="E55" s="25" t="str">
        <f>Source!H32</f>
        <v>1 ТОЧКА</v>
      </c>
      <c r="F55" s="24">
        <f>Source!I32</f>
        <v>2</v>
      </c>
      <c r="G55" s="27"/>
      <c r="H55" s="26"/>
      <c r="I55" s="24"/>
      <c r="J55" s="27"/>
      <c r="K55" s="24"/>
      <c r="L55" s="27"/>
      <c r="Q55">
        <f>Source!X32</f>
        <v>2.84</v>
      </c>
      <c r="R55">
        <f>Source!X33</f>
        <v>123.82</v>
      </c>
      <c r="S55">
        <f>Source!Y32</f>
        <v>2.65</v>
      </c>
      <c r="T55">
        <f>Source!Y33</f>
        <v>72.52</v>
      </c>
      <c r="U55">
        <f>ROUND((175/100)*ROUND(Source!R32, 2), 2)</f>
        <v>0</v>
      </c>
      <c r="V55">
        <f>ROUND((160/100)*ROUND(Source!R33, 2), 2)</f>
        <v>0</v>
      </c>
      <c r="AC55">
        <v>0</v>
      </c>
    </row>
    <row r="56" spans="1:29" ht="14.4" x14ac:dyDescent="0.3">
      <c r="A56" s="23"/>
      <c r="B56" s="23"/>
      <c r="C56" s="23"/>
      <c r="D56" s="23" t="s">
        <v>178</v>
      </c>
      <c r="E56" s="25"/>
      <c r="F56" s="24"/>
      <c r="G56" s="27">
        <f>Source!AO32</f>
        <v>2.37</v>
      </c>
      <c r="H56" s="26" t="str">
        <f>Source!DG32</f>
        <v>)*0,8</v>
      </c>
      <c r="I56" s="24">
        <f>Source!AV33</f>
        <v>1</v>
      </c>
      <c r="J56" s="27">
        <f>Source!S32</f>
        <v>3.79</v>
      </c>
      <c r="K56" s="24">
        <f>IF(Source!BA33&lt;&gt; 0, Source!BA33, 1)</f>
        <v>46.67</v>
      </c>
      <c r="L56" s="27">
        <f>Source!S33</f>
        <v>176.88</v>
      </c>
    </row>
    <row r="57" spans="1:29" ht="14.4" x14ac:dyDescent="0.3">
      <c r="A57" s="23"/>
      <c r="B57" s="23"/>
      <c r="C57" s="23"/>
      <c r="D57" s="23" t="s">
        <v>179</v>
      </c>
      <c r="E57" s="25" t="s">
        <v>180</v>
      </c>
      <c r="F57" s="24">
        <f>Source!DN33</f>
        <v>75</v>
      </c>
      <c r="G57" s="27"/>
      <c r="H57" s="26"/>
      <c r="I57" s="24"/>
      <c r="J57" s="27">
        <f>SUM(Q55:Q56)</f>
        <v>2.84</v>
      </c>
      <c r="K57" s="24">
        <f>Source!BZ33</f>
        <v>70</v>
      </c>
      <c r="L57" s="27">
        <f>SUM(R55:R56)</f>
        <v>123.82</v>
      </c>
    </row>
    <row r="58" spans="1:29" ht="14.4" x14ac:dyDescent="0.3">
      <c r="A58" s="23"/>
      <c r="B58" s="23"/>
      <c r="C58" s="23"/>
      <c r="D58" s="23" t="s">
        <v>181</v>
      </c>
      <c r="E58" s="25" t="s">
        <v>180</v>
      </c>
      <c r="F58" s="24">
        <f>Source!DO33</f>
        <v>70</v>
      </c>
      <c r="G58" s="27"/>
      <c r="H58" s="26"/>
      <c r="I58" s="24"/>
      <c r="J58" s="27">
        <f>SUM(S55:S57)</f>
        <v>2.65</v>
      </c>
      <c r="K58" s="24">
        <f>Source!CA33</f>
        <v>41</v>
      </c>
      <c r="L58" s="27">
        <f>SUM(T55:T57)</f>
        <v>72.52</v>
      </c>
    </row>
    <row r="59" spans="1:29" ht="14.4" x14ac:dyDescent="0.3">
      <c r="A59" s="28"/>
      <c r="B59" s="28"/>
      <c r="C59" s="28"/>
      <c r="D59" s="28" t="s">
        <v>182</v>
      </c>
      <c r="E59" s="29" t="s">
        <v>183</v>
      </c>
      <c r="F59" s="30">
        <f>Source!AQ32</f>
        <v>0.15</v>
      </c>
      <c r="G59" s="31"/>
      <c r="H59" s="32" t="str">
        <f>Source!DI32</f>
        <v>)*0,8</v>
      </c>
      <c r="I59" s="30">
        <f>Source!AV33</f>
        <v>1</v>
      </c>
      <c r="J59" s="31">
        <f>Source!U32</f>
        <v>0.24</v>
      </c>
      <c r="K59" s="30"/>
      <c r="L59" s="31"/>
    </row>
    <row r="60" spans="1:29" ht="13.8" x14ac:dyDescent="0.25">
      <c r="D60" s="16" t="s">
        <v>184</v>
      </c>
      <c r="I60" s="47">
        <f>J56+J57+J58+0</f>
        <v>9.2799999999999994</v>
      </c>
      <c r="J60" s="47"/>
      <c r="K60" s="47">
        <f>L56+L57+L58+0</f>
        <v>373.21999999999997</v>
      </c>
      <c r="L60" s="47"/>
      <c r="O60" s="33">
        <f>J56+J57+J58+0</f>
        <v>9.2799999999999994</v>
      </c>
      <c r="P60" s="33">
        <f>L56+L57+L58+0</f>
        <v>373.21999999999997</v>
      </c>
    </row>
    <row r="62" spans="1:29" ht="66.599999999999994" x14ac:dyDescent="0.3">
      <c r="A62" s="23">
        <v>3</v>
      </c>
      <c r="B62" s="23">
        <v>3</v>
      </c>
      <c r="C62" s="23" t="s">
        <v>186</v>
      </c>
      <c r="D62" s="23" t="s">
        <v>38</v>
      </c>
      <c r="E62" s="25" t="str">
        <f>Source!H34</f>
        <v>1 измерение</v>
      </c>
      <c r="F62" s="24">
        <f>Source!I34</f>
        <v>2</v>
      </c>
      <c r="G62" s="27"/>
      <c r="H62" s="26"/>
      <c r="I62" s="24"/>
      <c r="J62" s="27"/>
      <c r="K62" s="24"/>
      <c r="L62" s="27"/>
      <c r="Q62">
        <f>Source!X34</f>
        <v>19</v>
      </c>
      <c r="R62">
        <f>Source!X35</f>
        <v>827.51</v>
      </c>
      <c r="S62">
        <f>Source!Y34</f>
        <v>17.73</v>
      </c>
      <c r="T62">
        <f>Source!Y35</f>
        <v>484.68</v>
      </c>
      <c r="U62">
        <f>ROUND((175/100)*ROUND(Source!R34, 2), 2)</f>
        <v>0</v>
      </c>
      <c r="V62">
        <f>ROUND((160/100)*ROUND(Source!R35, 2), 2)</f>
        <v>0</v>
      </c>
      <c r="AC62">
        <v>0</v>
      </c>
    </row>
    <row r="63" spans="1:29" ht="14.4" x14ac:dyDescent="0.3">
      <c r="A63" s="23"/>
      <c r="B63" s="23"/>
      <c r="C63" s="23"/>
      <c r="D63" s="23" t="s">
        <v>178</v>
      </c>
      <c r="E63" s="25"/>
      <c r="F63" s="24"/>
      <c r="G63" s="27">
        <f>Source!AO34</f>
        <v>15.83</v>
      </c>
      <c r="H63" s="26" t="str">
        <f>Source!DG34</f>
        <v>)*0,8</v>
      </c>
      <c r="I63" s="24">
        <f>Source!AV35</f>
        <v>1</v>
      </c>
      <c r="J63" s="27">
        <f>Source!S34</f>
        <v>25.33</v>
      </c>
      <c r="K63" s="24">
        <f>IF(Source!BA35&lt;&gt; 0, Source!BA35, 1)</f>
        <v>46.67</v>
      </c>
      <c r="L63" s="27">
        <f>Source!S35</f>
        <v>1182.1500000000001</v>
      </c>
    </row>
    <row r="64" spans="1:29" ht="14.4" x14ac:dyDescent="0.3">
      <c r="A64" s="23"/>
      <c r="B64" s="23"/>
      <c r="C64" s="23"/>
      <c r="D64" s="23" t="s">
        <v>179</v>
      </c>
      <c r="E64" s="25" t="s">
        <v>180</v>
      </c>
      <c r="F64" s="24">
        <f>Source!DN35</f>
        <v>75</v>
      </c>
      <c r="G64" s="27"/>
      <c r="H64" s="26"/>
      <c r="I64" s="24"/>
      <c r="J64" s="27">
        <f>SUM(Q62:Q63)</f>
        <v>19</v>
      </c>
      <c r="K64" s="24">
        <f>Source!BZ35</f>
        <v>70</v>
      </c>
      <c r="L64" s="27">
        <f>SUM(R62:R63)</f>
        <v>827.51</v>
      </c>
    </row>
    <row r="65" spans="1:29" ht="14.4" x14ac:dyDescent="0.3">
      <c r="A65" s="23"/>
      <c r="B65" s="23"/>
      <c r="C65" s="23"/>
      <c r="D65" s="23" t="s">
        <v>181</v>
      </c>
      <c r="E65" s="25" t="s">
        <v>180</v>
      </c>
      <c r="F65" s="24">
        <f>Source!DO35</f>
        <v>70</v>
      </c>
      <c r="G65" s="27"/>
      <c r="H65" s="26"/>
      <c r="I65" s="24"/>
      <c r="J65" s="27">
        <f>SUM(S62:S64)</f>
        <v>17.73</v>
      </c>
      <c r="K65" s="24">
        <f>Source!CA35</f>
        <v>41</v>
      </c>
      <c r="L65" s="27">
        <f>SUM(T62:T64)</f>
        <v>484.68</v>
      </c>
    </row>
    <row r="66" spans="1:29" ht="14.4" x14ac:dyDescent="0.3">
      <c r="A66" s="28"/>
      <c r="B66" s="28"/>
      <c r="C66" s="28"/>
      <c r="D66" s="28" t="s">
        <v>182</v>
      </c>
      <c r="E66" s="29" t="s">
        <v>183</v>
      </c>
      <c r="F66" s="30">
        <f>Source!AQ34</f>
        <v>1</v>
      </c>
      <c r="G66" s="31"/>
      <c r="H66" s="32" t="str">
        <f>Source!DI34</f>
        <v>)*0,8</v>
      </c>
      <c r="I66" s="30">
        <f>Source!AV35</f>
        <v>1</v>
      </c>
      <c r="J66" s="31">
        <f>Source!U34</f>
        <v>1.6</v>
      </c>
      <c r="K66" s="30"/>
      <c r="L66" s="31"/>
    </row>
    <row r="67" spans="1:29" ht="13.8" x14ac:dyDescent="0.25">
      <c r="D67" s="16" t="s">
        <v>184</v>
      </c>
      <c r="I67" s="47">
        <f>J63+J64+J65+0</f>
        <v>62.06</v>
      </c>
      <c r="J67" s="47"/>
      <c r="K67" s="47">
        <f>L63+L64+L65+0</f>
        <v>2494.34</v>
      </c>
      <c r="L67" s="47"/>
      <c r="O67" s="33">
        <f>J63+J64+J65+0</f>
        <v>62.06</v>
      </c>
      <c r="P67" s="33">
        <f>L63+L64+L65+0</f>
        <v>2494.34</v>
      </c>
    </row>
    <row r="70" spans="1:29" ht="13.8" x14ac:dyDescent="0.25">
      <c r="A70" s="50" t="str">
        <f>CONCATENATE("Итого по разделу: ",IF(Source!G37&lt;&gt;"Новый раздел", Source!G37, ""))</f>
        <v>Итого по разделу: ВЛ 0,4кВ</v>
      </c>
      <c r="B70" s="50"/>
      <c r="C70" s="50"/>
      <c r="D70" s="50"/>
      <c r="E70" s="50"/>
      <c r="F70" s="50"/>
      <c r="G70" s="50"/>
      <c r="H70" s="50"/>
      <c r="I70" s="48">
        <f>SUM(O47:O69)</f>
        <v>99.240000000000009</v>
      </c>
      <c r="J70" s="49"/>
      <c r="K70" s="48">
        <f>SUM(P47:P69)</f>
        <v>3989.17</v>
      </c>
      <c r="L70" s="49"/>
    </row>
    <row r="71" spans="1:29" hidden="1" x14ac:dyDescent="0.25">
      <c r="A71" t="s">
        <v>187</v>
      </c>
      <c r="J71">
        <f>SUM(W47:W70)</f>
        <v>0</v>
      </c>
      <c r="K71">
        <f>SUM(X47:X70)</f>
        <v>0</v>
      </c>
    </row>
    <row r="72" spans="1:29" hidden="1" x14ac:dyDescent="0.25">
      <c r="A72" t="s">
        <v>188</v>
      </c>
      <c r="J72">
        <f>SUM(Y47:Y71)</f>
        <v>0</v>
      </c>
      <c r="K72">
        <f>SUM(Z47:Z71)</f>
        <v>0</v>
      </c>
    </row>
    <row r="74" spans="1:29" ht="16.8" x14ac:dyDescent="0.3">
      <c r="A74" s="51" t="str">
        <f>CONCATENATE("Раздел: ",IF(Source!G67&lt;&gt;"Новый раздел", Source!G67, ""))</f>
        <v>Раздел: Ввода в дома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</row>
    <row r="75" spans="1:29" ht="96.6" x14ac:dyDescent="0.3">
      <c r="A75" s="23">
        <v>4</v>
      </c>
      <c r="B75" s="23">
        <v>4</v>
      </c>
      <c r="C75" s="23" t="s">
        <v>189</v>
      </c>
      <c r="D75" s="23" t="s">
        <v>98</v>
      </c>
      <c r="E75" s="25" t="str">
        <f>Source!H71</f>
        <v>измерение</v>
      </c>
      <c r="F75" s="24">
        <f>Source!I71</f>
        <v>2</v>
      </c>
      <c r="G75" s="27"/>
      <c r="H75" s="26"/>
      <c r="I75" s="24"/>
      <c r="J75" s="27"/>
      <c r="K75" s="24"/>
      <c r="L75" s="27"/>
      <c r="Q75">
        <f>Source!X71</f>
        <v>6.84</v>
      </c>
      <c r="R75">
        <f>Source!X72</f>
        <v>297.94</v>
      </c>
      <c r="S75">
        <f>Source!Y71</f>
        <v>6.38</v>
      </c>
      <c r="T75">
        <f>Source!Y72</f>
        <v>174.51</v>
      </c>
      <c r="U75">
        <f>ROUND((175/100)*ROUND(Source!R71, 2), 2)</f>
        <v>0</v>
      </c>
      <c r="V75">
        <f>ROUND((160/100)*ROUND(Source!R72, 2), 2)</f>
        <v>0</v>
      </c>
      <c r="AC75">
        <v>0</v>
      </c>
    </row>
    <row r="76" spans="1:29" ht="14.4" x14ac:dyDescent="0.3">
      <c r="A76" s="23"/>
      <c r="B76" s="23"/>
      <c r="C76" s="23"/>
      <c r="D76" s="23" t="s">
        <v>178</v>
      </c>
      <c r="E76" s="25"/>
      <c r="F76" s="24"/>
      <c r="G76" s="27">
        <f>Source!AO71</f>
        <v>5.7</v>
      </c>
      <c r="H76" s="26" t="str">
        <f>Source!DG71</f>
        <v>)*0,8</v>
      </c>
      <c r="I76" s="24">
        <f>Source!AV72</f>
        <v>1</v>
      </c>
      <c r="J76" s="27">
        <f>Source!S71</f>
        <v>9.1199999999999992</v>
      </c>
      <c r="K76" s="24">
        <f>IF(Source!BA72&lt;&gt; 0, Source!BA72, 1)</f>
        <v>46.67</v>
      </c>
      <c r="L76" s="27">
        <f>Source!S72</f>
        <v>425.63</v>
      </c>
    </row>
    <row r="77" spans="1:29" ht="14.4" x14ac:dyDescent="0.3">
      <c r="A77" s="23"/>
      <c r="B77" s="23"/>
      <c r="C77" s="23"/>
      <c r="D77" s="23" t="s">
        <v>179</v>
      </c>
      <c r="E77" s="25" t="s">
        <v>180</v>
      </c>
      <c r="F77" s="24">
        <f>Source!DN72</f>
        <v>75</v>
      </c>
      <c r="G77" s="27"/>
      <c r="H77" s="26"/>
      <c r="I77" s="24"/>
      <c r="J77" s="27">
        <f>SUM(Q75:Q76)</f>
        <v>6.84</v>
      </c>
      <c r="K77" s="24">
        <f>Source!BZ72</f>
        <v>70</v>
      </c>
      <c r="L77" s="27">
        <f>SUM(R75:R76)</f>
        <v>297.94</v>
      </c>
    </row>
    <row r="78" spans="1:29" ht="14.4" x14ac:dyDescent="0.3">
      <c r="A78" s="23"/>
      <c r="B78" s="23"/>
      <c r="C78" s="23"/>
      <c r="D78" s="23" t="s">
        <v>181</v>
      </c>
      <c r="E78" s="25" t="s">
        <v>180</v>
      </c>
      <c r="F78" s="24">
        <f>Source!DO72</f>
        <v>70</v>
      </c>
      <c r="G78" s="27"/>
      <c r="H78" s="26"/>
      <c r="I78" s="24"/>
      <c r="J78" s="27">
        <f>SUM(S75:S77)</f>
        <v>6.38</v>
      </c>
      <c r="K78" s="24">
        <f>Source!CA72</f>
        <v>41</v>
      </c>
      <c r="L78" s="27">
        <f>SUM(T75:T77)</f>
        <v>174.51</v>
      </c>
    </row>
    <row r="79" spans="1:29" ht="14.4" x14ac:dyDescent="0.3">
      <c r="A79" s="28"/>
      <c r="B79" s="28"/>
      <c r="C79" s="28"/>
      <c r="D79" s="28" t="s">
        <v>182</v>
      </c>
      <c r="E79" s="29" t="s">
        <v>183</v>
      </c>
      <c r="F79" s="30">
        <f>Source!AQ71</f>
        <v>0.36</v>
      </c>
      <c r="G79" s="31"/>
      <c r="H79" s="32" t="str">
        <f>Source!DI71</f>
        <v>)*0,8</v>
      </c>
      <c r="I79" s="30">
        <f>Source!AV72</f>
        <v>1</v>
      </c>
      <c r="J79" s="31">
        <f>Source!U71</f>
        <v>0.57599999999999996</v>
      </c>
      <c r="K79" s="30"/>
      <c r="L79" s="31"/>
    </row>
    <row r="80" spans="1:29" ht="13.8" x14ac:dyDescent="0.25">
      <c r="D80" s="16" t="s">
        <v>184</v>
      </c>
      <c r="I80" s="47">
        <f>J76+J77+J78+0</f>
        <v>22.34</v>
      </c>
      <c r="J80" s="47"/>
      <c r="K80" s="47">
        <f>L76+L77+L78+0</f>
        <v>898.07999999999993</v>
      </c>
      <c r="L80" s="47"/>
      <c r="O80" s="33">
        <f>J76+J77+J78+0</f>
        <v>22.34</v>
      </c>
      <c r="P80" s="33">
        <f>L76+L77+L78+0</f>
        <v>898.07999999999993</v>
      </c>
    </row>
    <row r="82" spans="1:29" ht="14.4" x14ac:dyDescent="0.3">
      <c r="A82" s="23">
        <v>5</v>
      </c>
      <c r="B82" s="23">
        <v>5</v>
      </c>
      <c r="C82" s="23" t="str">
        <f>Source!F73</f>
        <v>2.1-8-3</v>
      </c>
      <c r="D82" s="23" t="s">
        <v>104</v>
      </c>
      <c r="E82" s="25" t="str">
        <f>Source!H73</f>
        <v>маш.-ч</v>
      </c>
      <c r="F82" s="24">
        <f>Source!I73</f>
        <v>4</v>
      </c>
      <c r="G82" s="27"/>
      <c r="H82" s="26"/>
      <c r="I82" s="24"/>
      <c r="J82" s="27"/>
      <c r="K82" s="24"/>
      <c r="L82" s="27"/>
      <c r="Q82">
        <f>Source!X73</f>
        <v>0</v>
      </c>
      <c r="R82">
        <f>Source!X74</f>
        <v>0</v>
      </c>
      <c r="S82">
        <f>Source!Y73</f>
        <v>0</v>
      </c>
      <c r="T82">
        <f>Source!Y74</f>
        <v>0</v>
      </c>
      <c r="U82">
        <f>ROUND((175/100)*ROUND(Source!R73, 2), 2)</f>
        <v>88.34</v>
      </c>
      <c r="V82">
        <f>ROUND((160/100)*ROUND(Source!R74, 2), 2)</f>
        <v>3769.44</v>
      </c>
      <c r="AC82">
        <v>2</v>
      </c>
    </row>
    <row r="83" spans="1:29" ht="14.4" x14ac:dyDescent="0.3">
      <c r="A83" s="23"/>
      <c r="B83" s="23"/>
      <c r="C83" s="23"/>
      <c r="D83" s="23" t="s">
        <v>190</v>
      </c>
      <c r="E83" s="25"/>
      <c r="F83" s="24"/>
      <c r="G83" s="27">
        <f>Source!AM73</f>
        <v>247.38</v>
      </c>
      <c r="H83" s="26" t="str">
        <f>Source!DE73</f>
        <v/>
      </c>
      <c r="I83" s="24">
        <f>Source!AV74</f>
        <v>1</v>
      </c>
      <c r="J83" s="27">
        <f>Source!Q73</f>
        <v>989.52</v>
      </c>
      <c r="K83" s="24">
        <f>IF(Source!BB74&lt;&gt; 0, Source!BB74, 1)</f>
        <v>10.89</v>
      </c>
      <c r="L83" s="27">
        <f>Source!Q74</f>
        <v>10775.87</v>
      </c>
    </row>
    <row r="84" spans="1:29" ht="14.4" x14ac:dyDescent="0.3">
      <c r="A84" s="23"/>
      <c r="B84" s="23"/>
      <c r="C84" s="23"/>
      <c r="D84" s="23" t="s">
        <v>191</v>
      </c>
      <c r="E84" s="25"/>
      <c r="F84" s="24"/>
      <c r="G84" s="27">
        <f>Source!AN73</f>
        <v>12.62</v>
      </c>
      <c r="H84" s="26" t="str">
        <f>Source!DF73</f>
        <v/>
      </c>
      <c r="I84" s="24">
        <f>Source!AV74</f>
        <v>1</v>
      </c>
      <c r="J84" s="34">
        <f>Source!R73</f>
        <v>50.48</v>
      </c>
      <c r="K84" s="24">
        <f>IF(Source!BS74&lt;&gt; 0, Source!BS74, 1)</f>
        <v>46.67</v>
      </c>
      <c r="L84" s="34">
        <f>Source!R74</f>
        <v>2355.9</v>
      </c>
    </row>
    <row r="85" spans="1:29" ht="14.4" x14ac:dyDescent="0.3">
      <c r="A85" s="28"/>
      <c r="B85" s="28"/>
      <c r="C85" s="28"/>
      <c r="D85" s="28" t="s">
        <v>192</v>
      </c>
      <c r="E85" s="29" t="s">
        <v>180</v>
      </c>
      <c r="F85" s="30">
        <f>175</f>
        <v>175</v>
      </c>
      <c r="G85" s="31"/>
      <c r="H85" s="32"/>
      <c r="I85" s="30"/>
      <c r="J85" s="31">
        <f>SUM(U82:U84)</f>
        <v>88.34</v>
      </c>
      <c r="K85" s="30">
        <f>160</f>
        <v>160</v>
      </c>
      <c r="L85" s="31">
        <f>SUM(V82:V84)</f>
        <v>3769.44</v>
      </c>
    </row>
    <row r="86" spans="1:29" ht="13.8" x14ac:dyDescent="0.25">
      <c r="D86" s="16" t="s">
        <v>184</v>
      </c>
      <c r="I86" s="47">
        <f>J83+J85+0</f>
        <v>1077.8599999999999</v>
      </c>
      <c r="J86" s="47"/>
      <c r="K86" s="47">
        <f>L83+L85+0</f>
        <v>14545.310000000001</v>
      </c>
      <c r="L86" s="47"/>
      <c r="O86" s="33">
        <f>J83+J85+0</f>
        <v>1077.8599999999999</v>
      </c>
      <c r="P86" s="33">
        <f>L83+L85+0</f>
        <v>14545.310000000001</v>
      </c>
    </row>
    <row r="89" spans="1:29" ht="13.8" x14ac:dyDescent="0.25">
      <c r="A89" s="50" t="str">
        <f>CONCATENATE("Итого по разделу: ",IF(Source!G78&lt;&gt;"Новый раздел", Source!G78, ""))</f>
        <v>Итого по разделу: Ввода в дома</v>
      </c>
      <c r="B89" s="50"/>
      <c r="C89" s="50"/>
      <c r="D89" s="50"/>
      <c r="E89" s="50"/>
      <c r="F89" s="50"/>
      <c r="G89" s="50"/>
      <c r="H89" s="50"/>
      <c r="I89" s="48">
        <f>SUM(O74:O88)</f>
        <v>1100.1999999999998</v>
      </c>
      <c r="J89" s="49"/>
      <c r="K89" s="48">
        <f>SUM(P74:P88)</f>
        <v>15443.390000000001</v>
      </c>
      <c r="L89" s="49"/>
    </row>
    <row r="90" spans="1:29" hidden="1" x14ac:dyDescent="0.25">
      <c r="A90" t="s">
        <v>187</v>
      </c>
      <c r="J90">
        <f>SUM(W74:W89)</f>
        <v>0</v>
      </c>
      <c r="K90">
        <f>SUM(X74:X89)</f>
        <v>0</v>
      </c>
    </row>
    <row r="91" spans="1:29" hidden="1" x14ac:dyDescent="0.25">
      <c r="A91" t="s">
        <v>188</v>
      </c>
      <c r="J91">
        <f>SUM(Y74:Y90)</f>
        <v>0</v>
      </c>
      <c r="K91">
        <f>SUM(Z74:Z90)</f>
        <v>0</v>
      </c>
    </row>
    <row r="93" spans="1:29" ht="13.8" x14ac:dyDescent="0.25">
      <c r="A93" s="50" t="str">
        <f>CONCATENATE("Итого по локальной смете: ",IF(Source!G108&lt;&gt;"Новая локальная смета", Source!G108, ""))</f>
        <v>Итого по локальной смете: ПНР</v>
      </c>
      <c r="B93" s="50"/>
      <c r="C93" s="50"/>
      <c r="D93" s="50"/>
      <c r="E93" s="50"/>
      <c r="F93" s="50"/>
      <c r="G93" s="50"/>
      <c r="H93" s="50"/>
      <c r="I93" s="48">
        <f>SUM(O45:O92)</f>
        <v>1199.4399999999998</v>
      </c>
      <c r="J93" s="49"/>
      <c r="K93" s="48">
        <f>SUM(P45:P92)</f>
        <v>19432.560000000001</v>
      </c>
      <c r="L93" s="49"/>
    </row>
    <row r="94" spans="1:29" hidden="1" x14ac:dyDescent="0.25">
      <c r="A94" t="s">
        <v>187</v>
      </c>
      <c r="J94">
        <f>SUM(W45:W93)</f>
        <v>0</v>
      </c>
      <c r="K94">
        <f>SUM(X45:X93)</f>
        <v>0</v>
      </c>
    </row>
    <row r="95" spans="1:29" hidden="1" x14ac:dyDescent="0.25">
      <c r="A95" t="s">
        <v>188</v>
      </c>
      <c r="J95">
        <f>SUM(Y45:Y94)</f>
        <v>0</v>
      </c>
      <c r="K95">
        <f>SUM(Z45:Z94)</f>
        <v>0</v>
      </c>
    </row>
    <row r="98" spans="1:11" ht="13.8" x14ac:dyDescent="0.25">
      <c r="A98" s="12"/>
      <c r="B98" s="44" t="s">
        <v>229</v>
      </c>
      <c r="C98" s="44"/>
      <c r="D98" s="35" t="str">
        <f>IF(Source!AM12&lt;&gt;"", Source!AM12," ")</f>
        <v xml:space="preserve"> </v>
      </c>
      <c r="E98" s="35"/>
      <c r="F98" s="35"/>
      <c r="G98" s="35"/>
      <c r="H98" s="35"/>
      <c r="I98" s="45" t="str">
        <f>IF(Source!AL12&lt;&gt;"", Source!AL12," ")</f>
        <v xml:space="preserve"> </v>
      </c>
      <c r="J98" s="45"/>
      <c r="K98" s="45"/>
    </row>
    <row r="99" spans="1:11" ht="13.8" x14ac:dyDescent="0.25">
      <c r="A99" s="12"/>
      <c r="B99" s="12"/>
      <c r="C99" s="12"/>
      <c r="D99" s="46" t="s">
        <v>195</v>
      </c>
      <c r="E99" s="46"/>
      <c r="F99" s="46"/>
      <c r="G99" s="46"/>
      <c r="H99" s="46"/>
      <c r="I99" s="12"/>
      <c r="J99" s="12"/>
      <c r="K99" s="12"/>
    </row>
    <row r="100" spans="1:11" ht="13.8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spans="1:11" ht="13.8" x14ac:dyDescent="0.25">
      <c r="A101" s="12"/>
      <c r="B101" s="44" t="s">
        <v>230</v>
      </c>
      <c r="C101" s="44"/>
      <c r="D101" s="35" t="str">
        <f>IF(Source!AI12&lt;&gt;"", Source!AI12," ")</f>
        <v xml:space="preserve"> </v>
      </c>
      <c r="E101" s="35"/>
      <c r="F101" s="35"/>
      <c r="G101" s="35"/>
      <c r="H101" s="35"/>
      <c r="I101" s="45" t="str">
        <f>IF(Source!AH12&lt;&gt;"", Source!AH12," ")</f>
        <v xml:space="preserve"> </v>
      </c>
      <c r="J101" s="45"/>
      <c r="K101" s="45"/>
    </row>
    <row r="102" spans="1:11" ht="13.8" x14ac:dyDescent="0.25">
      <c r="A102" s="12"/>
      <c r="B102" s="12"/>
      <c r="C102" s="12"/>
      <c r="D102" s="46" t="s">
        <v>195</v>
      </c>
      <c r="E102" s="46"/>
      <c r="F102" s="46"/>
      <c r="G102" s="46"/>
      <c r="H102" s="46"/>
      <c r="I102" s="12"/>
      <c r="J102" s="12"/>
      <c r="K102" s="12"/>
    </row>
  </sheetData>
  <mergeCells count="76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74:L74"/>
    <mergeCell ref="A45:L45"/>
    <mergeCell ref="A47:L47"/>
    <mergeCell ref="I53:J53"/>
    <mergeCell ref="K53:L53"/>
    <mergeCell ref="I60:J60"/>
    <mergeCell ref="K60:L60"/>
    <mergeCell ref="I67:J67"/>
    <mergeCell ref="K67:L67"/>
    <mergeCell ref="K70:L70"/>
    <mergeCell ref="I70:J70"/>
    <mergeCell ref="A70:H70"/>
    <mergeCell ref="I80:J80"/>
    <mergeCell ref="K80:L80"/>
    <mergeCell ref="I86:J86"/>
    <mergeCell ref="K86:L86"/>
    <mergeCell ref="K89:L89"/>
    <mergeCell ref="I89:J89"/>
    <mergeCell ref="D99:H99"/>
    <mergeCell ref="B101:C101"/>
    <mergeCell ref="I101:K101"/>
    <mergeCell ref="D102:H102"/>
    <mergeCell ref="A89:H89"/>
    <mergeCell ref="K93:L93"/>
    <mergeCell ref="I93:J93"/>
    <mergeCell ref="A93:H93"/>
    <mergeCell ref="B98:C98"/>
    <mergeCell ref="I98:K98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200"/>
  <sheetViews>
    <sheetView workbookViewId="0">
      <selection activeCell="I18" sqref="I18"/>
    </sheetView>
  </sheetViews>
  <sheetFormatPr defaultColWidth="9.109375" defaultRowHeight="13.2" x14ac:dyDescent="0.25"/>
  <cols>
    <col min="1" max="256" width="9.109375" customWidth="1"/>
  </cols>
  <sheetData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5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5">
      <c r="A12" s="1">
        <v>1</v>
      </c>
      <c r="B12" s="1">
        <v>194</v>
      </c>
      <c r="C12" s="1">
        <v>0</v>
      </c>
      <c r="D12" s="1">
        <f>ROW(A138)</f>
        <v>138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5">
      <c r="A18" s="3">
        <v>52</v>
      </c>
      <c r="B18" s="3">
        <f t="shared" ref="B18:G18" si="0">B138</f>
        <v>194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СД_I-336838_ПНР</v>
      </c>
      <c r="H18" s="3"/>
      <c r="I18" s="3"/>
      <c r="J18" s="3"/>
      <c r="K18" s="3"/>
      <c r="L18" s="3"/>
      <c r="M18" s="3"/>
      <c r="N18" s="3"/>
      <c r="O18" s="3">
        <f t="shared" ref="O18:AT18" si="1">O138</f>
        <v>1039.1500000000001</v>
      </c>
      <c r="P18" s="3">
        <f t="shared" si="1"/>
        <v>0</v>
      </c>
      <c r="Q18" s="3">
        <f t="shared" si="1"/>
        <v>989.52</v>
      </c>
      <c r="R18" s="3">
        <f t="shared" si="1"/>
        <v>50.48</v>
      </c>
      <c r="S18" s="3">
        <f t="shared" si="1"/>
        <v>49.63</v>
      </c>
      <c r="T18" s="3">
        <f t="shared" si="1"/>
        <v>0</v>
      </c>
      <c r="U18" s="3">
        <f t="shared" si="1"/>
        <v>3.1360000000000001</v>
      </c>
      <c r="V18" s="3">
        <f t="shared" si="1"/>
        <v>0</v>
      </c>
      <c r="W18" s="3">
        <f t="shared" si="1"/>
        <v>0</v>
      </c>
      <c r="X18" s="3">
        <f t="shared" si="1"/>
        <v>37.22</v>
      </c>
      <c r="Y18" s="3">
        <f t="shared" si="1"/>
        <v>34.729999999999997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1199.44</v>
      </c>
      <c r="AS18" s="3">
        <f t="shared" si="1"/>
        <v>1077.8599999999999</v>
      </c>
      <c r="AT18" s="3">
        <f t="shared" si="1"/>
        <v>0</v>
      </c>
      <c r="AU18" s="3">
        <f t="shared" ref="AU18:BZ18" si="2">AU138</f>
        <v>121.58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CA138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DG138</f>
        <v>13092.1</v>
      </c>
      <c r="DH18" s="4">
        <f t="shared" si="4"/>
        <v>0</v>
      </c>
      <c r="DI18" s="4">
        <f t="shared" si="4"/>
        <v>10775.87</v>
      </c>
      <c r="DJ18" s="4">
        <f t="shared" si="4"/>
        <v>2355.9</v>
      </c>
      <c r="DK18" s="4">
        <f t="shared" si="4"/>
        <v>2316.23</v>
      </c>
      <c r="DL18" s="4">
        <f t="shared" si="4"/>
        <v>0</v>
      </c>
      <c r="DM18" s="4">
        <f t="shared" si="4"/>
        <v>3.1360000000000001</v>
      </c>
      <c r="DN18" s="4">
        <f t="shared" si="4"/>
        <v>0</v>
      </c>
      <c r="DO18" s="4">
        <f t="shared" si="4"/>
        <v>0</v>
      </c>
      <c r="DP18" s="4">
        <f t="shared" si="4"/>
        <v>1621.37</v>
      </c>
      <c r="DQ18" s="4">
        <f t="shared" si="4"/>
        <v>949.65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19432.560000000001</v>
      </c>
      <c r="EK18" s="4">
        <f t="shared" si="4"/>
        <v>14545.31</v>
      </c>
      <c r="EL18" s="4">
        <f t="shared" si="4"/>
        <v>0</v>
      </c>
      <c r="EM18" s="4">
        <f t="shared" ref="EM18:FR18" si="5">EM138</f>
        <v>4887.25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FS138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5">
      <c r="A20" s="1">
        <v>3</v>
      </c>
      <c r="B20" s="1">
        <v>1</v>
      </c>
      <c r="C20" s="1"/>
      <c r="D20" s="1">
        <f>ROW(A108)</f>
        <v>108</v>
      </c>
      <c r="E20" s="1"/>
      <c r="F20" s="1" t="s">
        <v>16</v>
      </c>
      <c r="G20" s="1" t="s">
        <v>17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5">
      <c r="A22" s="3">
        <v>52</v>
      </c>
      <c r="B22" s="3">
        <f t="shared" ref="B22:G22" si="7">B108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09-01-01</v>
      </c>
      <c r="G22" s="3" t="str">
        <f t="shared" si="7"/>
        <v>ПНР</v>
      </c>
      <c r="H22" s="3"/>
      <c r="I22" s="3"/>
      <c r="J22" s="3"/>
      <c r="K22" s="3"/>
      <c r="L22" s="3"/>
      <c r="M22" s="3"/>
      <c r="N22" s="3"/>
      <c r="O22" s="3">
        <f t="shared" ref="O22:AT22" si="8">O108</f>
        <v>1039.1500000000001</v>
      </c>
      <c r="P22" s="3">
        <f t="shared" si="8"/>
        <v>0</v>
      </c>
      <c r="Q22" s="3">
        <f t="shared" si="8"/>
        <v>989.52</v>
      </c>
      <c r="R22" s="3">
        <f t="shared" si="8"/>
        <v>50.48</v>
      </c>
      <c r="S22" s="3">
        <f t="shared" si="8"/>
        <v>49.63</v>
      </c>
      <c r="T22" s="3">
        <f t="shared" si="8"/>
        <v>0</v>
      </c>
      <c r="U22" s="3">
        <f t="shared" si="8"/>
        <v>3.1360000000000001</v>
      </c>
      <c r="V22" s="3">
        <f t="shared" si="8"/>
        <v>0</v>
      </c>
      <c r="W22" s="3">
        <f t="shared" si="8"/>
        <v>0</v>
      </c>
      <c r="X22" s="3">
        <f t="shared" si="8"/>
        <v>37.22</v>
      </c>
      <c r="Y22" s="3">
        <f t="shared" si="8"/>
        <v>34.729999999999997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1199.44</v>
      </c>
      <c r="AS22" s="3">
        <f t="shared" si="8"/>
        <v>1077.8599999999999</v>
      </c>
      <c r="AT22" s="3">
        <f t="shared" si="8"/>
        <v>0</v>
      </c>
      <c r="AU22" s="3">
        <f t="shared" ref="AU22:BZ22" si="9">AU108</f>
        <v>121.58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CA108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DG108</f>
        <v>13092.1</v>
      </c>
      <c r="DH22" s="4">
        <f t="shared" si="11"/>
        <v>0</v>
      </c>
      <c r="DI22" s="4">
        <f t="shared" si="11"/>
        <v>10775.87</v>
      </c>
      <c r="DJ22" s="4">
        <f t="shared" si="11"/>
        <v>2355.9</v>
      </c>
      <c r="DK22" s="4">
        <f t="shared" si="11"/>
        <v>2316.23</v>
      </c>
      <c r="DL22" s="4">
        <f t="shared" si="11"/>
        <v>0</v>
      </c>
      <c r="DM22" s="4">
        <f t="shared" si="11"/>
        <v>3.1360000000000001</v>
      </c>
      <c r="DN22" s="4">
        <f t="shared" si="11"/>
        <v>0</v>
      </c>
      <c r="DO22" s="4">
        <f t="shared" si="11"/>
        <v>0</v>
      </c>
      <c r="DP22" s="4">
        <f t="shared" si="11"/>
        <v>1621.37</v>
      </c>
      <c r="DQ22" s="4">
        <f t="shared" si="11"/>
        <v>949.65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19432.560000000001</v>
      </c>
      <c r="EK22" s="4">
        <f t="shared" si="11"/>
        <v>14545.31</v>
      </c>
      <c r="EL22" s="4">
        <f t="shared" si="11"/>
        <v>0</v>
      </c>
      <c r="EM22" s="4">
        <f t="shared" ref="EM22:FR22" si="12">EM108</f>
        <v>4887.25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FS108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5">
      <c r="A24" s="1">
        <v>4</v>
      </c>
      <c r="B24" s="1">
        <v>1</v>
      </c>
      <c r="C24" s="1"/>
      <c r="D24" s="1">
        <f>ROW(A37)</f>
        <v>37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5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ВЛ 0,4кВ</v>
      </c>
      <c r="H26" s="3"/>
      <c r="I26" s="3"/>
      <c r="J26" s="3"/>
      <c r="K26" s="3"/>
      <c r="L26" s="3"/>
      <c r="M26" s="3"/>
      <c r="N26" s="3"/>
      <c r="O26" s="3">
        <f t="shared" ref="O26:AT26" si="15">O37</f>
        <v>40.51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40.51</v>
      </c>
      <c r="T26" s="3">
        <f t="shared" si="15"/>
        <v>0</v>
      </c>
      <c r="U26" s="3">
        <f t="shared" si="15"/>
        <v>2.56</v>
      </c>
      <c r="V26" s="3">
        <f t="shared" si="15"/>
        <v>0</v>
      </c>
      <c r="W26" s="3">
        <f t="shared" si="15"/>
        <v>0</v>
      </c>
      <c r="X26" s="3">
        <f t="shared" si="15"/>
        <v>30.38</v>
      </c>
      <c r="Y26" s="3">
        <f t="shared" si="15"/>
        <v>28.35</v>
      </c>
      <c r="Z26" s="3">
        <f t="shared" si="15"/>
        <v>0</v>
      </c>
      <c r="AA26" s="3">
        <f t="shared" si="15"/>
        <v>0</v>
      </c>
      <c r="AB26" s="3">
        <f t="shared" si="15"/>
        <v>40.51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40.51</v>
      </c>
      <c r="AG26" s="3">
        <f t="shared" si="15"/>
        <v>0</v>
      </c>
      <c r="AH26" s="3">
        <f t="shared" si="15"/>
        <v>2.56</v>
      </c>
      <c r="AI26" s="3">
        <f t="shared" si="15"/>
        <v>0</v>
      </c>
      <c r="AJ26" s="3">
        <f t="shared" si="15"/>
        <v>0</v>
      </c>
      <c r="AK26" s="3">
        <f t="shared" si="15"/>
        <v>30.38</v>
      </c>
      <c r="AL26" s="3">
        <f t="shared" si="15"/>
        <v>28.35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99.24</v>
      </c>
      <c r="AS26" s="3">
        <f t="shared" si="15"/>
        <v>0</v>
      </c>
      <c r="AT26" s="3">
        <f t="shared" si="15"/>
        <v>0</v>
      </c>
      <c r="AU26" s="3">
        <f t="shared" ref="AU26:BZ26" si="16">AU37</f>
        <v>99.24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99.24</v>
      </c>
      <c r="CB26" s="3">
        <f t="shared" si="17"/>
        <v>0</v>
      </c>
      <c r="CC26" s="3">
        <f t="shared" si="17"/>
        <v>0</v>
      </c>
      <c r="CD26" s="3">
        <f t="shared" si="17"/>
        <v>99.24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1890.6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1890.6</v>
      </c>
      <c r="DL26" s="4">
        <f t="shared" si="18"/>
        <v>0</v>
      </c>
      <c r="DM26" s="4">
        <f t="shared" si="18"/>
        <v>2.56</v>
      </c>
      <c r="DN26" s="4">
        <f t="shared" si="18"/>
        <v>0</v>
      </c>
      <c r="DO26" s="4">
        <f t="shared" si="18"/>
        <v>0</v>
      </c>
      <c r="DP26" s="4">
        <f t="shared" si="18"/>
        <v>1323.43</v>
      </c>
      <c r="DQ26" s="4">
        <f t="shared" si="18"/>
        <v>775.14</v>
      </c>
      <c r="DR26" s="4">
        <f t="shared" si="18"/>
        <v>0</v>
      </c>
      <c r="DS26" s="4">
        <f t="shared" si="18"/>
        <v>0</v>
      </c>
      <c r="DT26" s="4">
        <f t="shared" si="18"/>
        <v>1890.6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1890.6</v>
      </c>
      <c r="DY26" s="4">
        <f t="shared" si="18"/>
        <v>0</v>
      </c>
      <c r="DZ26" s="4">
        <f t="shared" si="18"/>
        <v>2.56</v>
      </c>
      <c r="EA26" s="4">
        <f t="shared" si="18"/>
        <v>0</v>
      </c>
      <c r="EB26" s="4">
        <f t="shared" si="18"/>
        <v>0</v>
      </c>
      <c r="EC26" s="4">
        <f t="shared" si="18"/>
        <v>1323.43</v>
      </c>
      <c r="ED26" s="4">
        <f t="shared" si="18"/>
        <v>775.14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3989.17</v>
      </c>
      <c r="EK26" s="4">
        <f t="shared" si="18"/>
        <v>0</v>
      </c>
      <c r="EL26" s="4">
        <f t="shared" si="18"/>
        <v>0</v>
      </c>
      <c r="EM26" s="4">
        <f t="shared" ref="EM26:FR26" si="19">EM37</f>
        <v>3989.17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3989.17</v>
      </c>
      <c r="FT26" s="4">
        <f t="shared" si="20"/>
        <v>0</v>
      </c>
      <c r="FU26" s="4">
        <f t="shared" si="20"/>
        <v>0</v>
      </c>
      <c r="FV26" s="4">
        <f t="shared" si="20"/>
        <v>3989.17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5">
      <c r="A28" s="2">
        <v>17</v>
      </c>
      <c r="B28" s="2">
        <v>1</v>
      </c>
      <c r="C28" s="2"/>
      <c r="D28" s="2"/>
      <c r="E28" s="2" t="s">
        <v>20</v>
      </c>
      <c r="F28" s="2" t="s">
        <v>21</v>
      </c>
      <c r="G28" s="2" t="s">
        <v>22</v>
      </c>
      <c r="H28" s="2" t="s">
        <v>23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5" si="21">ROUND(CP28,2)</f>
        <v>11.39</v>
      </c>
      <c r="P28" s="2">
        <f t="shared" ref="P28:P35" si="22">ROUND((ROUND((AC28*AW28*I28),2)*BC28),2)</f>
        <v>0</v>
      </c>
      <c r="Q28" s="2">
        <f t="shared" ref="Q28:Q35" si="23">(ROUND((ROUND(((ET28)*AV28*I28),2)*BB28),2)+ROUND((ROUND(((AE28-(EU28))*AV28*I28),2)*BS28),2))</f>
        <v>0</v>
      </c>
      <c r="R28" s="2">
        <f t="shared" ref="R28:R35" si="24">ROUND((ROUND((AE28*AV28*I28),2)*BS28),2)</f>
        <v>0</v>
      </c>
      <c r="S28" s="2">
        <f t="shared" ref="S28:S35" si="25">ROUND((ROUND((AF28*AV28*I28),2)*BA28),2)</f>
        <v>11.39</v>
      </c>
      <c r="T28" s="2">
        <f t="shared" ref="T28:T35" si="26">ROUND(CU28*I28,2)</f>
        <v>0</v>
      </c>
      <c r="U28" s="2">
        <f t="shared" ref="U28:U35" si="27">CV28*I28</f>
        <v>0.72000000000000008</v>
      </c>
      <c r="V28" s="2">
        <f t="shared" ref="V28:V35" si="28">CW28*I28</f>
        <v>0</v>
      </c>
      <c r="W28" s="2">
        <f t="shared" ref="W28:W35" si="29">ROUND(CX28*I28,2)</f>
        <v>0</v>
      </c>
      <c r="X28" s="2">
        <f t="shared" ref="X28:Y35" si="30">ROUND(CY28,2)</f>
        <v>8.5399999999999991</v>
      </c>
      <c r="Y28" s="2">
        <f t="shared" si="30"/>
        <v>7.97</v>
      </c>
      <c r="Z28" s="2"/>
      <c r="AA28" s="2">
        <v>373130709</v>
      </c>
      <c r="AB28" s="2">
        <f t="shared" ref="AB28:AB35" si="31">ROUND((AC28+AD28+AF28),6)</f>
        <v>11.391999999999999</v>
      </c>
      <c r="AC28" s="2">
        <f t="shared" ref="AC28:AC35" si="32">ROUND((ES28),6)</f>
        <v>0</v>
      </c>
      <c r="AD28" s="2">
        <f t="shared" ref="AD28:AD35" si="33">ROUND((((ET28)-(EU28))+AE28),6)</f>
        <v>0</v>
      </c>
      <c r="AE28" s="2">
        <f t="shared" ref="AE28:AE35" si="34">ROUND((EU28),6)</f>
        <v>0</v>
      </c>
      <c r="AF28" s="2">
        <f t="shared" ref="AF28:AF35" si="35">ROUND(((EV28*0.8)),6)</f>
        <v>11.391999999999999</v>
      </c>
      <c r="AG28" s="2">
        <f t="shared" ref="AG28:AG35" si="36">ROUND((AP28),6)</f>
        <v>0</v>
      </c>
      <c r="AH28" s="2">
        <f t="shared" ref="AH28:AH35" si="37">((EW28*0.8))</f>
        <v>0.72000000000000008</v>
      </c>
      <c r="AI28" s="2">
        <f t="shared" ref="AI28:AI35" si="38">(EX28)</f>
        <v>0</v>
      </c>
      <c r="AJ28" s="2">
        <f t="shared" ref="AJ28:AJ35" si="39">(AS28)</f>
        <v>0</v>
      </c>
      <c r="AK28" s="2">
        <v>14.24</v>
      </c>
      <c r="AL28" s="2">
        <v>0</v>
      </c>
      <c r="AM28" s="2">
        <v>0</v>
      </c>
      <c r="AN28" s="2">
        <v>0</v>
      </c>
      <c r="AO28" s="2">
        <v>14.24</v>
      </c>
      <c r="AP28" s="2">
        <v>0</v>
      </c>
      <c r="AQ28" s="2">
        <v>0.9</v>
      </c>
      <c r="AR28" s="2">
        <v>0</v>
      </c>
      <c r="AS28" s="2">
        <v>0</v>
      </c>
      <c r="AT28" s="2">
        <v>75</v>
      </c>
      <c r="AU28" s="2">
        <v>70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24</v>
      </c>
      <c r="BK28" s="2"/>
      <c r="BL28" s="2"/>
      <c r="BM28" s="2">
        <v>381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75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147</v>
      </c>
      <c r="CO28" s="2">
        <v>0</v>
      </c>
      <c r="CP28" s="2">
        <f t="shared" ref="CP28:CP35" si="40">(P28+Q28+S28)</f>
        <v>11.39</v>
      </c>
      <c r="CQ28" s="2">
        <f t="shared" ref="CQ28:CQ35" si="41">ROUND((ROUND((AC28*AW28*1),2)*BC28),2)</f>
        <v>0</v>
      </c>
      <c r="CR28" s="2">
        <f t="shared" ref="CR28:CR35" si="42">(ROUND((ROUND(((ET28)*AV28*1),2)*BB28),2)+ROUND((ROUND(((AE28-(EU28))*AV28*1),2)*BS28),2))</f>
        <v>0</v>
      </c>
      <c r="CS28" s="2">
        <f t="shared" ref="CS28:CS35" si="43">ROUND((ROUND((AE28*AV28*1),2)*BS28),2)</f>
        <v>0</v>
      </c>
      <c r="CT28" s="2">
        <f t="shared" ref="CT28:CT35" si="44">ROUND((ROUND((AF28*AV28*1),2)*BA28),2)</f>
        <v>11.39</v>
      </c>
      <c r="CU28" s="2">
        <f t="shared" ref="CU28:CU35" si="45">AG28</f>
        <v>0</v>
      </c>
      <c r="CV28" s="2">
        <f t="shared" ref="CV28:CV35" si="46">(AH28*AV28)</f>
        <v>0.72000000000000008</v>
      </c>
      <c r="CW28" s="2">
        <f t="shared" ref="CW28:CX35" si="47">AI28</f>
        <v>0</v>
      </c>
      <c r="CX28" s="2">
        <f t="shared" si="47"/>
        <v>0</v>
      </c>
      <c r="CY28" s="2">
        <f>((S28*BZ28)/100)</f>
        <v>8.5425000000000004</v>
      </c>
      <c r="CZ28" s="2">
        <f>((S28*CA28)/100)</f>
        <v>7.9730000000000008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25</v>
      </c>
      <c r="DH28" s="2" t="s">
        <v>3</v>
      </c>
      <c r="DI28" s="2" t="s">
        <v>25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23</v>
      </c>
      <c r="DW28" s="2" t="s">
        <v>23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333528469</v>
      </c>
      <c r="EF28" s="2">
        <v>50</v>
      </c>
      <c r="EG28" s="2" t="s">
        <v>26</v>
      </c>
      <c r="EH28" s="2">
        <v>0</v>
      </c>
      <c r="EI28" s="2" t="s">
        <v>3</v>
      </c>
      <c r="EJ28" s="2">
        <v>4</v>
      </c>
      <c r="EK28" s="2">
        <v>381</v>
      </c>
      <c r="EL28" s="2" t="s">
        <v>27</v>
      </c>
      <c r="EM28" s="2" t="s">
        <v>28</v>
      </c>
      <c r="EN28" s="2"/>
      <c r="EO28" s="2" t="s">
        <v>29</v>
      </c>
      <c r="EP28" s="2"/>
      <c r="EQ28" s="2">
        <v>131584</v>
      </c>
      <c r="ER28" s="2">
        <v>14.24</v>
      </c>
      <c r="ES28" s="2">
        <v>0</v>
      </c>
      <c r="ET28" s="2">
        <v>0</v>
      </c>
      <c r="EU28" s="2">
        <v>0</v>
      </c>
      <c r="EV28" s="2">
        <v>14.24</v>
      </c>
      <c r="EW28" s="2">
        <v>0.9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75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2068831394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35" si="48">ROUND(IF(AND(BH28=3,BI28=3,FS28&lt;&gt;0),P28,0),2)</f>
        <v>0</v>
      </c>
      <c r="GM28" s="2">
        <f t="shared" ref="GM28:GM35" si="49">ROUND(O28+X28+Y28+GK28,2)+GX28</f>
        <v>27.9</v>
      </c>
      <c r="GN28" s="2">
        <f t="shared" ref="GN28:GN35" si="50">IF(OR(BI28=0,BI28=1),GM28-GX28,0)</f>
        <v>0</v>
      </c>
      <c r="GO28" s="2">
        <f t="shared" ref="GO28:GO35" si="51">IF(BI28=2,GM28-GX28,0)</f>
        <v>0</v>
      </c>
      <c r="GP28" s="2">
        <f t="shared" ref="GP28:GP35" si="52">IF(BI28=4,GM28-GX28,0)</f>
        <v>27.9</v>
      </c>
      <c r="GQ28" s="2"/>
      <c r="GR28" s="2">
        <v>0</v>
      </c>
      <c r="GS28" s="2">
        <v>0</v>
      </c>
      <c r="GT28" s="2">
        <v>0</v>
      </c>
      <c r="GU28" s="2" t="s">
        <v>3</v>
      </c>
      <c r="GV28" s="2">
        <f t="shared" ref="GV28:GV35" si="53">ROUND((GT28),6)</f>
        <v>0</v>
      </c>
      <c r="GW28" s="2">
        <v>1</v>
      </c>
      <c r="GX28" s="2">
        <f t="shared" ref="GX28:GX35" si="54">ROUND(HC28*I28,2)</f>
        <v>0</v>
      </c>
      <c r="GY28" s="2"/>
      <c r="GZ28" s="2"/>
      <c r="HA28" s="2">
        <v>0</v>
      </c>
      <c r="HB28" s="2">
        <v>0</v>
      </c>
      <c r="HC28" s="2">
        <f t="shared" ref="HC28:HC35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5">
      <c r="A29">
        <v>17</v>
      </c>
      <c r="B29">
        <v>1</v>
      </c>
      <c r="E29" t="s">
        <v>20</v>
      </c>
      <c r="F29" t="s">
        <v>21</v>
      </c>
      <c r="G29" t="s">
        <v>22</v>
      </c>
      <c r="H29" t="s">
        <v>23</v>
      </c>
      <c r="I29">
        <v>1</v>
      </c>
      <c r="J29">
        <v>0</v>
      </c>
      <c r="K29">
        <v>1</v>
      </c>
      <c r="O29">
        <f t="shared" si="21"/>
        <v>531.57000000000005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531.57000000000005</v>
      </c>
      <c r="T29">
        <f t="shared" si="26"/>
        <v>0</v>
      </c>
      <c r="U29">
        <f t="shared" si="27"/>
        <v>0.72000000000000008</v>
      </c>
      <c r="V29">
        <f t="shared" si="28"/>
        <v>0</v>
      </c>
      <c r="W29">
        <f t="shared" si="29"/>
        <v>0</v>
      </c>
      <c r="X29">
        <f t="shared" si="30"/>
        <v>372.1</v>
      </c>
      <c r="Y29">
        <f t="shared" si="30"/>
        <v>217.94</v>
      </c>
      <c r="AA29">
        <v>373130707</v>
      </c>
      <c r="AB29">
        <f t="shared" si="31"/>
        <v>11.391999999999999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5"/>
        <v>11.391999999999999</v>
      </c>
      <c r="AG29">
        <f t="shared" si="36"/>
        <v>0</v>
      </c>
      <c r="AH29">
        <f t="shared" si="37"/>
        <v>0.72000000000000008</v>
      </c>
      <c r="AI29">
        <f t="shared" si="38"/>
        <v>0</v>
      </c>
      <c r="AJ29">
        <f t="shared" si="39"/>
        <v>0</v>
      </c>
      <c r="AK29">
        <v>14.24</v>
      </c>
      <c r="AL29">
        <v>0</v>
      </c>
      <c r="AM29">
        <v>0</v>
      </c>
      <c r="AN29">
        <v>0</v>
      </c>
      <c r="AO29">
        <v>14.24</v>
      </c>
      <c r="AP29">
        <v>0</v>
      </c>
      <c r="AQ29">
        <v>0.9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24</v>
      </c>
      <c r="BM29">
        <v>381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147</v>
      </c>
      <c r="CO29">
        <v>0</v>
      </c>
      <c r="CP29">
        <f t="shared" si="40"/>
        <v>531.57000000000005</v>
      </c>
      <c r="CQ29">
        <f t="shared" si="41"/>
        <v>0</v>
      </c>
      <c r="CR29">
        <f t="shared" si="42"/>
        <v>0</v>
      </c>
      <c r="CS29">
        <f t="shared" si="43"/>
        <v>0</v>
      </c>
      <c r="CT29">
        <f t="shared" si="44"/>
        <v>531.57000000000005</v>
      </c>
      <c r="CU29">
        <f t="shared" si="45"/>
        <v>0</v>
      </c>
      <c r="CV29">
        <f t="shared" si="46"/>
        <v>0.72000000000000008</v>
      </c>
      <c r="CW29">
        <f t="shared" si="47"/>
        <v>0</v>
      </c>
      <c r="CX29">
        <f t="shared" si="47"/>
        <v>0</v>
      </c>
      <c r="CY29">
        <f>S29*(BZ29/100)</f>
        <v>372.09899999999999</v>
      </c>
      <c r="CZ29">
        <f>S29*(CA29/100)</f>
        <v>217.94370000000001</v>
      </c>
      <c r="DC29" t="s">
        <v>3</v>
      </c>
      <c r="DD29" t="s">
        <v>3</v>
      </c>
      <c r="DE29" t="s">
        <v>3</v>
      </c>
      <c r="DF29" t="s">
        <v>3</v>
      </c>
      <c r="DG29" t="s">
        <v>25</v>
      </c>
      <c r="DH29" t="s">
        <v>3</v>
      </c>
      <c r="DI29" t="s">
        <v>25</v>
      </c>
      <c r="DJ29" t="s">
        <v>3</v>
      </c>
      <c r="DK29" t="s">
        <v>3</v>
      </c>
      <c r="DL29" t="s">
        <v>3</v>
      </c>
      <c r="DM29" t="s">
        <v>3</v>
      </c>
      <c r="DN29">
        <v>75</v>
      </c>
      <c r="DO29">
        <v>70</v>
      </c>
      <c r="DP29">
        <v>1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333528469</v>
      </c>
      <c r="EF29">
        <v>50</v>
      </c>
      <c r="EG29" t="s">
        <v>26</v>
      </c>
      <c r="EH29">
        <v>0</v>
      </c>
      <c r="EI29" t="s">
        <v>3</v>
      </c>
      <c r="EJ29">
        <v>4</v>
      </c>
      <c r="EK29">
        <v>381</v>
      </c>
      <c r="EL29" t="s">
        <v>27</v>
      </c>
      <c r="EM29" t="s">
        <v>28</v>
      </c>
      <c r="EO29" t="s">
        <v>29</v>
      </c>
      <c r="EQ29">
        <v>131584</v>
      </c>
      <c r="ER29">
        <v>14.24</v>
      </c>
      <c r="ES29">
        <v>0</v>
      </c>
      <c r="ET29">
        <v>0</v>
      </c>
      <c r="EU29">
        <v>0</v>
      </c>
      <c r="EV29">
        <v>14.24</v>
      </c>
      <c r="EW29">
        <v>0.9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75</v>
      </c>
      <c r="FY29">
        <v>70</v>
      </c>
      <c r="GA29" t="s">
        <v>3</v>
      </c>
      <c r="GD29">
        <v>0</v>
      </c>
      <c r="GF29">
        <v>2068831394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48"/>
        <v>0</v>
      </c>
      <c r="GM29">
        <f t="shared" si="49"/>
        <v>1121.6099999999999</v>
      </c>
      <c r="GN29">
        <f t="shared" si="50"/>
        <v>0</v>
      </c>
      <c r="GO29">
        <f t="shared" si="51"/>
        <v>0</v>
      </c>
      <c r="GP29">
        <f t="shared" si="52"/>
        <v>1121.6099999999999</v>
      </c>
      <c r="GR29">
        <v>0</v>
      </c>
      <c r="GS29">
        <v>0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5">
      <c r="A30" s="2">
        <v>17</v>
      </c>
      <c r="B30" s="2">
        <v>1</v>
      </c>
      <c r="C30" s="2"/>
      <c r="D30" s="2"/>
      <c r="E30" s="2" t="s">
        <v>3</v>
      </c>
      <c r="F30" s="2" t="s">
        <v>21</v>
      </c>
      <c r="G30" s="2" t="s">
        <v>30</v>
      </c>
      <c r="H30" s="2" t="s">
        <v>23</v>
      </c>
      <c r="I30" s="2">
        <f>ROUND(ROUND(3,4),9)</f>
        <v>3</v>
      </c>
      <c r="J30" s="2">
        <v>0</v>
      </c>
      <c r="K30" s="2">
        <f>ROUND(ROUND(3,4),9)</f>
        <v>3</v>
      </c>
      <c r="L30" s="2"/>
      <c r="M30" s="2"/>
      <c r="N30" s="2"/>
      <c r="O30" s="2">
        <f t="shared" si="21"/>
        <v>34.18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34.18</v>
      </c>
      <c r="T30" s="2">
        <f t="shared" si="26"/>
        <v>0</v>
      </c>
      <c r="U30" s="2">
        <f t="shared" si="27"/>
        <v>2.16</v>
      </c>
      <c r="V30" s="2">
        <f t="shared" si="28"/>
        <v>0</v>
      </c>
      <c r="W30" s="2">
        <f t="shared" si="29"/>
        <v>0</v>
      </c>
      <c r="X30" s="2">
        <f t="shared" si="30"/>
        <v>25.64</v>
      </c>
      <c r="Y30" s="2">
        <f t="shared" si="30"/>
        <v>23.93</v>
      </c>
      <c r="Z30" s="2"/>
      <c r="AA30" s="2">
        <v>-1</v>
      </c>
      <c r="AB30" s="2">
        <f t="shared" si="31"/>
        <v>11.391999999999999</v>
      </c>
      <c r="AC30" s="2">
        <f t="shared" si="32"/>
        <v>0</v>
      </c>
      <c r="AD30" s="2">
        <f t="shared" si="33"/>
        <v>0</v>
      </c>
      <c r="AE30" s="2">
        <f t="shared" si="34"/>
        <v>0</v>
      </c>
      <c r="AF30" s="2">
        <f t="shared" si="35"/>
        <v>11.391999999999999</v>
      </c>
      <c r="AG30" s="2">
        <f t="shared" si="36"/>
        <v>0</v>
      </c>
      <c r="AH30" s="2">
        <f t="shared" si="37"/>
        <v>0.72000000000000008</v>
      </c>
      <c r="AI30" s="2">
        <f t="shared" si="38"/>
        <v>0</v>
      </c>
      <c r="AJ30" s="2">
        <f t="shared" si="39"/>
        <v>0</v>
      </c>
      <c r="AK30" s="2">
        <v>14.24</v>
      </c>
      <c r="AL30" s="2">
        <v>0</v>
      </c>
      <c r="AM30" s="2">
        <v>0</v>
      </c>
      <c r="AN30" s="2">
        <v>0</v>
      </c>
      <c r="AO30" s="2">
        <v>14.24</v>
      </c>
      <c r="AP30" s="2">
        <v>0</v>
      </c>
      <c r="AQ30" s="2">
        <v>0.9</v>
      </c>
      <c r="AR30" s="2">
        <v>0</v>
      </c>
      <c r="AS30" s="2">
        <v>0</v>
      </c>
      <c r="AT30" s="2">
        <v>75</v>
      </c>
      <c r="AU30" s="2">
        <v>70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24</v>
      </c>
      <c r="BK30" s="2"/>
      <c r="BL30" s="2"/>
      <c r="BM30" s="2">
        <v>381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75</v>
      </c>
      <c r="CA30" s="2">
        <v>70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147</v>
      </c>
      <c r="CO30" s="2">
        <v>0</v>
      </c>
      <c r="CP30" s="2">
        <f t="shared" si="40"/>
        <v>34.18</v>
      </c>
      <c r="CQ30" s="2">
        <f t="shared" si="41"/>
        <v>0</v>
      </c>
      <c r="CR30" s="2">
        <f t="shared" si="42"/>
        <v>0</v>
      </c>
      <c r="CS30" s="2">
        <f t="shared" si="43"/>
        <v>0</v>
      </c>
      <c r="CT30" s="2">
        <f t="shared" si="44"/>
        <v>11.39</v>
      </c>
      <c r="CU30" s="2">
        <f t="shared" si="45"/>
        <v>0</v>
      </c>
      <c r="CV30" s="2">
        <f t="shared" si="46"/>
        <v>0.72000000000000008</v>
      </c>
      <c r="CW30" s="2">
        <f t="shared" si="47"/>
        <v>0</v>
      </c>
      <c r="CX30" s="2">
        <f t="shared" si="47"/>
        <v>0</v>
      </c>
      <c r="CY30" s="2">
        <f>((S30*BZ30)/100)</f>
        <v>25.635000000000002</v>
      </c>
      <c r="CZ30" s="2">
        <f>((S30*CA30)/100)</f>
        <v>23.925999999999998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25</v>
      </c>
      <c r="DH30" s="2" t="s">
        <v>3</v>
      </c>
      <c r="DI30" s="2" t="s">
        <v>25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23</v>
      </c>
      <c r="DW30" s="2" t="s">
        <v>23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333528469</v>
      </c>
      <c r="EF30" s="2">
        <v>50</v>
      </c>
      <c r="EG30" s="2" t="s">
        <v>26</v>
      </c>
      <c r="EH30" s="2">
        <v>0</v>
      </c>
      <c r="EI30" s="2" t="s">
        <v>3</v>
      </c>
      <c r="EJ30" s="2">
        <v>4</v>
      </c>
      <c r="EK30" s="2">
        <v>381</v>
      </c>
      <c r="EL30" s="2" t="s">
        <v>27</v>
      </c>
      <c r="EM30" s="2" t="s">
        <v>28</v>
      </c>
      <c r="EN30" s="2"/>
      <c r="EO30" s="2" t="s">
        <v>29</v>
      </c>
      <c r="EP30" s="2"/>
      <c r="EQ30" s="2">
        <v>132608</v>
      </c>
      <c r="ER30" s="2">
        <v>14.24</v>
      </c>
      <c r="ES30" s="2">
        <v>0</v>
      </c>
      <c r="ET30" s="2">
        <v>0</v>
      </c>
      <c r="EU30" s="2">
        <v>0</v>
      </c>
      <c r="EV30" s="2">
        <v>14.24</v>
      </c>
      <c r="EW30" s="2">
        <v>0.9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75</v>
      </c>
      <c r="FY30" s="2">
        <v>70</v>
      </c>
      <c r="FZ30" s="2"/>
      <c r="GA30" s="2" t="s">
        <v>3</v>
      </c>
      <c r="GB30" s="2"/>
      <c r="GC30" s="2"/>
      <c r="GD30" s="2">
        <v>0</v>
      </c>
      <c r="GE30" s="2"/>
      <c r="GF30" s="2">
        <v>-1805283296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48"/>
        <v>0</v>
      </c>
      <c r="GM30" s="2">
        <f t="shared" si="49"/>
        <v>83.75</v>
      </c>
      <c r="GN30" s="2">
        <f t="shared" si="50"/>
        <v>0</v>
      </c>
      <c r="GO30" s="2">
        <f t="shared" si="51"/>
        <v>0</v>
      </c>
      <c r="GP30" s="2">
        <f t="shared" si="52"/>
        <v>83.75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5">
      <c r="A31">
        <v>17</v>
      </c>
      <c r="B31">
        <v>1</v>
      </c>
      <c r="E31" t="s">
        <v>3</v>
      </c>
      <c r="F31" t="s">
        <v>21</v>
      </c>
      <c r="G31" t="s">
        <v>30</v>
      </c>
      <c r="H31" t="s">
        <v>23</v>
      </c>
      <c r="I31">
        <f>ROUND(ROUND(3,4),9)</f>
        <v>3</v>
      </c>
      <c r="J31">
        <v>0</v>
      </c>
      <c r="K31">
        <f>ROUND(ROUND(3,4),9)</f>
        <v>3</v>
      </c>
      <c r="O31">
        <f t="shared" si="21"/>
        <v>1595.18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1595.18</v>
      </c>
      <c r="T31">
        <f t="shared" si="26"/>
        <v>0</v>
      </c>
      <c r="U31">
        <f t="shared" si="27"/>
        <v>2.16</v>
      </c>
      <c r="V31">
        <f t="shared" si="28"/>
        <v>0</v>
      </c>
      <c r="W31">
        <f t="shared" si="29"/>
        <v>0</v>
      </c>
      <c r="X31">
        <f t="shared" si="30"/>
        <v>1116.6300000000001</v>
      </c>
      <c r="Y31">
        <f t="shared" si="30"/>
        <v>654.02</v>
      </c>
      <c r="AA31">
        <v>-1</v>
      </c>
      <c r="AB31">
        <f t="shared" si="31"/>
        <v>11.391999999999999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5"/>
        <v>11.391999999999999</v>
      </c>
      <c r="AG31">
        <f t="shared" si="36"/>
        <v>0</v>
      </c>
      <c r="AH31">
        <f t="shared" si="37"/>
        <v>0.72000000000000008</v>
      </c>
      <c r="AI31">
        <f t="shared" si="38"/>
        <v>0</v>
      </c>
      <c r="AJ31">
        <f t="shared" si="39"/>
        <v>0</v>
      </c>
      <c r="AK31">
        <v>14.24</v>
      </c>
      <c r="AL31">
        <v>0</v>
      </c>
      <c r="AM31">
        <v>0</v>
      </c>
      <c r="AN31">
        <v>0</v>
      </c>
      <c r="AO31">
        <v>14.24</v>
      </c>
      <c r="AP31">
        <v>0</v>
      </c>
      <c r="AQ31">
        <v>0.9</v>
      </c>
      <c r="AR31">
        <v>0</v>
      </c>
      <c r="AS31">
        <v>0</v>
      </c>
      <c r="AT31">
        <v>70</v>
      </c>
      <c r="AU31">
        <v>41</v>
      </c>
      <c r="AV31">
        <v>1</v>
      </c>
      <c r="AW31">
        <v>1</v>
      </c>
      <c r="AZ31">
        <v>1</v>
      </c>
      <c r="BA31">
        <v>46.67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24</v>
      </c>
      <c r="BM31">
        <v>381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70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147</v>
      </c>
      <c r="CO31">
        <v>0</v>
      </c>
      <c r="CP31">
        <f t="shared" si="40"/>
        <v>1595.18</v>
      </c>
      <c r="CQ31">
        <f t="shared" si="41"/>
        <v>0</v>
      </c>
      <c r="CR31">
        <f t="shared" si="42"/>
        <v>0</v>
      </c>
      <c r="CS31">
        <f t="shared" si="43"/>
        <v>0</v>
      </c>
      <c r="CT31">
        <f t="shared" si="44"/>
        <v>531.57000000000005</v>
      </c>
      <c r="CU31">
        <f t="shared" si="45"/>
        <v>0</v>
      </c>
      <c r="CV31">
        <f t="shared" si="46"/>
        <v>0.72000000000000008</v>
      </c>
      <c r="CW31">
        <f t="shared" si="47"/>
        <v>0</v>
      </c>
      <c r="CX31">
        <f t="shared" si="47"/>
        <v>0</v>
      </c>
      <c r="CY31">
        <f>S31*(BZ31/100)</f>
        <v>1116.626</v>
      </c>
      <c r="CZ31">
        <f>S31*(CA31/100)</f>
        <v>654.02379999999994</v>
      </c>
      <c r="DC31" t="s">
        <v>3</v>
      </c>
      <c r="DD31" t="s">
        <v>3</v>
      </c>
      <c r="DE31" t="s">
        <v>3</v>
      </c>
      <c r="DF31" t="s">
        <v>3</v>
      </c>
      <c r="DG31" t="s">
        <v>25</v>
      </c>
      <c r="DH31" t="s">
        <v>3</v>
      </c>
      <c r="DI31" t="s">
        <v>25</v>
      </c>
      <c r="DJ31" t="s">
        <v>3</v>
      </c>
      <c r="DK31" t="s">
        <v>3</v>
      </c>
      <c r="DL31" t="s">
        <v>3</v>
      </c>
      <c r="DM31" t="s">
        <v>3</v>
      </c>
      <c r="DN31">
        <v>75</v>
      </c>
      <c r="DO31">
        <v>70</v>
      </c>
      <c r="DP31">
        <v>1</v>
      </c>
      <c r="DQ31">
        <v>1</v>
      </c>
      <c r="DU31">
        <v>1013</v>
      </c>
      <c r="DV31" t="s">
        <v>23</v>
      </c>
      <c r="DW31" t="s">
        <v>23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333528469</v>
      </c>
      <c r="EF31">
        <v>50</v>
      </c>
      <c r="EG31" t="s">
        <v>26</v>
      </c>
      <c r="EH31">
        <v>0</v>
      </c>
      <c r="EI31" t="s">
        <v>3</v>
      </c>
      <c r="EJ31">
        <v>4</v>
      </c>
      <c r="EK31">
        <v>381</v>
      </c>
      <c r="EL31" t="s">
        <v>27</v>
      </c>
      <c r="EM31" t="s">
        <v>28</v>
      </c>
      <c r="EO31" t="s">
        <v>29</v>
      </c>
      <c r="EQ31">
        <v>132608</v>
      </c>
      <c r="ER31">
        <v>14.24</v>
      </c>
      <c r="ES31">
        <v>0</v>
      </c>
      <c r="ET31">
        <v>0</v>
      </c>
      <c r="EU31">
        <v>0</v>
      </c>
      <c r="EV31">
        <v>14.24</v>
      </c>
      <c r="EW31">
        <v>0.9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75</v>
      </c>
      <c r="FY31">
        <v>70</v>
      </c>
      <c r="GA31" t="s">
        <v>3</v>
      </c>
      <c r="GD31">
        <v>0</v>
      </c>
      <c r="GF31">
        <v>-1805283296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48"/>
        <v>0</v>
      </c>
      <c r="GM31">
        <f t="shared" si="49"/>
        <v>3365.83</v>
      </c>
      <c r="GN31">
        <f t="shared" si="50"/>
        <v>0</v>
      </c>
      <c r="GO31">
        <f t="shared" si="51"/>
        <v>0</v>
      </c>
      <c r="GP31">
        <f t="shared" si="52"/>
        <v>3365.83</v>
      </c>
      <c r="GR31">
        <v>0</v>
      </c>
      <c r="GS31">
        <v>0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5">
      <c r="A32" s="2">
        <v>17</v>
      </c>
      <c r="B32" s="2">
        <v>1</v>
      </c>
      <c r="C32" s="2"/>
      <c r="D32" s="2"/>
      <c r="E32" s="2" t="s">
        <v>31</v>
      </c>
      <c r="F32" s="2" t="s">
        <v>32</v>
      </c>
      <c r="G32" s="2" t="s">
        <v>33</v>
      </c>
      <c r="H32" s="2" t="s">
        <v>34</v>
      </c>
      <c r="I32" s="2">
        <v>2</v>
      </c>
      <c r="J32" s="2">
        <v>0</v>
      </c>
      <c r="K32" s="2">
        <v>2</v>
      </c>
      <c r="L32" s="2"/>
      <c r="M32" s="2"/>
      <c r="N32" s="2"/>
      <c r="O32" s="2">
        <f t="shared" si="21"/>
        <v>3.79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3.79</v>
      </c>
      <c r="T32" s="2">
        <f t="shared" si="26"/>
        <v>0</v>
      </c>
      <c r="U32" s="2">
        <f t="shared" si="27"/>
        <v>0.24</v>
      </c>
      <c r="V32" s="2">
        <f t="shared" si="28"/>
        <v>0</v>
      </c>
      <c r="W32" s="2">
        <f t="shared" si="29"/>
        <v>0</v>
      </c>
      <c r="X32" s="2">
        <f t="shared" si="30"/>
        <v>2.84</v>
      </c>
      <c r="Y32" s="2">
        <f t="shared" si="30"/>
        <v>2.65</v>
      </c>
      <c r="Z32" s="2"/>
      <c r="AA32" s="2">
        <v>373130709</v>
      </c>
      <c r="AB32" s="2">
        <f t="shared" si="31"/>
        <v>1.8959999999999999</v>
      </c>
      <c r="AC32" s="2">
        <f t="shared" si="32"/>
        <v>0</v>
      </c>
      <c r="AD32" s="2">
        <f t="shared" si="33"/>
        <v>0</v>
      </c>
      <c r="AE32" s="2">
        <f t="shared" si="34"/>
        <v>0</v>
      </c>
      <c r="AF32" s="2">
        <f t="shared" si="35"/>
        <v>1.8959999999999999</v>
      </c>
      <c r="AG32" s="2">
        <f t="shared" si="36"/>
        <v>0</v>
      </c>
      <c r="AH32" s="2">
        <f t="shared" si="37"/>
        <v>0.12</v>
      </c>
      <c r="AI32" s="2">
        <f t="shared" si="38"/>
        <v>0</v>
      </c>
      <c r="AJ32" s="2">
        <f t="shared" si="39"/>
        <v>0</v>
      </c>
      <c r="AK32" s="2">
        <v>2.37</v>
      </c>
      <c r="AL32" s="2">
        <v>0</v>
      </c>
      <c r="AM32" s="2">
        <v>0</v>
      </c>
      <c r="AN32" s="2">
        <v>0</v>
      </c>
      <c r="AO32" s="2">
        <v>2.37</v>
      </c>
      <c r="AP32" s="2">
        <v>0</v>
      </c>
      <c r="AQ32" s="2">
        <v>0.15</v>
      </c>
      <c r="AR32" s="2">
        <v>0</v>
      </c>
      <c r="AS32" s="2">
        <v>0</v>
      </c>
      <c r="AT32" s="2">
        <v>75</v>
      </c>
      <c r="AU32" s="2">
        <v>70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35</v>
      </c>
      <c r="BK32" s="2"/>
      <c r="BL32" s="2"/>
      <c r="BM32" s="2">
        <v>381</v>
      </c>
      <c r="BN32" s="2">
        <v>0</v>
      </c>
      <c r="BO32" s="2" t="s">
        <v>3</v>
      </c>
      <c r="BP32" s="2">
        <v>0</v>
      </c>
      <c r="BQ32" s="2">
        <v>50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75</v>
      </c>
      <c r="CA32" s="2">
        <v>70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147</v>
      </c>
      <c r="CO32" s="2">
        <v>0</v>
      </c>
      <c r="CP32" s="2">
        <f t="shared" si="40"/>
        <v>3.79</v>
      </c>
      <c r="CQ32" s="2">
        <f t="shared" si="41"/>
        <v>0</v>
      </c>
      <c r="CR32" s="2">
        <f t="shared" si="42"/>
        <v>0</v>
      </c>
      <c r="CS32" s="2">
        <f t="shared" si="43"/>
        <v>0</v>
      </c>
      <c r="CT32" s="2">
        <f t="shared" si="44"/>
        <v>1.9</v>
      </c>
      <c r="CU32" s="2">
        <f t="shared" si="45"/>
        <v>0</v>
      </c>
      <c r="CV32" s="2">
        <f t="shared" si="46"/>
        <v>0.12</v>
      </c>
      <c r="CW32" s="2">
        <f t="shared" si="47"/>
        <v>0</v>
      </c>
      <c r="CX32" s="2">
        <f t="shared" si="47"/>
        <v>0</v>
      </c>
      <c r="CY32" s="2">
        <f>((S32*BZ32)/100)</f>
        <v>2.8424999999999998</v>
      </c>
      <c r="CZ32" s="2">
        <f>((S32*CA32)/100)</f>
        <v>2.653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25</v>
      </c>
      <c r="DH32" s="2" t="s">
        <v>3</v>
      </c>
      <c r="DI32" s="2" t="s">
        <v>25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34</v>
      </c>
      <c r="DW32" s="2" t="s">
        <v>34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333528469</v>
      </c>
      <c r="EF32" s="2">
        <v>50</v>
      </c>
      <c r="EG32" s="2" t="s">
        <v>26</v>
      </c>
      <c r="EH32" s="2">
        <v>0</v>
      </c>
      <c r="EI32" s="2" t="s">
        <v>3</v>
      </c>
      <c r="EJ32" s="2">
        <v>4</v>
      </c>
      <c r="EK32" s="2">
        <v>381</v>
      </c>
      <c r="EL32" s="2" t="s">
        <v>27</v>
      </c>
      <c r="EM32" s="2" t="s">
        <v>28</v>
      </c>
      <c r="EN32" s="2"/>
      <c r="EO32" s="2" t="s">
        <v>29</v>
      </c>
      <c r="EP32" s="2"/>
      <c r="EQ32" s="2">
        <v>131584</v>
      </c>
      <c r="ER32" s="2">
        <v>2.37</v>
      </c>
      <c r="ES32" s="2">
        <v>0</v>
      </c>
      <c r="ET32" s="2">
        <v>0</v>
      </c>
      <c r="EU32" s="2">
        <v>0</v>
      </c>
      <c r="EV32" s="2">
        <v>2.37</v>
      </c>
      <c r="EW32" s="2">
        <v>0.15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75</v>
      </c>
      <c r="FY32" s="2">
        <v>70</v>
      </c>
      <c r="FZ32" s="2"/>
      <c r="GA32" s="2" t="s">
        <v>3</v>
      </c>
      <c r="GB32" s="2"/>
      <c r="GC32" s="2"/>
      <c r="GD32" s="2">
        <v>0</v>
      </c>
      <c r="GE32" s="2"/>
      <c r="GF32" s="2">
        <v>1779724524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</v>
      </c>
      <c r="GL32" s="2">
        <f t="shared" si="48"/>
        <v>0</v>
      </c>
      <c r="GM32" s="2">
        <f t="shared" si="49"/>
        <v>9.2799999999999994</v>
      </c>
      <c r="GN32" s="2">
        <f t="shared" si="50"/>
        <v>0</v>
      </c>
      <c r="GO32" s="2">
        <f t="shared" si="51"/>
        <v>0</v>
      </c>
      <c r="GP32" s="2">
        <f t="shared" si="52"/>
        <v>9.2799999999999994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5">
      <c r="A33">
        <v>17</v>
      </c>
      <c r="B33">
        <v>1</v>
      </c>
      <c r="E33" t="s">
        <v>31</v>
      </c>
      <c r="F33" t="s">
        <v>32</v>
      </c>
      <c r="G33" t="s">
        <v>33</v>
      </c>
      <c r="H33" t="s">
        <v>34</v>
      </c>
      <c r="I33">
        <v>2</v>
      </c>
      <c r="J33">
        <v>0</v>
      </c>
      <c r="K33">
        <v>2</v>
      </c>
      <c r="O33">
        <f t="shared" si="21"/>
        <v>176.88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176.88</v>
      </c>
      <c r="T33">
        <f t="shared" si="26"/>
        <v>0</v>
      </c>
      <c r="U33">
        <f t="shared" si="27"/>
        <v>0.24</v>
      </c>
      <c r="V33">
        <f t="shared" si="28"/>
        <v>0</v>
      </c>
      <c r="W33">
        <f t="shared" si="29"/>
        <v>0</v>
      </c>
      <c r="X33">
        <f t="shared" si="30"/>
        <v>123.82</v>
      </c>
      <c r="Y33">
        <f t="shared" si="30"/>
        <v>72.52</v>
      </c>
      <c r="AA33">
        <v>373130707</v>
      </c>
      <c r="AB33">
        <f t="shared" si="31"/>
        <v>1.8959999999999999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5"/>
        <v>1.8959999999999999</v>
      </c>
      <c r="AG33">
        <f t="shared" si="36"/>
        <v>0</v>
      </c>
      <c r="AH33">
        <f t="shared" si="37"/>
        <v>0.12</v>
      </c>
      <c r="AI33">
        <f t="shared" si="38"/>
        <v>0</v>
      </c>
      <c r="AJ33">
        <f t="shared" si="39"/>
        <v>0</v>
      </c>
      <c r="AK33">
        <v>2.37</v>
      </c>
      <c r="AL33">
        <v>0</v>
      </c>
      <c r="AM33">
        <v>0</v>
      </c>
      <c r="AN33">
        <v>0</v>
      </c>
      <c r="AO33">
        <v>2.37</v>
      </c>
      <c r="AP33">
        <v>0</v>
      </c>
      <c r="AQ33">
        <v>0.15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46.67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35</v>
      </c>
      <c r="BM33">
        <v>381</v>
      </c>
      <c r="BN33">
        <v>0</v>
      </c>
      <c r="BO33" t="s">
        <v>3</v>
      </c>
      <c r="BP33">
        <v>0</v>
      </c>
      <c r="BQ33">
        <v>50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147</v>
      </c>
      <c r="CO33">
        <v>0</v>
      </c>
      <c r="CP33">
        <f t="shared" si="40"/>
        <v>176.88</v>
      </c>
      <c r="CQ33">
        <f t="shared" si="41"/>
        <v>0</v>
      </c>
      <c r="CR33">
        <f t="shared" si="42"/>
        <v>0</v>
      </c>
      <c r="CS33">
        <f t="shared" si="43"/>
        <v>0</v>
      </c>
      <c r="CT33">
        <f t="shared" si="44"/>
        <v>88.67</v>
      </c>
      <c r="CU33">
        <f t="shared" si="45"/>
        <v>0</v>
      </c>
      <c r="CV33">
        <f t="shared" si="46"/>
        <v>0.12</v>
      </c>
      <c r="CW33">
        <f t="shared" si="47"/>
        <v>0</v>
      </c>
      <c r="CX33">
        <f t="shared" si="47"/>
        <v>0</v>
      </c>
      <c r="CY33">
        <f>S33*(BZ33/100)</f>
        <v>123.81599999999999</v>
      </c>
      <c r="CZ33">
        <f>S33*(CA33/100)</f>
        <v>72.520799999999994</v>
      </c>
      <c r="DC33" t="s">
        <v>3</v>
      </c>
      <c r="DD33" t="s">
        <v>3</v>
      </c>
      <c r="DE33" t="s">
        <v>3</v>
      </c>
      <c r="DF33" t="s">
        <v>3</v>
      </c>
      <c r="DG33" t="s">
        <v>25</v>
      </c>
      <c r="DH33" t="s">
        <v>3</v>
      </c>
      <c r="DI33" t="s">
        <v>25</v>
      </c>
      <c r="DJ33" t="s">
        <v>3</v>
      </c>
      <c r="DK33" t="s">
        <v>3</v>
      </c>
      <c r="DL33" t="s">
        <v>3</v>
      </c>
      <c r="DM33" t="s">
        <v>3</v>
      </c>
      <c r="DN33">
        <v>75</v>
      </c>
      <c r="DO33">
        <v>70</v>
      </c>
      <c r="DP33">
        <v>1</v>
      </c>
      <c r="DQ33">
        <v>1</v>
      </c>
      <c r="DU33">
        <v>1013</v>
      </c>
      <c r="DV33" t="s">
        <v>34</v>
      </c>
      <c r="DW33" t="s">
        <v>34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333528469</v>
      </c>
      <c r="EF33">
        <v>50</v>
      </c>
      <c r="EG33" t="s">
        <v>26</v>
      </c>
      <c r="EH33">
        <v>0</v>
      </c>
      <c r="EI33" t="s">
        <v>3</v>
      </c>
      <c r="EJ33">
        <v>4</v>
      </c>
      <c r="EK33">
        <v>381</v>
      </c>
      <c r="EL33" t="s">
        <v>27</v>
      </c>
      <c r="EM33" t="s">
        <v>28</v>
      </c>
      <c r="EO33" t="s">
        <v>29</v>
      </c>
      <c r="EQ33">
        <v>131584</v>
      </c>
      <c r="ER33">
        <v>2.37</v>
      </c>
      <c r="ES33">
        <v>0</v>
      </c>
      <c r="ET33">
        <v>0</v>
      </c>
      <c r="EU33">
        <v>0</v>
      </c>
      <c r="EV33">
        <v>2.37</v>
      </c>
      <c r="EW33">
        <v>0.15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75</v>
      </c>
      <c r="FY33">
        <v>70</v>
      </c>
      <c r="GA33" t="s">
        <v>3</v>
      </c>
      <c r="GD33">
        <v>0</v>
      </c>
      <c r="GF33">
        <v>1779724524</v>
      </c>
      <c r="GG33">
        <v>2</v>
      </c>
      <c r="GH33">
        <v>1</v>
      </c>
      <c r="GI33">
        <v>2</v>
      </c>
      <c r="GJ33">
        <v>0</v>
      </c>
      <c r="GK33">
        <f>ROUND(R33*(S12)/100,2)</f>
        <v>0</v>
      </c>
      <c r="GL33">
        <f t="shared" si="48"/>
        <v>0</v>
      </c>
      <c r="GM33">
        <f t="shared" si="49"/>
        <v>373.22</v>
      </c>
      <c r="GN33">
        <f t="shared" si="50"/>
        <v>0</v>
      </c>
      <c r="GO33">
        <f t="shared" si="51"/>
        <v>0</v>
      </c>
      <c r="GP33">
        <f t="shared" si="52"/>
        <v>373.22</v>
      </c>
      <c r="GR33">
        <v>0</v>
      </c>
      <c r="GS33">
        <v>0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5">
      <c r="A34" s="2">
        <v>17</v>
      </c>
      <c r="B34" s="2">
        <v>1</v>
      </c>
      <c r="C34" s="2"/>
      <c r="D34" s="2"/>
      <c r="E34" s="2" t="s">
        <v>36</v>
      </c>
      <c r="F34" s="2" t="s">
        <v>37</v>
      </c>
      <c r="G34" s="2" t="s">
        <v>38</v>
      </c>
      <c r="H34" s="2" t="s">
        <v>39</v>
      </c>
      <c r="I34" s="2">
        <v>2</v>
      </c>
      <c r="J34" s="2">
        <v>0</v>
      </c>
      <c r="K34" s="2">
        <v>2</v>
      </c>
      <c r="L34" s="2"/>
      <c r="M34" s="2"/>
      <c r="N34" s="2"/>
      <c r="O34" s="2">
        <f t="shared" si="21"/>
        <v>25.33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25.33</v>
      </c>
      <c r="T34" s="2">
        <f t="shared" si="26"/>
        <v>0</v>
      </c>
      <c r="U34" s="2">
        <f t="shared" si="27"/>
        <v>1.6</v>
      </c>
      <c r="V34" s="2">
        <f t="shared" si="28"/>
        <v>0</v>
      </c>
      <c r="W34" s="2">
        <f t="shared" si="29"/>
        <v>0</v>
      </c>
      <c r="X34" s="2">
        <f t="shared" si="30"/>
        <v>19</v>
      </c>
      <c r="Y34" s="2">
        <f t="shared" si="30"/>
        <v>17.73</v>
      </c>
      <c r="Z34" s="2"/>
      <c r="AA34" s="2">
        <v>373130709</v>
      </c>
      <c r="AB34" s="2">
        <f t="shared" si="31"/>
        <v>12.664</v>
      </c>
      <c r="AC34" s="2">
        <f t="shared" si="32"/>
        <v>0</v>
      </c>
      <c r="AD34" s="2">
        <f t="shared" si="33"/>
        <v>0</v>
      </c>
      <c r="AE34" s="2">
        <f t="shared" si="34"/>
        <v>0</v>
      </c>
      <c r="AF34" s="2">
        <f t="shared" si="35"/>
        <v>12.664</v>
      </c>
      <c r="AG34" s="2">
        <f t="shared" si="36"/>
        <v>0</v>
      </c>
      <c r="AH34" s="2">
        <f t="shared" si="37"/>
        <v>0.8</v>
      </c>
      <c r="AI34" s="2">
        <f t="shared" si="38"/>
        <v>0</v>
      </c>
      <c r="AJ34" s="2">
        <f t="shared" si="39"/>
        <v>0</v>
      </c>
      <c r="AK34" s="2">
        <v>15.83</v>
      </c>
      <c r="AL34" s="2">
        <v>0</v>
      </c>
      <c r="AM34" s="2">
        <v>0</v>
      </c>
      <c r="AN34" s="2">
        <v>0</v>
      </c>
      <c r="AO34" s="2">
        <v>15.83</v>
      </c>
      <c r="AP34" s="2">
        <v>0</v>
      </c>
      <c r="AQ34" s="2">
        <v>1</v>
      </c>
      <c r="AR34" s="2">
        <v>0</v>
      </c>
      <c r="AS34" s="2">
        <v>0</v>
      </c>
      <c r="AT34" s="2">
        <v>75</v>
      </c>
      <c r="AU34" s="2">
        <v>70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40</v>
      </c>
      <c r="BK34" s="2"/>
      <c r="BL34" s="2"/>
      <c r="BM34" s="2">
        <v>381</v>
      </c>
      <c r="BN34" s="2">
        <v>0</v>
      </c>
      <c r="BO34" s="2" t="s">
        <v>3</v>
      </c>
      <c r="BP34" s="2">
        <v>0</v>
      </c>
      <c r="BQ34" s="2">
        <v>50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75</v>
      </c>
      <c r="CA34" s="2">
        <v>70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147</v>
      </c>
      <c r="CO34" s="2">
        <v>0</v>
      </c>
      <c r="CP34" s="2">
        <f t="shared" si="40"/>
        <v>25.33</v>
      </c>
      <c r="CQ34" s="2">
        <f t="shared" si="41"/>
        <v>0</v>
      </c>
      <c r="CR34" s="2">
        <f t="shared" si="42"/>
        <v>0</v>
      </c>
      <c r="CS34" s="2">
        <f t="shared" si="43"/>
        <v>0</v>
      </c>
      <c r="CT34" s="2">
        <f t="shared" si="44"/>
        <v>12.66</v>
      </c>
      <c r="CU34" s="2">
        <f t="shared" si="45"/>
        <v>0</v>
      </c>
      <c r="CV34" s="2">
        <f t="shared" si="46"/>
        <v>0.8</v>
      </c>
      <c r="CW34" s="2">
        <f t="shared" si="47"/>
        <v>0</v>
      </c>
      <c r="CX34" s="2">
        <f t="shared" si="47"/>
        <v>0</v>
      </c>
      <c r="CY34" s="2">
        <f>((S34*BZ34)/100)</f>
        <v>18.997499999999999</v>
      </c>
      <c r="CZ34" s="2">
        <f>((S34*CA34)/100)</f>
        <v>17.730999999999998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25</v>
      </c>
      <c r="DH34" s="2" t="s">
        <v>3</v>
      </c>
      <c r="DI34" s="2" t="s">
        <v>25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39</v>
      </c>
      <c r="DW34" s="2" t="s">
        <v>39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333528469</v>
      </c>
      <c r="EF34" s="2">
        <v>50</v>
      </c>
      <c r="EG34" s="2" t="s">
        <v>26</v>
      </c>
      <c r="EH34" s="2">
        <v>0</v>
      </c>
      <c r="EI34" s="2" t="s">
        <v>3</v>
      </c>
      <c r="EJ34" s="2">
        <v>4</v>
      </c>
      <c r="EK34" s="2">
        <v>381</v>
      </c>
      <c r="EL34" s="2" t="s">
        <v>27</v>
      </c>
      <c r="EM34" s="2" t="s">
        <v>28</v>
      </c>
      <c r="EN34" s="2"/>
      <c r="EO34" s="2" t="s">
        <v>29</v>
      </c>
      <c r="EP34" s="2"/>
      <c r="EQ34" s="2">
        <v>131584</v>
      </c>
      <c r="ER34" s="2">
        <v>15.83</v>
      </c>
      <c r="ES34" s="2">
        <v>0</v>
      </c>
      <c r="ET34" s="2">
        <v>0</v>
      </c>
      <c r="EU34" s="2">
        <v>0</v>
      </c>
      <c r="EV34" s="2">
        <v>15.83</v>
      </c>
      <c r="EW34" s="2">
        <v>1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75</v>
      </c>
      <c r="FY34" s="2">
        <v>70</v>
      </c>
      <c r="FZ34" s="2"/>
      <c r="GA34" s="2" t="s">
        <v>3</v>
      </c>
      <c r="GB34" s="2"/>
      <c r="GC34" s="2"/>
      <c r="GD34" s="2">
        <v>0</v>
      </c>
      <c r="GE34" s="2"/>
      <c r="GF34" s="2">
        <v>908743695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8"/>
        <v>0</v>
      </c>
      <c r="GM34" s="2">
        <f t="shared" si="49"/>
        <v>62.06</v>
      </c>
      <c r="GN34" s="2">
        <f t="shared" si="50"/>
        <v>0</v>
      </c>
      <c r="GO34" s="2">
        <f t="shared" si="51"/>
        <v>0</v>
      </c>
      <c r="GP34" s="2">
        <f t="shared" si="52"/>
        <v>62.06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3"/>
        <v>0</v>
      </c>
      <c r="GW34" s="2">
        <v>1</v>
      </c>
      <c r="GX34" s="2">
        <f t="shared" si="54"/>
        <v>0</v>
      </c>
      <c r="GY34" s="2"/>
      <c r="GZ34" s="2"/>
      <c r="HA34" s="2">
        <v>0</v>
      </c>
      <c r="HB34" s="2">
        <v>0</v>
      </c>
      <c r="HC34" s="2">
        <f t="shared" si="55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5">
      <c r="A35">
        <v>17</v>
      </c>
      <c r="B35">
        <v>1</v>
      </c>
      <c r="E35" t="s">
        <v>36</v>
      </c>
      <c r="F35" t="s">
        <v>37</v>
      </c>
      <c r="G35" t="s">
        <v>38</v>
      </c>
      <c r="H35" t="s">
        <v>39</v>
      </c>
      <c r="I35">
        <v>2</v>
      </c>
      <c r="J35">
        <v>0</v>
      </c>
      <c r="K35">
        <v>2</v>
      </c>
      <c r="O35">
        <f t="shared" si="21"/>
        <v>1182.1500000000001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1182.1500000000001</v>
      </c>
      <c r="T35">
        <f t="shared" si="26"/>
        <v>0</v>
      </c>
      <c r="U35">
        <f t="shared" si="27"/>
        <v>1.6</v>
      </c>
      <c r="V35">
        <f t="shared" si="28"/>
        <v>0</v>
      </c>
      <c r="W35">
        <f t="shared" si="29"/>
        <v>0</v>
      </c>
      <c r="X35">
        <f t="shared" si="30"/>
        <v>827.51</v>
      </c>
      <c r="Y35">
        <f t="shared" si="30"/>
        <v>484.68</v>
      </c>
      <c r="AA35">
        <v>373130707</v>
      </c>
      <c r="AB35">
        <f t="shared" si="31"/>
        <v>12.664</v>
      </c>
      <c r="AC35">
        <f t="shared" si="32"/>
        <v>0</v>
      </c>
      <c r="AD35">
        <f t="shared" si="33"/>
        <v>0</v>
      </c>
      <c r="AE35">
        <f t="shared" si="34"/>
        <v>0</v>
      </c>
      <c r="AF35">
        <f t="shared" si="35"/>
        <v>12.664</v>
      </c>
      <c r="AG35">
        <f t="shared" si="36"/>
        <v>0</v>
      </c>
      <c r="AH35">
        <f t="shared" si="37"/>
        <v>0.8</v>
      </c>
      <c r="AI35">
        <f t="shared" si="38"/>
        <v>0</v>
      </c>
      <c r="AJ35">
        <f t="shared" si="39"/>
        <v>0</v>
      </c>
      <c r="AK35">
        <v>15.83</v>
      </c>
      <c r="AL35">
        <v>0</v>
      </c>
      <c r="AM35">
        <v>0</v>
      </c>
      <c r="AN35">
        <v>0</v>
      </c>
      <c r="AO35">
        <v>15.83</v>
      </c>
      <c r="AP35">
        <v>0</v>
      </c>
      <c r="AQ35">
        <v>1</v>
      </c>
      <c r="AR35">
        <v>0</v>
      </c>
      <c r="AS35">
        <v>0</v>
      </c>
      <c r="AT35">
        <v>70</v>
      </c>
      <c r="AU35">
        <v>41</v>
      </c>
      <c r="AV35">
        <v>1</v>
      </c>
      <c r="AW35">
        <v>1</v>
      </c>
      <c r="AZ35">
        <v>1</v>
      </c>
      <c r="BA35">
        <v>46.67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40</v>
      </c>
      <c r="BM35">
        <v>381</v>
      </c>
      <c r="BN35">
        <v>0</v>
      </c>
      <c r="BO35" t="s">
        <v>3</v>
      </c>
      <c r="BP35">
        <v>0</v>
      </c>
      <c r="BQ35">
        <v>50</v>
      </c>
      <c r="BR35">
        <v>0</v>
      </c>
      <c r="BS35">
        <v>46.67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70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147</v>
      </c>
      <c r="CO35">
        <v>0</v>
      </c>
      <c r="CP35">
        <f t="shared" si="40"/>
        <v>1182.1500000000001</v>
      </c>
      <c r="CQ35">
        <f t="shared" si="41"/>
        <v>0</v>
      </c>
      <c r="CR35">
        <f t="shared" si="42"/>
        <v>0</v>
      </c>
      <c r="CS35">
        <f t="shared" si="43"/>
        <v>0</v>
      </c>
      <c r="CT35">
        <f t="shared" si="44"/>
        <v>590.84</v>
      </c>
      <c r="CU35">
        <f t="shared" si="45"/>
        <v>0</v>
      </c>
      <c r="CV35">
        <f t="shared" si="46"/>
        <v>0.8</v>
      </c>
      <c r="CW35">
        <f t="shared" si="47"/>
        <v>0</v>
      </c>
      <c r="CX35">
        <f t="shared" si="47"/>
        <v>0</v>
      </c>
      <c r="CY35">
        <f>S35*(BZ35/100)</f>
        <v>827.505</v>
      </c>
      <c r="CZ35">
        <f>S35*(CA35/100)</f>
        <v>484.68150000000003</v>
      </c>
      <c r="DC35" t="s">
        <v>3</v>
      </c>
      <c r="DD35" t="s">
        <v>3</v>
      </c>
      <c r="DE35" t="s">
        <v>3</v>
      </c>
      <c r="DF35" t="s">
        <v>3</v>
      </c>
      <c r="DG35" t="s">
        <v>25</v>
      </c>
      <c r="DH35" t="s">
        <v>3</v>
      </c>
      <c r="DI35" t="s">
        <v>25</v>
      </c>
      <c r="DJ35" t="s">
        <v>3</v>
      </c>
      <c r="DK35" t="s">
        <v>3</v>
      </c>
      <c r="DL35" t="s">
        <v>3</v>
      </c>
      <c r="DM35" t="s">
        <v>3</v>
      </c>
      <c r="DN35">
        <v>75</v>
      </c>
      <c r="DO35">
        <v>70</v>
      </c>
      <c r="DP35">
        <v>1</v>
      </c>
      <c r="DQ35">
        <v>1</v>
      </c>
      <c r="DU35">
        <v>1013</v>
      </c>
      <c r="DV35" t="s">
        <v>39</v>
      </c>
      <c r="DW35" t="s">
        <v>39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333528469</v>
      </c>
      <c r="EF35">
        <v>50</v>
      </c>
      <c r="EG35" t="s">
        <v>26</v>
      </c>
      <c r="EH35">
        <v>0</v>
      </c>
      <c r="EI35" t="s">
        <v>3</v>
      </c>
      <c r="EJ35">
        <v>4</v>
      </c>
      <c r="EK35">
        <v>381</v>
      </c>
      <c r="EL35" t="s">
        <v>27</v>
      </c>
      <c r="EM35" t="s">
        <v>28</v>
      </c>
      <c r="EO35" t="s">
        <v>29</v>
      </c>
      <c r="EQ35">
        <v>131584</v>
      </c>
      <c r="ER35">
        <v>15.83</v>
      </c>
      <c r="ES35">
        <v>0</v>
      </c>
      <c r="ET35">
        <v>0</v>
      </c>
      <c r="EU35">
        <v>0</v>
      </c>
      <c r="EV35">
        <v>15.83</v>
      </c>
      <c r="EW35">
        <v>1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75</v>
      </c>
      <c r="FY35">
        <v>70</v>
      </c>
      <c r="GA35" t="s">
        <v>3</v>
      </c>
      <c r="GD35">
        <v>0</v>
      </c>
      <c r="GF35">
        <v>908743695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 t="shared" si="48"/>
        <v>0</v>
      </c>
      <c r="GM35">
        <f t="shared" si="49"/>
        <v>2494.34</v>
      </c>
      <c r="GN35">
        <f t="shared" si="50"/>
        <v>0</v>
      </c>
      <c r="GO35">
        <f t="shared" si="51"/>
        <v>0</v>
      </c>
      <c r="GP35">
        <f t="shared" si="52"/>
        <v>2494.34</v>
      </c>
      <c r="GR35">
        <v>0</v>
      </c>
      <c r="GS35">
        <v>0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55" x14ac:dyDescent="0.25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ВЛ 0,4кВ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6">ROUND(AB37,2)</f>
        <v>40.51</v>
      </c>
      <c r="P37" s="3">
        <f t="shared" si="56"/>
        <v>0</v>
      </c>
      <c r="Q37" s="3">
        <f t="shared" si="56"/>
        <v>0</v>
      </c>
      <c r="R37" s="3">
        <f t="shared" si="56"/>
        <v>0</v>
      </c>
      <c r="S37" s="3">
        <f t="shared" si="56"/>
        <v>40.51</v>
      </c>
      <c r="T37" s="3">
        <f t="shared" si="56"/>
        <v>0</v>
      </c>
      <c r="U37" s="3">
        <f>AH37</f>
        <v>2.56</v>
      </c>
      <c r="V37" s="3">
        <f>AI37</f>
        <v>0</v>
      </c>
      <c r="W37" s="3">
        <f>ROUND(AJ37,2)</f>
        <v>0</v>
      </c>
      <c r="X37" s="3">
        <f>ROUND(AK37,2)</f>
        <v>30.38</v>
      </c>
      <c r="Y37" s="3">
        <f>ROUND(AL37,2)</f>
        <v>28.35</v>
      </c>
      <c r="Z37" s="3"/>
      <c r="AA37" s="3"/>
      <c r="AB37" s="3">
        <f>ROUND(SUMIF(AA28:AA35,"=373130709",O28:O35),2)</f>
        <v>40.51</v>
      </c>
      <c r="AC37" s="3">
        <f>ROUND(SUMIF(AA28:AA35,"=373130709",P28:P35),2)</f>
        <v>0</v>
      </c>
      <c r="AD37" s="3">
        <f>ROUND(SUMIF(AA28:AA35,"=373130709",Q28:Q35),2)</f>
        <v>0</v>
      </c>
      <c r="AE37" s="3">
        <f>ROUND(SUMIF(AA28:AA35,"=373130709",R28:R35),2)</f>
        <v>0</v>
      </c>
      <c r="AF37" s="3">
        <f>ROUND(SUMIF(AA28:AA35,"=373130709",S28:S35),2)</f>
        <v>40.51</v>
      </c>
      <c r="AG37" s="3">
        <f>ROUND(SUMIF(AA28:AA35,"=373130709",T28:T35),2)</f>
        <v>0</v>
      </c>
      <c r="AH37" s="3">
        <f>SUMIF(AA28:AA35,"=373130709",U28:U35)</f>
        <v>2.56</v>
      </c>
      <c r="AI37" s="3">
        <f>SUMIF(AA28:AA35,"=373130709",V28:V35)</f>
        <v>0</v>
      </c>
      <c r="AJ37" s="3">
        <f>ROUND(SUMIF(AA28:AA35,"=373130709",W28:W35),2)</f>
        <v>0</v>
      </c>
      <c r="AK37" s="3">
        <f>ROUND(SUMIF(AA28:AA35,"=373130709",X28:X35),2)</f>
        <v>30.38</v>
      </c>
      <c r="AL37" s="3">
        <f>ROUND(SUMIF(AA28:AA35,"=373130709",Y28:Y35),2)</f>
        <v>28.35</v>
      </c>
      <c r="AM37" s="3"/>
      <c r="AN37" s="3"/>
      <c r="AO37" s="3">
        <f t="shared" ref="AO37:BD37" si="57">ROUND(BX37,2)</f>
        <v>0</v>
      </c>
      <c r="AP37" s="3">
        <f t="shared" si="57"/>
        <v>0</v>
      </c>
      <c r="AQ37" s="3">
        <f t="shared" si="57"/>
        <v>0</v>
      </c>
      <c r="AR37" s="3">
        <f t="shared" si="57"/>
        <v>99.24</v>
      </c>
      <c r="AS37" s="3">
        <f t="shared" si="57"/>
        <v>0</v>
      </c>
      <c r="AT37" s="3">
        <f t="shared" si="57"/>
        <v>0</v>
      </c>
      <c r="AU37" s="3">
        <f t="shared" si="57"/>
        <v>99.24</v>
      </c>
      <c r="AV37" s="3">
        <f t="shared" si="57"/>
        <v>0</v>
      </c>
      <c r="AW37" s="3">
        <f t="shared" si="57"/>
        <v>0</v>
      </c>
      <c r="AX37" s="3">
        <f t="shared" si="57"/>
        <v>0</v>
      </c>
      <c r="AY37" s="3">
        <f t="shared" si="57"/>
        <v>0</v>
      </c>
      <c r="AZ37" s="3">
        <f t="shared" si="57"/>
        <v>0</v>
      </c>
      <c r="BA37" s="3">
        <f t="shared" si="57"/>
        <v>0</v>
      </c>
      <c r="BB37" s="3">
        <f t="shared" si="57"/>
        <v>0</v>
      </c>
      <c r="BC37" s="3">
        <f t="shared" si="57"/>
        <v>0</v>
      </c>
      <c r="BD37" s="3">
        <f t="shared" si="57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ROUND(SUMIF(AA28:AA35,"=373130709",FQ28:FQ35),2)</f>
        <v>0</v>
      </c>
      <c r="BY37" s="3">
        <f>ROUND(SUMIF(AA28:AA35,"=373130709",FR28:FR35),2)</f>
        <v>0</v>
      </c>
      <c r="BZ37" s="3">
        <f>ROUND(SUMIF(AA28:AA35,"=373130709",GL28:GL35),2)</f>
        <v>0</v>
      </c>
      <c r="CA37" s="3">
        <f>ROUND(SUMIF(AA28:AA35,"=373130709",GM28:GM35),2)</f>
        <v>99.24</v>
      </c>
      <c r="CB37" s="3">
        <f>ROUND(SUMIF(AA28:AA35,"=373130709",GN28:GN35),2)</f>
        <v>0</v>
      </c>
      <c r="CC37" s="3">
        <f>ROUND(SUMIF(AA28:AA35,"=373130709",GO28:GO35),2)</f>
        <v>0</v>
      </c>
      <c r="CD37" s="3">
        <f>ROUND(SUMIF(AA28:AA35,"=373130709",GP28:GP35),2)</f>
        <v>99.24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ROUND(SUMIF(AA28:AA35,"=373130709",GX28:GX35),2)</f>
        <v>0</v>
      </c>
      <c r="CK37" s="3">
        <f>ROUND(SUMIF(AA28:AA35,"=373130709",GY28:GY35),2)</f>
        <v>0</v>
      </c>
      <c r="CL37" s="3">
        <f>ROUND(SUMIF(AA28:AA35,"=373130709",GZ28:GZ35),2)</f>
        <v>0</v>
      </c>
      <c r="CM37" s="3">
        <f>ROUND(SUMIF(AA28:AA35,"=373130709",HD28:HD35),2)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8">ROUND(DT37,2)</f>
        <v>1890.6</v>
      </c>
      <c r="DH37" s="4">
        <f t="shared" si="58"/>
        <v>0</v>
      </c>
      <c r="DI37" s="4">
        <f t="shared" si="58"/>
        <v>0</v>
      </c>
      <c r="DJ37" s="4">
        <f t="shared" si="58"/>
        <v>0</v>
      </c>
      <c r="DK37" s="4">
        <f t="shared" si="58"/>
        <v>1890.6</v>
      </c>
      <c r="DL37" s="4">
        <f t="shared" si="58"/>
        <v>0</v>
      </c>
      <c r="DM37" s="4">
        <f>DZ37</f>
        <v>2.56</v>
      </c>
      <c r="DN37" s="4">
        <f>EA37</f>
        <v>0</v>
      </c>
      <c r="DO37" s="4">
        <f>ROUND(EB37,2)</f>
        <v>0</v>
      </c>
      <c r="DP37" s="4">
        <f>ROUND(EC37,2)</f>
        <v>1323.43</v>
      </c>
      <c r="DQ37" s="4">
        <f>ROUND(ED37,2)</f>
        <v>775.14</v>
      </c>
      <c r="DR37" s="4"/>
      <c r="DS37" s="4"/>
      <c r="DT37" s="4">
        <f>ROUND(SUMIF(AA28:AA35,"=373130707",O28:O35),2)</f>
        <v>1890.6</v>
      </c>
      <c r="DU37" s="4">
        <f>ROUND(SUMIF(AA28:AA35,"=373130707",P28:P35),2)</f>
        <v>0</v>
      </c>
      <c r="DV37" s="4">
        <f>ROUND(SUMIF(AA28:AA35,"=373130707",Q28:Q35),2)</f>
        <v>0</v>
      </c>
      <c r="DW37" s="4">
        <f>ROUND(SUMIF(AA28:AA35,"=373130707",R28:R35),2)</f>
        <v>0</v>
      </c>
      <c r="DX37" s="4">
        <f>ROUND(SUMIF(AA28:AA35,"=373130707",S28:S35),2)</f>
        <v>1890.6</v>
      </c>
      <c r="DY37" s="4">
        <f>ROUND(SUMIF(AA28:AA35,"=373130707",T28:T35),2)</f>
        <v>0</v>
      </c>
      <c r="DZ37" s="4">
        <f>SUMIF(AA28:AA35,"=373130707",U28:U35)</f>
        <v>2.56</v>
      </c>
      <c r="EA37" s="4">
        <f>SUMIF(AA28:AA35,"=373130707",V28:V35)</f>
        <v>0</v>
      </c>
      <c r="EB37" s="4">
        <f>ROUND(SUMIF(AA28:AA35,"=373130707",W28:W35),2)</f>
        <v>0</v>
      </c>
      <c r="EC37" s="4">
        <f>ROUND(SUMIF(AA28:AA35,"=373130707",X28:X35),2)</f>
        <v>1323.43</v>
      </c>
      <c r="ED37" s="4">
        <f>ROUND(SUMIF(AA28:AA35,"=373130707",Y28:Y35),2)</f>
        <v>775.14</v>
      </c>
      <c r="EE37" s="4"/>
      <c r="EF37" s="4"/>
      <c r="EG37" s="4">
        <f t="shared" ref="EG37:EV37" si="59">ROUND(FP37,2)</f>
        <v>0</v>
      </c>
      <c r="EH37" s="4">
        <f t="shared" si="59"/>
        <v>0</v>
      </c>
      <c r="EI37" s="4">
        <f t="shared" si="59"/>
        <v>0</v>
      </c>
      <c r="EJ37" s="4">
        <f t="shared" si="59"/>
        <v>3989.17</v>
      </c>
      <c r="EK37" s="4">
        <f t="shared" si="59"/>
        <v>0</v>
      </c>
      <c r="EL37" s="4">
        <f t="shared" si="59"/>
        <v>0</v>
      </c>
      <c r="EM37" s="4">
        <f t="shared" si="59"/>
        <v>3989.17</v>
      </c>
      <c r="EN37" s="4">
        <f t="shared" si="59"/>
        <v>0</v>
      </c>
      <c r="EO37" s="4">
        <f t="shared" si="59"/>
        <v>0</v>
      </c>
      <c r="EP37" s="4">
        <f t="shared" si="59"/>
        <v>0</v>
      </c>
      <c r="EQ37" s="4">
        <f t="shared" si="59"/>
        <v>0</v>
      </c>
      <c r="ER37" s="4">
        <f t="shared" si="59"/>
        <v>0</v>
      </c>
      <c r="ES37" s="4">
        <f t="shared" si="59"/>
        <v>0</v>
      </c>
      <c r="ET37" s="4">
        <f t="shared" si="59"/>
        <v>0</v>
      </c>
      <c r="EU37" s="4">
        <f t="shared" si="59"/>
        <v>0</v>
      </c>
      <c r="EV37" s="4">
        <f t="shared" si="59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ROUND(SUMIF(AA28:AA35,"=373130707",FQ28:FQ35),2)</f>
        <v>0</v>
      </c>
      <c r="FQ37" s="4">
        <f>ROUND(SUMIF(AA28:AA35,"=373130707",FR28:FR35),2)</f>
        <v>0</v>
      </c>
      <c r="FR37" s="4">
        <f>ROUND(SUMIF(AA28:AA35,"=373130707",GL28:GL35),2)</f>
        <v>0</v>
      </c>
      <c r="FS37" s="4">
        <f>ROUND(SUMIF(AA28:AA35,"=373130707",GM28:GM35),2)</f>
        <v>3989.17</v>
      </c>
      <c r="FT37" s="4">
        <f>ROUND(SUMIF(AA28:AA35,"=373130707",GN28:GN35),2)</f>
        <v>0</v>
      </c>
      <c r="FU37" s="4">
        <f>ROUND(SUMIF(AA28:AA35,"=373130707",GO28:GO35),2)</f>
        <v>0</v>
      </c>
      <c r="FV37" s="4">
        <f>ROUND(SUMIF(AA28:AA35,"=373130707",GP28:GP35),2)</f>
        <v>3989.17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ROUND(SUMIF(AA28:AA35,"=373130707",GX28:GX35),2)</f>
        <v>0</v>
      </c>
      <c r="GC37" s="4">
        <f>ROUND(SUMIF(AA28:AA35,"=373130707",GY28:GY35),2)</f>
        <v>0</v>
      </c>
      <c r="GD37" s="4">
        <f>ROUND(SUMIF(AA28:AA35,"=373130707",GZ28:GZ35),2)</f>
        <v>0</v>
      </c>
      <c r="GE37" s="4">
        <f>ROUND(SUMIF(AA28:AA35,"=373130707",HD28:HD35),2)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5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40.51</v>
      </c>
      <c r="G39" s="5" t="s">
        <v>41</v>
      </c>
      <c r="H39" s="5" t="s">
        <v>42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1890.6</v>
      </c>
      <c r="Q39" s="5"/>
      <c r="R39" s="5"/>
      <c r="S39" s="5"/>
      <c r="T39" s="5"/>
      <c r="U39" s="5"/>
      <c r="V39" s="5"/>
      <c r="W39" s="5">
        <v>40.51</v>
      </c>
      <c r="X39" s="5">
        <v>1</v>
      </c>
      <c r="Y39" s="5">
        <v>40.51</v>
      </c>
      <c r="Z39" s="5">
        <v>1890.6</v>
      </c>
      <c r="AA39" s="5">
        <v>1</v>
      </c>
      <c r="AB39" s="5">
        <v>1890.6</v>
      </c>
    </row>
    <row r="40" spans="1:255" x14ac:dyDescent="0.25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43</v>
      </c>
      <c r="H40" s="5" t="s">
        <v>44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 x14ac:dyDescent="0.25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45</v>
      </c>
      <c r="H41" s="5" t="s">
        <v>46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5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47</v>
      </c>
      <c r="H42" s="5" t="s">
        <v>48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5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49</v>
      </c>
      <c r="H43" s="5" t="s">
        <v>50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5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51</v>
      </c>
      <c r="H44" s="5" t="s">
        <v>52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5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53</v>
      </c>
      <c r="H45" s="5" t="s">
        <v>54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5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55</v>
      </c>
      <c r="H46" s="5" t="s">
        <v>56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5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57</v>
      </c>
      <c r="H47" s="5" t="s">
        <v>58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5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59</v>
      </c>
      <c r="H48" s="5" t="s">
        <v>60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5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0</v>
      </c>
      <c r="G49" s="5" t="s">
        <v>61</v>
      </c>
      <c r="H49" s="5" t="s">
        <v>62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5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63</v>
      </c>
      <c r="H50" s="5" t="s">
        <v>64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5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0</v>
      </c>
      <c r="G51" s="5" t="s">
        <v>65</v>
      </c>
      <c r="H51" s="5" t="s">
        <v>66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5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40.51</v>
      </c>
      <c r="G52" s="5" t="s">
        <v>67</v>
      </c>
      <c r="H52" s="5" t="s">
        <v>68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1890.6</v>
      </c>
      <c r="Q52" s="5"/>
      <c r="R52" s="5"/>
      <c r="S52" s="5"/>
      <c r="T52" s="5"/>
      <c r="U52" s="5"/>
      <c r="V52" s="5"/>
      <c r="W52" s="5">
        <v>40.51</v>
      </c>
      <c r="X52" s="5">
        <v>1</v>
      </c>
      <c r="Y52" s="5">
        <v>40.51</v>
      </c>
      <c r="Z52" s="5">
        <v>1890.6</v>
      </c>
      <c r="AA52" s="5">
        <v>1</v>
      </c>
      <c r="AB52" s="5">
        <v>1890.6</v>
      </c>
    </row>
    <row r="53" spans="1:28" x14ac:dyDescent="0.25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69</v>
      </c>
      <c r="H53" s="5" t="s">
        <v>70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5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0</v>
      </c>
      <c r="G54" s="5" t="s">
        <v>71</v>
      </c>
      <c r="H54" s="5" t="s">
        <v>72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5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73</v>
      </c>
      <c r="H55" s="5" t="s">
        <v>74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5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99.24</v>
      </c>
      <c r="G56" s="5" t="s">
        <v>75</v>
      </c>
      <c r="H56" s="5" t="s">
        <v>76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3989.17</v>
      </c>
      <c r="Q56" s="5"/>
      <c r="R56" s="5"/>
      <c r="S56" s="5"/>
      <c r="T56" s="5"/>
      <c r="U56" s="5"/>
      <c r="V56" s="5"/>
      <c r="W56" s="5">
        <v>99.24</v>
      </c>
      <c r="X56" s="5">
        <v>1</v>
      </c>
      <c r="Y56" s="5">
        <v>99.24</v>
      </c>
      <c r="Z56" s="5">
        <v>3989.17</v>
      </c>
      <c r="AA56" s="5">
        <v>1</v>
      </c>
      <c r="AB56" s="5">
        <v>3989.17</v>
      </c>
    </row>
    <row r="57" spans="1:28" x14ac:dyDescent="0.25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77</v>
      </c>
      <c r="H57" s="5" t="s">
        <v>78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5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79</v>
      </c>
      <c r="H58" s="5" t="s">
        <v>80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5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2.56</v>
      </c>
      <c r="G59" s="5" t="s">
        <v>81</v>
      </c>
      <c r="H59" s="5" t="s">
        <v>82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2.56</v>
      </c>
      <c r="Q59" s="5"/>
      <c r="R59" s="5"/>
      <c r="S59" s="5"/>
      <c r="T59" s="5"/>
      <c r="U59" s="5"/>
      <c r="V59" s="5"/>
      <c r="W59" s="5">
        <v>2.56</v>
      </c>
      <c r="X59" s="5">
        <v>1</v>
      </c>
      <c r="Y59" s="5">
        <v>2.56</v>
      </c>
      <c r="Z59" s="5">
        <v>2.56</v>
      </c>
      <c r="AA59" s="5">
        <v>1</v>
      </c>
      <c r="AB59" s="5">
        <v>2.56</v>
      </c>
    </row>
    <row r="60" spans="1:28" x14ac:dyDescent="0.25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83</v>
      </c>
      <c r="H60" s="5" t="s">
        <v>84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5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85</v>
      </c>
      <c r="H61" s="5" t="s">
        <v>86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5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87</v>
      </c>
      <c r="H62" s="5" t="s">
        <v>88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5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30.38</v>
      </c>
      <c r="G63" s="5" t="s">
        <v>89</v>
      </c>
      <c r="H63" s="5" t="s">
        <v>90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1323.43</v>
      </c>
      <c r="Q63" s="5"/>
      <c r="R63" s="5"/>
      <c r="S63" s="5"/>
      <c r="T63" s="5"/>
      <c r="U63" s="5"/>
      <c r="V63" s="5"/>
      <c r="W63" s="5">
        <v>30.38</v>
      </c>
      <c r="X63" s="5">
        <v>1</v>
      </c>
      <c r="Y63" s="5">
        <v>30.38</v>
      </c>
      <c r="Z63" s="5">
        <v>1323.43</v>
      </c>
      <c r="AA63" s="5">
        <v>1</v>
      </c>
      <c r="AB63" s="5">
        <v>1323.43</v>
      </c>
    </row>
    <row r="64" spans="1:28" x14ac:dyDescent="0.25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28.35</v>
      </c>
      <c r="G64" s="5" t="s">
        <v>91</v>
      </c>
      <c r="H64" s="5" t="s">
        <v>92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775.14</v>
      </c>
      <c r="Q64" s="5"/>
      <c r="R64" s="5"/>
      <c r="S64" s="5"/>
      <c r="T64" s="5"/>
      <c r="U64" s="5"/>
      <c r="V64" s="5"/>
      <c r="W64" s="5">
        <v>28.35</v>
      </c>
      <c r="X64" s="5">
        <v>1</v>
      </c>
      <c r="Y64" s="5">
        <v>28.35</v>
      </c>
      <c r="Z64" s="5">
        <v>775.14</v>
      </c>
      <c r="AA64" s="5">
        <v>1</v>
      </c>
      <c r="AB64" s="5">
        <v>775.14</v>
      </c>
    </row>
    <row r="65" spans="1:255" x14ac:dyDescent="0.25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99.24</v>
      </c>
      <c r="G65" s="5" t="s">
        <v>93</v>
      </c>
      <c r="H65" s="5" t="s">
        <v>94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3989.17</v>
      </c>
      <c r="Q65" s="5"/>
      <c r="R65" s="5"/>
      <c r="S65" s="5"/>
      <c r="T65" s="5"/>
      <c r="U65" s="5"/>
      <c r="V65" s="5"/>
      <c r="W65" s="5">
        <v>99.24</v>
      </c>
      <c r="X65" s="5">
        <v>1</v>
      </c>
      <c r="Y65" s="5">
        <v>99.24</v>
      </c>
      <c r="Z65" s="5">
        <v>3989.17</v>
      </c>
      <c r="AA65" s="5">
        <v>1</v>
      </c>
      <c r="AB65" s="5">
        <v>3989.17</v>
      </c>
    </row>
    <row r="67" spans="1:255" x14ac:dyDescent="0.25">
      <c r="A67" s="1">
        <v>4</v>
      </c>
      <c r="B67" s="1">
        <v>1</v>
      </c>
      <c r="C67" s="1"/>
      <c r="D67" s="1">
        <f>ROW(A78)</f>
        <v>78</v>
      </c>
      <c r="E67" s="1"/>
      <c r="F67" s="1" t="s">
        <v>18</v>
      </c>
      <c r="G67" s="1" t="s">
        <v>95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 x14ac:dyDescent="0.25">
      <c r="A69" s="3">
        <v>52</v>
      </c>
      <c r="B69" s="3">
        <f t="shared" ref="B69:G69" si="60">B78</f>
        <v>1</v>
      </c>
      <c r="C69" s="3">
        <f t="shared" si="60"/>
        <v>4</v>
      </c>
      <c r="D69" s="3">
        <f t="shared" si="60"/>
        <v>67</v>
      </c>
      <c r="E69" s="3">
        <f t="shared" si="60"/>
        <v>0</v>
      </c>
      <c r="F69" s="3" t="str">
        <f t="shared" si="60"/>
        <v>Новый раздел</v>
      </c>
      <c r="G69" s="3" t="str">
        <f t="shared" si="60"/>
        <v>Ввода в дома</v>
      </c>
      <c r="H69" s="3"/>
      <c r="I69" s="3"/>
      <c r="J69" s="3"/>
      <c r="K69" s="3"/>
      <c r="L69" s="3"/>
      <c r="M69" s="3"/>
      <c r="N69" s="3"/>
      <c r="O69" s="3">
        <f t="shared" ref="O69:AT69" si="61">O78</f>
        <v>998.64</v>
      </c>
      <c r="P69" s="3">
        <f t="shared" si="61"/>
        <v>0</v>
      </c>
      <c r="Q69" s="3">
        <f t="shared" si="61"/>
        <v>989.52</v>
      </c>
      <c r="R69" s="3">
        <f t="shared" si="61"/>
        <v>50.48</v>
      </c>
      <c r="S69" s="3">
        <f t="shared" si="61"/>
        <v>9.1199999999999992</v>
      </c>
      <c r="T69" s="3">
        <f t="shared" si="61"/>
        <v>0</v>
      </c>
      <c r="U69" s="3">
        <f t="shared" si="61"/>
        <v>0.57599999999999996</v>
      </c>
      <c r="V69" s="3">
        <f t="shared" si="61"/>
        <v>0</v>
      </c>
      <c r="W69" s="3">
        <f t="shared" si="61"/>
        <v>0</v>
      </c>
      <c r="X69" s="3">
        <f t="shared" si="61"/>
        <v>6.84</v>
      </c>
      <c r="Y69" s="3">
        <f t="shared" si="61"/>
        <v>6.38</v>
      </c>
      <c r="Z69" s="3">
        <f t="shared" si="61"/>
        <v>0</v>
      </c>
      <c r="AA69" s="3">
        <f t="shared" si="61"/>
        <v>0</v>
      </c>
      <c r="AB69" s="3">
        <f t="shared" si="61"/>
        <v>998.64</v>
      </c>
      <c r="AC69" s="3">
        <f t="shared" si="61"/>
        <v>0</v>
      </c>
      <c r="AD69" s="3">
        <f t="shared" si="61"/>
        <v>989.52</v>
      </c>
      <c r="AE69" s="3">
        <f t="shared" si="61"/>
        <v>50.48</v>
      </c>
      <c r="AF69" s="3">
        <f t="shared" si="61"/>
        <v>9.1199999999999992</v>
      </c>
      <c r="AG69" s="3">
        <f t="shared" si="61"/>
        <v>0</v>
      </c>
      <c r="AH69" s="3">
        <f t="shared" si="61"/>
        <v>0.57599999999999996</v>
      </c>
      <c r="AI69" s="3">
        <f t="shared" si="61"/>
        <v>0</v>
      </c>
      <c r="AJ69" s="3">
        <f t="shared" si="61"/>
        <v>0</v>
      </c>
      <c r="AK69" s="3">
        <f t="shared" si="61"/>
        <v>6.84</v>
      </c>
      <c r="AL69" s="3">
        <f t="shared" si="61"/>
        <v>6.38</v>
      </c>
      <c r="AM69" s="3">
        <f t="shared" si="61"/>
        <v>0</v>
      </c>
      <c r="AN69" s="3">
        <f t="shared" si="61"/>
        <v>0</v>
      </c>
      <c r="AO69" s="3">
        <f t="shared" si="61"/>
        <v>0</v>
      </c>
      <c r="AP69" s="3">
        <f t="shared" si="61"/>
        <v>0</v>
      </c>
      <c r="AQ69" s="3">
        <f t="shared" si="61"/>
        <v>0</v>
      </c>
      <c r="AR69" s="3">
        <f t="shared" si="61"/>
        <v>1100.2</v>
      </c>
      <c r="AS69" s="3">
        <f t="shared" si="61"/>
        <v>1077.8599999999999</v>
      </c>
      <c r="AT69" s="3">
        <f t="shared" si="61"/>
        <v>0</v>
      </c>
      <c r="AU69" s="3">
        <f t="shared" ref="AU69:BZ69" si="62">AU78</f>
        <v>22.34</v>
      </c>
      <c r="AV69" s="3">
        <f t="shared" si="62"/>
        <v>0</v>
      </c>
      <c r="AW69" s="3">
        <f t="shared" si="62"/>
        <v>0</v>
      </c>
      <c r="AX69" s="3">
        <f t="shared" si="62"/>
        <v>0</v>
      </c>
      <c r="AY69" s="3">
        <f t="shared" si="62"/>
        <v>0</v>
      </c>
      <c r="AZ69" s="3">
        <f t="shared" si="62"/>
        <v>0</v>
      </c>
      <c r="BA69" s="3">
        <f t="shared" si="62"/>
        <v>0</v>
      </c>
      <c r="BB69" s="3">
        <f t="shared" si="62"/>
        <v>0</v>
      </c>
      <c r="BC69" s="3">
        <f t="shared" si="62"/>
        <v>0</v>
      </c>
      <c r="BD69" s="3">
        <f t="shared" si="62"/>
        <v>0</v>
      </c>
      <c r="BE69" s="3">
        <f t="shared" si="62"/>
        <v>0</v>
      </c>
      <c r="BF69" s="3">
        <f t="shared" si="62"/>
        <v>0</v>
      </c>
      <c r="BG69" s="3">
        <f t="shared" si="62"/>
        <v>0</v>
      </c>
      <c r="BH69" s="3">
        <f t="shared" si="62"/>
        <v>0</v>
      </c>
      <c r="BI69" s="3">
        <f t="shared" si="62"/>
        <v>0</v>
      </c>
      <c r="BJ69" s="3">
        <f t="shared" si="62"/>
        <v>0</v>
      </c>
      <c r="BK69" s="3">
        <f t="shared" si="62"/>
        <v>0</v>
      </c>
      <c r="BL69" s="3">
        <f t="shared" si="62"/>
        <v>0</v>
      </c>
      <c r="BM69" s="3">
        <f t="shared" si="62"/>
        <v>0</v>
      </c>
      <c r="BN69" s="3">
        <f t="shared" si="62"/>
        <v>0</v>
      </c>
      <c r="BO69" s="3">
        <f t="shared" si="62"/>
        <v>0</v>
      </c>
      <c r="BP69" s="3">
        <f t="shared" si="62"/>
        <v>0</v>
      </c>
      <c r="BQ69" s="3">
        <f t="shared" si="62"/>
        <v>0</v>
      </c>
      <c r="BR69" s="3">
        <f t="shared" si="62"/>
        <v>0</v>
      </c>
      <c r="BS69" s="3">
        <f t="shared" si="62"/>
        <v>0</v>
      </c>
      <c r="BT69" s="3">
        <f t="shared" si="62"/>
        <v>0</v>
      </c>
      <c r="BU69" s="3">
        <f t="shared" si="62"/>
        <v>0</v>
      </c>
      <c r="BV69" s="3">
        <f t="shared" si="62"/>
        <v>0</v>
      </c>
      <c r="BW69" s="3">
        <f t="shared" si="62"/>
        <v>0</v>
      </c>
      <c r="BX69" s="3">
        <f t="shared" si="62"/>
        <v>0</v>
      </c>
      <c r="BY69" s="3">
        <f t="shared" si="62"/>
        <v>0</v>
      </c>
      <c r="BZ69" s="3">
        <f t="shared" si="62"/>
        <v>0</v>
      </c>
      <c r="CA69" s="3">
        <f t="shared" ref="CA69:DF69" si="63">CA78</f>
        <v>1100.2</v>
      </c>
      <c r="CB69" s="3">
        <f t="shared" si="63"/>
        <v>1077.8599999999999</v>
      </c>
      <c r="CC69" s="3">
        <f t="shared" si="63"/>
        <v>0</v>
      </c>
      <c r="CD69" s="3">
        <f t="shared" si="63"/>
        <v>22.34</v>
      </c>
      <c r="CE69" s="3">
        <f t="shared" si="63"/>
        <v>0</v>
      </c>
      <c r="CF69" s="3">
        <f t="shared" si="63"/>
        <v>0</v>
      </c>
      <c r="CG69" s="3">
        <f t="shared" si="63"/>
        <v>0</v>
      </c>
      <c r="CH69" s="3">
        <f t="shared" si="63"/>
        <v>0</v>
      </c>
      <c r="CI69" s="3">
        <f t="shared" si="63"/>
        <v>0</v>
      </c>
      <c r="CJ69" s="3">
        <f t="shared" si="63"/>
        <v>0</v>
      </c>
      <c r="CK69" s="3">
        <f t="shared" si="63"/>
        <v>0</v>
      </c>
      <c r="CL69" s="3">
        <f t="shared" si="63"/>
        <v>0</v>
      </c>
      <c r="CM69" s="3">
        <f t="shared" si="63"/>
        <v>0</v>
      </c>
      <c r="CN69" s="3">
        <f t="shared" si="63"/>
        <v>0</v>
      </c>
      <c r="CO69" s="3">
        <f t="shared" si="63"/>
        <v>0</v>
      </c>
      <c r="CP69" s="3">
        <f t="shared" si="63"/>
        <v>0</v>
      </c>
      <c r="CQ69" s="3">
        <f t="shared" si="63"/>
        <v>0</v>
      </c>
      <c r="CR69" s="3">
        <f t="shared" si="63"/>
        <v>0</v>
      </c>
      <c r="CS69" s="3">
        <f t="shared" si="63"/>
        <v>0</v>
      </c>
      <c r="CT69" s="3">
        <f t="shared" si="63"/>
        <v>0</v>
      </c>
      <c r="CU69" s="3">
        <f t="shared" si="63"/>
        <v>0</v>
      </c>
      <c r="CV69" s="3">
        <f t="shared" si="63"/>
        <v>0</v>
      </c>
      <c r="CW69" s="3">
        <f t="shared" si="63"/>
        <v>0</v>
      </c>
      <c r="CX69" s="3">
        <f t="shared" si="63"/>
        <v>0</v>
      </c>
      <c r="CY69" s="3">
        <f t="shared" si="63"/>
        <v>0</v>
      </c>
      <c r="CZ69" s="3">
        <f t="shared" si="63"/>
        <v>0</v>
      </c>
      <c r="DA69" s="3">
        <f t="shared" si="63"/>
        <v>0</v>
      </c>
      <c r="DB69" s="3">
        <f t="shared" si="63"/>
        <v>0</v>
      </c>
      <c r="DC69" s="3">
        <f t="shared" si="63"/>
        <v>0</v>
      </c>
      <c r="DD69" s="3">
        <f t="shared" si="63"/>
        <v>0</v>
      </c>
      <c r="DE69" s="3">
        <f t="shared" si="63"/>
        <v>0</v>
      </c>
      <c r="DF69" s="3">
        <f t="shared" si="63"/>
        <v>0</v>
      </c>
      <c r="DG69" s="4">
        <f t="shared" ref="DG69:EL69" si="64">DG78</f>
        <v>11201.5</v>
      </c>
      <c r="DH69" s="4">
        <f t="shared" si="64"/>
        <v>0</v>
      </c>
      <c r="DI69" s="4">
        <f t="shared" si="64"/>
        <v>10775.87</v>
      </c>
      <c r="DJ69" s="4">
        <f t="shared" si="64"/>
        <v>2355.9</v>
      </c>
      <c r="DK69" s="4">
        <f t="shared" si="64"/>
        <v>425.63</v>
      </c>
      <c r="DL69" s="4">
        <f t="shared" si="64"/>
        <v>0</v>
      </c>
      <c r="DM69" s="4">
        <f t="shared" si="64"/>
        <v>0.57599999999999996</v>
      </c>
      <c r="DN69" s="4">
        <f t="shared" si="64"/>
        <v>0</v>
      </c>
      <c r="DO69" s="4">
        <f t="shared" si="64"/>
        <v>0</v>
      </c>
      <c r="DP69" s="4">
        <f t="shared" si="64"/>
        <v>297.94</v>
      </c>
      <c r="DQ69" s="4">
        <f t="shared" si="64"/>
        <v>174.51</v>
      </c>
      <c r="DR69" s="4">
        <f t="shared" si="64"/>
        <v>0</v>
      </c>
      <c r="DS69" s="4">
        <f t="shared" si="64"/>
        <v>0</v>
      </c>
      <c r="DT69" s="4">
        <f t="shared" si="64"/>
        <v>11201.5</v>
      </c>
      <c r="DU69" s="4">
        <f t="shared" si="64"/>
        <v>0</v>
      </c>
      <c r="DV69" s="4">
        <f t="shared" si="64"/>
        <v>10775.87</v>
      </c>
      <c r="DW69" s="4">
        <f t="shared" si="64"/>
        <v>2355.9</v>
      </c>
      <c r="DX69" s="4">
        <f t="shared" si="64"/>
        <v>425.63</v>
      </c>
      <c r="DY69" s="4">
        <f t="shared" si="64"/>
        <v>0</v>
      </c>
      <c r="DZ69" s="4">
        <f t="shared" si="64"/>
        <v>0.57599999999999996</v>
      </c>
      <c r="EA69" s="4">
        <f t="shared" si="64"/>
        <v>0</v>
      </c>
      <c r="EB69" s="4">
        <f t="shared" si="64"/>
        <v>0</v>
      </c>
      <c r="EC69" s="4">
        <f t="shared" si="64"/>
        <v>297.94</v>
      </c>
      <c r="ED69" s="4">
        <f t="shared" si="64"/>
        <v>174.51</v>
      </c>
      <c r="EE69" s="4">
        <f t="shared" si="64"/>
        <v>0</v>
      </c>
      <c r="EF69" s="4">
        <f t="shared" si="64"/>
        <v>0</v>
      </c>
      <c r="EG69" s="4">
        <f t="shared" si="64"/>
        <v>0</v>
      </c>
      <c r="EH69" s="4">
        <f t="shared" si="64"/>
        <v>0</v>
      </c>
      <c r="EI69" s="4">
        <f t="shared" si="64"/>
        <v>0</v>
      </c>
      <c r="EJ69" s="4">
        <f t="shared" si="64"/>
        <v>15443.39</v>
      </c>
      <c r="EK69" s="4">
        <f t="shared" si="64"/>
        <v>14545.31</v>
      </c>
      <c r="EL69" s="4">
        <f t="shared" si="64"/>
        <v>0</v>
      </c>
      <c r="EM69" s="4">
        <f t="shared" ref="EM69:FR69" si="65">EM78</f>
        <v>898.08</v>
      </c>
      <c r="EN69" s="4">
        <f t="shared" si="65"/>
        <v>0</v>
      </c>
      <c r="EO69" s="4">
        <f t="shared" si="65"/>
        <v>0</v>
      </c>
      <c r="EP69" s="4">
        <f t="shared" si="65"/>
        <v>0</v>
      </c>
      <c r="EQ69" s="4">
        <f t="shared" si="65"/>
        <v>0</v>
      </c>
      <c r="ER69" s="4">
        <f t="shared" si="65"/>
        <v>0</v>
      </c>
      <c r="ES69" s="4">
        <f t="shared" si="65"/>
        <v>0</v>
      </c>
      <c r="ET69" s="4">
        <f t="shared" si="65"/>
        <v>0</v>
      </c>
      <c r="EU69" s="4">
        <f t="shared" si="65"/>
        <v>0</v>
      </c>
      <c r="EV69" s="4">
        <f t="shared" si="65"/>
        <v>0</v>
      </c>
      <c r="EW69" s="4">
        <f t="shared" si="65"/>
        <v>0</v>
      </c>
      <c r="EX69" s="4">
        <f t="shared" si="65"/>
        <v>0</v>
      </c>
      <c r="EY69" s="4">
        <f t="shared" si="65"/>
        <v>0</v>
      </c>
      <c r="EZ69" s="4">
        <f t="shared" si="65"/>
        <v>0</v>
      </c>
      <c r="FA69" s="4">
        <f t="shared" si="65"/>
        <v>0</v>
      </c>
      <c r="FB69" s="4">
        <f t="shared" si="65"/>
        <v>0</v>
      </c>
      <c r="FC69" s="4">
        <f t="shared" si="65"/>
        <v>0</v>
      </c>
      <c r="FD69" s="4">
        <f t="shared" si="65"/>
        <v>0</v>
      </c>
      <c r="FE69" s="4">
        <f t="shared" si="65"/>
        <v>0</v>
      </c>
      <c r="FF69" s="4">
        <f t="shared" si="65"/>
        <v>0</v>
      </c>
      <c r="FG69" s="4">
        <f t="shared" si="65"/>
        <v>0</v>
      </c>
      <c r="FH69" s="4">
        <f t="shared" si="65"/>
        <v>0</v>
      </c>
      <c r="FI69" s="4">
        <f t="shared" si="65"/>
        <v>0</v>
      </c>
      <c r="FJ69" s="4">
        <f t="shared" si="65"/>
        <v>0</v>
      </c>
      <c r="FK69" s="4">
        <f t="shared" si="65"/>
        <v>0</v>
      </c>
      <c r="FL69" s="4">
        <f t="shared" si="65"/>
        <v>0</v>
      </c>
      <c r="FM69" s="4">
        <f t="shared" si="65"/>
        <v>0</v>
      </c>
      <c r="FN69" s="4">
        <f t="shared" si="65"/>
        <v>0</v>
      </c>
      <c r="FO69" s="4">
        <f t="shared" si="65"/>
        <v>0</v>
      </c>
      <c r="FP69" s="4">
        <f t="shared" si="65"/>
        <v>0</v>
      </c>
      <c r="FQ69" s="4">
        <f t="shared" si="65"/>
        <v>0</v>
      </c>
      <c r="FR69" s="4">
        <f t="shared" si="65"/>
        <v>0</v>
      </c>
      <c r="FS69" s="4">
        <f t="shared" ref="FS69:GX69" si="66">FS78</f>
        <v>15443.39</v>
      </c>
      <c r="FT69" s="4">
        <f t="shared" si="66"/>
        <v>14545.31</v>
      </c>
      <c r="FU69" s="4">
        <f t="shared" si="66"/>
        <v>0</v>
      </c>
      <c r="FV69" s="4">
        <f t="shared" si="66"/>
        <v>898.08</v>
      </c>
      <c r="FW69" s="4">
        <f t="shared" si="66"/>
        <v>0</v>
      </c>
      <c r="FX69" s="4">
        <f t="shared" si="66"/>
        <v>0</v>
      </c>
      <c r="FY69" s="4">
        <f t="shared" si="66"/>
        <v>0</v>
      </c>
      <c r="FZ69" s="4">
        <f t="shared" si="66"/>
        <v>0</v>
      </c>
      <c r="GA69" s="4">
        <f t="shared" si="66"/>
        <v>0</v>
      </c>
      <c r="GB69" s="4">
        <f t="shared" si="66"/>
        <v>0</v>
      </c>
      <c r="GC69" s="4">
        <f t="shared" si="66"/>
        <v>0</v>
      </c>
      <c r="GD69" s="4">
        <f t="shared" si="66"/>
        <v>0</v>
      </c>
      <c r="GE69" s="4">
        <f t="shared" si="66"/>
        <v>0</v>
      </c>
      <c r="GF69" s="4">
        <f t="shared" si="66"/>
        <v>0</v>
      </c>
      <c r="GG69" s="4">
        <f t="shared" si="66"/>
        <v>0</v>
      </c>
      <c r="GH69" s="4">
        <f t="shared" si="66"/>
        <v>0</v>
      </c>
      <c r="GI69" s="4">
        <f t="shared" si="66"/>
        <v>0</v>
      </c>
      <c r="GJ69" s="4">
        <f t="shared" si="66"/>
        <v>0</v>
      </c>
      <c r="GK69" s="4">
        <f t="shared" si="66"/>
        <v>0</v>
      </c>
      <c r="GL69" s="4">
        <f t="shared" si="66"/>
        <v>0</v>
      </c>
      <c r="GM69" s="4">
        <f t="shared" si="66"/>
        <v>0</v>
      </c>
      <c r="GN69" s="4">
        <f t="shared" si="66"/>
        <v>0</v>
      </c>
      <c r="GO69" s="4">
        <f t="shared" si="66"/>
        <v>0</v>
      </c>
      <c r="GP69" s="4">
        <f t="shared" si="66"/>
        <v>0</v>
      </c>
      <c r="GQ69" s="4">
        <f t="shared" si="66"/>
        <v>0</v>
      </c>
      <c r="GR69" s="4">
        <f t="shared" si="66"/>
        <v>0</v>
      </c>
      <c r="GS69" s="4">
        <f t="shared" si="66"/>
        <v>0</v>
      </c>
      <c r="GT69" s="4">
        <f t="shared" si="66"/>
        <v>0</v>
      </c>
      <c r="GU69" s="4">
        <f t="shared" si="66"/>
        <v>0</v>
      </c>
      <c r="GV69" s="4">
        <f t="shared" si="66"/>
        <v>0</v>
      </c>
      <c r="GW69" s="4">
        <f t="shared" si="66"/>
        <v>0</v>
      </c>
      <c r="GX69" s="4">
        <f t="shared" si="66"/>
        <v>0</v>
      </c>
    </row>
    <row r="71" spans="1:255" x14ac:dyDescent="0.25">
      <c r="A71" s="2">
        <v>17</v>
      </c>
      <c r="B71" s="2">
        <v>1</v>
      </c>
      <c r="C71" s="2">
        <f>ROW(SmtRes!A1)</f>
        <v>1</v>
      </c>
      <c r="D71" s="2">
        <f>ROW(EtalonRes!A1)</f>
        <v>1</v>
      </c>
      <c r="E71" s="2" t="s">
        <v>96</v>
      </c>
      <c r="F71" s="2" t="s">
        <v>97</v>
      </c>
      <c r="G71" s="2" t="s">
        <v>98</v>
      </c>
      <c r="H71" s="2" t="s">
        <v>99</v>
      </c>
      <c r="I71" s="2">
        <v>2</v>
      </c>
      <c r="J71" s="2">
        <v>0</v>
      </c>
      <c r="K71" s="2">
        <v>2</v>
      </c>
      <c r="L71" s="2"/>
      <c r="M71" s="2"/>
      <c r="N71" s="2"/>
      <c r="O71" s="2">
        <f t="shared" ref="O71:O76" si="67">ROUND(CP71,2)</f>
        <v>9.1199999999999992</v>
      </c>
      <c r="P71" s="2">
        <f t="shared" ref="P71:P76" si="68">ROUND((ROUND((AC71*AW71*I71),2)*BC71),2)</f>
        <v>0</v>
      </c>
      <c r="Q71" s="2">
        <f t="shared" ref="Q71:Q76" si="69">(ROUND((ROUND(((ET71)*AV71*I71),2)*BB71),2)+ROUND((ROUND(((AE71-(EU71))*AV71*I71),2)*BS71),2))</f>
        <v>0</v>
      </c>
      <c r="R71" s="2">
        <f t="shared" ref="R71:R76" si="70">ROUND((ROUND((AE71*AV71*I71),2)*BS71),2)</f>
        <v>0</v>
      </c>
      <c r="S71" s="2">
        <f t="shared" ref="S71:S76" si="71">ROUND((ROUND((AF71*AV71*I71),2)*BA71),2)</f>
        <v>9.1199999999999992</v>
      </c>
      <c r="T71" s="2">
        <f t="shared" ref="T71:T76" si="72">ROUND(CU71*I71,2)</f>
        <v>0</v>
      </c>
      <c r="U71" s="2">
        <f t="shared" ref="U71:U76" si="73">CV71*I71</f>
        <v>0.57599999999999996</v>
      </c>
      <c r="V71" s="2">
        <f t="shared" ref="V71:V76" si="74">CW71*I71</f>
        <v>0</v>
      </c>
      <c r="W71" s="2">
        <f t="shared" ref="W71:W76" si="75">ROUND(CX71*I71,2)</f>
        <v>0</v>
      </c>
      <c r="X71" s="2">
        <f t="shared" ref="X71:Y76" si="76">ROUND(CY71,2)</f>
        <v>6.84</v>
      </c>
      <c r="Y71" s="2">
        <f t="shared" si="76"/>
        <v>6.38</v>
      </c>
      <c r="Z71" s="2"/>
      <c r="AA71" s="2">
        <v>373130709</v>
      </c>
      <c r="AB71" s="2">
        <f t="shared" ref="AB71:AB76" si="77">ROUND((AC71+AD71+AF71),6)</f>
        <v>4.5599999999999996</v>
      </c>
      <c r="AC71" s="2">
        <f t="shared" ref="AC71:AC76" si="78">ROUND((ES71),6)</f>
        <v>0</v>
      </c>
      <c r="AD71" s="2">
        <f t="shared" ref="AD71:AD76" si="79">ROUND((((ET71)-(EU71))+AE71),6)</f>
        <v>0</v>
      </c>
      <c r="AE71" s="2">
        <f t="shared" ref="AE71:AE76" si="80">ROUND((EU71),6)</f>
        <v>0</v>
      </c>
      <c r="AF71" s="2">
        <f>ROUND(((EV71*0.8)),6)</f>
        <v>4.5599999999999996</v>
      </c>
      <c r="AG71" s="2">
        <f t="shared" ref="AG71:AG76" si="81">ROUND((AP71),6)</f>
        <v>0</v>
      </c>
      <c r="AH71" s="2">
        <f>((EW71*0.8))</f>
        <v>0.28799999999999998</v>
      </c>
      <c r="AI71" s="2">
        <f t="shared" ref="AI71:AI76" si="82">(EX71)</f>
        <v>0</v>
      </c>
      <c r="AJ71" s="2">
        <f t="shared" ref="AJ71:AJ76" si="83">(AS71)</f>
        <v>0</v>
      </c>
      <c r="AK71" s="2">
        <v>5.7</v>
      </c>
      <c r="AL71" s="2">
        <v>0</v>
      </c>
      <c r="AM71" s="2">
        <v>0</v>
      </c>
      <c r="AN71" s="2">
        <v>0</v>
      </c>
      <c r="AO71" s="2">
        <v>5.7</v>
      </c>
      <c r="AP71" s="2">
        <v>0</v>
      </c>
      <c r="AQ71" s="2">
        <v>0.36</v>
      </c>
      <c r="AR71" s="2">
        <v>0</v>
      </c>
      <c r="AS71" s="2">
        <v>0</v>
      </c>
      <c r="AT71" s="2">
        <v>75</v>
      </c>
      <c r="AU71" s="2">
        <v>70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4</v>
      </c>
      <c r="BJ71" s="2" t="s">
        <v>100</v>
      </c>
      <c r="BK71" s="2"/>
      <c r="BL71" s="2"/>
      <c r="BM71" s="2">
        <v>381</v>
      </c>
      <c r="BN71" s="2">
        <v>0</v>
      </c>
      <c r="BO71" s="2" t="s">
        <v>3</v>
      </c>
      <c r="BP71" s="2">
        <v>0</v>
      </c>
      <c r="BQ71" s="2">
        <v>50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75</v>
      </c>
      <c r="CA71" s="2">
        <v>70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148</v>
      </c>
      <c r="CO71" s="2">
        <v>0</v>
      </c>
      <c r="CP71" s="2">
        <f t="shared" ref="CP71:CP76" si="84">(P71+Q71+S71)</f>
        <v>9.1199999999999992</v>
      </c>
      <c r="CQ71" s="2">
        <f t="shared" ref="CQ71:CQ76" si="85">ROUND((ROUND((AC71*AW71*1),2)*BC71),2)</f>
        <v>0</v>
      </c>
      <c r="CR71" s="2">
        <f t="shared" ref="CR71:CR76" si="86">(ROUND((ROUND(((ET71)*AV71*1),2)*BB71),2)+ROUND((ROUND(((AE71-(EU71))*AV71*1),2)*BS71),2))</f>
        <v>0</v>
      </c>
      <c r="CS71" s="2">
        <f t="shared" ref="CS71:CS76" si="87">ROUND((ROUND((AE71*AV71*1),2)*BS71),2)</f>
        <v>0</v>
      </c>
      <c r="CT71" s="2">
        <f t="shared" ref="CT71:CT76" si="88">ROUND((ROUND((AF71*AV71*1),2)*BA71),2)</f>
        <v>4.5599999999999996</v>
      </c>
      <c r="CU71" s="2">
        <f t="shared" ref="CU71:CU76" si="89">AG71</f>
        <v>0</v>
      </c>
      <c r="CV71" s="2">
        <f t="shared" ref="CV71:CV76" si="90">(AH71*AV71)</f>
        <v>0.28799999999999998</v>
      </c>
      <c r="CW71" s="2">
        <f t="shared" ref="CW71:CX76" si="91">AI71</f>
        <v>0</v>
      </c>
      <c r="CX71" s="2">
        <f t="shared" si="91"/>
        <v>0</v>
      </c>
      <c r="CY71" s="2">
        <f>((S71*BZ71)/100)</f>
        <v>6.839999999999999</v>
      </c>
      <c r="CZ71" s="2">
        <f>((S71*CA71)/100)</f>
        <v>6.3839999999999995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25</v>
      </c>
      <c r="DH71" s="2" t="s">
        <v>3</v>
      </c>
      <c r="DI71" s="2" t="s">
        <v>25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99</v>
      </c>
      <c r="DW71" s="2" t="s">
        <v>99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333528469</v>
      </c>
      <c r="EF71" s="2">
        <v>50</v>
      </c>
      <c r="EG71" s="2" t="s">
        <v>26</v>
      </c>
      <c r="EH71" s="2">
        <v>0</v>
      </c>
      <c r="EI71" s="2" t="s">
        <v>3</v>
      </c>
      <c r="EJ71" s="2">
        <v>4</v>
      </c>
      <c r="EK71" s="2">
        <v>381</v>
      </c>
      <c r="EL71" s="2" t="s">
        <v>27</v>
      </c>
      <c r="EM71" s="2" t="s">
        <v>28</v>
      </c>
      <c r="EN71" s="2"/>
      <c r="EO71" s="2" t="s">
        <v>101</v>
      </c>
      <c r="EP71" s="2"/>
      <c r="EQ71" s="2">
        <v>512</v>
      </c>
      <c r="ER71" s="2">
        <v>5.7</v>
      </c>
      <c r="ES71" s="2">
        <v>0</v>
      </c>
      <c r="ET71" s="2">
        <v>0</v>
      </c>
      <c r="EU71" s="2">
        <v>0</v>
      </c>
      <c r="EV71" s="2">
        <v>5.7</v>
      </c>
      <c r="EW71" s="2">
        <v>0.36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75</v>
      </c>
      <c r="FY71" s="2">
        <v>70</v>
      </c>
      <c r="FZ71" s="2"/>
      <c r="GA71" s="2" t="s">
        <v>3</v>
      </c>
      <c r="GB71" s="2"/>
      <c r="GC71" s="2"/>
      <c r="GD71" s="2">
        <v>0</v>
      </c>
      <c r="GE71" s="2"/>
      <c r="GF71" s="2">
        <v>-714386267</v>
      </c>
      <c r="GG71" s="2">
        <v>2</v>
      </c>
      <c r="GH71" s="2">
        <v>1</v>
      </c>
      <c r="GI71" s="2">
        <v>-2</v>
      </c>
      <c r="GJ71" s="2">
        <v>0</v>
      </c>
      <c r="GK71" s="2">
        <f>ROUND(R71*(R12)/100,2)</f>
        <v>0</v>
      </c>
      <c r="GL71" s="2">
        <f t="shared" ref="GL71:GL76" si="92">ROUND(IF(AND(BH71=3,BI71=3,FS71&lt;&gt;0),P71,0),2)</f>
        <v>0</v>
      </c>
      <c r="GM71" s="2">
        <f t="shared" ref="GM71:GM76" si="93">ROUND(O71+X71+Y71+GK71,2)+GX71</f>
        <v>22.34</v>
      </c>
      <c r="GN71" s="2">
        <f t="shared" ref="GN71:GN76" si="94">IF(OR(BI71=0,BI71=1),GM71-GX71,0)</f>
        <v>0</v>
      </c>
      <c r="GO71" s="2">
        <f t="shared" ref="GO71:GO76" si="95">IF(BI71=2,GM71-GX71,0)</f>
        <v>0</v>
      </c>
      <c r="GP71" s="2">
        <f t="shared" ref="GP71:GP76" si="96">IF(BI71=4,GM71-GX71,0)</f>
        <v>22.34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ref="GV71:GV76" si="97">ROUND((GT71),6)</f>
        <v>0</v>
      </c>
      <c r="GW71" s="2">
        <v>1</v>
      </c>
      <c r="GX71" s="2">
        <f t="shared" ref="GX71:GX76" si="98">ROUND(HC71*I71,2)</f>
        <v>0</v>
      </c>
      <c r="GY71" s="2"/>
      <c r="GZ71" s="2"/>
      <c r="HA71" s="2">
        <v>0</v>
      </c>
      <c r="HB71" s="2">
        <v>0</v>
      </c>
      <c r="HC71" s="2">
        <f t="shared" ref="HC71:HC76" si="99">GV71*GW71</f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5">
      <c r="A72">
        <v>17</v>
      </c>
      <c r="B72">
        <v>1</v>
      </c>
      <c r="C72">
        <f>ROW(SmtRes!A2)</f>
        <v>2</v>
      </c>
      <c r="D72">
        <f>ROW(EtalonRes!A2)</f>
        <v>2</v>
      </c>
      <c r="E72" t="s">
        <v>96</v>
      </c>
      <c r="F72" t="s">
        <v>97</v>
      </c>
      <c r="G72" t="s">
        <v>98</v>
      </c>
      <c r="H72" t="s">
        <v>99</v>
      </c>
      <c r="I72">
        <v>2</v>
      </c>
      <c r="J72">
        <v>0</v>
      </c>
      <c r="K72">
        <v>2</v>
      </c>
      <c r="O72">
        <f t="shared" si="67"/>
        <v>425.63</v>
      </c>
      <c r="P72">
        <f t="shared" si="68"/>
        <v>0</v>
      </c>
      <c r="Q72">
        <f t="shared" si="69"/>
        <v>0</v>
      </c>
      <c r="R72">
        <f t="shared" si="70"/>
        <v>0</v>
      </c>
      <c r="S72">
        <f t="shared" si="71"/>
        <v>425.63</v>
      </c>
      <c r="T72">
        <f t="shared" si="72"/>
        <v>0</v>
      </c>
      <c r="U72">
        <f t="shared" si="73"/>
        <v>0.57599999999999996</v>
      </c>
      <c r="V72">
        <f t="shared" si="74"/>
        <v>0</v>
      </c>
      <c r="W72">
        <f t="shared" si="75"/>
        <v>0</v>
      </c>
      <c r="X72">
        <f t="shared" si="76"/>
        <v>297.94</v>
      </c>
      <c r="Y72">
        <f t="shared" si="76"/>
        <v>174.51</v>
      </c>
      <c r="AA72">
        <v>373130707</v>
      </c>
      <c r="AB72">
        <f t="shared" si="77"/>
        <v>4.5599999999999996</v>
      </c>
      <c r="AC72">
        <f t="shared" si="78"/>
        <v>0</v>
      </c>
      <c r="AD72">
        <f t="shared" si="79"/>
        <v>0</v>
      </c>
      <c r="AE72">
        <f t="shared" si="80"/>
        <v>0</v>
      </c>
      <c r="AF72">
        <f>ROUND(((EV72*0.8)),6)</f>
        <v>4.5599999999999996</v>
      </c>
      <c r="AG72">
        <f t="shared" si="81"/>
        <v>0</v>
      </c>
      <c r="AH72">
        <f>((EW72*0.8))</f>
        <v>0.28799999999999998</v>
      </c>
      <c r="AI72">
        <f t="shared" si="82"/>
        <v>0</v>
      </c>
      <c r="AJ72">
        <f t="shared" si="83"/>
        <v>0</v>
      </c>
      <c r="AK72">
        <v>5.7</v>
      </c>
      <c r="AL72">
        <v>0</v>
      </c>
      <c r="AM72">
        <v>0</v>
      </c>
      <c r="AN72">
        <v>0</v>
      </c>
      <c r="AO72">
        <v>5.7</v>
      </c>
      <c r="AP72">
        <v>0</v>
      </c>
      <c r="AQ72">
        <v>0.36</v>
      </c>
      <c r="AR72">
        <v>0</v>
      </c>
      <c r="AS72">
        <v>0</v>
      </c>
      <c r="AT72">
        <v>70</v>
      </c>
      <c r="AU72">
        <v>41</v>
      </c>
      <c r="AV72">
        <v>1</v>
      </c>
      <c r="AW72">
        <v>1</v>
      </c>
      <c r="AZ72">
        <v>1</v>
      </c>
      <c r="BA72">
        <v>46.67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4</v>
      </c>
      <c r="BJ72" t="s">
        <v>100</v>
      </c>
      <c r="BM72">
        <v>381</v>
      </c>
      <c r="BN72">
        <v>0</v>
      </c>
      <c r="BO72" t="s">
        <v>3</v>
      </c>
      <c r="BP72">
        <v>0</v>
      </c>
      <c r="BQ72">
        <v>50</v>
      </c>
      <c r="BR72">
        <v>0</v>
      </c>
      <c r="BS72">
        <v>46.67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70</v>
      </c>
      <c r="CA72">
        <v>41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148</v>
      </c>
      <c r="CO72">
        <v>0</v>
      </c>
      <c r="CP72">
        <f t="shared" si="84"/>
        <v>425.63</v>
      </c>
      <c r="CQ72">
        <f t="shared" si="85"/>
        <v>0</v>
      </c>
      <c r="CR72">
        <f t="shared" si="86"/>
        <v>0</v>
      </c>
      <c r="CS72">
        <f t="shared" si="87"/>
        <v>0</v>
      </c>
      <c r="CT72">
        <f t="shared" si="88"/>
        <v>212.82</v>
      </c>
      <c r="CU72">
        <f t="shared" si="89"/>
        <v>0</v>
      </c>
      <c r="CV72">
        <f t="shared" si="90"/>
        <v>0.28799999999999998</v>
      </c>
      <c r="CW72">
        <f t="shared" si="91"/>
        <v>0</v>
      </c>
      <c r="CX72">
        <f t="shared" si="91"/>
        <v>0</v>
      </c>
      <c r="CY72">
        <f>S72*(BZ72/100)</f>
        <v>297.94099999999997</v>
      </c>
      <c r="CZ72">
        <f>S72*(CA72/100)</f>
        <v>174.50829999999999</v>
      </c>
      <c r="DC72" t="s">
        <v>3</v>
      </c>
      <c r="DD72" t="s">
        <v>3</v>
      </c>
      <c r="DE72" t="s">
        <v>3</v>
      </c>
      <c r="DF72" t="s">
        <v>3</v>
      </c>
      <c r="DG72" t="s">
        <v>25</v>
      </c>
      <c r="DH72" t="s">
        <v>3</v>
      </c>
      <c r="DI72" t="s">
        <v>25</v>
      </c>
      <c r="DJ72" t="s">
        <v>3</v>
      </c>
      <c r="DK72" t="s">
        <v>3</v>
      </c>
      <c r="DL72" t="s">
        <v>3</v>
      </c>
      <c r="DM72" t="s">
        <v>3</v>
      </c>
      <c r="DN72">
        <v>75</v>
      </c>
      <c r="DO72">
        <v>70</v>
      </c>
      <c r="DP72">
        <v>1</v>
      </c>
      <c r="DQ72">
        <v>1</v>
      </c>
      <c r="DU72">
        <v>1013</v>
      </c>
      <c r="DV72" t="s">
        <v>99</v>
      </c>
      <c r="DW72" t="s">
        <v>99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333528469</v>
      </c>
      <c r="EF72">
        <v>50</v>
      </c>
      <c r="EG72" t="s">
        <v>26</v>
      </c>
      <c r="EH72">
        <v>0</v>
      </c>
      <c r="EI72" t="s">
        <v>3</v>
      </c>
      <c r="EJ72">
        <v>4</v>
      </c>
      <c r="EK72">
        <v>381</v>
      </c>
      <c r="EL72" t="s">
        <v>27</v>
      </c>
      <c r="EM72" t="s">
        <v>28</v>
      </c>
      <c r="EO72" t="s">
        <v>101</v>
      </c>
      <c r="EQ72">
        <v>512</v>
      </c>
      <c r="ER72">
        <v>5.7</v>
      </c>
      <c r="ES72">
        <v>0</v>
      </c>
      <c r="ET72">
        <v>0</v>
      </c>
      <c r="EU72">
        <v>0</v>
      </c>
      <c r="EV72">
        <v>5.7</v>
      </c>
      <c r="EW72">
        <v>0.36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75</v>
      </c>
      <c r="FY72">
        <v>70</v>
      </c>
      <c r="GA72" t="s">
        <v>3</v>
      </c>
      <c r="GD72">
        <v>0</v>
      </c>
      <c r="GF72">
        <v>-714386267</v>
      </c>
      <c r="GG72">
        <v>2</v>
      </c>
      <c r="GH72">
        <v>1</v>
      </c>
      <c r="GI72">
        <v>2</v>
      </c>
      <c r="GJ72">
        <v>0</v>
      </c>
      <c r="GK72">
        <f>ROUND(R72*(S12)/100,2)</f>
        <v>0</v>
      </c>
      <c r="GL72">
        <f t="shared" si="92"/>
        <v>0</v>
      </c>
      <c r="GM72">
        <f t="shared" si="93"/>
        <v>898.08</v>
      </c>
      <c r="GN72">
        <f t="shared" si="94"/>
        <v>0</v>
      </c>
      <c r="GO72">
        <f t="shared" si="95"/>
        <v>0</v>
      </c>
      <c r="GP72">
        <f t="shared" si="96"/>
        <v>898.08</v>
      </c>
      <c r="GR72">
        <v>0</v>
      </c>
      <c r="GS72">
        <v>3</v>
      </c>
      <c r="GT72">
        <v>0</v>
      </c>
      <c r="GU72" t="s">
        <v>3</v>
      </c>
      <c r="GV72">
        <f t="shared" si="97"/>
        <v>0</v>
      </c>
      <c r="GW72">
        <v>1</v>
      </c>
      <c r="GX72">
        <f t="shared" si="98"/>
        <v>0</v>
      </c>
      <c r="HA72">
        <v>0</v>
      </c>
      <c r="HB72">
        <v>0</v>
      </c>
      <c r="HC72">
        <f t="shared" si="99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 x14ac:dyDescent="0.25">
      <c r="A73" s="2">
        <v>17</v>
      </c>
      <c r="B73" s="2">
        <v>1</v>
      </c>
      <c r="C73" s="2"/>
      <c r="D73" s="2"/>
      <c r="E73" s="2" t="s">
        <v>102</v>
      </c>
      <c r="F73" s="2" t="s">
        <v>103</v>
      </c>
      <c r="G73" s="2" t="s">
        <v>104</v>
      </c>
      <c r="H73" s="2" t="s">
        <v>105</v>
      </c>
      <c r="I73" s="2">
        <v>4</v>
      </c>
      <c r="J73" s="2">
        <v>0</v>
      </c>
      <c r="K73" s="2">
        <v>4</v>
      </c>
      <c r="L73" s="2"/>
      <c r="M73" s="2"/>
      <c r="N73" s="2"/>
      <c r="O73" s="2">
        <f t="shared" si="67"/>
        <v>989.52</v>
      </c>
      <c r="P73" s="2">
        <f t="shared" si="68"/>
        <v>0</v>
      </c>
      <c r="Q73" s="2">
        <f t="shared" si="69"/>
        <v>989.52</v>
      </c>
      <c r="R73" s="2">
        <f t="shared" si="70"/>
        <v>50.48</v>
      </c>
      <c r="S73" s="2">
        <f t="shared" si="71"/>
        <v>0</v>
      </c>
      <c r="T73" s="2">
        <f t="shared" si="72"/>
        <v>0</v>
      </c>
      <c r="U73" s="2">
        <f t="shared" si="73"/>
        <v>0</v>
      </c>
      <c r="V73" s="2">
        <f t="shared" si="74"/>
        <v>0</v>
      </c>
      <c r="W73" s="2">
        <f t="shared" si="75"/>
        <v>0</v>
      </c>
      <c r="X73" s="2">
        <f t="shared" si="76"/>
        <v>0</v>
      </c>
      <c r="Y73" s="2">
        <f t="shared" si="76"/>
        <v>0</v>
      </c>
      <c r="Z73" s="2"/>
      <c r="AA73" s="2">
        <v>373130709</v>
      </c>
      <c r="AB73" s="2">
        <f t="shared" si="77"/>
        <v>247.38</v>
      </c>
      <c r="AC73" s="2">
        <f t="shared" si="78"/>
        <v>0</v>
      </c>
      <c r="AD73" s="2">
        <f t="shared" si="79"/>
        <v>247.38</v>
      </c>
      <c r="AE73" s="2">
        <f t="shared" si="80"/>
        <v>12.62</v>
      </c>
      <c r="AF73" s="2">
        <f>ROUND((EV73),6)</f>
        <v>0</v>
      </c>
      <c r="AG73" s="2">
        <f t="shared" si="81"/>
        <v>0</v>
      </c>
      <c r="AH73" s="2">
        <f>(EW73)</f>
        <v>0</v>
      </c>
      <c r="AI73" s="2">
        <f t="shared" si="82"/>
        <v>0</v>
      </c>
      <c r="AJ73" s="2">
        <f t="shared" si="83"/>
        <v>0</v>
      </c>
      <c r="AK73" s="2">
        <v>247.38</v>
      </c>
      <c r="AL73" s="2">
        <v>0</v>
      </c>
      <c r="AM73" s="2">
        <v>247.38</v>
      </c>
      <c r="AN73" s="2">
        <v>12.62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2</v>
      </c>
      <c r="BI73" s="2">
        <v>1</v>
      </c>
      <c r="BJ73" s="2" t="s">
        <v>106</v>
      </c>
      <c r="BK73" s="2"/>
      <c r="BL73" s="2"/>
      <c r="BM73" s="2">
        <v>400001</v>
      </c>
      <c r="BN73" s="2">
        <v>0</v>
      </c>
      <c r="BO73" s="2" t="s">
        <v>3</v>
      </c>
      <c r="BP73" s="2">
        <v>0</v>
      </c>
      <c r="BQ73" s="2">
        <v>190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0</v>
      </c>
      <c r="CA73" s="2">
        <v>0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si="84"/>
        <v>989.52</v>
      </c>
      <c r="CQ73" s="2">
        <f t="shared" si="85"/>
        <v>0</v>
      </c>
      <c r="CR73" s="2">
        <f t="shared" si="86"/>
        <v>247.38</v>
      </c>
      <c r="CS73" s="2">
        <f t="shared" si="87"/>
        <v>12.62</v>
      </c>
      <c r="CT73" s="2">
        <f t="shared" si="88"/>
        <v>0</v>
      </c>
      <c r="CU73" s="2">
        <f t="shared" si="89"/>
        <v>0</v>
      </c>
      <c r="CV73" s="2">
        <f t="shared" si="90"/>
        <v>0</v>
      </c>
      <c r="CW73" s="2">
        <f t="shared" si="91"/>
        <v>0</v>
      </c>
      <c r="CX73" s="2">
        <f t="shared" si="91"/>
        <v>0</v>
      </c>
      <c r="CY73" s="2">
        <f>((S73*BZ73)/100)</f>
        <v>0</v>
      </c>
      <c r="CZ73" s="2">
        <f>((S73*CA73)/100)</f>
        <v>0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1011</v>
      </c>
      <c r="DV73" s="2" t="s">
        <v>105</v>
      </c>
      <c r="DW73" s="2" t="s">
        <v>105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333529901</v>
      </c>
      <c r="EF73" s="2">
        <v>190</v>
      </c>
      <c r="EG73" s="2" t="s">
        <v>107</v>
      </c>
      <c r="EH73" s="2">
        <v>0</v>
      </c>
      <c r="EI73" s="2" t="s">
        <v>3</v>
      </c>
      <c r="EJ73" s="2">
        <v>1</v>
      </c>
      <c r="EK73" s="2">
        <v>400001</v>
      </c>
      <c r="EL73" s="2" t="s">
        <v>108</v>
      </c>
      <c r="EM73" s="2" t="s">
        <v>109</v>
      </c>
      <c r="EN73" s="2"/>
      <c r="EO73" s="2" t="s">
        <v>3</v>
      </c>
      <c r="EP73" s="2"/>
      <c r="EQ73" s="2">
        <v>0</v>
      </c>
      <c r="ER73" s="2">
        <v>247.38</v>
      </c>
      <c r="ES73" s="2">
        <v>0</v>
      </c>
      <c r="ET73" s="2">
        <v>247.38</v>
      </c>
      <c r="EU73" s="2">
        <v>12.62</v>
      </c>
      <c r="EV73" s="2">
        <v>0</v>
      </c>
      <c r="EW73" s="2">
        <v>0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0</v>
      </c>
      <c r="FY73" s="2">
        <v>0</v>
      </c>
      <c r="FZ73" s="2"/>
      <c r="GA73" s="2" t="s">
        <v>3</v>
      </c>
      <c r="GB73" s="2"/>
      <c r="GC73" s="2"/>
      <c r="GD73" s="2">
        <v>0</v>
      </c>
      <c r="GE73" s="2"/>
      <c r="GF73" s="2">
        <v>464312783</v>
      </c>
      <c r="GG73" s="2">
        <v>2</v>
      </c>
      <c r="GH73" s="2">
        <v>1</v>
      </c>
      <c r="GI73" s="2">
        <v>-2</v>
      </c>
      <c r="GJ73" s="2">
        <v>0</v>
      </c>
      <c r="GK73" s="2">
        <f>ROUND(R73*(R12)/100,2)</f>
        <v>88.34</v>
      </c>
      <c r="GL73" s="2">
        <f t="shared" si="92"/>
        <v>0</v>
      </c>
      <c r="GM73" s="2">
        <f t="shared" si="93"/>
        <v>1077.8599999999999</v>
      </c>
      <c r="GN73" s="2">
        <f t="shared" si="94"/>
        <v>1077.8599999999999</v>
      </c>
      <c r="GO73" s="2">
        <f t="shared" si="95"/>
        <v>0</v>
      </c>
      <c r="GP73" s="2">
        <f t="shared" si="96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97"/>
        <v>0</v>
      </c>
      <c r="GW73" s="2">
        <v>1</v>
      </c>
      <c r="GX73" s="2">
        <f t="shared" si="98"/>
        <v>0</v>
      </c>
      <c r="GY73" s="2"/>
      <c r="GZ73" s="2"/>
      <c r="HA73" s="2">
        <v>0</v>
      </c>
      <c r="HB73" s="2">
        <v>0</v>
      </c>
      <c r="HC73" s="2">
        <f t="shared" si="99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5">
      <c r="A74">
        <v>17</v>
      </c>
      <c r="B74">
        <v>1</v>
      </c>
      <c r="E74" t="s">
        <v>102</v>
      </c>
      <c r="F74" t="s">
        <v>103</v>
      </c>
      <c r="G74" t="s">
        <v>104</v>
      </c>
      <c r="H74" t="s">
        <v>105</v>
      </c>
      <c r="I74">
        <v>4</v>
      </c>
      <c r="J74">
        <v>0</v>
      </c>
      <c r="K74">
        <v>4</v>
      </c>
      <c r="O74">
        <f t="shared" si="67"/>
        <v>10775.87</v>
      </c>
      <c r="P74">
        <f t="shared" si="68"/>
        <v>0</v>
      </c>
      <c r="Q74">
        <f t="shared" si="69"/>
        <v>10775.87</v>
      </c>
      <c r="R74">
        <f t="shared" si="70"/>
        <v>2355.9</v>
      </c>
      <c r="S74">
        <f t="shared" si="71"/>
        <v>0</v>
      </c>
      <c r="T74">
        <f t="shared" si="72"/>
        <v>0</v>
      </c>
      <c r="U74">
        <f t="shared" si="73"/>
        <v>0</v>
      </c>
      <c r="V74">
        <f t="shared" si="74"/>
        <v>0</v>
      </c>
      <c r="W74">
        <f t="shared" si="75"/>
        <v>0</v>
      </c>
      <c r="X74">
        <f t="shared" si="76"/>
        <v>0</v>
      </c>
      <c r="Y74">
        <f t="shared" si="76"/>
        <v>0</v>
      </c>
      <c r="AA74">
        <v>373130707</v>
      </c>
      <c r="AB74">
        <f t="shared" si="77"/>
        <v>247.38</v>
      </c>
      <c r="AC74">
        <f t="shared" si="78"/>
        <v>0</v>
      </c>
      <c r="AD74">
        <f t="shared" si="79"/>
        <v>247.38</v>
      </c>
      <c r="AE74">
        <f t="shared" si="80"/>
        <v>12.62</v>
      </c>
      <c r="AF74">
        <f>ROUND((EV74),6)</f>
        <v>0</v>
      </c>
      <c r="AG74">
        <f t="shared" si="81"/>
        <v>0</v>
      </c>
      <c r="AH74">
        <f>(EW74)</f>
        <v>0</v>
      </c>
      <c r="AI74">
        <f t="shared" si="82"/>
        <v>0</v>
      </c>
      <c r="AJ74">
        <f t="shared" si="83"/>
        <v>0</v>
      </c>
      <c r="AK74">
        <v>247.38</v>
      </c>
      <c r="AL74">
        <v>0</v>
      </c>
      <c r="AM74">
        <v>247.38</v>
      </c>
      <c r="AN74">
        <v>12.62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10.89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2</v>
      </c>
      <c r="BI74">
        <v>1</v>
      </c>
      <c r="BJ74" t="s">
        <v>106</v>
      </c>
      <c r="BM74">
        <v>400001</v>
      </c>
      <c r="BN74">
        <v>0</v>
      </c>
      <c r="BO74" t="s">
        <v>103</v>
      </c>
      <c r="BP74">
        <v>1</v>
      </c>
      <c r="BQ74">
        <v>190</v>
      </c>
      <c r="BR74">
        <v>0</v>
      </c>
      <c r="BS74">
        <v>46.67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84"/>
        <v>10775.87</v>
      </c>
      <c r="CQ74">
        <f t="shared" si="85"/>
        <v>0</v>
      </c>
      <c r="CR74">
        <f t="shared" si="86"/>
        <v>2693.97</v>
      </c>
      <c r="CS74">
        <f t="shared" si="87"/>
        <v>588.98</v>
      </c>
      <c r="CT74">
        <f t="shared" si="88"/>
        <v>0</v>
      </c>
      <c r="CU74">
        <f t="shared" si="89"/>
        <v>0</v>
      </c>
      <c r="CV74">
        <f t="shared" si="90"/>
        <v>0</v>
      </c>
      <c r="CW74">
        <f t="shared" si="91"/>
        <v>0</v>
      </c>
      <c r="CX74">
        <f t="shared" si="91"/>
        <v>0</v>
      </c>
      <c r="CY74">
        <f>S74*(BZ74/100)</f>
        <v>0</v>
      </c>
      <c r="CZ74">
        <f>S74*(CA74/100)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1011</v>
      </c>
      <c r="DV74" t="s">
        <v>105</v>
      </c>
      <c r="DW74" t="s">
        <v>105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333529901</v>
      </c>
      <c r="EF74">
        <v>190</v>
      </c>
      <c r="EG74" t="s">
        <v>107</v>
      </c>
      <c r="EH74">
        <v>0</v>
      </c>
      <c r="EI74" t="s">
        <v>3</v>
      </c>
      <c r="EJ74">
        <v>1</v>
      </c>
      <c r="EK74">
        <v>400001</v>
      </c>
      <c r="EL74" t="s">
        <v>108</v>
      </c>
      <c r="EM74" t="s">
        <v>109</v>
      </c>
      <c r="EO74" t="s">
        <v>3</v>
      </c>
      <c r="EQ74">
        <v>0</v>
      </c>
      <c r="ER74">
        <v>247.38</v>
      </c>
      <c r="ES74">
        <v>0</v>
      </c>
      <c r="ET74">
        <v>247.38</v>
      </c>
      <c r="EU74">
        <v>12.62</v>
      </c>
      <c r="EV74">
        <v>0</v>
      </c>
      <c r="EW74">
        <v>0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0</v>
      </c>
      <c r="FY74">
        <v>0</v>
      </c>
      <c r="GA74" t="s">
        <v>3</v>
      </c>
      <c r="GD74">
        <v>0</v>
      </c>
      <c r="GF74">
        <v>464312783</v>
      </c>
      <c r="GG74">
        <v>2</v>
      </c>
      <c r="GH74">
        <v>1</v>
      </c>
      <c r="GI74">
        <v>2</v>
      </c>
      <c r="GJ74">
        <v>0</v>
      </c>
      <c r="GK74">
        <f>ROUND(R74*(S12)/100,2)</f>
        <v>3769.44</v>
      </c>
      <c r="GL74">
        <f t="shared" si="92"/>
        <v>0</v>
      </c>
      <c r="GM74">
        <f t="shared" si="93"/>
        <v>14545.31</v>
      </c>
      <c r="GN74">
        <f t="shared" si="94"/>
        <v>14545.31</v>
      </c>
      <c r="GO74">
        <f t="shared" si="95"/>
        <v>0</v>
      </c>
      <c r="GP74">
        <f t="shared" si="96"/>
        <v>0</v>
      </c>
      <c r="GR74">
        <v>0</v>
      </c>
      <c r="GS74">
        <v>3</v>
      </c>
      <c r="GT74">
        <v>0</v>
      </c>
      <c r="GU74" t="s">
        <v>3</v>
      </c>
      <c r="GV74">
        <f t="shared" si="97"/>
        <v>0</v>
      </c>
      <c r="GW74">
        <v>1</v>
      </c>
      <c r="GX74">
        <f t="shared" si="98"/>
        <v>0</v>
      </c>
      <c r="HA74">
        <v>0</v>
      </c>
      <c r="HB74">
        <v>0</v>
      </c>
      <c r="HC74">
        <f t="shared" si="99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5">
      <c r="A75" s="2">
        <v>17</v>
      </c>
      <c r="B75" s="2">
        <v>1</v>
      </c>
      <c r="C75" s="2"/>
      <c r="D75" s="2"/>
      <c r="E75" s="2" t="s">
        <v>3</v>
      </c>
      <c r="F75" s="2" t="s">
        <v>21</v>
      </c>
      <c r="G75" s="2" t="s">
        <v>22</v>
      </c>
      <c r="H75" s="2" t="s">
        <v>23</v>
      </c>
      <c r="I75" s="2">
        <v>1</v>
      </c>
      <c r="J75" s="2">
        <v>0</v>
      </c>
      <c r="K75" s="2">
        <v>1</v>
      </c>
      <c r="L75" s="2"/>
      <c r="M75" s="2"/>
      <c r="N75" s="2"/>
      <c r="O75" s="2">
        <f t="shared" si="67"/>
        <v>11.39</v>
      </c>
      <c r="P75" s="2">
        <f t="shared" si="68"/>
        <v>0</v>
      </c>
      <c r="Q75" s="2">
        <f t="shared" si="69"/>
        <v>0</v>
      </c>
      <c r="R75" s="2">
        <f t="shared" si="70"/>
        <v>0</v>
      </c>
      <c r="S75" s="2">
        <f t="shared" si="71"/>
        <v>11.39</v>
      </c>
      <c r="T75" s="2">
        <f t="shared" si="72"/>
        <v>0</v>
      </c>
      <c r="U75" s="2">
        <f t="shared" si="73"/>
        <v>0.72000000000000008</v>
      </c>
      <c r="V75" s="2">
        <f t="shared" si="74"/>
        <v>0</v>
      </c>
      <c r="W75" s="2">
        <f t="shared" si="75"/>
        <v>0</v>
      </c>
      <c r="X75" s="2">
        <f t="shared" si="76"/>
        <v>8.5399999999999991</v>
      </c>
      <c r="Y75" s="2">
        <f t="shared" si="76"/>
        <v>7.97</v>
      </c>
      <c r="Z75" s="2"/>
      <c r="AA75" s="2">
        <v>-1</v>
      </c>
      <c r="AB75" s="2">
        <f t="shared" si="77"/>
        <v>11.391999999999999</v>
      </c>
      <c r="AC75" s="2">
        <f t="shared" si="78"/>
        <v>0</v>
      </c>
      <c r="AD75" s="2">
        <f t="shared" si="79"/>
        <v>0</v>
      </c>
      <c r="AE75" s="2">
        <f t="shared" si="80"/>
        <v>0</v>
      </c>
      <c r="AF75" s="2">
        <f>ROUND(((EV75*0.8)),6)</f>
        <v>11.391999999999999</v>
      </c>
      <c r="AG75" s="2">
        <f t="shared" si="81"/>
        <v>0</v>
      </c>
      <c r="AH75" s="2">
        <f>((EW75*0.8))</f>
        <v>0.72000000000000008</v>
      </c>
      <c r="AI75" s="2">
        <f t="shared" si="82"/>
        <v>0</v>
      </c>
      <c r="AJ75" s="2">
        <f t="shared" si="83"/>
        <v>0</v>
      </c>
      <c r="AK75" s="2">
        <v>14.24</v>
      </c>
      <c r="AL75" s="2">
        <v>0</v>
      </c>
      <c r="AM75" s="2">
        <v>0</v>
      </c>
      <c r="AN75" s="2">
        <v>0</v>
      </c>
      <c r="AO75" s="2">
        <v>14.24</v>
      </c>
      <c r="AP75" s="2">
        <v>0</v>
      </c>
      <c r="AQ75" s="2">
        <v>0.9</v>
      </c>
      <c r="AR75" s="2">
        <v>0</v>
      </c>
      <c r="AS75" s="2">
        <v>0</v>
      </c>
      <c r="AT75" s="2">
        <v>75</v>
      </c>
      <c r="AU75" s="2">
        <v>70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4</v>
      </c>
      <c r="BJ75" s="2" t="s">
        <v>24</v>
      </c>
      <c r="BK75" s="2"/>
      <c r="BL75" s="2"/>
      <c r="BM75" s="2">
        <v>381</v>
      </c>
      <c r="BN75" s="2">
        <v>0</v>
      </c>
      <c r="BO75" s="2" t="s">
        <v>3</v>
      </c>
      <c r="BP75" s="2">
        <v>0</v>
      </c>
      <c r="BQ75" s="2">
        <v>50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75</v>
      </c>
      <c r="CA75" s="2">
        <v>70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147</v>
      </c>
      <c r="CO75" s="2">
        <v>0</v>
      </c>
      <c r="CP75" s="2">
        <f t="shared" si="84"/>
        <v>11.39</v>
      </c>
      <c r="CQ75" s="2">
        <f t="shared" si="85"/>
        <v>0</v>
      </c>
      <c r="CR75" s="2">
        <f t="shared" si="86"/>
        <v>0</v>
      </c>
      <c r="CS75" s="2">
        <f t="shared" si="87"/>
        <v>0</v>
      </c>
      <c r="CT75" s="2">
        <f t="shared" si="88"/>
        <v>11.39</v>
      </c>
      <c r="CU75" s="2">
        <f t="shared" si="89"/>
        <v>0</v>
      </c>
      <c r="CV75" s="2">
        <f t="shared" si="90"/>
        <v>0.72000000000000008</v>
      </c>
      <c r="CW75" s="2">
        <f t="shared" si="91"/>
        <v>0</v>
      </c>
      <c r="CX75" s="2">
        <f t="shared" si="91"/>
        <v>0</v>
      </c>
      <c r="CY75" s="2">
        <f>((S75*BZ75)/100)</f>
        <v>8.5425000000000004</v>
      </c>
      <c r="CZ75" s="2">
        <f>((S75*CA75)/100)</f>
        <v>7.9730000000000008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25</v>
      </c>
      <c r="DH75" s="2" t="s">
        <v>3</v>
      </c>
      <c r="DI75" s="2" t="s">
        <v>25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23</v>
      </c>
      <c r="DW75" s="2" t="s">
        <v>23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333528469</v>
      </c>
      <c r="EF75" s="2">
        <v>50</v>
      </c>
      <c r="EG75" s="2" t="s">
        <v>26</v>
      </c>
      <c r="EH75" s="2">
        <v>0</v>
      </c>
      <c r="EI75" s="2" t="s">
        <v>3</v>
      </c>
      <c r="EJ75" s="2">
        <v>4</v>
      </c>
      <c r="EK75" s="2">
        <v>381</v>
      </c>
      <c r="EL75" s="2" t="s">
        <v>27</v>
      </c>
      <c r="EM75" s="2" t="s">
        <v>28</v>
      </c>
      <c r="EN75" s="2"/>
      <c r="EO75" s="2" t="s">
        <v>29</v>
      </c>
      <c r="EP75" s="2"/>
      <c r="EQ75" s="2">
        <v>1536</v>
      </c>
      <c r="ER75" s="2">
        <v>14.24</v>
      </c>
      <c r="ES75" s="2">
        <v>0</v>
      </c>
      <c r="ET75" s="2">
        <v>0</v>
      </c>
      <c r="EU75" s="2">
        <v>0</v>
      </c>
      <c r="EV75" s="2">
        <v>14.24</v>
      </c>
      <c r="EW75" s="2">
        <v>0.9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75</v>
      </c>
      <c r="FY75" s="2">
        <v>70</v>
      </c>
      <c r="FZ75" s="2"/>
      <c r="GA75" s="2" t="s">
        <v>3</v>
      </c>
      <c r="GB75" s="2"/>
      <c r="GC75" s="2"/>
      <c r="GD75" s="2">
        <v>0</v>
      </c>
      <c r="GE75" s="2"/>
      <c r="GF75" s="2">
        <v>2068831394</v>
      </c>
      <c r="GG75" s="2">
        <v>2</v>
      </c>
      <c r="GH75" s="2">
        <v>1</v>
      </c>
      <c r="GI75" s="2">
        <v>-2</v>
      </c>
      <c r="GJ75" s="2">
        <v>0</v>
      </c>
      <c r="GK75" s="2">
        <f>ROUND(R75*(R12)/100,2)</f>
        <v>0</v>
      </c>
      <c r="GL75" s="2">
        <f t="shared" si="92"/>
        <v>0</v>
      </c>
      <c r="GM75" s="2">
        <f t="shared" si="93"/>
        <v>27.9</v>
      </c>
      <c r="GN75" s="2">
        <f t="shared" si="94"/>
        <v>0</v>
      </c>
      <c r="GO75" s="2">
        <f t="shared" si="95"/>
        <v>0</v>
      </c>
      <c r="GP75" s="2">
        <f t="shared" si="96"/>
        <v>27.9</v>
      </c>
      <c r="GQ75" s="2"/>
      <c r="GR75" s="2">
        <v>0</v>
      </c>
      <c r="GS75" s="2">
        <v>0</v>
      </c>
      <c r="GT75" s="2">
        <v>0</v>
      </c>
      <c r="GU75" s="2" t="s">
        <v>3</v>
      </c>
      <c r="GV75" s="2">
        <f t="shared" si="97"/>
        <v>0</v>
      </c>
      <c r="GW75" s="2">
        <v>1</v>
      </c>
      <c r="GX75" s="2">
        <f t="shared" si="98"/>
        <v>0</v>
      </c>
      <c r="GY75" s="2"/>
      <c r="GZ75" s="2"/>
      <c r="HA75" s="2">
        <v>0</v>
      </c>
      <c r="HB75" s="2">
        <v>0</v>
      </c>
      <c r="HC75" s="2">
        <f t="shared" si="99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5">
      <c r="A76">
        <v>17</v>
      </c>
      <c r="B76">
        <v>1</v>
      </c>
      <c r="E76" t="s">
        <v>3</v>
      </c>
      <c r="F76" t="s">
        <v>21</v>
      </c>
      <c r="G76" t="s">
        <v>22</v>
      </c>
      <c r="H76" t="s">
        <v>23</v>
      </c>
      <c r="I76">
        <v>1</v>
      </c>
      <c r="J76">
        <v>0</v>
      </c>
      <c r="K76">
        <v>1</v>
      </c>
      <c r="O76">
        <f t="shared" si="67"/>
        <v>531.57000000000005</v>
      </c>
      <c r="P76">
        <f t="shared" si="68"/>
        <v>0</v>
      </c>
      <c r="Q76">
        <f t="shared" si="69"/>
        <v>0</v>
      </c>
      <c r="R76">
        <f t="shared" si="70"/>
        <v>0</v>
      </c>
      <c r="S76">
        <f t="shared" si="71"/>
        <v>531.57000000000005</v>
      </c>
      <c r="T76">
        <f t="shared" si="72"/>
        <v>0</v>
      </c>
      <c r="U76">
        <f t="shared" si="73"/>
        <v>0.72000000000000008</v>
      </c>
      <c r="V76">
        <f t="shared" si="74"/>
        <v>0</v>
      </c>
      <c r="W76">
        <f t="shared" si="75"/>
        <v>0</v>
      </c>
      <c r="X76">
        <f t="shared" si="76"/>
        <v>372.1</v>
      </c>
      <c r="Y76">
        <f t="shared" si="76"/>
        <v>217.94</v>
      </c>
      <c r="AA76">
        <v>-1</v>
      </c>
      <c r="AB76">
        <f t="shared" si="77"/>
        <v>11.391999999999999</v>
      </c>
      <c r="AC76">
        <f t="shared" si="78"/>
        <v>0</v>
      </c>
      <c r="AD76">
        <f t="shared" si="79"/>
        <v>0</v>
      </c>
      <c r="AE76">
        <f t="shared" si="80"/>
        <v>0</v>
      </c>
      <c r="AF76">
        <f>ROUND(((EV76*0.8)),6)</f>
        <v>11.391999999999999</v>
      </c>
      <c r="AG76">
        <f t="shared" si="81"/>
        <v>0</v>
      </c>
      <c r="AH76">
        <f>((EW76*0.8))</f>
        <v>0.72000000000000008</v>
      </c>
      <c r="AI76">
        <f t="shared" si="82"/>
        <v>0</v>
      </c>
      <c r="AJ76">
        <f t="shared" si="83"/>
        <v>0</v>
      </c>
      <c r="AK76">
        <v>14.24</v>
      </c>
      <c r="AL76">
        <v>0</v>
      </c>
      <c r="AM76">
        <v>0</v>
      </c>
      <c r="AN76">
        <v>0</v>
      </c>
      <c r="AO76">
        <v>14.24</v>
      </c>
      <c r="AP76">
        <v>0</v>
      </c>
      <c r="AQ76">
        <v>0.9</v>
      </c>
      <c r="AR76">
        <v>0</v>
      </c>
      <c r="AS76">
        <v>0</v>
      </c>
      <c r="AT76">
        <v>70</v>
      </c>
      <c r="AU76">
        <v>41</v>
      </c>
      <c r="AV76">
        <v>1</v>
      </c>
      <c r="AW76">
        <v>1</v>
      </c>
      <c r="AZ76">
        <v>1</v>
      </c>
      <c r="BA76">
        <v>46.67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4</v>
      </c>
      <c r="BJ76" t="s">
        <v>24</v>
      </c>
      <c r="BM76">
        <v>381</v>
      </c>
      <c r="BN76">
        <v>0</v>
      </c>
      <c r="BO76" t="s">
        <v>3</v>
      </c>
      <c r="BP76">
        <v>0</v>
      </c>
      <c r="BQ76">
        <v>50</v>
      </c>
      <c r="BR76">
        <v>0</v>
      </c>
      <c r="BS76">
        <v>46.67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70</v>
      </c>
      <c r="CA76">
        <v>41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147</v>
      </c>
      <c r="CO76">
        <v>0</v>
      </c>
      <c r="CP76">
        <f t="shared" si="84"/>
        <v>531.57000000000005</v>
      </c>
      <c r="CQ76">
        <f t="shared" si="85"/>
        <v>0</v>
      </c>
      <c r="CR76">
        <f t="shared" si="86"/>
        <v>0</v>
      </c>
      <c r="CS76">
        <f t="shared" si="87"/>
        <v>0</v>
      </c>
      <c r="CT76">
        <f t="shared" si="88"/>
        <v>531.57000000000005</v>
      </c>
      <c r="CU76">
        <f t="shared" si="89"/>
        <v>0</v>
      </c>
      <c r="CV76">
        <f t="shared" si="90"/>
        <v>0.72000000000000008</v>
      </c>
      <c r="CW76">
        <f t="shared" si="91"/>
        <v>0</v>
      </c>
      <c r="CX76">
        <f t="shared" si="91"/>
        <v>0</v>
      </c>
      <c r="CY76">
        <f>S76*(BZ76/100)</f>
        <v>372.09899999999999</v>
      </c>
      <c r="CZ76">
        <f>S76*(CA76/100)</f>
        <v>217.94370000000001</v>
      </c>
      <c r="DC76" t="s">
        <v>3</v>
      </c>
      <c r="DD76" t="s">
        <v>3</v>
      </c>
      <c r="DE76" t="s">
        <v>3</v>
      </c>
      <c r="DF76" t="s">
        <v>3</v>
      </c>
      <c r="DG76" t="s">
        <v>25</v>
      </c>
      <c r="DH76" t="s">
        <v>3</v>
      </c>
      <c r="DI76" t="s">
        <v>25</v>
      </c>
      <c r="DJ76" t="s">
        <v>3</v>
      </c>
      <c r="DK76" t="s">
        <v>3</v>
      </c>
      <c r="DL76" t="s">
        <v>3</v>
      </c>
      <c r="DM76" t="s">
        <v>3</v>
      </c>
      <c r="DN76">
        <v>75</v>
      </c>
      <c r="DO76">
        <v>70</v>
      </c>
      <c r="DP76">
        <v>1</v>
      </c>
      <c r="DQ76">
        <v>1</v>
      </c>
      <c r="DU76">
        <v>1013</v>
      </c>
      <c r="DV76" t="s">
        <v>23</v>
      </c>
      <c r="DW76" t="s">
        <v>23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333528469</v>
      </c>
      <c r="EF76">
        <v>50</v>
      </c>
      <c r="EG76" t="s">
        <v>26</v>
      </c>
      <c r="EH76">
        <v>0</v>
      </c>
      <c r="EI76" t="s">
        <v>3</v>
      </c>
      <c r="EJ76">
        <v>4</v>
      </c>
      <c r="EK76">
        <v>381</v>
      </c>
      <c r="EL76" t="s">
        <v>27</v>
      </c>
      <c r="EM76" t="s">
        <v>28</v>
      </c>
      <c r="EO76" t="s">
        <v>29</v>
      </c>
      <c r="EQ76">
        <v>1536</v>
      </c>
      <c r="ER76">
        <v>14.24</v>
      </c>
      <c r="ES76">
        <v>0</v>
      </c>
      <c r="ET76">
        <v>0</v>
      </c>
      <c r="EU76">
        <v>0</v>
      </c>
      <c r="EV76">
        <v>14.24</v>
      </c>
      <c r="EW76">
        <v>0.9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75</v>
      </c>
      <c r="FY76">
        <v>70</v>
      </c>
      <c r="GA76" t="s">
        <v>3</v>
      </c>
      <c r="GD76">
        <v>0</v>
      </c>
      <c r="GF76">
        <v>2068831394</v>
      </c>
      <c r="GG76">
        <v>2</v>
      </c>
      <c r="GH76">
        <v>1</v>
      </c>
      <c r="GI76">
        <v>2</v>
      </c>
      <c r="GJ76">
        <v>0</v>
      </c>
      <c r="GK76">
        <f>ROUND(R76*(S12)/100,2)</f>
        <v>0</v>
      </c>
      <c r="GL76">
        <f t="shared" si="92"/>
        <v>0</v>
      </c>
      <c r="GM76">
        <f t="shared" si="93"/>
        <v>1121.6099999999999</v>
      </c>
      <c r="GN76">
        <f t="shared" si="94"/>
        <v>0</v>
      </c>
      <c r="GO76">
        <f t="shared" si="95"/>
        <v>0</v>
      </c>
      <c r="GP76">
        <f t="shared" si="96"/>
        <v>1121.6099999999999</v>
      </c>
      <c r="GR76">
        <v>0</v>
      </c>
      <c r="GS76">
        <v>0</v>
      </c>
      <c r="GT76">
        <v>0</v>
      </c>
      <c r="GU76" t="s">
        <v>3</v>
      </c>
      <c r="GV76">
        <f t="shared" si="97"/>
        <v>0</v>
      </c>
      <c r="GW76">
        <v>1</v>
      </c>
      <c r="GX76">
        <f t="shared" si="98"/>
        <v>0</v>
      </c>
      <c r="HA76">
        <v>0</v>
      </c>
      <c r="HB76">
        <v>0</v>
      </c>
      <c r="HC76">
        <f t="shared" si="99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8" spans="1:255" x14ac:dyDescent="0.25">
      <c r="A78" s="3">
        <v>51</v>
      </c>
      <c r="B78" s="3">
        <f>B67</f>
        <v>1</v>
      </c>
      <c r="C78" s="3">
        <f>A67</f>
        <v>4</v>
      </c>
      <c r="D78" s="3">
        <f>ROW(A67)</f>
        <v>67</v>
      </c>
      <c r="E78" s="3"/>
      <c r="F78" s="3" t="str">
        <f>IF(F67&lt;&gt;"",F67,"")</f>
        <v>Новый раздел</v>
      </c>
      <c r="G78" s="3" t="str">
        <f>IF(G67&lt;&gt;"",G67,"")</f>
        <v>Ввода в дома</v>
      </c>
      <c r="H78" s="3">
        <v>0</v>
      </c>
      <c r="I78" s="3"/>
      <c r="J78" s="3"/>
      <c r="K78" s="3"/>
      <c r="L78" s="3"/>
      <c r="M78" s="3"/>
      <c r="N78" s="3"/>
      <c r="O78" s="3">
        <f t="shared" ref="O78:T78" si="100">ROUND(AB78,2)</f>
        <v>998.64</v>
      </c>
      <c r="P78" s="3">
        <f t="shared" si="100"/>
        <v>0</v>
      </c>
      <c r="Q78" s="3">
        <f t="shared" si="100"/>
        <v>989.52</v>
      </c>
      <c r="R78" s="3">
        <f t="shared" si="100"/>
        <v>50.48</v>
      </c>
      <c r="S78" s="3">
        <f t="shared" si="100"/>
        <v>9.1199999999999992</v>
      </c>
      <c r="T78" s="3">
        <f t="shared" si="100"/>
        <v>0</v>
      </c>
      <c r="U78" s="3">
        <f>AH78</f>
        <v>0.57599999999999996</v>
      </c>
      <c r="V78" s="3">
        <f>AI78</f>
        <v>0</v>
      </c>
      <c r="W78" s="3">
        <f>ROUND(AJ78,2)</f>
        <v>0</v>
      </c>
      <c r="X78" s="3">
        <f>ROUND(AK78,2)</f>
        <v>6.84</v>
      </c>
      <c r="Y78" s="3">
        <f>ROUND(AL78,2)</f>
        <v>6.38</v>
      </c>
      <c r="Z78" s="3"/>
      <c r="AA78" s="3"/>
      <c r="AB78" s="3">
        <f>ROUND(SUMIF(AA71:AA76,"=373130709",O71:O76),2)</f>
        <v>998.64</v>
      </c>
      <c r="AC78" s="3">
        <f>ROUND(SUMIF(AA71:AA76,"=373130709",P71:P76),2)</f>
        <v>0</v>
      </c>
      <c r="AD78" s="3">
        <f>ROUND(SUMIF(AA71:AA76,"=373130709",Q71:Q76),2)</f>
        <v>989.52</v>
      </c>
      <c r="AE78" s="3">
        <f>ROUND(SUMIF(AA71:AA76,"=373130709",R71:R76),2)</f>
        <v>50.48</v>
      </c>
      <c r="AF78" s="3">
        <f>ROUND(SUMIF(AA71:AA76,"=373130709",S71:S76),2)</f>
        <v>9.1199999999999992</v>
      </c>
      <c r="AG78" s="3">
        <f>ROUND(SUMIF(AA71:AA76,"=373130709",T71:T76),2)</f>
        <v>0</v>
      </c>
      <c r="AH78" s="3">
        <f>SUMIF(AA71:AA76,"=373130709",U71:U76)</f>
        <v>0.57599999999999996</v>
      </c>
      <c r="AI78" s="3">
        <f>SUMIF(AA71:AA76,"=373130709",V71:V76)</f>
        <v>0</v>
      </c>
      <c r="AJ78" s="3">
        <f>ROUND(SUMIF(AA71:AA76,"=373130709",W71:W76),2)</f>
        <v>0</v>
      </c>
      <c r="AK78" s="3">
        <f>ROUND(SUMIF(AA71:AA76,"=373130709",X71:X76),2)</f>
        <v>6.84</v>
      </c>
      <c r="AL78" s="3">
        <f>ROUND(SUMIF(AA71:AA76,"=373130709",Y71:Y76),2)</f>
        <v>6.38</v>
      </c>
      <c r="AM78" s="3"/>
      <c r="AN78" s="3"/>
      <c r="AO78" s="3">
        <f t="shared" ref="AO78:BD78" si="101">ROUND(BX78,2)</f>
        <v>0</v>
      </c>
      <c r="AP78" s="3">
        <f t="shared" si="101"/>
        <v>0</v>
      </c>
      <c r="AQ78" s="3">
        <f t="shared" si="101"/>
        <v>0</v>
      </c>
      <c r="AR78" s="3">
        <f t="shared" si="101"/>
        <v>1100.2</v>
      </c>
      <c r="AS78" s="3">
        <f t="shared" si="101"/>
        <v>1077.8599999999999</v>
      </c>
      <c r="AT78" s="3">
        <f t="shared" si="101"/>
        <v>0</v>
      </c>
      <c r="AU78" s="3">
        <f t="shared" si="101"/>
        <v>22.34</v>
      </c>
      <c r="AV78" s="3">
        <f t="shared" si="101"/>
        <v>0</v>
      </c>
      <c r="AW78" s="3">
        <f t="shared" si="101"/>
        <v>0</v>
      </c>
      <c r="AX78" s="3">
        <f t="shared" si="101"/>
        <v>0</v>
      </c>
      <c r="AY78" s="3">
        <f t="shared" si="101"/>
        <v>0</v>
      </c>
      <c r="AZ78" s="3">
        <f t="shared" si="101"/>
        <v>0</v>
      </c>
      <c r="BA78" s="3">
        <f t="shared" si="101"/>
        <v>0</v>
      </c>
      <c r="BB78" s="3">
        <f t="shared" si="101"/>
        <v>0</v>
      </c>
      <c r="BC78" s="3">
        <f t="shared" si="101"/>
        <v>0</v>
      </c>
      <c r="BD78" s="3">
        <f t="shared" si="101"/>
        <v>0</v>
      </c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>
        <f>ROUND(SUMIF(AA71:AA76,"=373130709",FQ71:FQ76),2)</f>
        <v>0</v>
      </c>
      <c r="BY78" s="3">
        <f>ROUND(SUMIF(AA71:AA76,"=373130709",FR71:FR76),2)</f>
        <v>0</v>
      </c>
      <c r="BZ78" s="3">
        <f>ROUND(SUMIF(AA71:AA76,"=373130709",GL71:GL76),2)</f>
        <v>0</v>
      </c>
      <c r="CA78" s="3">
        <f>ROUND(SUMIF(AA71:AA76,"=373130709",GM71:GM76),2)</f>
        <v>1100.2</v>
      </c>
      <c r="CB78" s="3">
        <f>ROUND(SUMIF(AA71:AA76,"=373130709",GN71:GN76),2)</f>
        <v>1077.8599999999999</v>
      </c>
      <c r="CC78" s="3">
        <f>ROUND(SUMIF(AA71:AA76,"=373130709",GO71:GO76),2)</f>
        <v>0</v>
      </c>
      <c r="CD78" s="3">
        <f>ROUND(SUMIF(AA71:AA76,"=373130709",GP71:GP76),2)</f>
        <v>22.34</v>
      </c>
      <c r="CE78" s="3">
        <f>AC78-BX78</f>
        <v>0</v>
      </c>
      <c r="CF78" s="3">
        <f>AC78-BY78</f>
        <v>0</v>
      </c>
      <c r="CG78" s="3">
        <f>BX78-BZ78</f>
        <v>0</v>
      </c>
      <c r="CH78" s="3">
        <f>AC78-BX78-BY78+BZ78</f>
        <v>0</v>
      </c>
      <c r="CI78" s="3">
        <f>BY78-BZ78</f>
        <v>0</v>
      </c>
      <c r="CJ78" s="3">
        <f>ROUND(SUMIF(AA71:AA76,"=373130709",GX71:GX76),2)</f>
        <v>0</v>
      </c>
      <c r="CK78" s="3">
        <f>ROUND(SUMIF(AA71:AA76,"=373130709",GY71:GY76),2)</f>
        <v>0</v>
      </c>
      <c r="CL78" s="3">
        <f>ROUND(SUMIF(AA71:AA76,"=373130709",GZ71:GZ76),2)</f>
        <v>0</v>
      </c>
      <c r="CM78" s="3">
        <f>ROUND(SUMIF(AA71:AA76,"=373130709",HD71:HD76),2)</f>
        <v>0</v>
      </c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4">
        <f t="shared" ref="DG78:DL78" si="102">ROUND(DT78,2)</f>
        <v>11201.5</v>
      </c>
      <c r="DH78" s="4">
        <f t="shared" si="102"/>
        <v>0</v>
      </c>
      <c r="DI78" s="4">
        <f t="shared" si="102"/>
        <v>10775.87</v>
      </c>
      <c r="DJ78" s="4">
        <f t="shared" si="102"/>
        <v>2355.9</v>
      </c>
      <c r="DK78" s="4">
        <f t="shared" si="102"/>
        <v>425.63</v>
      </c>
      <c r="DL78" s="4">
        <f t="shared" si="102"/>
        <v>0</v>
      </c>
      <c r="DM78" s="4">
        <f>DZ78</f>
        <v>0.57599999999999996</v>
      </c>
      <c r="DN78" s="4">
        <f>EA78</f>
        <v>0</v>
      </c>
      <c r="DO78" s="4">
        <f>ROUND(EB78,2)</f>
        <v>0</v>
      </c>
      <c r="DP78" s="4">
        <f>ROUND(EC78,2)</f>
        <v>297.94</v>
      </c>
      <c r="DQ78" s="4">
        <f>ROUND(ED78,2)</f>
        <v>174.51</v>
      </c>
      <c r="DR78" s="4"/>
      <c r="DS78" s="4"/>
      <c r="DT78" s="4">
        <f>ROUND(SUMIF(AA71:AA76,"=373130707",O71:O76),2)</f>
        <v>11201.5</v>
      </c>
      <c r="DU78" s="4">
        <f>ROUND(SUMIF(AA71:AA76,"=373130707",P71:P76),2)</f>
        <v>0</v>
      </c>
      <c r="DV78" s="4">
        <f>ROUND(SUMIF(AA71:AA76,"=373130707",Q71:Q76),2)</f>
        <v>10775.87</v>
      </c>
      <c r="DW78" s="4">
        <f>ROUND(SUMIF(AA71:AA76,"=373130707",R71:R76),2)</f>
        <v>2355.9</v>
      </c>
      <c r="DX78" s="4">
        <f>ROUND(SUMIF(AA71:AA76,"=373130707",S71:S76),2)</f>
        <v>425.63</v>
      </c>
      <c r="DY78" s="4">
        <f>ROUND(SUMIF(AA71:AA76,"=373130707",T71:T76),2)</f>
        <v>0</v>
      </c>
      <c r="DZ78" s="4">
        <f>SUMIF(AA71:AA76,"=373130707",U71:U76)</f>
        <v>0.57599999999999996</v>
      </c>
      <c r="EA78" s="4">
        <f>SUMIF(AA71:AA76,"=373130707",V71:V76)</f>
        <v>0</v>
      </c>
      <c r="EB78" s="4">
        <f>ROUND(SUMIF(AA71:AA76,"=373130707",W71:W76),2)</f>
        <v>0</v>
      </c>
      <c r="EC78" s="4">
        <f>ROUND(SUMIF(AA71:AA76,"=373130707",X71:X76),2)</f>
        <v>297.94</v>
      </c>
      <c r="ED78" s="4">
        <f>ROUND(SUMIF(AA71:AA76,"=373130707",Y71:Y76),2)</f>
        <v>174.51</v>
      </c>
      <c r="EE78" s="4"/>
      <c r="EF78" s="4"/>
      <c r="EG78" s="4">
        <f t="shared" ref="EG78:EV78" si="103">ROUND(FP78,2)</f>
        <v>0</v>
      </c>
      <c r="EH78" s="4">
        <f t="shared" si="103"/>
        <v>0</v>
      </c>
      <c r="EI78" s="4">
        <f t="shared" si="103"/>
        <v>0</v>
      </c>
      <c r="EJ78" s="4">
        <f t="shared" si="103"/>
        <v>15443.39</v>
      </c>
      <c r="EK78" s="4">
        <f t="shared" si="103"/>
        <v>14545.31</v>
      </c>
      <c r="EL78" s="4">
        <f t="shared" si="103"/>
        <v>0</v>
      </c>
      <c r="EM78" s="4">
        <f t="shared" si="103"/>
        <v>898.08</v>
      </c>
      <c r="EN78" s="4">
        <f t="shared" si="103"/>
        <v>0</v>
      </c>
      <c r="EO78" s="4">
        <f t="shared" si="103"/>
        <v>0</v>
      </c>
      <c r="EP78" s="4">
        <f t="shared" si="103"/>
        <v>0</v>
      </c>
      <c r="EQ78" s="4">
        <f t="shared" si="103"/>
        <v>0</v>
      </c>
      <c r="ER78" s="4">
        <f t="shared" si="103"/>
        <v>0</v>
      </c>
      <c r="ES78" s="4">
        <f t="shared" si="103"/>
        <v>0</v>
      </c>
      <c r="ET78" s="4">
        <f t="shared" si="103"/>
        <v>0</v>
      </c>
      <c r="EU78" s="4">
        <f t="shared" si="103"/>
        <v>0</v>
      </c>
      <c r="EV78" s="4">
        <f t="shared" si="103"/>
        <v>0</v>
      </c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>
        <f>ROUND(SUMIF(AA71:AA76,"=373130707",FQ71:FQ76),2)</f>
        <v>0</v>
      </c>
      <c r="FQ78" s="4">
        <f>ROUND(SUMIF(AA71:AA76,"=373130707",FR71:FR76),2)</f>
        <v>0</v>
      </c>
      <c r="FR78" s="4">
        <f>ROUND(SUMIF(AA71:AA76,"=373130707",GL71:GL76),2)</f>
        <v>0</v>
      </c>
      <c r="FS78" s="4">
        <f>ROUND(SUMIF(AA71:AA76,"=373130707",GM71:GM76),2)</f>
        <v>15443.39</v>
      </c>
      <c r="FT78" s="4">
        <f>ROUND(SUMIF(AA71:AA76,"=373130707",GN71:GN76),2)</f>
        <v>14545.31</v>
      </c>
      <c r="FU78" s="4">
        <f>ROUND(SUMIF(AA71:AA76,"=373130707",GO71:GO76),2)</f>
        <v>0</v>
      </c>
      <c r="FV78" s="4">
        <f>ROUND(SUMIF(AA71:AA76,"=373130707",GP71:GP76),2)</f>
        <v>898.08</v>
      </c>
      <c r="FW78" s="4">
        <f>DU78-FP78</f>
        <v>0</v>
      </c>
      <c r="FX78" s="4">
        <f>DU78-FQ78</f>
        <v>0</v>
      </c>
      <c r="FY78" s="4">
        <f>FP78-FR78</f>
        <v>0</v>
      </c>
      <c r="FZ78" s="4">
        <f>DU78-FP78-FQ78+FR78</f>
        <v>0</v>
      </c>
      <c r="GA78" s="4">
        <f>FQ78-FR78</f>
        <v>0</v>
      </c>
      <c r="GB78" s="4">
        <f>ROUND(SUMIF(AA71:AA76,"=373130707",GX71:GX76),2)</f>
        <v>0</v>
      </c>
      <c r="GC78" s="4">
        <f>ROUND(SUMIF(AA71:AA76,"=373130707",GY71:GY76),2)</f>
        <v>0</v>
      </c>
      <c r="GD78" s="4">
        <f>ROUND(SUMIF(AA71:AA76,"=373130707",GZ71:GZ76),2)</f>
        <v>0</v>
      </c>
      <c r="GE78" s="4">
        <f>ROUND(SUMIF(AA71:AA76,"=373130707",HD71:HD76),2)</f>
        <v>0</v>
      </c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>
        <v>0</v>
      </c>
    </row>
    <row r="80" spans="1:255" x14ac:dyDescent="0.25">
      <c r="A80" s="5">
        <v>50</v>
      </c>
      <c r="B80" s="5">
        <v>0</v>
      </c>
      <c r="C80" s="5">
        <v>0</v>
      </c>
      <c r="D80" s="5">
        <v>1</v>
      </c>
      <c r="E80" s="5">
        <v>201</v>
      </c>
      <c r="F80" s="5">
        <f>ROUND(Source!O78,O80)</f>
        <v>998.64</v>
      </c>
      <c r="G80" s="5" t="s">
        <v>41</v>
      </c>
      <c r="H80" s="5" t="s">
        <v>42</v>
      </c>
      <c r="I80" s="5"/>
      <c r="J80" s="5"/>
      <c r="K80" s="5">
        <v>201</v>
      </c>
      <c r="L80" s="5">
        <v>1</v>
      </c>
      <c r="M80" s="5">
        <v>3</v>
      </c>
      <c r="N80" s="5" t="s">
        <v>3</v>
      </c>
      <c r="O80" s="5">
        <v>2</v>
      </c>
      <c r="P80" s="5">
        <f>ROUND(Source!DG78,O80)</f>
        <v>11201.5</v>
      </c>
      <c r="Q80" s="5"/>
      <c r="R80" s="5"/>
      <c r="S80" s="5"/>
      <c r="T80" s="5"/>
      <c r="U80" s="5"/>
      <c r="V80" s="5"/>
      <c r="W80" s="5">
        <v>998.64</v>
      </c>
      <c r="X80" s="5">
        <v>1</v>
      </c>
      <c r="Y80" s="5">
        <v>998.64</v>
      </c>
      <c r="Z80" s="5">
        <v>11201.5</v>
      </c>
      <c r="AA80" s="5">
        <v>1</v>
      </c>
      <c r="AB80" s="5">
        <v>11201.5</v>
      </c>
    </row>
    <row r="81" spans="1:28" x14ac:dyDescent="0.25">
      <c r="A81" s="5">
        <v>50</v>
      </c>
      <c r="B81" s="5">
        <v>0</v>
      </c>
      <c r="C81" s="5">
        <v>0</v>
      </c>
      <c r="D81" s="5">
        <v>1</v>
      </c>
      <c r="E81" s="5">
        <v>202</v>
      </c>
      <c r="F81" s="5">
        <f>ROUND(Source!P78,O81)</f>
        <v>0</v>
      </c>
      <c r="G81" s="5" t="s">
        <v>43</v>
      </c>
      <c r="H81" s="5" t="s">
        <v>44</v>
      </c>
      <c r="I81" s="5"/>
      <c r="J81" s="5"/>
      <c r="K81" s="5">
        <v>202</v>
      </c>
      <c r="L81" s="5">
        <v>2</v>
      </c>
      <c r="M81" s="5">
        <v>3</v>
      </c>
      <c r="N81" s="5" t="s">
        <v>3</v>
      </c>
      <c r="O81" s="5">
        <v>2</v>
      </c>
      <c r="P81" s="5">
        <f>ROUND(Source!DH78,O81)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5">
      <c r="A82" s="5">
        <v>50</v>
      </c>
      <c r="B82" s="5">
        <v>0</v>
      </c>
      <c r="C82" s="5">
        <v>0</v>
      </c>
      <c r="D82" s="5">
        <v>1</v>
      </c>
      <c r="E82" s="5">
        <v>222</v>
      </c>
      <c r="F82" s="5">
        <f>ROUND(Source!AO78,O82)</f>
        <v>0</v>
      </c>
      <c r="G82" s="5" t="s">
        <v>45</v>
      </c>
      <c r="H82" s="5" t="s">
        <v>46</v>
      </c>
      <c r="I82" s="5"/>
      <c r="J82" s="5"/>
      <c r="K82" s="5">
        <v>222</v>
      </c>
      <c r="L82" s="5">
        <v>3</v>
      </c>
      <c r="M82" s="5">
        <v>3</v>
      </c>
      <c r="N82" s="5" t="s">
        <v>3</v>
      </c>
      <c r="O82" s="5">
        <v>2</v>
      </c>
      <c r="P82" s="5">
        <f>ROUND(Source!EG78,O82)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5">
      <c r="A83" s="5">
        <v>50</v>
      </c>
      <c r="B83" s="5">
        <v>0</v>
      </c>
      <c r="C83" s="5">
        <v>0</v>
      </c>
      <c r="D83" s="5">
        <v>1</v>
      </c>
      <c r="E83" s="5">
        <v>225</v>
      </c>
      <c r="F83" s="5">
        <f>ROUND(Source!AV78,O83)</f>
        <v>0</v>
      </c>
      <c r="G83" s="5" t="s">
        <v>47</v>
      </c>
      <c r="H83" s="5" t="s">
        <v>48</v>
      </c>
      <c r="I83" s="5"/>
      <c r="J83" s="5"/>
      <c r="K83" s="5">
        <v>225</v>
      </c>
      <c r="L83" s="5">
        <v>4</v>
      </c>
      <c r="M83" s="5">
        <v>3</v>
      </c>
      <c r="N83" s="5" t="s">
        <v>3</v>
      </c>
      <c r="O83" s="5">
        <v>2</v>
      </c>
      <c r="P83" s="5">
        <f>ROUND(Source!EN78,O83)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5">
      <c r="A84" s="5">
        <v>50</v>
      </c>
      <c r="B84" s="5">
        <v>0</v>
      </c>
      <c r="C84" s="5">
        <v>0</v>
      </c>
      <c r="D84" s="5">
        <v>1</v>
      </c>
      <c r="E84" s="5">
        <v>226</v>
      </c>
      <c r="F84" s="5">
        <f>ROUND(Source!AW78,O84)</f>
        <v>0</v>
      </c>
      <c r="G84" s="5" t="s">
        <v>49</v>
      </c>
      <c r="H84" s="5" t="s">
        <v>50</v>
      </c>
      <c r="I84" s="5"/>
      <c r="J84" s="5"/>
      <c r="K84" s="5">
        <v>226</v>
      </c>
      <c r="L84" s="5">
        <v>5</v>
      </c>
      <c r="M84" s="5">
        <v>3</v>
      </c>
      <c r="N84" s="5" t="s">
        <v>3</v>
      </c>
      <c r="O84" s="5">
        <v>2</v>
      </c>
      <c r="P84" s="5">
        <f>ROUND(Source!EO78,O84)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5">
      <c r="A85" s="5">
        <v>50</v>
      </c>
      <c r="B85" s="5">
        <v>0</v>
      </c>
      <c r="C85" s="5">
        <v>0</v>
      </c>
      <c r="D85" s="5">
        <v>1</v>
      </c>
      <c r="E85" s="5">
        <v>227</v>
      </c>
      <c r="F85" s="5">
        <f>ROUND(Source!AX78,O85)</f>
        <v>0</v>
      </c>
      <c r="G85" s="5" t="s">
        <v>51</v>
      </c>
      <c r="H85" s="5" t="s">
        <v>52</v>
      </c>
      <c r="I85" s="5"/>
      <c r="J85" s="5"/>
      <c r="K85" s="5">
        <v>227</v>
      </c>
      <c r="L85" s="5">
        <v>6</v>
      </c>
      <c r="M85" s="5">
        <v>3</v>
      </c>
      <c r="N85" s="5" t="s">
        <v>3</v>
      </c>
      <c r="O85" s="5">
        <v>2</v>
      </c>
      <c r="P85" s="5">
        <f>ROUND(Source!EP78,O85)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5">
      <c r="A86" s="5">
        <v>50</v>
      </c>
      <c r="B86" s="5">
        <v>0</v>
      </c>
      <c r="C86" s="5">
        <v>0</v>
      </c>
      <c r="D86" s="5">
        <v>1</v>
      </c>
      <c r="E86" s="5">
        <v>228</v>
      </c>
      <c r="F86" s="5">
        <f>ROUND(Source!AY78,O86)</f>
        <v>0</v>
      </c>
      <c r="G86" s="5" t="s">
        <v>53</v>
      </c>
      <c r="H86" s="5" t="s">
        <v>54</v>
      </c>
      <c r="I86" s="5"/>
      <c r="J86" s="5"/>
      <c r="K86" s="5">
        <v>228</v>
      </c>
      <c r="L86" s="5">
        <v>7</v>
      </c>
      <c r="M86" s="5">
        <v>3</v>
      </c>
      <c r="N86" s="5" t="s">
        <v>3</v>
      </c>
      <c r="O86" s="5">
        <v>2</v>
      </c>
      <c r="P86" s="5">
        <f>ROUND(Source!EQ78,O86)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5">
      <c r="A87" s="5">
        <v>50</v>
      </c>
      <c r="B87" s="5">
        <v>0</v>
      </c>
      <c r="C87" s="5">
        <v>0</v>
      </c>
      <c r="D87" s="5">
        <v>1</v>
      </c>
      <c r="E87" s="5">
        <v>216</v>
      </c>
      <c r="F87" s="5">
        <f>ROUND(Source!AP78,O87)</f>
        <v>0</v>
      </c>
      <c r="G87" s="5" t="s">
        <v>55</v>
      </c>
      <c r="H87" s="5" t="s">
        <v>56</v>
      </c>
      <c r="I87" s="5"/>
      <c r="J87" s="5"/>
      <c r="K87" s="5">
        <v>216</v>
      </c>
      <c r="L87" s="5">
        <v>8</v>
      </c>
      <c r="M87" s="5">
        <v>3</v>
      </c>
      <c r="N87" s="5" t="s">
        <v>3</v>
      </c>
      <c r="O87" s="5">
        <v>2</v>
      </c>
      <c r="P87" s="5">
        <f>ROUND(Source!EH78,O87)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5">
      <c r="A88" s="5">
        <v>50</v>
      </c>
      <c r="B88" s="5">
        <v>0</v>
      </c>
      <c r="C88" s="5">
        <v>0</v>
      </c>
      <c r="D88" s="5">
        <v>1</v>
      </c>
      <c r="E88" s="5">
        <v>223</v>
      </c>
      <c r="F88" s="5">
        <f>ROUND(Source!AQ78,O88)</f>
        <v>0</v>
      </c>
      <c r="G88" s="5" t="s">
        <v>57</v>
      </c>
      <c r="H88" s="5" t="s">
        <v>58</v>
      </c>
      <c r="I88" s="5"/>
      <c r="J88" s="5"/>
      <c r="K88" s="5">
        <v>223</v>
      </c>
      <c r="L88" s="5">
        <v>9</v>
      </c>
      <c r="M88" s="5">
        <v>3</v>
      </c>
      <c r="N88" s="5" t="s">
        <v>3</v>
      </c>
      <c r="O88" s="5">
        <v>2</v>
      </c>
      <c r="P88" s="5">
        <f>ROUND(Source!EI78,O88)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5">
      <c r="A89" s="5">
        <v>50</v>
      </c>
      <c r="B89" s="5">
        <v>0</v>
      </c>
      <c r="C89" s="5">
        <v>0</v>
      </c>
      <c r="D89" s="5">
        <v>1</v>
      </c>
      <c r="E89" s="5">
        <v>229</v>
      </c>
      <c r="F89" s="5">
        <f>ROUND(Source!AZ78,O89)</f>
        <v>0</v>
      </c>
      <c r="G89" s="5" t="s">
        <v>59</v>
      </c>
      <c r="H89" s="5" t="s">
        <v>60</v>
      </c>
      <c r="I89" s="5"/>
      <c r="J89" s="5"/>
      <c r="K89" s="5">
        <v>229</v>
      </c>
      <c r="L89" s="5">
        <v>10</v>
      </c>
      <c r="M89" s="5">
        <v>3</v>
      </c>
      <c r="N89" s="5" t="s">
        <v>3</v>
      </c>
      <c r="O89" s="5">
        <v>2</v>
      </c>
      <c r="P89" s="5">
        <f>ROUND(Source!ER78,O89)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5">
      <c r="A90" s="5">
        <v>50</v>
      </c>
      <c r="B90" s="5">
        <v>0</v>
      </c>
      <c r="C90" s="5">
        <v>0</v>
      </c>
      <c r="D90" s="5">
        <v>1</v>
      </c>
      <c r="E90" s="5">
        <v>203</v>
      </c>
      <c r="F90" s="5">
        <f>ROUND(Source!Q78,O90)</f>
        <v>989.52</v>
      </c>
      <c r="G90" s="5" t="s">
        <v>61</v>
      </c>
      <c r="H90" s="5" t="s">
        <v>62</v>
      </c>
      <c r="I90" s="5"/>
      <c r="J90" s="5"/>
      <c r="K90" s="5">
        <v>203</v>
      </c>
      <c r="L90" s="5">
        <v>11</v>
      </c>
      <c r="M90" s="5">
        <v>3</v>
      </c>
      <c r="N90" s="5" t="s">
        <v>3</v>
      </c>
      <c r="O90" s="5">
        <v>2</v>
      </c>
      <c r="P90" s="5">
        <f>ROUND(Source!DI78,O90)</f>
        <v>10775.87</v>
      </c>
      <c r="Q90" s="5"/>
      <c r="R90" s="5"/>
      <c r="S90" s="5"/>
      <c r="T90" s="5"/>
      <c r="U90" s="5"/>
      <c r="V90" s="5"/>
      <c r="W90" s="5">
        <v>989.52</v>
      </c>
      <c r="X90" s="5">
        <v>1</v>
      </c>
      <c r="Y90" s="5">
        <v>989.52</v>
      </c>
      <c r="Z90" s="5">
        <v>10775.87</v>
      </c>
      <c r="AA90" s="5">
        <v>1</v>
      </c>
      <c r="AB90" s="5">
        <v>10775.87</v>
      </c>
    </row>
    <row r="91" spans="1:28" x14ac:dyDescent="0.25">
      <c r="A91" s="5">
        <v>50</v>
      </c>
      <c r="B91" s="5">
        <v>0</v>
      </c>
      <c r="C91" s="5">
        <v>0</v>
      </c>
      <c r="D91" s="5">
        <v>1</v>
      </c>
      <c r="E91" s="5">
        <v>231</v>
      </c>
      <c r="F91" s="5">
        <f>ROUND(Source!BB78,O91)</f>
        <v>0</v>
      </c>
      <c r="G91" s="5" t="s">
        <v>63</v>
      </c>
      <c r="H91" s="5" t="s">
        <v>64</v>
      </c>
      <c r="I91" s="5"/>
      <c r="J91" s="5"/>
      <c r="K91" s="5">
        <v>231</v>
      </c>
      <c r="L91" s="5">
        <v>12</v>
      </c>
      <c r="M91" s="5">
        <v>3</v>
      </c>
      <c r="N91" s="5" t="s">
        <v>3</v>
      </c>
      <c r="O91" s="5">
        <v>2</v>
      </c>
      <c r="P91" s="5">
        <f>ROUND(Source!ET78,O91)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5">
      <c r="A92" s="5">
        <v>50</v>
      </c>
      <c r="B92" s="5">
        <v>0</v>
      </c>
      <c r="C92" s="5">
        <v>0</v>
      </c>
      <c r="D92" s="5">
        <v>1</v>
      </c>
      <c r="E92" s="5">
        <v>204</v>
      </c>
      <c r="F92" s="5">
        <f>ROUND(Source!R78,O92)</f>
        <v>50.48</v>
      </c>
      <c r="G92" s="5" t="s">
        <v>65</v>
      </c>
      <c r="H92" s="5" t="s">
        <v>66</v>
      </c>
      <c r="I92" s="5"/>
      <c r="J92" s="5"/>
      <c r="K92" s="5">
        <v>204</v>
      </c>
      <c r="L92" s="5">
        <v>13</v>
      </c>
      <c r="M92" s="5">
        <v>3</v>
      </c>
      <c r="N92" s="5" t="s">
        <v>3</v>
      </c>
      <c r="O92" s="5">
        <v>2</v>
      </c>
      <c r="P92" s="5">
        <f>ROUND(Source!DJ78,O92)</f>
        <v>2355.9</v>
      </c>
      <c r="Q92" s="5"/>
      <c r="R92" s="5"/>
      <c r="S92" s="5"/>
      <c r="T92" s="5"/>
      <c r="U92" s="5"/>
      <c r="V92" s="5"/>
      <c r="W92" s="5">
        <v>50.48</v>
      </c>
      <c r="X92" s="5">
        <v>1</v>
      </c>
      <c r="Y92" s="5">
        <v>50.48</v>
      </c>
      <c r="Z92" s="5">
        <v>2355.9</v>
      </c>
      <c r="AA92" s="5">
        <v>1</v>
      </c>
      <c r="AB92" s="5">
        <v>2355.9</v>
      </c>
    </row>
    <row r="93" spans="1:28" x14ac:dyDescent="0.25">
      <c r="A93" s="5">
        <v>50</v>
      </c>
      <c r="B93" s="5">
        <v>0</v>
      </c>
      <c r="C93" s="5">
        <v>0</v>
      </c>
      <c r="D93" s="5">
        <v>1</v>
      </c>
      <c r="E93" s="5">
        <v>205</v>
      </c>
      <c r="F93" s="5">
        <f>ROUND(Source!S78,O93)</f>
        <v>9.1199999999999992</v>
      </c>
      <c r="G93" s="5" t="s">
        <v>67</v>
      </c>
      <c r="H93" s="5" t="s">
        <v>68</v>
      </c>
      <c r="I93" s="5"/>
      <c r="J93" s="5"/>
      <c r="K93" s="5">
        <v>205</v>
      </c>
      <c r="L93" s="5">
        <v>14</v>
      </c>
      <c r="M93" s="5">
        <v>3</v>
      </c>
      <c r="N93" s="5" t="s">
        <v>3</v>
      </c>
      <c r="O93" s="5">
        <v>2</v>
      </c>
      <c r="P93" s="5">
        <f>ROUND(Source!DK78,O93)</f>
        <v>425.63</v>
      </c>
      <c r="Q93" s="5"/>
      <c r="R93" s="5"/>
      <c r="S93" s="5"/>
      <c r="T93" s="5"/>
      <c r="U93" s="5"/>
      <c r="V93" s="5"/>
      <c r="W93" s="5">
        <v>9.1199999999999992</v>
      </c>
      <c r="X93" s="5">
        <v>1</v>
      </c>
      <c r="Y93" s="5">
        <v>9.1199999999999992</v>
      </c>
      <c r="Z93" s="5">
        <v>425.63</v>
      </c>
      <c r="AA93" s="5">
        <v>1</v>
      </c>
      <c r="AB93" s="5">
        <v>425.63</v>
      </c>
    </row>
    <row r="94" spans="1:28" x14ac:dyDescent="0.25">
      <c r="A94" s="5">
        <v>50</v>
      </c>
      <c r="B94" s="5">
        <v>0</v>
      </c>
      <c r="C94" s="5">
        <v>0</v>
      </c>
      <c r="D94" s="5">
        <v>1</v>
      </c>
      <c r="E94" s="5">
        <v>232</v>
      </c>
      <c r="F94" s="5">
        <f>ROUND(Source!BC78,O94)</f>
        <v>0</v>
      </c>
      <c r="G94" s="5" t="s">
        <v>69</v>
      </c>
      <c r="H94" s="5" t="s">
        <v>70</v>
      </c>
      <c r="I94" s="5"/>
      <c r="J94" s="5"/>
      <c r="K94" s="5">
        <v>232</v>
      </c>
      <c r="L94" s="5">
        <v>15</v>
      </c>
      <c r="M94" s="5">
        <v>3</v>
      </c>
      <c r="N94" s="5" t="s">
        <v>3</v>
      </c>
      <c r="O94" s="5">
        <v>2</v>
      </c>
      <c r="P94" s="5">
        <f>ROUND(Source!EU78,O94)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5">
      <c r="A95" s="5">
        <v>50</v>
      </c>
      <c r="B95" s="5">
        <v>0</v>
      </c>
      <c r="C95" s="5">
        <v>0</v>
      </c>
      <c r="D95" s="5">
        <v>1</v>
      </c>
      <c r="E95" s="5">
        <v>214</v>
      </c>
      <c r="F95" s="5">
        <f>ROUND(Source!AS78,O95)</f>
        <v>1077.8599999999999</v>
      </c>
      <c r="G95" s="5" t="s">
        <v>71</v>
      </c>
      <c r="H95" s="5" t="s">
        <v>72</v>
      </c>
      <c r="I95" s="5"/>
      <c r="J95" s="5"/>
      <c r="K95" s="5">
        <v>214</v>
      </c>
      <c r="L95" s="5">
        <v>16</v>
      </c>
      <c r="M95" s="5">
        <v>3</v>
      </c>
      <c r="N95" s="5" t="s">
        <v>3</v>
      </c>
      <c r="O95" s="5">
        <v>2</v>
      </c>
      <c r="P95" s="5">
        <f>ROUND(Source!EK78,O95)</f>
        <v>14545.31</v>
      </c>
      <c r="Q95" s="5"/>
      <c r="R95" s="5"/>
      <c r="S95" s="5"/>
      <c r="T95" s="5"/>
      <c r="U95" s="5"/>
      <c r="V95" s="5"/>
      <c r="W95" s="5">
        <v>1077.8599999999999</v>
      </c>
      <c r="X95" s="5">
        <v>1</v>
      </c>
      <c r="Y95" s="5">
        <v>1077.8599999999999</v>
      </c>
      <c r="Z95" s="5">
        <v>14545.31</v>
      </c>
      <c r="AA95" s="5">
        <v>1</v>
      </c>
      <c r="AB95" s="5">
        <v>14545.31</v>
      </c>
    </row>
    <row r="96" spans="1:28" x14ac:dyDescent="0.25">
      <c r="A96" s="5">
        <v>50</v>
      </c>
      <c r="B96" s="5">
        <v>0</v>
      </c>
      <c r="C96" s="5">
        <v>0</v>
      </c>
      <c r="D96" s="5">
        <v>1</v>
      </c>
      <c r="E96" s="5">
        <v>215</v>
      </c>
      <c r="F96" s="5">
        <f>ROUND(Source!AT78,O96)</f>
        <v>0</v>
      </c>
      <c r="G96" s="5" t="s">
        <v>73</v>
      </c>
      <c r="H96" s="5" t="s">
        <v>74</v>
      </c>
      <c r="I96" s="5"/>
      <c r="J96" s="5"/>
      <c r="K96" s="5">
        <v>215</v>
      </c>
      <c r="L96" s="5">
        <v>17</v>
      </c>
      <c r="M96" s="5">
        <v>3</v>
      </c>
      <c r="N96" s="5" t="s">
        <v>3</v>
      </c>
      <c r="O96" s="5">
        <v>2</v>
      </c>
      <c r="P96" s="5">
        <f>ROUND(Source!EL78,O96)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5">
      <c r="A97" s="5">
        <v>50</v>
      </c>
      <c r="B97" s="5">
        <v>0</v>
      </c>
      <c r="C97" s="5">
        <v>0</v>
      </c>
      <c r="D97" s="5">
        <v>1</v>
      </c>
      <c r="E97" s="5">
        <v>217</v>
      </c>
      <c r="F97" s="5">
        <f>ROUND(Source!AU78,O97)</f>
        <v>22.34</v>
      </c>
      <c r="G97" s="5" t="s">
        <v>75</v>
      </c>
      <c r="H97" s="5" t="s">
        <v>76</v>
      </c>
      <c r="I97" s="5"/>
      <c r="J97" s="5"/>
      <c r="K97" s="5">
        <v>217</v>
      </c>
      <c r="L97" s="5">
        <v>18</v>
      </c>
      <c r="M97" s="5">
        <v>3</v>
      </c>
      <c r="N97" s="5" t="s">
        <v>3</v>
      </c>
      <c r="O97" s="5">
        <v>2</v>
      </c>
      <c r="P97" s="5">
        <f>ROUND(Source!EM78,O97)</f>
        <v>898.08</v>
      </c>
      <c r="Q97" s="5"/>
      <c r="R97" s="5"/>
      <c r="S97" s="5"/>
      <c r="T97" s="5"/>
      <c r="U97" s="5"/>
      <c r="V97" s="5"/>
      <c r="W97" s="5">
        <v>22.34</v>
      </c>
      <c r="X97" s="5">
        <v>1</v>
      </c>
      <c r="Y97" s="5">
        <v>22.34</v>
      </c>
      <c r="Z97" s="5">
        <v>898.08</v>
      </c>
      <c r="AA97" s="5">
        <v>1</v>
      </c>
      <c r="AB97" s="5">
        <v>898.08</v>
      </c>
    </row>
    <row r="98" spans="1:206" x14ac:dyDescent="0.25">
      <c r="A98" s="5">
        <v>50</v>
      </c>
      <c r="B98" s="5">
        <v>0</v>
      </c>
      <c r="C98" s="5">
        <v>0</v>
      </c>
      <c r="D98" s="5">
        <v>1</v>
      </c>
      <c r="E98" s="5">
        <v>230</v>
      </c>
      <c r="F98" s="5">
        <f>ROUND(Source!BA78,O98)</f>
        <v>0</v>
      </c>
      <c r="G98" s="5" t="s">
        <v>77</v>
      </c>
      <c r="H98" s="5" t="s">
        <v>78</v>
      </c>
      <c r="I98" s="5"/>
      <c r="J98" s="5"/>
      <c r="K98" s="5">
        <v>230</v>
      </c>
      <c r="L98" s="5">
        <v>19</v>
      </c>
      <c r="M98" s="5">
        <v>3</v>
      </c>
      <c r="N98" s="5" t="s">
        <v>3</v>
      </c>
      <c r="O98" s="5">
        <v>2</v>
      </c>
      <c r="P98" s="5">
        <f>ROUND(Source!ES78,O98)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06" x14ac:dyDescent="0.25">
      <c r="A99" s="5">
        <v>50</v>
      </c>
      <c r="B99" s="5">
        <v>0</v>
      </c>
      <c r="C99" s="5">
        <v>0</v>
      </c>
      <c r="D99" s="5">
        <v>1</v>
      </c>
      <c r="E99" s="5">
        <v>206</v>
      </c>
      <c r="F99" s="5">
        <f>ROUND(Source!T78,O99)</f>
        <v>0</v>
      </c>
      <c r="G99" s="5" t="s">
        <v>79</v>
      </c>
      <c r="H99" s="5" t="s">
        <v>80</v>
      </c>
      <c r="I99" s="5"/>
      <c r="J99" s="5"/>
      <c r="K99" s="5">
        <v>206</v>
      </c>
      <c r="L99" s="5">
        <v>20</v>
      </c>
      <c r="M99" s="5">
        <v>3</v>
      </c>
      <c r="N99" s="5" t="s">
        <v>3</v>
      </c>
      <c r="O99" s="5">
        <v>2</v>
      </c>
      <c r="P99" s="5">
        <f>ROUND(Source!DL78,O99)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5">
      <c r="A100" s="5">
        <v>50</v>
      </c>
      <c r="B100" s="5">
        <v>0</v>
      </c>
      <c r="C100" s="5">
        <v>0</v>
      </c>
      <c r="D100" s="5">
        <v>1</v>
      </c>
      <c r="E100" s="5">
        <v>207</v>
      </c>
      <c r="F100" s="5">
        <f>Source!U78</f>
        <v>0.57599999999999996</v>
      </c>
      <c r="G100" s="5" t="s">
        <v>81</v>
      </c>
      <c r="H100" s="5" t="s">
        <v>82</v>
      </c>
      <c r="I100" s="5"/>
      <c r="J100" s="5"/>
      <c r="K100" s="5">
        <v>207</v>
      </c>
      <c r="L100" s="5">
        <v>21</v>
      </c>
      <c r="M100" s="5">
        <v>3</v>
      </c>
      <c r="N100" s="5" t="s">
        <v>3</v>
      </c>
      <c r="O100" s="5">
        <v>-1</v>
      </c>
      <c r="P100" s="5">
        <f>Source!DM78</f>
        <v>0.57599999999999996</v>
      </c>
      <c r="Q100" s="5"/>
      <c r="R100" s="5"/>
      <c r="S100" s="5"/>
      <c r="T100" s="5"/>
      <c r="U100" s="5"/>
      <c r="V100" s="5"/>
      <c r="W100" s="5">
        <v>0.57599999999999996</v>
      </c>
      <c r="X100" s="5">
        <v>1</v>
      </c>
      <c r="Y100" s="5">
        <v>0.57599999999999996</v>
      </c>
      <c r="Z100" s="5">
        <v>0.57599999999999996</v>
      </c>
      <c r="AA100" s="5">
        <v>1</v>
      </c>
      <c r="AB100" s="5">
        <v>0.57599999999999996</v>
      </c>
    </row>
    <row r="101" spans="1:206" x14ac:dyDescent="0.25">
      <c r="A101" s="5">
        <v>50</v>
      </c>
      <c r="B101" s="5">
        <v>0</v>
      </c>
      <c r="C101" s="5">
        <v>0</v>
      </c>
      <c r="D101" s="5">
        <v>1</v>
      </c>
      <c r="E101" s="5">
        <v>208</v>
      </c>
      <c r="F101" s="5">
        <f>Source!V78</f>
        <v>0</v>
      </c>
      <c r="G101" s="5" t="s">
        <v>83</v>
      </c>
      <c r="H101" s="5" t="s">
        <v>84</v>
      </c>
      <c r="I101" s="5"/>
      <c r="J101" s="5"/>
      <c r="K101" s="5">
        <v>208</v>
      </c>
      <c r="L101" s="5">
        <v>22</v>
      </c>
      <c r="M101" s="5">
        <v>3</v>
      </c>
      <c r="N101" s="5" t="s">
        <v>3</v>
      </c>
      <c r="O101" s="5">
        <v>-1</v>
      </c>
      <c r="P101" s="5">
        <f>Source!DN78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5">
      <c r="A102" s="5">
        <v>50</v>
      </c>
      <c r="B102" s="5">
        <v>0</v>
      </c>
      <c r="C102" s="5">
        <v>0</v>
      </c>
      <c r="D102" s="5">
        <v>1</v>
      </c>
      <c r="E102" s="5">
        <v>209</v>
      </c>
      <c r="F102" s="5">
        <f>ROUND(Source!W78,O102)</f>
        <v>0</v>
      </c>
      <c r="G102" s="5" t="s">
        <v>85</v>
      </c>
      <c r="H102" s="5" t="s">
        <v>86</v>
      </c>
      <c r="I102" s="5"/>
      <c r="J102" s="5"/>
      <c r="K102" s="5">
        <v>209</v>
      </c>
      <c r="L102" s="5">
        <v>23</v>
      </c>
      <c r="M102" s="5">
        <v>3</v>
      </c>
      <c r="N102" s="5" t="s">
        <v>3</v>
      </c>
      <c r="O102" s="5">
        <v>2</v>
      </c>
      <c r="P102" s="5">
        <f>ROUND(Source!DO78,O102)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5">
      <c r="A103" s="5">
        <v>50</v>
      </c>
      <c r="B103" s="5">
        <v>0</v>
      </c>
      <c r="C103" s="5">
        <v>0</v>
      </c>
      <c r="D103" s="5">
        <v>1</v>
      </c>
      <c r="E103" s="5">
        <v>233</v>
      </c>
      <c r="F103" s="5">
        <f>ROUND(Source!BD78,O103)</f>
        <v>0</v>
      </c>
      <c r="G103" s="5" t="s">
        <v>87</v>
      </c>
      <c r="H103" s="5" t="s">
        <v>88</v>
      </c>
      <c r="I103" s="5"/>
      <c r="J103" s="5"/>
      <c r="K103" s="5">
        <v>233</v>
      </c>
      <c r="L103" s="5">
        <v>24</v>
      </c>
      <c r="M103" s="5">
        <v>3</v>
      </c>
      <c r="N103" s="5" t="s">
        <v>3</v>
      </c>
      <c r="O103" s="5">
        <v>2</v>
      </c>
      <c r="P103" s="5">
        <f>ROUND(Source!EV78,O103)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5">
      <c r="A104" s="5">
        <v>50</v>
      </c>
      <c r="B104" s="5">
        <v>0</v>
      </c>
      <c r="C104" s="5">
        <v>0</v>
      </c>
      <c r="D104" s="5">
        <v>1</v>
      </c>
      <c r="E104" s="5">
        <v>210</v>
      </c>
      <c r="F104" s="5">
        <f>ROUND(Source!X78,O104)</f>
        <v>6.84</v>
      </c>
      <c r="G104" s="5" t="s">
        <v>89</v>
      </c>
      <c r="H104" s="5" t="s">
        <v>90</v>
      </c>
      <c r="I104" s="5"/>
      <c r="J104" s="5"/>
      <c r="K104" s="5">
        <v>210</v>
      </c>
      <c r="L104" s="5">
        <v>25</v>
      </c>
      <c r="M104" s="5">
        <v>3</v>
      </c>
      <c r="N104" s="5" t="s">
        <v>3</v>
      </c>
      <c r="O104" s="5">
        <v>2</v>
      </c>
      <c r="P104" s="5">
        <f>ROUND(Source!DP78,O104)</f>
        <v>297.94</v>
      </c>
      <c r="Q104" s="5"/>
      <c r="R104" s="5"/>
      <c r="S104" s="5"/>
      <c r="T104" s="5"/>
      <c r="U104" s="5"/>
      <c r="V104" s="5"/>
      <c r="W104" s="5">
        <v>6.84</v>
      </c>
      <c r="X104" s="5">
        <v>1</v>
      </c>
      <c r="Y104" s="5">
        <v>6.84</v>
      </c>
      <c r="Z104" s="5">
        <v>297.94</v>
      </c>
      <c r="AA104" s="5">
        <v>1</v>
      </c>
      <c r="AB104" s="5">
        <v>297.94</v>
      </c>
    </row>
    <row r="105" spans="1:206" x14ac:dyDescent="0.25">
      <c r="A105" s="5">
        <v>50</v>
      </c>
      <c r="B105" s="5">
        <v>0</v>
      </c>
      <c r="C105" s="5">
        <v>0</v>
      </c>
      <c r="D105" s="5">
        <v>1</v>
      </c>
      <c r="E105" s="5">
        <v>211</v>
      </c>
      <c r="F105" s="5">
        <f>ROUND(Source!Y78,O105)</f>
        <v>6.38</v>
      </c>
      <c r="G105" s="5" t="s">
        <v>91</v>
      </c>
      <c r="H105" s="5" t="s">
        <v>92</v>
      </c>
      <c r="I105" s="5"/>
      <c r="J105" s="5"/>
      <c r="K105" s="5">
        <v>211</v>
      </c>
      <c r="L105" s="5">
        <v>26</v>
      </c>
      <c r="M105" s="5">
        <v>3</v>
      </c>
      <c r="N105" s="5" t="s">
        <v>3</v>
      </c>
      <c r="O105" s="5">
        <v>2</v>
      </c>
      <c r="P105" s="5">
        <f>ROUND(Source!DQ78,O105)</f>
        <v>174.51</v>
      </c>
      <c r="Q105" s="5"/>
      <c r="R105" s="5"/>
      <c r="S105" s="5"/>
      <c r="T105" s="5"/>
      <c r="U105" s="5"/>
      <c r="V105" s="5"/>
      <c r="W105" s="5">
        <v>6.38</v>
      </c>
      <c r="X105" s="5">
        <v>1</v>
      </c>
      <c r="Y105" s="5">
        <v>6.38</v>
      </c>
      <c r="Z105" s="5">
        <v>174.51</v>
      </c>
      <c r="AA105" s="5">
        <v>1</v>
      </c>
      <c r="AB105" s="5">
        <v>174.51</v>
      </c>
    </row>
    <row r="106" spans="1:206" x14ac:dyDescent="0.25">
      <c r="A106" s="5">
        <v>50</v>
      </c>
      <c r="B106" s="5">
        <v>0</v>
      </c>
      <c r="C106" s="5">
        <v>0</v>
      </c>
      <c r="D106" s="5">
        <v>1</v>
      </c>
      <c r="E106" s="5">
        <v>224</v>
      </c>
      <c r="F106" s="5">
        <f>ROUND(Source!AR78,O106)</f>
        <v>1100.2</v>
      </c>
      <c r="G106" s="5" t="s">
        <v>93</v>
      </c>
      <c r="H106" s="5" t="s">
        <v>94</v>
      </c>
      <c r="I106" s="5"/>
      <c r="J106" s="5"/>
      <c r="K106" s="5">
        <v>224</v>
      </c>
      <c r="L106" s="5">
        <v>27</v>
      </c>
      <c r="M106" s="5">
        <v>3</v>
      </c>
      <c r="N106" s="5" t="s">
        <v>3</v>
      </c>
      <c r="O106" s="5">
        <v>2</v>
      </c>
      <c r="P106" s="5">
        <f>ROUND(Source!EJ78,O106)</f>
        <v>15443.39</v>
      </c>
      <c r="Q106" s="5"/>
      <c r="R106" s="5"/>
      <c r="S106" s="5"/>
      <c r="T106" s="5"/>
      <c r="U106" s="5"/>
      <c r="V106" s="5"/>
      <c r="W106" s="5">
        <v>1100.2</v>
      </c>
      <c r="X106" s="5">
        <v>1</v>
      </c>
      <c r="Y106" s="5">
        <v>1100.2</v>
      </c>
      <c r="Z106" s="5">
        <v>15443.39</v>
      </c>
      <c r="AA106" s="5">
        <v>1</v>
      </c>
      <c r="AB106" s="5">
        <v>15443.39</v>
      </c>
    </row>
    <row r="108" spans="1:206" x14ac:dyDescent="0.25">
      <c r="A108" s="3">
        <v>51</v>
      </c>
      <c r="B108" s="3">
        <f>B20</f>
        <v>1</v>
      </c>
      <c r="C108" s="3">
        <f>A20</f>
        <v>3</v>
      </c>
      <c r="D108" s="3">
        <f>ROW(A20)</f>
        <v>20</v>
      </c>
      <c r="E108" s="3"/>
      <c r="F108" s="3" t="str">
        <f>IF(F20&lt;&gt;"",F20,"")</f>
        <v>09-01-01</v>
      </c>
      <c r="G108" s="3" t="str">
        <f>IF(G20&lt;&gt;"",G20,"")</f>
        <v>ПНР</v>
      </c>
      <c r="H108" s="3">
        <v>0</v>
      </c>
      <c r="I108" s="3"/>
      <c r="J108" s="3"/>
      <c r="K108" s="3"/>
      <c r="L108" s="3"/>
      <c r="M108" s="3"/>
      <c r="N108" s="3"/>
      <c r="O108" s="3">
        <f t="shared" ref="O108:T108" si="104">ROUND(O37+O78+AB108,2)</f>
        <v>1039.1500000000001</v>
      </c>
      <c r="P108" s="3">
        <f t="shared" si="104"/>
        <v>0</v>
      </c>
      <c r="Q108" s="3">
        <f t="shared" si="104"/>
        <v>989.52</v>
      </c>
      <c r="R108" s="3">
        <f t="shared" si="104"/>
        <v>50.48</v>
      </c>
      <c r="S108" s="3">
        <f t="shared" si="104"/>
        <v>49.63</v>
      </c>
      <c r="T108" s="3">
        <f t="shared" si="104"/>
        <v>0</v>
      </c>
      <c r="U108" s="3">
        <f>U37+U78+AH108</f>
        <v>3.1360000000000001</v>
      </c>
      <c r="V108" s="3">
        <f>V37+V78+AI108</f>
        <v>0</v>
      </c>
      <c r="W108" s="3">
        <f>ROUND(W37+W78+AJ108,2)</f>
        <v>0</v>
      </c>
      <c r="X108" s="3">
        <f>ROUND(X37+X78+AK108,2)</f>
        <v>37.22</v>
      </c>
      <c r="Y108" s="3">
        <f>ROUND(Y37+Y78+AL108,2)</f>
        <v>34.729999999999997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>
        <f t="shared" ref="AO108:BD108" si="105">ROUND(AO37+AO78+BX108,2)</f>
        <v>0</v>
      </c>
      <c r="AP108" s="3">
        <f t="shared" si="105"/>
        <v>0</v>
      </c>
      <c r="AQ108" s="3">
        <f t="shared" si="105"/>
        <v>0</v>
      </c>
      <c r="AR108" s="3">
        <f t="shared" si="105"/>
        <v>1199.44</v>
      </c>
      <c r="AS108" s="3">
        <f t="shared" si="105"/>
        <v>1077.8599999999999</v>
      </c>
      <c r="AT108" s="3">
        <f t="shared" si="105"/>
        <v>0</v>
      </c>
      <c r="AU108" s="3">
        <f t="shared" si="105"/>
        <v>121.58</v>
      </c>
      <c r="AV108" s="3">
        <f t="shared" si="105"/>
        <v>0</v>
      </c>
      <c r="AW108" s="3">
        <f t="shared" si="105"/>
        <v>0</v>
      </c>
      <c r="AX108" s="3">
        <f t="shared" si="105"/>
        <v>0</v>
      </c>
      <c r="AY108" s="3">
        <f t="shared" si="105"/>
        <v>0</v>
      </c>
      <c r="AZ108" s="3">
        <f t="shared" si="105"/>
        <v>0</v>
      </c>
      <c r="BA108" s="3">
        <f t="shared" si="105"/>
        <v>0</v>
      </c>
      <c r="BB108" s="3">
        <f t="shared" si="105"/>
        <v>0</v>
      </c>
      <c r="BC108" s="3">
        <f t="shared" si="105"/>
        <v>0</v>
      </c>
      <c r="BD108" s="3">
        <f t="shared" si="105"/>
        <v>0</v>
      </c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4">
        <f t="shared" ref="DG108:DL108" si="106">ROUND(DG37+DG78+DT108,2)</f>
        <v>13092.1</v>
      </c>
      <c r="DH108" s="4">
        <f t="shared" si="106"/>
        <v>0</v>
      </c>
      <c r="DI108" s="4">
        <f t="shared" si="106"/>
        <v>10775.87</v>
      </c>
      <c r="DJ108" s="4">
        <f t="shared" si="106"/>
        <v>2355.9</v>
      </c>
      <c r="DK108" s="4">
        <f t="shared" si="106"/>
        <v>2316.23</v>
      </c>
      <c r="DL108" s="4">
        <f t="shared" si="106"/>
        <v>0</v>
      </c>
      <c r="DM108" s="4">
        <f>DM37+DM78+DZ108</f>
        <v>3.1360000000000001</v>
      </c>
      <c r="DN108" s="4">
        <f>DN37+DN78+EA108</f>
        <v>0</v>
      </c>
      <c r="DO108" s="4">
        <f>ROUND(DO37+DO78+EB108,2)</f>
        <v>0</v>
      </c>
      <c r="DP108" s="4">
        <f>ROUND(DP37+DP78+EC108,2)</f>
        <v>1621.37</v>
      </c>
      <c r="DQ108" s="4">
        <f>ROUND(DQ37+DQ78+ED108,2)</f>
        <v>949.65</v>
      </c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>
        <f t="shared" ref="EG108:EV108" si="107">ROUND(EG37+EG78+FP108,2)</f>
        <v>0</v>
      </c>
      <c r="EH108" s="4">
        <f t="shared" si="107"/>
        <v>0</v>
      </c>
      <c r="EI108" s="4">
        <f t="shared" si="107"/>
        <v>0</v>
      </c>
      <c r="EJ108" s="4">
        <f t="shared" si="107"/>
        <v>19432.560000000001</v>
      </c>
      <c r="EK108" s="4">
        <f t="shared" si="107"/>
        <v>14545.31</v>
      </c>
      <c r="EL108" s="4">
        <f t="shared" si="107"/>
        <v>0</v>
      </c>
      <c r="EM108" s="4">
        <f t="shared" si="107"/>
        <v>4887.25</v>
      </c>
      <c r="EN108" s="4">
        <f t="shared" si="107"/>
        <v>0</v>
      </c>
      <c r="EO108" s="4">
        <f t="shared" si="107"/>
        <v>0</v>
      </c>
      <c r="EP108" s="4">
        <f t="shared" si="107"/>
        <v>0</v>
      </c>
      <c r="EQ108" s="4">
        <f t="shared" si="107"/>
        <v>0</v>
      </c>
      <c r="ER108" s="4">
        <f t="shared" si="107"/>
        <v>0</v>
      </c>
      <c r="ES108" s="4">
        <f t="shared" si="107"/>
        <v>0</v>
      </c>
      <c r="ET108" s="4">
        <f t="shared" si="107"/>
        <v>0</v>
      </c>
      <c r="EU108" s="4">
        <f t="shared" si="107"/>
        <v>0</v>
      </c>
      <c r="EV108" s="4">
        <f t="shared" si="107"/>
        <v>0</v>
      </c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>
        <v>0</v>
      </c>
    </row>
    <row r="110" spans="1:206" x14ac:dyDescent="0.25">
      <c r="A110" s="5">
        <v>50</v>
      </c>
      <c r="B110" s="5">
        <v>0</v>
      </c>
      <c r="C110" s="5">
        <v>0</v>
      </c>
      <c r="D110" s="5">
        <v>1</v>
      </c>
      <c r="E110" s="5">
        <v>201</v>
      </c>
      <c r="F110" s="5">
        <f>ROUND(Source!O108,O110)</f>
        <v>1039.1500000000001</v>
      </c>
      <c r="G110" s="5" t="s">
        <v>41</v>
      </c>
      <c r="H110" s="5" t="s">
        <v>42</v>
      </c>
      <c r="I110" s="5"/>
      <c r="J110" s="5"/>
      <c r="K110" s="5">
        <v>201</v>
      </c>
      <c r="L110" s="5">
        <v>1</v>
      </c>
      <c r="M110" s="5">
        <v>3</v>
      </c>
      <c r="N110" s="5" t="s">
        <v>3</v>
      </c>
      <c r="O110" s="5">
        <v>2</v>
      </c>
      <c r="P110" s="5">
        <f>ROUND(Source!DG108,O110)</f>
        <v>13092.1</v>
      </c>
      <c r="Q110" s="5"/>
      <c r="R110" s="5"/>
      <c r="S110" s="5"/>
      <c r="T110" s="5"/>
      <c r="U110" s="5"/>
      <c r="V110" s="5"/>
      <c r="W110" s="5">
        <v>1039.1500000000001</v>
      </c>
      <c r="X110" s="5">
        <v>1</v>
      </c>
      <c r="Y110" s="5">
        <v>1039.1500000000001</v>
      </c>
      <c r="Z110" s="5">
        <v>13092.1</v>
      </c>
      <c r="AA110" s="5">
        <v>1</v>
      </c>
      <c r="AB110" s="5">
        <v>13092.1</v>
      </c>
    </row>
    <row r="111" spans="1:206" x14ac:dyDescent="0.25">
      <c r="A111" s="5">
        <v>50</v>
      </c>
      <c r="B111" s="5">
        <v>0</v>
      </c>
      <c r="C111" s="5">
        <v>0</v>
      </c>
      <c r="D111" s="5">
        <v>1</v>
      </c>
      <c r="E111" s="5">
        <v>202</v>
      </c>
      <c r="F111" s="5">
        <f>ROUND(Source!P108,O111)</f>
        <v>0</v>
      </c>
      <c r="G111" s="5" t="s">
        <v>43</v>
      </c>
      <c r="H111" s="5" t="s">
        <v>44</v>
      </c>
      <c r="I111" s="5"/>
      <c r="J111" s="5"/>
      <c r="K111" s="5">
        <v>202</v>
      </c>
      <c r="L111" s="5">
        <v>2</v>
      </c>
      <c r="M111" s="5">
        <v>3</v>
      </c>
      <c r="N111" s="5" t="s">
        <v>3</v>
      </c>
      <c r="O111" s="5">
        <v>2</v>
      </c>
      <c r="P111" s="5">
        <f>ROUND(Source!DH108,O111)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5">
      <c r="A112" s="5">
        <v>50</v>
      </c>
      <c r="B112" s="5">
        <v>0</v>
      </c>
      <c r="C112" s="5">
        <v>0</v>
      </c>
      <c r="D112" s="5">
        <v>1</v>
      </c>
      <c r="E112" s="5">
        <v>222</v>
      </c>
      <c r="F112" s="5">
        <f>ROUND(Source!AO108,O112)</f>
        <v>0</v>
      </c>
      <c r="G112" s="5" t="s">
        <v>45</v>
      </c>
      <c r="H112" s="5" t="s">
        <v>46</v>
      </c>
      <c r="I112" s="5"/>
      <c r="J112" s="5"/>
      <c r="K112" s="5">
        <v>222</v>
      </c>
      <c r="L112" s="5">
        <v>3</v>
      </c>
      <c r="M112" s="5">
        <v>3</v>
      </c>
      <c r="N112" s="5" t="s">
        <v>3</v>
      </c>
      <c r="O112" s="5">
        <v>2</v>
      </c>
      <c r="P112" s="5">
        <f>ROUND(Source!EG108,O112)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5">
      <c r="A113" s="5">
        <v>50</v>
      </c>
      <c r="B113" s="5">
        <v>0</v>
      </c>
      <c r="C113" s="5">
        <v>0</v>
      </c>
      <c r="D113" s="5">
        <v>1</v>
      </c>
      <c r="E113" s="5">
        <v>225</v>
      </c>
      <c r="F113" s="5">
        <f>ROUND(Source!AV108,O113)</f>
        <v>0</v>
      </c>
      <c r="G113" s="5" t="s">
        <v>47</v>
      </c>
      <c r="H113" s="5" t="s">
        <v>48</v>
      </c>
      <c r="I113" s="5"/>
      <c r="J113" s="5"/>
      <c r="K113" s="5">
        <v>225</v>
      </c>
      <c r="L113" s="5">
        <v>4</v>
      </c>
      <c r="M113" s="5">
        <v>3</v>
      </c>
      <c r="N113" s="5" t="s">
        <v>3</v>
      </c>
      <c r="O113" s="5">
        <v>2</v>
      </c>
      <c r="P113" s="5">
        <f>ROUND(Source!EN108,O113)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5">
      <c r="A114" s="5">
        <v>50</v>
      </c>
      <c r="B114" s="5">
        <v>0</v>
      </c>
      <c r="C114" s="5">
        <v>0</v>
      </c>
      <c r="D114" s="5">
        <v>1</v>
      </c>
      <c r="E114" s="5">
        <v>226</v>
      </c>
      <c r="F114" s="5">
        <f>ROUND(Source!AW108,O114)</f>
        <v>0</v>
      </c>
      <c r="G114" s="5" t="s">
        <v>49</v>
      </c>
      <c r="H114" s="5" t="s">
        <v>50</v>
      </c>
      <c r="I114" s="5"/>
      <c r="J114" s="5"/>
      <c r="K114" s="5">
        <v>226</v>
      </c>
      <c r="L114" s="5">
        <v>5</v>
      </c>
      <c r="M114" s="5">
        <v>3</v>
      </c>
      <c r="N114" s="5" t="s">
        <v>3</v>
      </c>
      <c r="O114" s="5">
        <v>2</v>
      </c>
      <c r="P114" s="5">
        <f>ROUND(Source!EO108,O114)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5">
      <c r="A115" s="5">
        <v>50</v>
      </c>
      <c r="B115" s="5">
        <v>0</v>
      </c>
      <c r="C115" s="5">
        <v>0</v>
      </c>
      <c r="D115" s="5">
        <v>1</v>
      </c>
      <c r="E115" s="5">
        <v>227</v>
      </c>
      <c r="F115" s="5">
        <f>ROUND(Source!AX108,O115)</f>
        <v>0</v>
      </c>
      <c r="G115" s="5" t="s">
        <v>51</v>
      </c>
      <c r="H115" s="5" t="s">
        <v>52</v>
      </c>
      <c r="I115" s="5"/>
      <c r="J115" s="5"/>
      <c r="K115" s="5">
        <v>227</v>
      </c>
      <c r="L115" s="5">
        <v>6</v>
      </c>
      <c r="M115" s="5">
        <v>3</v>
      </c>
      <c r="N115" s="5" t="s">
        <v>3</v>
      </c>
      <c r="O115" s="5">
        <v>2</v>
      </c>
      <c r="P115" s="5">
        <f>ROUND(Source!EP108,O115)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5">
      <c r="A116" s="5">
        <v>50</v>
      </c>
      <c r="B116" s="5">
        <v>0</v>
      </c>
      <c r="C116" s="5">
        <v>0</v>
      </c>
      <c r="D116" s="5">
        <v>1</v>
      </c>
      <c r="E116" s="5">
        <v>228</v>
      </c>
      <c r="F116" s="5">
        <f>ROUND(Source!AY108,O116)</f>
        <v>0</v>
      </c>
      <c r="G116" s="5" t="s">
        <v>53</v>
      </c>
      <c r="H116" s="5" t="s">
        <v>54</v>
      </c>
      <c r="I116" s="5"/>
      <c r="J116" s="5"/>
      <c r="K116" s="5">
        <v>228</v>
      </c>
      <c r="L116" s="5">
        <v>7</v>
      </c>
      <c r="M116" s="5">
        <v>3</v>
      </c>
      <c r="N116" s="5" t="s">
        <v>3</v>
      </c>
      <c r="O116" s="5">
        <v>2</v>
      </c>
      <c r="P116" s="5">
        <f>ROUND(Source!EQ108,O116)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5">
      <c r="A117" s="5">
        <v>50</v>
      </c>
      <c r="B117" s="5">
        <v>0</v>
      </c>
      <c r="C117" s="5">
        <v>0</v>
      </c>
      <c r="D117" s="5">
        <v>1</v>
      </c>
      <c r="E117" s="5">
        <v>216</v>
      </c>
      <c r="F117" s="5">
        <f>ROUND(Source!AP108,O117)</f>
        <v>0</v>
      </c>
      <c r="G117" s="5" t="s">
        <v>55</v>
      </c>
      <c r="H117" s="5" t="s">
        <v>56</v>
      </c>
      <c r="I117" s="5"/>
      <c r="J117" s="5"/>
      <c r="K117" s="5">
        <v>216</v>
      </c>
      <c r="L117" s="5">
        <v>8</v>
      </c>
      <c r="M117" s="5">
        <v>3</v>
      </c>
      <c r="N117" s="5" t="s">
        <v>3</v>
      </c>
      <c r="O117" s="5">
        <v>2</v>
      </c>
      <c r="P117" s="5">
        <f>ROUND(Source!EH108,O117)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5">
      <c r="A118" s="5">
        <v>50</v>
      </c>
      <c r="B118" s="5">
        <v>0</v>
      </c>
      <c r="C118" s="5">
        <v>0</v>
      </c>
      <c r="D118" s="5">
        <v>1</v>
      </c>
      <c r="E118" s="5">
        <v>223</v>
      </c>
      <c r="F118" s="5">
        <f>ROUND(Source!AQ108,O118)</f>
        <v>0</v>
      </c>
      <c r="G118" s="5" t="s">
        <v>57</v>
      </c>
      <c r="H118" s="5" t="s">
        <v>58</v>
      </c>
      <c r="I118" s="5"/>
      <c r="J118" s="5"/>
      <c r="K118" s="5">
        <v>223</v>
      </c>
      <c r="L118" s="5">
        <v>9</v>
      </c>
      <c r="M118" s="5">
        <v>3</v>
      </c>
      <c r="N118" s="5" t="s">
        <v>3</v>
      </c>
      <c r="O118" s="5">
        <v>2</v>
      </c>
      <c r="P118" s="5">
        <f>ROUND(Source!EI108,O118)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5">
      <c r="A119" s="5">
        <v>50</v>
      </c>
      <c r="B119" s="5">
        <v>0</v>
      </c>
      <c r="C119" s="5">
        <v>0</v>
      </c>
      <c r="D119" s="5">
        <v>1</v>
      </c>
      <c r="E119" s="5">
        <v>229</v>
      </c>
      <c r="F119" s="5">
        <f>ROUND(Source!AZ108,O119)</f>
        <v>0</v>
      </c>
      <c r="G119" s="5" t="s">
        <v>59</v>
      </c>
      <c r="H119" s="5" t="s">
        <v>60</v>
      </c>
      <c r="I119" s="5"/>
      <c r="J119" s="5"/>
      <c r="K119" s="5">
        <v>229</v>
      </c>
      <c r="L119" s="5">
        <v>10</v>
      </c>
      <c r="M119" s="5">
        <v>3</v>
      </c>
      <c r="N119" s="5" t="s">
        <v>3</v>
      </c>
      <c r="O119" s="5">
        <v>2</v>
      </c>
      <c r="P119" s="5">
        <f>ROUND(Source!ER108,O119)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5">
      <c r="A120" s="5">
        <v>50</v>
      </c>
      <c r="B120" s="5">
        <v>0</v>
      </c>
      <c r="C120" s="5">
        <v>0</v>
      </c>
      <c r="D120" s="5">
        <v>1</v>
      </c>
      <c r="E120" s="5">
        <v>203</v>
      </c>
      <c r="F120" s="5">
        <f>ROUND(Source!Q108,O120)</f>
        <v>989.52</v>
      </c>
      <c r="G120" s="5" t="s">
        <v>61</v>
      </c>
      <c r="H120" s="5" t="s">
        <v>62</v>
      </c>
      <c r="I120" s="5"/>
      <c r="J120" s="5"/>
      <c r="K120" s="5">
        <v>203</v>
      </c>
      <c r="L120" s="5">
        <v>11</v>
      </c>
      <c r="M120" s="5">
        <v>3</v>
      </c>
      <c r="N120" s="5" t="s">
        <v>3</v>
      </c>
      <c r="O120" s="5">
        <v>2</v>
      </c>
      <c r="P120" s="5">
        <f>ROUND(Source!DI108,O120)</f>
        <v>10775.87</v>
      </c>
      <c r="Q120" s="5"/>
      <c r="R120" s="5"/>
      <c r="S120" s="5"/>
      <c r="T120" s="5"/>
      <c r="U120" s="5"/>
      <c r="V120" s="5"/>
      <c r="W120" s="5">
        <v>989.52</v>
      </c>
      <c r="X120" s="5">
        <v>1</v>
      </c>
      <c r="Y120" s="5">
        <v>989.52</v>
      </c>
      <c r="Z120" s="5">
        <v>10775.87</v>
      </c>
      <c r="AA120" s="5">
        <v>1</v>
      </c>
      <c r="AB120" s="5">
        <v>10775.87</v>
      </c>
    </row>
    <row r="121" spans="1:28" x14ac:dyDescent="0.25">
      <c r="A121" s="5">
        <v>50</v>
      </c>
      <c r="B121" s="5">
        <v>0</v>
      </c>
      <c r="C121" s="5">
        <v>0</v>
      </c>
      <c r="D121" s="5">
        <v>1</v>
      </c>
      <c r="E121" s="5">
        <v>231</v>
      </c>
      <c r="F121" s="5">
        <f>ROUND(Source!BB108,O121)</f>
        <v>0</v>
      </c>
      <c r="G121" s="5" t="s">
        <v>63</v>
      </c>
      <c r="H121" s="5" t="s">
        <v>64</v>
      </c>
      <c r="I121" s="5"/>
      <c r="J121" s="5"/>
      <c r="K121" s="5">
        <v>231</v>
      </c>
      <c r="L121" s="5">
        <v>12</v>
      </c>
      <c r="M121" s="5">
        <v>3</v>
      </c>
      <c r="N121" s="5" t="s">
        <v>3</v>
      </c>
      <c r="O121" s="5">
        <v>2</v>
      </c>
      <c r="P121" s="5">
        <f>ROUND(Source!ET108,O121)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5">
      <c r="A122" s="5">
        <v>50</v>
      </c>
      <c r="B122" s="5">
        <v>0</v>
      </c>
      <c r="C122" s="5">
        <v>0</v>
      </c>
      <c r="D122" s="5">
        <v>1</v>
      </c>
      <c r="E122" s="5">
        <v>204</v>
      </c>
      <c r="F122" s="5">
        <f>ROUND(Source!R108,O122)</f>
        <v>50.48</v>
      </c>
      <c r="G122" s="5" t="s">
        <v>65</v>
      </c>
      <c r="H122" s="5" t="s">
        <v>66</v>
      </c>
      <c r="I122" s="5"/>
      <c r="J122" s="5"/>
      <c r="K122" s="5">
        <v>204</v>
      </c>
      <c r="L122" s="5">
        <v>13</v>
      </c>
      <c r="M122" s="5">
        <v>3</v>
      </c>
      <c r="N122" s="5" t="s">
        <v>3</v>
      </c>
      <c r="O122" s="5">
        <v>2</v>
      </c>
      <c r="P122" s="5">
        <f>ROUND(Source!DJ108,O122)</f>
        <v>2355.9</v>
      </c>
      <c r="Q122" s="5"/>
      <c r="R122" s="5"/>
      <c r="S122" s="5"/>
      <c r="T122" s="5"/>
      <c r="U122" s="5"/>
      <c r="V122" s="5"/>
      <c r="W122" s="5">
        <v>50.48</v>
      </c>
      <c r="X122" s="5">
        <v>1</v>
      </c>
      <c r="Y122" s="5">
        <v>50.48</v>
      </c>
      <c r="Z122" s="5">
        <v>2355.9</v>
      </c>
      <c r="AA122" s="5">
        <v>1</v>
      </c>
      <c r="AB122" s="5">
        <v>2355.9</v>
      </c>
    </row>
    <row r="123" spans="1:28" x14ac:dyDescent="0.25">
      <c r="A123" s="5">
        <v>50</v>
      </c>
      <c r="B123" s="5">
        <v>0</v>
      </c>
      <c r="C123" s="5">
        <v>0</v>
      </c>
      <c r="D123" s="5">
        <v>1</v>
      </c>
      <c r="E123" s="5">
        <v>205</v>
      </c>
      <c r="F123" s="5">
        <f>ROUND(Source!S108,O123)</f>
        <v>49.63</v>
      </c>
      <c r="G123" s="5" t="s">
        <v>67</v>
      </c>
      <c r="H123" s="5" t="s">
        <v>68</v>
      </c>
      <c r="I123" s="5"/>
      <c r="J123" s="5"/>
      <c r="K123" s="5">
        <v>205</v>
      </c>
      <c r="L123" s="5">
        <v>14</v>
      </c>
      <c r="M123" s="5">
        <v>3</v>
      </c>
      <c r="N123" s="5" t="s">
        <v>3</v>
      </c>
      <c r="O123" s="5">
        <v>2</v>
      </c>
      <c r="P123" s="5">
        <f>ROUND(Source!DK108,O123)</f>
        <v>2316.23</v>
      </c>
      <c r="Q123" s="5"/>
      <c r="R123" s="5"/>
      <c r="S123" s="5"/>
      <c r="T123" s="5"/>
      <c r="U123" s="5"/>
      <c r="V123" s="5"/>
      <c r="W123" s="5">
        <v>49.63</v>
      </c>
      <c r="X123" s="5">
        <v>1</v>
      </c>
      <c r="Y123" s="5">
        <v>49.63</v>
      </c>
      <c r="Z123" s="5">
        <v>2316.23</v>
      </c>
      <c r="AA123" s="5">
        <v>1</v>
      </c>
      <c r="AB123" s="5">
        <v>2316.23</v>
      </c>
    </row>
    <row r="124" spans="1:28" x14ac:dyDescent="0.25">
      <c r="A124" s="5">
        <v>50</v>
      </c>
      <c r="B124" s="5">
        <v>0</v>
      </c>
      <c r="C124" s="5">
        <v>0</v>
      </c>
      <c r="D124" s="5">
        <v>1</v>
      </c>
      <c r="E124" s="5">
        <v>232</v>
      </c>
      <c r="F124" s="5">
        <f>ROUND(Source!BC108,O124)</f>
        <v>0</v>
      </c>
      <c r="G124" s="5" t="s">
        <v>69</v>
      </c>
      <c r="H124" s="5" t="s">
        <v>70</v>
      </c>
      <c r="I124" s="5"/>
      <c r="J124" s="5"/>
      <c r="K124" s="5">
        <v>232</v>
      </c>
      <c r="L124" s="5">
        <v>15</v>
      </c>
      <c r="M124" s="5">
        <v>3</v>
      </c>
      <c r="N124" s="5" t="s">
        <v>3</v>
      </c>
      <c r="O124" s="5">
        <v>2</v>
      </c>
      <c r="P124" s="5">
        <f>ROUND(Source!EU108,O124)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5">
      <c r="A125" s="5">
        <v>50</v>
      </c>
      <c r="B125" s="5">
        <v>0</v>
      </c>
      <c r="C125" s="5">
        <v>0</v>
      </c>
      <c r="D125" s="5">
        <v>1</v>
      </c>
      <c r="E125" s="5">
        <v>214</v>
      </c>
      <c r="F125" s="5">
        <f>ROUND(Source!AS108,O125)</f>
        <v>1077.8599999999999</v>
      </c>
      <c r="G125" s="5" t="s">
        <v>71</v>
      </c>
      <c r="H125" s="5" t="s">
        <v>72</v>
      </c>
      <c r="I125" s="5"/>
      <c r="J125" s="5"/>
      <c r="K125" s="5">
        <v>214</v>
      </c>
      <c r="L125" s="5">
        <v>16</v>
      </c>
      <c r="M125" s="5">
        <v>3</v>
      </c>
      <c r="N125" s="5" t="s">
        <v>3</v>
      </c>
      <c r="O125" s="5">
        <v>2</v>
      </c>
      <c r="P125" s="5">
        <f>ROUND(Source!EK108,O125)</f>
        <v>14545.31</v>
      </c>
      <c r="Q125" s="5"/>
      <c r="R125" s="5"/>
      <c r="S125" s="5"/>
      <c r="T125" s="5"/>
      <c r="U125" s="5"/>
      <c r="V125" s="5"/>
      <c r="W125" s="5">
        <v>1077.8599999999999</v>
      </c>
      <c r="X125" s="5">
        <v>1</v>
      </c>
      <c r="Y125" s="5">
        <v>1077.8599999999999</v>
      </c>
      <c r="Z125" s="5">
        <v>14545.31</v>
      </c>
      <c r="AA125" s="5">
        <v>1</v>
      </c>
      <c r="AB125" s="5">
        <v>14545.31</v>
      </c>
    </row>
    <row r="126" spans="1:28" x14ac:dyDescent="0.25">
      <c r="A126" s="5">
        <v>50</v>
      </c>
      <c r="B126" s="5">
        <v>0</v>
      </c>
      <c r="C126" s="5">
        <v>0</v>
      </c>
      <c r="D126" s="5">
        <v>1</v>
      </c>
      <c r="E126" s="5">
        <v>215</v>
      </c>
      <c r="F126" s="5">
        <f>ROUND(Source!AT108,O126)</f>
        <v>0</v>
      </c>
      <c r="G126" s="5" t="s">
        <v>73</v>
      </c>
      <c r="H126" s="5" t="s">
        <v>74</v>
      </c>
      <c r="I126" s="5"/>
      <c r="J126" s="5"/>
      <c r="K126" s="5">
        <v>215</v>
      </c>
      <c r="L126" s="5">
        <v>17</v>
      </c>
      <c r="M126" s="5">
        <v>3</v>
      </c>
      <c r="N126" s="5" t="s">
        <v>3</v>
      </c>
      <c r="O126" s="5">
        <v>2</v>
      </c>
      <c r="P126" s="5">
        <f>ROUND(Source!EL108,O126)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5">
      <c r="A127" s="5">
        <v>50</v>
      </c>
      <c r="B127" s="5">
        <v>0</v>
      </c>
      <c r="C127" s="5">
        <v>0</v>
      </c>
      <c r="D127" s="5">
        <v>1</v>
      </c>
      <c r="E127" s="5">
        <v>217</v>
      </c>
      <c r="F127" s="5">
        <f>ROUND(Source!AU108,O127)</f>
        <v>121.58</v>
      </c>
      <c r="G127" s="5" t="s">
        <v>75</v>
      </c>
      <c r="H127" s="5" t="s">
        <v>76</v>
      </c>
      <c r="I127" s="5"/>
      <c r="J127" s="5"/>
      <c r="K127" s="5">
        <v>217</v>
      </c>
      <c r="L127" s="5">
        <v>18</v>
      </c>
      <c r="M127" s="5">
        <v>3</v>
      </c>
      <c r="N127" s="5" t="s">
        <v>3</v>
      </c>
      <c r="O127" s="5">
        <v>2</v>
      </c>
      <c r="P127" s="5">
        <f>ROUND(Source!EM108,O127)</f>
        <v>4887.25</v>
      </c>
      <c r="Q127" s="5"/>
      <c r="R127" s="5"/>
      <c r="S127" s="5"/>
      <c r="T127" s="5"/>
      <c r="U127" s="5"/>
      <c r="V127" s="5"/>
      <c r="W127" s="5">
        <v>121.58</v>
      </c>
      <c r="X127" s="5">
        <v>1</v>
      </c>
      <c r="Y127" s="5">
        <v>121.58</v>
      </c>
      <c r="Z127" s="5">
        <v>4887.25</v>
      </c>
      <c r="AA127" s="5">
        <v>1</v>
      </c>
      <c r="AB127" s="5">
        <v>4887.25</v>
      </c>
    </row>
    <row r="128" spans="1:28" x14ac:dyDescent="0.25">
      <c r="A128" s="5">
        <v>50</v>
      </c>
      <c r="B128" s="5">
        <v>0</v>
      </c>
      <c r="C128" s="5">
        <v>0</v>
      </c>
      <c r="D128" s="5">
        <v>1</v>
      </c>
      <c r="E128" s="5">
        <v>230</v>
      </c>
      <c r="F128" s="5">
        <f>ROUND(Source!BA108,O128)</f>
        <v>0</v>
      </c>
      <c r="G128" s="5" t="s">
        <v>77</v>
      </c>
      <c r="H128" s="5" t="s">
        <v>78</v>
      </c>
      <c r="I128" s="5"/>
      <c r="J128" s="5"/>
      <c r="K128" s="5">
        <v>230</v>
      </c>
      <c r="L128" s="5">
        <v>19</v>
      </c>
      <c r="M128" s="5">
        <v>3</v>
      </c>
      <c r="N128" s="5" t="s">
        <v>3</v>
      </c>
      <c r="O128" s="5">
        <v>2</v>
      </c>
      <c r="P128" s="5">
        <f>ROUND(Source!ES108,O128)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06" x14ac:dyDescent="0.25">
      <c r="A129" s="5">
        <v>50</v>
      </c>
      <c r="B129" s="5">
        <v>0</v>
      </c>
      <c r="C129" s="5">
        <v>0</v>
      </c>
      <c r="D129" s="5">
        <v>1</v>
      </c>
      <c r="E129" s="5">
        <v>206</v>
      </c>
      <c r="F129" s="5">
        <f>ROUND(Source!T108,O129)</f>
        <v>0</v>
      </c>
      <c r="G129" s="5" t="s">
        <v>79</v>
      </c>
      <c r="H129" s="5" t="s">
        <v>80</v>
      </c>
      <c r="I129" s="5"/>
      <c r="J129" s="5"/>
      <c r="K129" s="5">
        <v>206</v>
      </c>
      <c r="L129" s="5">
        <v>20</v>
      </c>
      <c r="M129" s="5">
        <v>3</v>
      </c>
      <c r="N129" s="5" t="s">
        <v>3</v>
      </c>
      <c r="O129" s="5">
        <v>2</v>
      </c>
      <c r="P129" s="5">
        <f>ROUND(Source!DL108,O129)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06" x14ac:dyDescent="0.25">
      <c r="A130" s="5">
        <v>50</v>
      </c>
      <c r="B130" s="5">
        <v>0</v>
      </c>
      <c r="C130" s="5">
        <v>0</v>
      </c>
      <c r="D130" s="5">
        <v>1</v>
      </c>
      <c r="E130" s="5">
        <v>207</v>
      </c>
      <c r="F130" s="5">
        <f>Source!U108</f>
        <v>3.1360000000000001</v>
      </c>
      <c r="G130" s="5" t="s">
        <v>81</v>
      </c>
      <c r="H130" s="5" t="s">
        <v>82</v>
      </c>
      <c r="I130" s="5"/>
      <c r="J130" s="5"/>
      <c r="K130" s="5">
        <v>207</v>
      </c>
      <c r="L130" s="5">
        <v>21</v>
      </c>
      <c r="M130" s="5">
        <v>3</v>
      </c>
      <c r="N130" s="5" t="s">
        <v>3</v>
      </c>
      <c r="O130" s="5">
        <v>-1</v>
      </c>
      <c r="P130" s="5">
        <f>Source!DM108</f>
        <v>3.1360000000000001</v>
      </c>
      <c r="Q130" s="5"/>
      <c r="R130" s="5"/>
      <c r="S130" s="5"/>
      <c r="T130" s="5"/>
      <c r="U130" s="5"/>
      <c r="V130" s="5"/>
      <c r="W130" s="5">
        <v>3.1360000000000001</v>
      </c>
      <c r="X130" s="5">
        <v>1</v>
      </c>
      <c r="Y130" s="5">
        <v>3.1360000000000001</v>
      </c>
      <c r="Z130" s="5">
        <v>3.1360000000000001</v>
      </c>
      <c r="AA130" s="5">
        <v>1</v>
      </c>
      <c r="AB130" s="5">
        <v>3.1360000000000001</v>
      </c>
    </row>
    <row r="131" spans="1:206" x14ac:dyDescent="0.25">
      <c r="A131" s="5">
        <v>50</v>
      </c>
      <c r="B131" s="5">
        <v>0</v>
      </c>
      <c r="C131" s="5">
        <v>0</v>
      </c>
      <c r="D131" s="5">
        <v>1</v>
      </c>
      <c r="E131" s="5">
        <v>208</v>
      </c>
      <c r="F131" s="5">
        <f>Source!V108</f>
        <v>0</v>
      </c>
      <c r="G131" s="5" t="s">
        <v>83</v>
      </c>
      <c r="H131" s="5" t="s">
        <v>84</v>
      </c>
      <c r="I131" s="5"/>
      <c r="J131" s="5"/>
      <c r="K131" s="5">
        <v>208</v>
      </c>
      <c r="L131" s="5">
        <v>22</v>
      </c>
      <c r="M131" s="5">
        <v>3</v>
      </c>
      <c r="N131" s="5" t="s">
        <v>3</v>
      </c>
      <c r="O131" s="5">
        <v>-1</v>
      </c>
      <c r="P131" s="5">
        <f>Source!DN108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06" x14ac:dyDescent="0.25">
      <c r="A132" s="5">
        <v>50</v>
      </c>
      <c r="B132" s="5">
        <v>0</v>
      </c>
      <c r="C132" s="5">
        <v>0</v>
      </c>
      <c r="D132" s="5">
        <v>1</v>
      </c>
      <c r="E132" s="5">
        <v>209</v>
      </c>
      <c r="F132" s="5">
        <f>ROUND(Source!W108,O132)</f>
        <v>0</v>
      </c>
      <c r="G132" s="5" t="s">
        <v>85</v>
      </c>
      <c r="H132" s="5" t="s">
        <v>86</v>
      </c>
      <c r="I132" s="5"/>
      <c r="J132" s="5"/>
      <c r="K132" s="5">
        <v>209</v>
      </c>
      <c r="L132" s="5">
        <v>23</v>
      </c>
      <c r="M132" s="5">
        <v>3</v>
      </c>
      <c r="N132" s="5" t="s">
        <v>3</v>
      </c>
      <c r="O132" s="5">
        <v>2</v>
      </c>
      <c r="P132" s="5">
        <f>ROUND(Source!DO108,O132)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06" x14ac:dyDescent="0.25">
      <c r="A133" s="5">
        <v>50</v>
      </c>
      <c r="B133" s="5">
        <v>0</v>
      </c>
      <c r="C133" s="5">
        <v>0</v>
      </c>
      <c r="D133" s="5">
        <v>1</v>
      </c>
      <c r="E133" s="5">
        <v>233</v>
      </c>
      <c r="F133" s="5">
        <f>ROUND(Source!BD108,O133)</f>
        <v>0</v>
      </c>
      <c r="G133" s="5" t="s">
        <v>87</v>
      </c>
      <c r="H133" s="5" t="s">
        <v>88</v>
      </c>
      <c r="I133" s="5"/>
      <c r="J133" s="5"/>
      <c r="K133" s="5">
        <v>233</v>
      </c>
      <c r="L133" s="5">
        <v>24</v>
      </c>
      <c r="M133" s="5">
        <v>3</v>
      </c>
      <c r="N133" s="5" t="s">
        <v>3</v>
      </c>
      <c r="O133" s="5">
        <v>2</v>
      </c>
      <c r="P133" s="5">
        <f>ROUND(Source!EV108,O133)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06" x14ac:dyDescent="0.25">
      <c r="A134" s="5">
        <v>50</v>
      </c>
      <c r="B134" s="5">
        <v>0</v>
      </c>
      <c r="C134" s="5">
        <v>0</v>
      </c>
      <c r="D134" s="5">
        <v>1</v>
      </c>
      <c r="E134" s="5">
        <v>210</v>
      </c>
      <c r="F134" s="5">
        <f>ROUND(Source!X108,O134)</f>
        <v>37.22</v>
      </c>
      <c r="G134" s="5" t="s">
        <v>89</v>
      </c>
      <c r="H134" s="5" t="s">
        <v>90</v>
      </c>
      <c r="I134" s="5"/>
      <c r="J134" s="5"/>
      <c r="K134" s="5">
        <v>210</v>
      </c>
      <c r="L134" s="5">
        <v>25</v>
      </c>
      <c r="M134" s="5">
        <v>3</v>
      </c>
      <c r="N134" s="5" t="s">
        <v>3</v>
      </c>
      <c r="O134" s="5">
        <v>2</v>
      </c>
      <c r="P134" s="5">
        <f>ROUND(Source!DP108,O134)</f>
        <v>1621.37</v>
      </c>
      <c r="Q134" s="5"/>
      <c r="R134" s="5"/>
      <c r="S134" s="5"/>
      <c r="T134" s="5"/>
      <c r="U134" s="5"/>
      <c r="V134" s="5"/>
      <c r="W134" s="5">
        <v>37.22</v>
      </c>
      <c r="X134" s="5">
        <v>1</v>
      </c>
      <c r="Y134" s="5">
        <v>37.22</v>
      </c>
      <c r="Z134" s="5">
        <v>1621.37</v>
      </c>
      <c r="AA134" s="5">
        <v>1</v>
      </c>
      <c r="AB134" s="5">
        <v>1621.37</v>
      </c>
    </row>
    <row r="135" spans="1:206" x14ac:dyDescent="0.25">
      <c r="A135" s="5">
        <v>50</v>
      </c>
      <c r="B135" s="5">
        <v>0</v>
      </c>
      <c r="C135" s="5">
        <v>0</v>
      </c>
      <c r="D135" s="5">
        <v>1</v>
      </c>
      <c r="E135" s="5">
        <v>211</v>
      </c>
      <c r="F135" s="5">
        <f>ROUND(Source!Y108,O135)</f>
        <v>34.729999999999997</v>
      </c>
      <c r="G135" s="5" t="s">
        <v>91</v>
      </c>
      <c r="H135" s="5" t="s">
        <v>92</v>
      </c>
      <c r="I135" s="5"/>
      <c r="J135" s="5"/>
      <c r="K135" s="5">
        <v>211</v>
      </c>
      <c r="L135" s="5">
        <v>26</v>
      </c>
      <c r="M135" s="5">
        <v>3</v>
      </c>
      <c r="N135" s="5" t="s">
        <v>3</v>
      </c>
      <c r="O135" s="5">
        <v>2</v>
      </c>
      <c r="P135" s="5">
        <f>ROUND(Source!DQ108,O135)</f>
        <v>949.65</v>
      </c>
      <c r="Q135" s="5"/>
      <c r="R135" s="5"/>
      <c r="S135" s="5"/>
      <c r="T135" s="5"/>
      <c r="U135" s="5"/>
      <c r="V135" s="5"/>
      <c r="W135" s="5">
        <v>34.729999999999997</v>
      </c>
      <c r="X135" s="5">
        <v>1</v>
      </c>
      <c r="Y135" s="5">
        <v>34.729999999999997</v>
      </c>
      <c r="Z135" s="5">
        <v>949.65</v>
      </c>
      <c r="AA135" s="5">
        <v>1</v>
      </c>
      <c r="AB135" s="5">
        <v>949.65</v>
      </c>
    </row>
    <row r="136" spans="1:206" x14ac:dyDescent="0.25">
      <c r="A136" s="5">
        <v>50</v>
      </c>
      <c r="B136" s="5">
        <v>0</v>
      </c>
      <c r="C136" s="5">
        <v>0</v>
      </c>
      <c r="D136" s="5">
        <v>1</v>
      </c>
      <c r="E136" s="5">
        <v>224</v>
      </c>
      <c r="F136" s="5">
        <f>ROUND(Source!AR108,O136)</f>
        <v>1199.44</v>
      </c>
      <c r="G136" s="5" t="s">
        <v>93</v>
      </c>
      <c r="H136" s="5" t="s">
        <v>94</v>
      </c>
      <c r="I136" s="5"/>
      <c r="J136" s="5"/>
      <c r="K136" s="5">
        <v>224</v>
      </c>
      <c r="L136" s="5">
        <v>27</v>
      </c>
      <c r="M136" s="5">
        <v>3</v>
      </c>
      <c r="N136" s="5" t="s">
        <v>3</v>
      </c>
      <c r="O136" s="5">
        <v>2</v>
      </c>
      <c r="P136" s="5">
        <f>ROUND(Source!EJ108,O136)</f>
        <v>19432.560000000001</v>
      </c>
      <c r="Q136" s="5"/>
      <c r="R136" s="5"/>
      <c r="S136" s="5"/>
      <c r="T136" s="5"/>
      <c r="U136" s="5"/>
      <c r="V136" s="5"/>
      <c r="W136" s="5">
        <v>1199.44</v>
      </c>
      <c r="X136" s="5">
        <v>1</v>
      </c>
      <c r="Y136" s="5">
        <v>1199.44</v>
      </c>
      <c r="Z136" s="5">
        <v>19432.560000000001</v>
      </c>
      <c r="AA136" s="5">
        <v>1</v>
      </c>
      <c r="AB136" s="5">
        <v>19432.560000000001</v>
      </c>
    </row>
    <row r="138" spans="1:206" x14ac:dyDescent="0.25">
      <c r="A138" s="3">
        <v>51</v>
      </c>
      <c r="B138" s="3">
        <f>B12</f>
        <v>194</v>
      </c>
      <c r="C138" s="3">
        <f>A12</f>
        <v>1</v>
      </c>
      <c r="D138" s="3">
        <f>ROW(A12)</f>
        <v>12</v>
      </c>
      <c r="E138" s="3"/>
      <c r="F138" s="3" t="str">
        <f>IF(F12&lt;&gt;"",F12,"")</f>
        <v/>
      </c>
      <c r="G138" s="3" t="str">
        <f>IF(G12&lt;&gt;"",G12,"")</f>
        <v>СД_I-336838_ПНР</v>
      </c>
      <c r="H138" s="3">
        <v>0</v>
      </c>
      <c r="I138" s="3"/>
      <c r="J138" s="3"/>
      <c r="K138" s="3"/>
      <c r="L138" s="3"/>
      <c r="M138" s="3"/>
      <c r="N138" s="3"/>
      <c r="O138" s="3">
        <f t="shared" ref="O138:T138" si="108">ROUND(O108,2)</f>
        <v>1039.1500000000001</v>
      </c>
      <c r="P138" s="3">
        <f t="shared" si="108"/>
        <v>0</v>
      </c>
      <c r="Q138" s="3">
        <f t="shared" si="108"/>
        <v>989.52</v>
      </c>
      <c r="R138" s="3">
        <f t="shared" si="108"/>
        <v>50.48</v>
      </c>
      <c r="S138" s="3">
        <f t="shared" si="108"/>
        <v>49.63</v>
      </c>
      <c r="T138" s="3">
        <f t="shared" si="108"/>
        <v>0</v>
      </c>
      <c r="U138" s="3">
        <f>U108</f>
        <v>3.1360000000000001</v>
      </c>
      <c r="V138" s="3">
        <f>V108</f>
        <v>0</v>
      </c>
      <c r="W138" s="3">
        <f>ROUND(W108,2)</f>
        <v>0</v>
      </c>
      <c r="X138" s="3">
        <f>ROUND(X108,2)</f>
        <v>37.22</v>
      </c>
      <c r="Y138" s="3">
        <f>ROUND(Y108,2)</f>
        <v>34.729999999999997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>
        <f t="shared" ref="AO138:BD138" si="109">ROUND(AO108,2)</f>
        <v>0</v>
      </c>
      <c r="AP138" s="3">
        <f t="shared" si="109"/>
        <v>0</v>
      </c>
      <c r="AQ138" s="3">
        <f t="shared" si="109"/>
        <v>0</v>
      </c>
      <c r="AR138" s="3">
        <f t="shared" si="109"/>
        <v>1199.44</v>
      </c>
      <c r="AS138" s="3">
        <f t="shared" si="109"/>
        <v>1077.8599999999999</v>
      </c>
      <c r="AT138" s="3">
        <f t="shared" si="109"/>
        <v>0</v>
      </c>
      <c r="AU138" s="3">
        <f t="shared" si="109"/>
        <v>121.58</v>
      </c>
      <c r="AV138" s="3">
        <f t="shared" si="109"/>
        <v>0</v>
      </c>
      <c r="AW138" s="3">
        <f t="shared" si="109"/>
        <v>0</v>
      </c>
      <c r="AX138" s="3">
        <f t="shared" si="109"/>
        <v>0</v>
      </c>
      <c r="AY138" s="3">
        <f t="shared" si="109"/>
        <v>0</v>
      </c>
      <c r="AZ138" s="3">
        <f t="shared" si="109"/>
        <v>0</v>
      </c>
      <c r="BA138" s="3">
        <f t="shared" si="109"/>
        <v>0</v>
      </c>
      <c r="BB138" s="3">
        <f t="shared" si="109"/>
        <v>0</v>
      </c>
      <c r="BC138" s="3">
        <f t="shared" si="109"/>
        <v>0</v>
      </c>
      <c r="BD138" s="3">
        <f t="shared" si="109"/>
        <v>0</v>
      </c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4">
        <f t="shared" ref="DG138:DL138" si="110">ROUND(DG108,2)</f>
        <v>13092.1</v>
      </c>
      <c r="DH138" s="4">
        <f t="shared" si="110"/>
        <v>0</v>
      </c>
      <c r="DI138" s="4">
        <f t="shared" si="110"/>
        <v>10775.87</v>
      </c>
      <c r="DJ138" s="4">
        <f t="shared" si="110"/>
        <v>2355.9</v>
      </c>
      <c r="DK138" s="4">
        <f t="shared" si="110"/>
        <v>2316.23</v>
      </c>
      <c r="DL138" s="4">
        <f t="shared" si="110"/>
        <v>0</v>
      </c>
      <c r="DM138" s="4">
        <f>DM108</f>
        <v>3.1360000000000001</v>
      </c>
      <c r="DN138" s="4">
        <f>DN108</f>
        <v>0</v>
      </c>
      <c r="DO138" s="4">
        <f>ROUND(DO108,2)</f>
        <v>0</v>
      </c>
      <c r="DP138" s="4">
        <f>ROUND(DP108,2)</f>
        <v>1621.37</v>
      </c>
      <c r="DQ138" s="4">
        <f>ROUND(DQ108,2)</f>
        <v>949.65</v>
      </c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>
        <f t="shared" ref="EG138:EV138" si="111">ROUND(EG108,2)</f>
        <v>0</v>
      </c>
      <c r="EH138" s="4">
        <f t="shared" si="111"/>
        <v>0</v>
      </c>
      <c r="EI138" s="4">
        <f t="shared" si="111"/>
        <v>0</v>
      </c>
      <c r="EJ138" s="4">
        <f t="shared" si="111"/>
        <v>19432.560000000001</v>
      </c>
      <c r="EK138" s="4">
        <f t="shared" si="111"/>
        <v>14545.31</v>
      </c>
      <c r="EL138" s="4">
        <f t="shared" si="111"/>
        <v>0</v>
      </c>
      <c r="EM138" s="4">
        <f t="shared" si="111"/>
        <v>4887.25</v>
      </c>
      <c r="EN138" s="4">
        <f t="shared" si="111"/>
        <v>0</v>
      </c>
      <c r="EO138" s="4">
        <f t="shared" si="111"/>
        <v>0</v>
      </c>
      <c r="EP138" s="4">
        <f t="shared" si="111"/>
        <v>0</v>
      </c>
      <c r="EQ138" s="4">
        <f t="shared" si="111"/>
        <v>0</v>
      </c>
      <c r="ER138" s="4">
        <f t="shared" si="111"/>
        <v>0</v>
      </c>
      <c r="ES138" s="4">
        <f t="shared" si="111"/>
        <v>0</v>
      </c>
      <c r="ET138" s="4">
        <f t="shared" si="111"/>
        <v>0</v>
      </c>
      <c r="EU138" s="4">
        <f t="shared" si="111"/>
        <v>0</v>
      </c>
      <c r="EV138" s="4">
        <f t="shared" si="111"/>
        <v>0</v>
      </c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>
        <v>0</v>
      </c>
    </row>
    <row r="140" spans="1:206" x14ac:dyDescent="0.25">
      <c r="A140" s="5">
        <v>50</v>
      </c>
      <c r="B140" s="5">
        <v>0</v>
      </c>
      <c r="C140" s="5">
        <v>0</v>
      </c>
      <c r="D140" s="5">
        <v>1</v>
      </c>
      <c r="E140" s="5">
        <v>201</v>
      </c>
      <c r="F140" s="5">
        <f>ROUND(Source!O138,O140)</f>
        <v>1039.1500000000001</v>
      </c>
      <c r="G140" s="5" t="s">
        <v>41</v>
      </c>
      <c r="H140" s="5" t="s">
        <v>42</v>
      </c>
      <c r="I140" s="5"/>
      <c r="J140" s="5"/>
      <c r="K140" s="5">
        <v>201</v>
      </c>
      <c r="L140" s="5">
        <v>1</v>
      </c>
      <c r="M140" s="5">
        <v>3</v>
      </c>
      <c r="N140" s="5" t="s">
        <v>3</v>
      </c>
      <c r="O140" s="5">
        <v>2</v>
      </c>
      <c r="P140" s="5">
        <f>ROUND(Source!DG138,O140)</f>
        <v>13092.1</v>
      </c>
      <c r="Q140" s="5"/>
      <c r="R140" s="5"/>
      <c r="S140" s="5"/>
      <c r="T140" s="5"/>
      <c r="U140" s="5"/>
      <c r="V140" s="5"/>
      <c r="W140" s="5">
        <v>1039.1500000000001</v>
      </c>
      <c r="X140" s="5">
        <v>1</v>
      </c>
      <c r="Y140" s="5">
        <v>1039.1500000000001</v>
      </c>
      <c r="Z140" s="5">
        <v>13092.1</v>
      </c>
      <c r="AA140" s="5">
        <v>1</v>
      </c>
      <c r="AB140" s="5">
        <v>13092.1</v>
      </c>
    </row>
    <row r="141" spans="1:206" x14ac:dyDescent="0.25">
      <c r="A141" s="5">
        <v>50</v>
      </c>
      <c r="B141" s="5">
        <v>0</v>
      </c>
      <c r="C141" s="5">
        <v>0</v>
      </c>
      <c r="D141" s="5">
        <v>1</v>
      </c>
      <c r="E141" s="5">
        <v>202</v>
      </c>
      <c r="F141" s="5">
        <f>ROUND(Source!P138,O141)</f>
        <v>0</v>
      </c>
      <c r="G141" s="5" t="s">
        <v>43</v>
      </c>
      <c r="H141" s="5" t="s">
        <v>44</v>
      </c>
      <c r="I141" s="5"/>
      <c r="J141" s="5"/>
      <c r="K141" s="5">
        <v>202</v>
      </c>
      <c r="L141" s="5">
        <v>2</v>
      </c>
      <c r="M141" s="5">
        <v>3</v>
      </c>
      <c r="N141" s="5" t="s">
        <v>3</v>
      </c>
      <c r="O141" s="5">
        <v>2</v>
      </c>
      <c r="P141" s="5">
        <f>ROUND(Source!DH138,O141)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06" x14ac:dyDescent="0.25">
      <c r="A142" s="5">
        <v>50</v>
      </c>
      <c r="B142" s="5">
        <v>0</v>
      </c>
      <c r="C142" s="5">
        <v>0</v>
      </c>
      <c r="D142" s="5">
        <v>1</v>
      </c>
      <c r="E142" s="5">
        <v>222</v>
      </c>
      <c r="F142" s="5">
        <f>ROUND(Source!AO138,O142)</f>
        <v>0</v>
      </c>
      <c r="G142" s="5" t="s">
        <v>45</v>
      </c>
      <c r="H142" s="5" t="s">
        <v>46</v>
      </c>
      <c r="I142" s="5"/>
      <c r="J142" s="5"/>
      <c r="K142" s="5">
        <v>222</v>
      </c>
      <c r="L142" s="5">
        <v>3</v>
      </c>
      <c r="M142" s="5">
        <v>3</v>
      </c>
      <c r="N142" s="5" t="s">
        <v>3</v>
      </c>
      <c r="O142" s="5">
        <v>2</v>
      </c>
      <c r="P142" s="5">
        <f>ROUND(Source!EG138,O142)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06" x14ac:dyDescent="0.25">
      <c r="A143" s="5">
        <v>50</v>
      </c>
      <c r="B143" s="5">
        <v>0</v>
      </c>
      <c r="C143" s="5">
        <v>0</v>
      </c>
      <c r="D143" s="5">
        <v>1</v>
      </c>
      <c r="E143" s="5">
        <v>225</v>
      </c>
      <c r="F143" s="5">
        <f>ROUND(Source!AV138,O143)</f>
        <v>0</v>
      </c>
      <c r="G143" s="5" t="s">
        <v>47</v>
      </c>
      <c r="H143" s="5" t="s">
        <v>48</v>
      </c>
      <c r="I143" s="5"/>
      <c r="J143" s="5"/>
      <c r="K143" s="5">
        <v>225</v>
      </c>
      <c r="L143" s="5">
        <v>4</v>
      </c>
      <c r="M143" s="5">
        <v>3</v>
      </c>
      <c r="N143" s="5" t="s">
        <v>3</v>
      </c>
      <c r="O143" s="5">
        <v>2</v>
      </c>
      <c r="P143" s="5">
        <f>ROUND(Source!EN138,O143)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06" x14ac:dyDescent="0.25">
      <c r="A144" s="5">
        <v>50</v>
      </c>
      <c r="B144" s="5">
        <v>0</v>
      </c>
      <c r="C144" s="5">
        <v>0</v>
      </c>
      <c r="D144" s="5">
        <v>1</v>
      </c>
      <c r="E144" s="5">
        <v>226</v>
      </c>
      <c r="F144" s="5">
        <f>ROUND(Source!AW138,O144)</f>
        <v>0</v>
      </c>
      <c r="G144" s="5" t="s">
        <v>49</v>
      </c>
      <c r="H144" s="5" t="s">
        <v>50</v>
      </c>
      <c r="I144" s="5"/>
      <c r="J144" s="5"/>
      <c r="K144" s="5">
        <v>226</v>
      </c>
      <c r="L144" s="5">
        <v>5</v>
      </c>
      <c r="M144" s="5">
        <v>3</v>
      </c>
      <c r="N144" s="5" t="s">
        <v>3</v>
      </c>
      <c r="O144" s="5">
        <v>2</v>
      </c>
      <c r="P144" s="5">
        <f>ROUND(Source!EO138,O144)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5">
      <c r="A145" s="5">
        <v>50</v>
      </c>
      <c r="B145" s="5">
        <v>0</v>
      </c>
      <c r="C145" s="5">
        <v>0</v>
      </c>
      <c r="D145" s="5">
        <v>1</v>
      </c>
      <c r="E145" s="5">
        <v>227</v>
      </c>
      <c r="F145" s="5">
        <f>ROUND(Source!AX138,O145)</f>
        <v>0</v>
      </c>
      <c r="G145" s="5" t="s">
        <v>51</v>
      </c>
      <c r="H145" s="5" t="s">
        <v>52</v>
      </c>
      <c r="I145" s="5"/>
      <c r="J145" s="5"/>
      <c r="K145" s="5">
        <v>227</v>
      </c>
      <c r="L145" s="5">
        <v>6</v>
      </c>
      <c r="M145" s="5">
        <v>3</v>
      </c>
      <c r="N145" s="5" t="s">
        <v>3</v>
      </c>
      <c r="O145" s="5">
        <v>2</v>
      </c>
      <c r="P145" s="5">
        <f>ROUND(Source!EP138,O145)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5">
      <c r="A146" s="5">
        <v>50</v>
      </c>
      <c r="B146" s="5">
        <v>0</v>
      </c>
      <c r="C146" s="5">
        <v>0</v>
      </c>
      <c r="D146" s="5">
        <v>1</v>
      </c>
      <c r="E146" s="5">
        <v>228</v>
      </c>
      <c r="F146" s="5">
        <f>ROUND(Source!AY138,O146)</f>
        <v>0</v>
      </c>
      <c r="G146" s="5" t="s">
        <v>53</v>
      </c>
      <c r="H146" s="5" t="s">
        <v>54</v>
      </c>
      <c r="I146" s="5"/>
      <c r="J146" s="5"/>
      <c r="K146" s="5">
        <v>228</v>
      </c>
      <c r="L146" s="5">
        <v>7</v>
      </c>
      <c r="M146" s="5">
        <v>3</v>
      </c>
      <c r="N146" s="5" t="s">
        <v>3</v>
      </c>
      <c r="O146" s="5">
        <v>2</v>
      </c>
      <c r="P146" s="5">
        <f>ROUND(Source!EQ138,O146)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5">
      <c r="A147" s="5">
        <v>50</v>
      </c>
      <c r="B147" s="5">
        <v>0</v>
      </c>
      <c r="C147" s="5">
        <v>0</v>
      </c>
      <c r="D147" s="5">
        <v>1</v>
      </c>
      <c r="E147" s="5">
        <v>216</v>
      </c>
      <c r="F147" s="5">
        <f>ROUND(Source!AP138,O147)</f>
        <v>0</v>
      </c>
      <c r="G147" s="5" t="s">
        <v>55</v>
      </c>
      <c r="H147" s="5" t="s">
        <v>56</v>
      </c>
      <c r="I147" s="5"/>
      <c r="J147" s="5"/>
      <c r="K147" s="5">
        <v>216</v>
      </c>
      <c r="L147" s="5">
        <v>8</v>
      </c>
      <c r="M147" s="5">
        <v>1</v>
      </c>
      <c r="N147" s="5" t="s">
        <v>3</v>
      </c>
      <c r="O147" s="5">
        <v>2</v>
      </c>
      <c r="P147" s="5">
        <f>ROUND(Source!EH138,O147)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5">
      <c r="A148" s="5">
        <v>50</v>
      </c>
      <c r="B148" s="5">
        <v>0</v>
      </c>
      <c r="C148" s="5">
        <v>0</v>
      </c>
      <c r="D148" s="5">
        <v>1</v>
      </c>
      <c r="E148" s="5">
        <v>223</v>
      </c>
      <c r="F148" s="5">
        <f>ROUND(Source!AQ138,O148)</f>
        <v>0</v>
      </c>
      <c r="G148" s="5" t="s">
        <v>57</v>
      </c>
      <c r="H148" s="5" t="s">
        <v>58</v>
      </c>
      <c r="I148" s="5"/>
      <c r="J148" s="5"/>
      <c r="K148" s="5">
        <v>223</v>
      </c>
      <c r="L148" s="5">
        <v>9</v>
      </c>
      <c r="M148" s="5">
        <v>3</v>
      </c>
      <c r="N148" s="5" t="s">
        <v>3</v>
      </c>
      <c r="O148" s="5">
        <v>2</v>
      </c>
      <c r="P148" s="5">
        <f>ROUND(Source!EI138,O148)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5">
      <c r="A149" s="5">
        <v>50</v>
      </c>
      <c r="B149" s="5">
        <v>0</v>
      </c>
      <c r="C149" s="5">
        <v>0</v>
      </c>
      <c r="D149" s="5">
        <v>1</v>
      </c>
      <c r="E149" s="5">
        <v>229</v>
      </c>
      <c r="F149" s="5">
        <f>ROUND(Source!AZ138,O149)</f>
        <v>0</v>
      </c>
      <c r="G149" s="5" t="s">
        <v>59</v>
      </c>
      <c r="H149" s="5" t="s">
        <v>60</v>
      </c>
      <c r="I149" s="5"/>
      <c r="J149" s="5"/>
      <c r="K149" s="5">
        <v>229</v>
      </c>
      <c r="L149" s="5">
        <v>10</v>
      </c>
      <c r="M149" s="5">
        <v>3</v>
      </c>
      <c r="N149" s="5" t="s">
        <v>3</v>
      </c>
      <c r="O149" s="5">
        <v>2</v>
      </c>
      <c r="P149" s="5">
        <f>ROUND(Source!ER138,O149)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5">
      <c r="A150" s="5">
        <v>50</v>
      </c>
      <c r="B150" s="5">
        <v>0</v>
      </c>
      <c r="C150" s="5">
        <v>0</v>
      </c>
      <c r="D150" s="5">
        <v>1</v>
      </c>
      <c r="E150" s="5">
        <v>203</v>
      </c>
      <c r="F150" s="5">
        <f>ROUND(Source!Q138,O150)</f>
        <v>989.52</v>
      </c>
      <c r="G150" s="5" t="s">
        <v>61</v>
      </c>
      <c r="H150" s="5" t="s">
        <v>62</v>
      </c>
      <c r="I150" s="5"/>
      <c r="J150" s="5"/>
      <c r="K150" s="5">
        <v>203</v>
      </c>
      <c r="L150" s="5">
        <v>11</v>
      </c>
      <c r="M150" s="5">
        <v>3</v>
      </c>
      <c r="N150" s="5" t="s">
        <v>3</v>
      </c>
      <c r="O150" s="5">
        <v>2</v>
      </c>
      <c r="P150" s="5">
        <f>ROUND(Source!DI138,O150)</f>
        <v>10775.87</v>
      </c>
      <c r="Q150" s="5"/>
      <c r="R150" s="5"/>
      <c r="S150" s="5"/>
      <c r="T150" s="5"/>
      <c r="U150" s="5"/>
      <c r="V150" s="5"/>
      <c r="W150" s="5">
        <v>989.52</v>
      </c>
      <c r="X150" s="5">
        <v>1</v>
      </c>
      <c r="Y150" s="5">
        <v>989.52</v>
      </c>
      <c r="Z150" s="5">
        <v>10775.87</v>
      </c>
      <c r="AA150" s="5">
        <v>1</v>
      </c>
      <c r="AB150" s="5">
        <v>10775.87</v>
      </c>
    </row>
    <row r="151" spans="1:28" x14ac:dyDescent="0.25">
      <c r="A151" s="5">
        <v>50</v>
      </c>
      <c r="B151" s="5">
        <v>0</v>
      </c>
      <c r="C151" s="5">
        <v>0</v>
      </c>
      <c r="D151" s="5">
        <v>1</v>
      </c>
      <c r="E151" s="5">
        <v>231</v>
      </c>
      <c r="F151" s="5">
        <f>ROUND(Source!BB138,O151)</f>
        <v>0</v>
      </c>
      <c r="G151" s="5" t="s">
        <v>63</v>
      </c>
      <c r="H151" s="5" t="s">
        <v>64</v>
      </c>
      <c r="I151" s="5"/>
      <c r="J151" s="5"/>
      <c r="K151" s="5">
        <v>231</v>
      </c>
      <c r="L151" s="5">
        <v>12</v>
      </c>
      <c r="M151" s="5">
        <v>3</v>
      </c>
      <c r="N151" s="5" t="s">
        <v>3</v>
      </c>
      <c r="O151" s="5">
        <v>2</v>
      </c>
      <c r="P151" s="5">
        <f>ROUND(Source!ET138,O151)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5">
      <c r="A152" s="5">
        <v>50</v>
      </c>
      <c r="B152" s="5">
        <v>0</v>
      </c>
      <c r="C152" s="5">
        <v>0</v>
      </c>
      <c r="D152" s="5">
        <v>1</v>
      </c>
      <c r="E152" s="5">
        <v>204</v>
      </c>
      <c r="F152" s="5">
        <f>ROUND(Source!R138,O152)</f>
        <v>50.48</v>
      </c>
      <c r="G152" s="5" t="s">
        <v>65</v>
      </c>
      <c r="H152" s="5" t="s">
        <v>66</v>
      </c>
      <c r="I152" s="5"/>
      <c r="J152" s="5"/>
      <c r="K152" s="5">
        <v>204</v>
      </c>
      <c r="L152" s="5">
        <v>13</v>
      </c>
      <c r="M152" s="5">
        <v>3</v>
      </c>
      <c r="N152" s="5" t="s">
        <v>3</v>
      </c>
      <c r="O152" s="5">
        <v>2</v>
      </c>
      <c r="P152" s="5">
        <f>ROUND(Source!DJ138,O152)</f>
        <v>2355.9</v>
      </c>
      <c r="Q152" s="5"/>
      <c r="R152" s="5"/>
      <c r="S152" s="5"/>
      <c r="T152" s="5"/>
      <c r="U152" s="5"/>
      <c r="V152" s="5"/>
      <c r="W152" s="5">
        <v>50.48</v>
      </c>
      <c r="X152" s="5">
        <v>1</v>
      </c>
      <c r="Y152" s="5">
        <v>50.48</v>
      </c>
      <c r="Z152" s="5">
        <v>2355.9</v>
      </c>
      <c r="AA152" s="5">
        <v>1</v>
      </c>
      <c r="AB152" s="5">
        <v>2355.9</v>
      </c>
    </row>
    <row r="153" spans="1:28" x14ac:dyDescent="0.25">
      <c r="A153" s="5">
        <v>50</v>
      </c>
      <c r="B153" s="5">
        <v>0</v>
      </c>
      <c r="C153" s="5">
        <v>0</v>
      </c>
      <c r="D153" s="5">
        <v>1</v>
      </c>
      <c r="E153" s="5">
        <v>205</v>
      </c>
      <c r="F153" s="5">
        <f>ROUND(Source!S138,O153)</f>
        <v>49.63</v>
      </c>
      <c r="G153" s="5" t="s">
        <v>67</v>
      </c>
      <c r="H153" s="5" t="s">
        <v>68</v>
      </c>
      <c r="I153" s="5"/>
      <c r="J153" s="5"/>
      <c r="K153" s="5">
        <v>205</v>
      </c>
      <c r="L153" s="5">
        <v>14</v>
      </c>
      <c r="M153" s="5">
        <v>3</v>
      </c>
      <c r="N153" s="5" t="s">
        <v>3</v>
      </c>
      <c r="O153" s="5">
        <v>2</v>
      </c>
      <c r="P153" s="5">
        <f>ROUND(Source!DK138,O153)</f>
        <v>2316.23</v>
      </c>
      <c r="Q153" s="5"/>
      <c r="R153" s="5"/>
      <c r="S153" s="5"/>
      <c r="T153" s="5"/>
      <c r="U153" s="5"/>
      <c r="V153" s="5"/>
      <c r="W153" s="5">
        <v>49.63</v>
      </c>
      <c r="X153" s="5">
        <v>1</v>
      </c>
      <c r="Y153" s="5">
        <v>49.63</v>
      </c>
      <c r="Z153" s="5">
        <v>2316.23</v>
      </c>
      <c r="AA153" s="5">
        <v>1</v>
      </c>
      <c r="AB153" s="5">
        <v>2316.23</v>
      </c>
    </row>
    <row r="154" spans="1:28" x14ac:dyDescent="0.25">
      <c r="A154" s="5">
        <v>50</v>
      </c>
      <c r="B154" s="5">
        <v>0</v>
      </c>
      <c r="C154" s="5">
        <v>0</v>
      </c>
      <c r="D154" s="5">
        <v>1</v>
      </c>
      <c r="E154" s="5">
        <v>232</v>
      </c>
      <c r="F154" s="5">
        <f>ROUND(Source!BC138,O154)</f>
        <v>0</v>
      </c>
      <c r="G154" s="5" t="s">
        <v>69</v>
      </c>
      <c r="H154" s="5" t="s">
        <v>70</v>
      </c>
      <c r="I154" s="5"/>
      <c r="J154" s="5"/>
      <c r="K154" s="5">
        <v>232</v>
      </c>
      <c r="L154" s="5">
        <v>15</v>
      </c>
      <c r="M154" s="5">
        <v>3</v>
      </c>
      <c r="N154" s="5" t="s">
        <v>3</v>
      </c>
      <c r="O154" s="5">
        <v>2</v>
      </c>
      <c r="P154" s="5">
        <f>ROUND(Source!EU138,O154)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5">
      <c r="A155" s="5">
        <v>50</v>
      </c>
      <c r="B155" s="5">
        <v>1</v>
      </c>
      <c r="C155" s="5">
        <v>0</v>
      </c>
      <c r="D155" s="5">
        <v>1</v>
      </c>
      <c r="E155" s="5">
        <v>214</v>
      </c>
      <c r="F155" s="5">
        <f>ROUND(Source!AS138,O155)</f>
        <v>1077.8599999999999</v>
      </c>
      <c r="G155" s="5" t="s">
        <v>71</v>
      </c>
      <c r="H155" s="5" t="s">
        <v>72</v>
      </c>
      <c r="I155" s="5"/>
      <c r="J155" s="5"/>
      <c r="K155" s="5">
        <v>214</v>
      </c>
      <c r="L155" s="5">
        <v>16</v>
      </c>
      <c r="M155" s="5">
        <v>1</v>
      </c>
      <c r="N155" s="5" t="s">
        <v>3</v>
      </c>
      <c r="O155" s="5">
        <v>2</v>
      </c>
      <c r="P155" s="5">
        <f>ROUND(Source!EK138,O155)</f>
        <v>14545.31</v>
      </c>
      <c r="Q155" s="5"/>
      <c r="R155" s="5"/>
      <c r="S155" s="5"/>
      <c r="T155" s="5"/>
      <c r="U155" s="5"/>
      <c r="V155" s="5"/>
      <c r="W155" s="5">
        <v>1077.8599999999999</v>
      </c>
      <c r="X155" s="5">
        <v>1</v>
      </c>
      <c r="Y155" s="5">
        <v>1077.8599999999999</v>
      </c>
      <c r="Z155" s="5">
        <v>14545.31</v>
      </c>
      <c r="AA155" s="5">
        <v>1</v>
      </c>
      <c r="AB155" s="5">
        <v>14545.31</v>
      </c>
    </row>
    <row r="156" spans="1:28" x14ac:dyDescent="0.25">
      <c r="A156" s="5">
        <v>50</v>
      </c>
      <c r="B156" s="5">
        <v>0</v>
      </c>
      <c r="C156" s="5">
        <v>0</v>
      </c>
      <c r="D156" s="5">
        <v>1</v>
      </c>
      <c r="E156" s="5">
        <v>215</v>
      </c>
      <c r="F156" s="5">
        <f>ROUND(Source!AT138,O156)</f>
        <v>0</v>
      </c>
      <c r="G156" s="5" t="s">
        <v>73</v>
      </c>
      <c r="H156" s="5" t="s">
        <v>74</v>
      </c>
      <c r="I156" s="5"/>
      <c r="J156" s="5"/>
      <c r="K156" s="5">
        <v>215</v>
      </c>
      <c r="L156" s="5">
        <v>17</v>
      </c>
      <c r="M156" s="5">
        <v>1</v>
      </c>
      <c r="N156" s="5" t="s">
        <v>3</v>
      </c>
      <c r="O156" s="5">
        <v>2</v>
      </c>
      <c r="P156" s="5">
        <f>ROUND(Source!EL138,O156)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5">
      <c r="A157" s="5">
        <v>50</v>
      </c>
      <c r="B157" s="5">
        <v>1</v>
      </c>
      <c r="C157" s="5">
        <v>0</v>
      </c>
      <c r="D157" s="5">
        <v>1</v>
      </c>
      <c r="E157" s="5">
        <v>217</v>
      </c>
      <c r="F157" s="5">
        <f>ROUND(Source!AU138,O157)</f>
        <v>121.58</v>
      </c>
      <c r="G157" s="5" t="s">
        <v>75</v>
      </c>
      <c r="H157" s="5" t="s">
        <v>76</v>
      </c>
      <c r="I157" s="5"/>
      <c r="J157" s="5"/>
      <c r="K157" s="5">
        <v>217</v>
      </c>
      <c r="L157" s="5">
        <v>18</v>
      </c>
      <c r="M157" s="5">
        <v>1</v>
      </c>
      <c r="N157" s="5" t="s">
        <v>3</v>
      </c>
      <c r="O157" s="5">
        <v>2</v>
      </c>
      <c r="P157" s="5">
        <f>ROUND(Source!EM138,O157)</f>
        <v>4887.25</v>
      </c>
      <c r="Q157" s="5"/>
      <c r="R157" s="5"/>
      <c r="S157" s="5"/>
      <c r="T157" s="5"/>
      <c r="U157" s="5"/>
      <c r="V157" s="5"/>
      <c r="W157" s="5">
        <v>121.58</v>
      </c>
      <c r="X157" s="5">
        <v>1</v>
      </c>
      <c r="Y157" s="5">
        <v>121.58</v>
      </c>
      <c r="Z157" s="5">
        <v>4887.25</v>
      </c>
      <c r="AA157" s="5">
        <v>1</v>
      </c>
      <c r="AB157" s="5">
        <v>4887.25</v>
      </c>
    </row>
    <row r="158" spans="1:28" x14ac:dyDescent="0.25">
      <c r="A158" s="5">
        <v>50</v>
      </c>
      <c r="B158" s="5">
        <v>0</v>
      </c>
      <c r="C158" s="5">
        <v>0</v>
      </c>
      <c r="D158" s="5">
        <v>1</v>
      </c>
      <c r="E158" s="5">
        <v>230</v>
      </c>
      <c r="F158" s="5">
        <f>ROUND(Source!BA138,O158)</f>
        <v>0</v>
      </c>
      <c r="G158" s="5" t="s">
        <v>77</v>
      </c>
      <c r="H158" s="5" t="s">
        <v>78</v>
      </c>
      <c r="I158" s="5"/>
      <c r="J158" s="5"/>
      <c r="K158" s="5">
        <v>230</v>
      </c>
      <c r="L158" s="5">
        <v>19</v>
      </c>
      <c r="M158" s="5">
        <v>3</v>
      </c>
      <c r="N158" s="5" t="s">
        <v>3</v>
      </c>
      <c r="O158" s="5">
        <v>2</v>
      </c>
      <c r="P158" s="5">
        <f>ROUND(Source!ES138,O158)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5">
      <c r="A159" s="5">
        <v>50</v>
      </c>
      <c r="B159" s="5">
        <v>0</v>
      </c>
      <c r="C159" s="5">
        <v>0</v>
      </c>
      <c r="D159" s="5">
        <v>1</v>
      </c>
      <c r="E159" s="5">
        <v>206</v>
      </c>
      <c r="F159" s="5">
        <f>ROUND(Source!T138,O159)</f>
        <v>0</v>
      </c>
      <c r="G159" s="5" t="s">
        <v>79</v>
      </c>
      <c r="H159" s="5" t="s">
        <v>80</v>
      </c>
      <c r="I159" s="5"/>
      <c r="J159" s="5"/>
      <c r="K159" s="5">
        <v>206</v>
      </c>
      <c r="L159" s="5">
        <v>20</v>
      </c>
      <c r="M159" s="5">
        <v>3</v>
      </c>
      <c r="N159" s="5" t="s">
        <v>3</v>
      </c>
      <c r="O159" s="5">
        <v>2</v>
      </c>
      <c r="P159" s="5">
        <f>ROUND(Source!DL138,O159)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5">
      <c r="A160" s="5">
        <v>50</v>
      </c>
      <c r="B160" s="5">
        <v>0</v>
      </c>
      <c r="C160" s="5">
        <v>0</v>
      </c>
      <c r="D160" s="5">
        <v>1</v>
      </c>
      <c r="E160" s="5">
        <v>207</v>
      </c>
      <c r="F160" s="5">
        <f>Source!U138</f>
        <v>3.1360000000000001</v>
      </c>
      <c r="G160" s="5" t="s">
        <v>81</v>
      </c>
      <c r="H160" s="5" t="s">
        <v>82</v>
      </c>
      <c r="I160" s="5"/>
      <c r="J160" s="5"/>
      <c r="K160" s="5">
        <v>207</v>
      </c>
      <c r="L160" s="5">
        <v>21</v>
      </c>
      <c r="M160" s="5">
        <v>3</v>
      </c>
      <c r="N160" s="5" t="s">
        <v>3</v>
      </c>
      <c r="O160" s="5">
        <v>-1</v>
      </c>
      <c r="P160" s="5">
        <f>Source!DM138</f>
        <v>3.1360000000000001</v>
      </c>
      <c r="Q160" s="5"/>
      <c r="R160" s="5"/>
      <c r="S160" s="5"/>
      <c r="T160" s="5"/>
      <c r="U160" s="5"/>
      <c r="V160" s="5"/>
      <c r="W160" s="5">
        <v>3.1360000000000001</v>
      </c>
      <c r="X160" s="5">
        <v>1</v>
      </c>
      <c r="Y160" s="5">
        <v>3.1360000000000001</v>
      </c>
      <c r="Z160" s="5">
        <v>3.1360000000000001</v>
      </c>
      <c r="AA160" s="5">
        <v>1</v>
      </c>
      <c r="AB160" s="5">
        <v>3.1360000000000001</v>
      </c>
    </row>
    <row r="161" spans="1:28" x14ac:dyDescent="0.25">
      <c r="A161" s="5">
        <v>50</v>
      </c>
      <c r="B161" s="5">
        <v>0</v>
      </c>
      <c r="C161" s="5">
        <v>0</v>
      </c>
      <c r="D161" s="5">
        <v>1</v>
      </c>
      <c r="E161" s="5">
        <v>208</v>
      </c>
      <c r="F161" s="5">
        <f>Source!V138</f>
        <v>0</v>
      </c>
      <c r="G161" s="5" t="s">
        <v>83</v>
      </c>
      <c r="H161" s="5" t="s">
        <v>84</v>
      </c>
      <c r="I161" s="5"/>
      <c r="J161" s="5"/>
      <c r="K161" s="5">
        <v>208</v>
      </c>
      <c r="L161" s="5">
        <v>22</v>
      </c>
      <c r="M161" s="5">
        <v>3</v>
      </c>
      <c r="N161" s="5" t="s">
        <v>3</v>
      </c>
      <c r="O161" s="5">
        <v>-1</v>
      </c>
      <c r="P161" s="5">
        <f>Source!DN138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5">
      <c r="A162" s="5">
        <v>50</v>
      </c>
      <c r="B162" s="5">
        <v>0</v>
      </c>
      <c r="C162" s="5">
        <v>0</v>
      </c>
      <c r="D162" s="5">
        <v>1</v>
      </c>
      <c r="E162" s="5">
        <v>209</v>
      </c>
      <c r="F162" s="5">
        <f>ROUND(Source!W138,O162)</f>
        <v>0</v>
      </c>
      <c r="G162" s="5" t="s">
        <v>85</v>
      </c>
      <c r="H162" s="5" t="s">
        <v>86</v>
      </c>
      <c r="I162" s="5"/>
      <c r="J162" s="5"/>
      <c r="K162" s="5">
        <v>209</v>
      </c>
      <c r="L162" s="5">
        <v>23</v>
      </c>
      <c r="M162" s="5">
        <v>3</v>
      </c>
      <c r="N162" s="5" t="s">
        <v>3</v>
      </c>
      <c r="O162" s="5">
        <v>2</v>
      </c>
      <c r="P162" s="5">
        <f>ROUND(Source!DO138,O162)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5">
      <c r="A163" s="5">
        <v>50</v>
      </c>
      <c r="B163" s="5">
        <v>0</v>
      </c>
      <c r="C163" s="5">
        <v>0</v>
      </c>
      <c r="D163" s="5">
        <v>1</v>
      </c>
      <c r="E163" s="5">
        <v>233</v>
      </c>
      <c r="F163" s="5">
        <f>ROUND(Source!BD138,O163)</f>
        <v>0</v>
      </c>
      <c r="G163" s="5" t="s">
        <v>87</v>
      </c>
      <c r="H163" s="5" t="s">
        <v>88</v>
      </c>
      <c r="I163" s="5"/>
      <c r="J163" s="5"/>
      <c r="K163" s="5">
        <v>233</v>
      </c>
      <c r="L163" s="5">
        <v>24</v>
      </c>
      <c r="M163" s="5">
        <v>3</v>
      </c>
      <c r="N163" s="5" t="s">
        <v>3</v>
      </c>
      <c r="O163" s="5">
        <v>2</v>
      </c>
      <c r="P163" s="5">
        <f>ROUND(Source!EV138,O163)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5">
      <c r="A164" s="5">
        <v>50</v>
      </c>
      <c r="B164" s="5">
        <v>0</v>
      </c>
      <c r="C164" s="5">
        <v>0</v>
      </c>
      <c r="D164" s="5">
        <v>1</v>
      </c>
      <c r="E164" s="5">
        <v>210</v>
      </c>
      <c r="F164" s="5">
        <f>ROUND(Source!X138,O164)</f>
        <v>37.22</v>
      </c>
      <c r="G164" s="5" t="s">
        <v>89</v>
      </c>
      <c r="H164" s="5" t="s">
        <v>90</v>
      </c>
      <c r="I164" s="5"/>
      <c r="J164" s="5"/>
      <c r="K164" s="5">
        <v>210</v>
      </c>
      <c r="L164" s="5">
        <v>25</v>
      </c>
      <c r="M164" s="5">
        <v>3</v>
      </c>
      <c r="N164" s="5" t="s">
        <v>3</v>
      </c>
      <c r="O164" s="5">
        <v>2</v>
      </c>
      <c r="P164" s="5">
        <f>ROUND(Source!DP138,O164)</f>
        <v>1621.37</v>
      </c>
      <c r="Q164" s="5"/>
      <c r="R164" s="5"/>
      <c r="S164" s="5"/>
      <c r="T164" s="5"/>
      <c r="U164" s="5"/>
      <c r="V164" s="5"/>
      <c r="W164" s="5">
        <v>37.22</v>
      </c>
      <c r="X164" s="5">
        <v>1</v>
      </c>
      <c r="Y164" s="5">
        <v>37.22</v>
      </c>
      <c r="Z164" s="5">
        <v>1621.37</v>
      </c>
      <c r="AA164" s="5">
        <v>1</v>
      </c>
      <c r="AB164" s="5">
        <v>1621.37</v>
      </c>
    </row>
    <row r="165" spans="1:28" x14ac:dyDescent="0.25">
      <c r="A165" s="5">
        <v>50</v>
      </c>
      <c r="B165" s="5">
        <v>0</v>
      </c>
      <c r="C165" s="5">
        <v>0</v>
      </c>
      <c r="D165" s="5">
        <v>1</v>
      </c>
      <c r="E165" s="5">
        <v>211</v>
      </c>
      <c r="F165" s="5">
        <f>ROUND(Source!Y138,O165)</f>
        <v>34.729999999999997</v>
      </c>
      <c r="G165" s="5" t="s">
        <v>91</v>
      </c>
      <c r="H165" s="5" t="s">
        <v>92</v>
      </c>
      <c r="I165" s="5"/>
      <c r="J165" s="5"/>
      <c r="K165" s="5">
        <v>211</v>
      </c>
      <c r="L165" s="5">
        <v>26</v>
      </c>
      <c r="M165" s="5">
        <v>3</v>
      </c>
      <c r="N165" s="5" t="s">
        <v>3</v>
      </c>
      <c r="O165" s="5">
        <v>2</v>
      </c>
      <c r="P165" s="5">
        <f>ROUND(Source!DQ138,O165)</f>
        <v>949.65</v>
      </c>
      <c r="Q165" s="5"/>
      <c r="R165" s="5"/>
      <c r="S165" s="5"/>
      <c r="T165" s="5"/>
      <c r="U165" s="5"/>
      <c r="V165" s="5"/>
      <c r="W165" s="5">
        <v>34.729999999999997</v>
      </c>
      <c r="X165" s="5">
        <v>1</v>
      </c>
      <c r="Y165" s="5">
        <v>34.729999999999997</v>
      </c>
      <c r="Z165" s="5">
        <v>949.65</v>
      </c>
      <c r="AA165" s="5">
        <v>1</v>
      </c>
      <c r="AB165" s="5">
        <v>949.65</v>
      </c>
    </row>
    <row r="166" spans="1:28" x14ac:dyDescent="0.25">
      <c r="A166" s="5">
        <v>50</v>
      </c>
      <c r="B166" s="5">
        <v>0</v>
      </c>
      <c r="C166" s="5">
        <v>0</v>
      </c>
      <c r="D166" s="5">
        <v>1</v>
      </c>
      <c r="E166" s="5">
        <v>224</v>
      </c>
      <c r="F166" s="5">
        <f>ROUND(Source!AR138,O166)</f>
        <v>1199.44</v>
      </c>
      <c r="G166" s="5" t="s">
        <v>93</v>
      </c>
      <c r="H166" s="5" t="s">
        <v>94</v>
      </c>
      <c r="I166" s="5"/>
      <c r="J166" s="5"/>
      <c r="K166" s="5">
        <v>224</v>
      </c>
      <c r="L166" s="5">
        <v>27</v>
      </c>
      <c r="M166" s="5">
        <v>3</v>
      </c>
      <c r="N166" s="5" t="s">
        <v>3</v>
      </c>
      <c r="O166" s="5">
        <v>2</v>
      </c>
      <c r="P166" s="5">
        <f>ROUND(Source!EJ138,O166)</f>
        <v>19432.560000000001</v>
      </c>
      <c r="Q166" s="5"/>
      <c r="R166" s="5"/>
      <c r="S166" s="5"/>
      <c r="T166" s="5"/>
      <c r="U166" s="5"/>
      <c r="V166" s="5"/>
      <c r="W166" s="5">
        <v>1199.44</v>
      </c>
      <c r="X166" s="5">
        <v>1</v>
      </c>
      <c r="Y166" s="5">
        <v>1199.44</v>
      </c>
      <c r="Z166" s="5">
        <v>19432.560000000001</v>
      </c>
      <c r="AA166" s="5">
        <v>1</v>
      </c>
      <c r="AB166" s="5">
        <v>19432.560000000001</v>
      </c>
    </row>
    <row r="167" spans="1:28" x14ac:dyDescent="0.25">
      <c r="A167" s="5">
        <v>50</v>
      </c>
      <c r="B167" s="5">
        <v>1</v>
      </c>
      <c r="C167" s="5">
        <v>0</v>
      </c>
      <c r="D167" s="5">
        <v>2</v>
      </c>
      <c r="E167" s="5">
        <v>0</v>
      </c>
      <c r="F167" s="5">
        <f>ROUND(F166,O167)</f>
        <v>1199.44</v>
      </c>
      <c r="G167" s="5" t="s">
        <v>110</v>
      </c>
      <c r="H167" s="5" t="s">
        <v>93</v>
      </c>
      <c r="I167" s="5"/>
      <c r="J167" s="5"/>
      <c r="K167" s="5">
        <v>212</v>
      </c>
      <c r="L167" s="5">
        <v>28</v>
      </c>
      <c r="M167" s="5">
        <v>0</v>
      </c>
      <c r="N167" s="5" t="s">
        <v>3</v>
      </c>
      <c r="O167" s="5">
        <v>2</v>
      </c>
      <c r="P167" s="5">
        <f>ROUND(P166,O167)</f>
        <v>19432.560000000001</v>
      </c>
      <c r="Q167" s="5"/>
      <c r="R167" s="5"/>
      <c r="S167" s="5"/>
      <c r="T167" s="5"/>
      <c r="U167" s="5"/>
      <c r="V167" s="5"/>
      <c r="W167" s="5">
        <v>1199.44</v>
      </c>
      <c r="X167" s="5">
        <v>1</v>
      </c>
      <c r="Y167" s="5">
        <v>1199.44</v>
      </c>
      <c r="Z167" s="5">
        <v>19432.560000000001</v>
      </c>
      <c r="AA167" s="5">
        <v>1</v>
      </c>
      <c r="AB167" s="5">
        <v>19432.560000000001</v>
      </c>
    </row>
    <row r="168" spans="1:28" x14ac:dyDescent="0.25">
      <c r="A168" s="5">
        <v>50</v>
      </c>
      <c r="B168" s="5">
        <v>0</v>
      </c>
      <c r="C168" s="5">
        <v>0</v>
      </c>
      <c r="D168" s="5">
        <v>2</v>
      </c>
      <c r="E168" s="5">
        <v>0</v>
      </c>
      <c r="F168" s="5">
        <f>ROUND(F167*20/100,O168)</f>
        <v>239.89</v>
      </c>
      <c r="G168" s="5" t="s">
        <v>111</v>
      </c>
      <c r="H168" s="5" t="s">
        <v>112</v>
      </c>
      <c r="I168" s="5"/>
      <c r="J168" s="5"/>
      <c r="K168" s="5">
        <v>212</v>
      </c>
      <c r="L168" s="5">
        <v>29</v>
      </c>
      <c r="M168" s="5">
        <v>3</v>
      </c>
      <c r="N168" s="5" t="s">
        <v>3</v>
      </c>
      <c r="O168" s="5">
        <v>2</v>
      </c>
      <c r="P168" s="5">
        <f>ROUND(P167*20/100,O168)</f>
        <v>3886.51</v>
      </c>
      <c r="Q168" s="5"/>
      <c r="R168" s="5"/>
      <c r="S168" s="5"/>
      <c r="T168" s="5"/>
      <c r="U168" s="5"/>
      <c r="V168" s="5"/>
      <c r="W168" s="5">
        <v>239.89</v>
      </c>
      <c r="X168" s="5">
        <v>1</v>
      </c>
      <c r="Y168" s="5">
        <v>239.89</v>
      </c>
      <c r="Z168" s="5">
        <v>3886.51</v>
      </c>
      <c r="AA168" s="5">
        <v>1</v>
      </c>
      <c r="AB168" s="5">
        <v>3886.51</v>
      </c>
    </row>
    <row r="169" spans="1:28" x14ac:dyDescent="0.25">
      <c r="A169" s="5">
        <v>50</v>
      </c>
      <c r="B169" s="5">
        <v>0</v>
      </c>
      <c r="C169" s="5">
        <v>0</v>
      </c>
      <c r="D169" s="5">
        <v>2</v>
      </c>
      <c r="E169" s="5">
        <v>0</v>
      </c>
      <c r="F169" s="5">
        <f>ROUND(F167+F168,O169)</f>
        <v>1439.33</v>
      </c>
      <c r="G169" s="5" t="s">
        <v>113</v>
      </c>
      <c r="H169" s="5" t="s">
        <v>114</v>
      </c>
      <c r="I169" s="5"/>
      <c r="J169" s="5"/>
      <c r="K169" s="5">
        <v>212</v>
      </c>
      <c r="L169" s="5">
        <v>30</v>
      </c>
      <c r="M169" s="5">
        <v>3</v>
      </c>
      <c r="N169" s="5" t="s">
        <v>3</v>
      </c>
      <c r="O169" s="5">
        <v>2</v>
      </c>
      <c r="P169" s="5">
        <f>ROUND(P167+P168,O169)</f>
        <v>23319.07</v>
      </c>
      <c r="Q169" s="5"/>
      <c r="R169" s="5"/>
      <c r="S169" s="5"/>
      <c r="T169" s="5"/>
      <c r="U169" s="5"/>
      <c r="V169" s="5"/>
      <c r="W169" s="5">
        <v>1439.33</v>
      </c>
      <c r="X169" s="5">
        <v>1</v>
      </c>
      <c r="Y169" s="5">
        <v>1439.33</v>
      </c>
      <c r="Z169" s="5">
        <v>23319.07</v>
      </c>
      <c r="AA169" s="5">
        <v>1</v>
      </c>
      <c r="AB169" s="5">
        <v>23319.07</v>
      </c>
    </row>
    <row r="171" spans="1:28" x14ac:dyDescent="0.25">
      <c r="A171" s="6">
        <v>61</v>
      </c>
      <c r="B171" s="6"/>
      <c r="C171" s="6"/>
      <c r="D171" s="6"/>
      <c r="E171" s="6"/>
      <c r="F171" s="6">
        <v>10</v>
      </c>
      <c r="G171" s="6" t="s">
        <v>115</v>
      </c>
      <c r="H171" s="6" t="s">
        <v>116</v>
      </c>
    </row>
    <row r="172" spans="1:28" x14ac:dyDescent="0.25">
      <c r="A172" s="6">
        <v>61</v>
      </c>
      <c r="B172" s="6"/>
      <c r="C172" s="6"/>
      <c r="D172" s="6"/>
      <c r="E172" s="6"/>
      <c r="F172" s="6">
        <v>1900</v>
      </c>
      <c r="G172" s="6" t="s">
        <v>117</v>
      </c>
      <c r="H172" s="6" t="s">
        <v>118</v>
      </c>
    </row>
    <row r="173" spans="1:28" x14ac:dyDescent="0.25">
      <c r="A173" s="6">
        <v>61</v>
      </c>
      <c r="B173" s="6"/>
      <c r="C173" s="6"/>
      <c r="D173" s="6"/>
      <c r="E173" s="6"/>
      <c r="F173" s="6">
        <v>1800</v>
      </c>
      <c r="G173" s="6" t="s">
        <v>119</v>
      </c>
      <c r="H173" s="6" t="s">
        <v>118</v>
      </c>
    </row>
    <row r="174" spans="1:28" x14ac:dyDescent="0.25">
      <c r="A174" s="6">
        <v>61</v>
      </c>
      <c r="B174" s="6"/>
      <c r="C174" s="6"/>
      <c r="D174" s="6"/>
      <c r="E174" s="6"/>
      <c r="F174" s="6">
        <v>2</v>
      </c>
      <c r="G174" s="6" t="s">
        <v>120</v>
      </c>
      <c r="H174" s="6" t="s">
        <v>121</v>
      </c>
    </row>
    <row r="175" spans="1:28" x14ac:dyDescent="0.25">
      <c r="A175" s="6">
        <v>61</v>
      </c>
      <c r="B175" s="6"/>
      <c r="C175" s="6"/>
      <c r="D175" s="6"/>
      <c r="E175" s="6"/>
      <c r="F175" s="6">
        <v>10</v>
      </c>
      <c r="G175" s="6" t="s">
        <v>122</v>
      </c>
      <c r="H175" s="6" t="s">
        <v>122</v>
      </c>
    </row>
    <row r="176" spans="1:28" x14ac:dyDescent="0.25">
      <c r="A176" s="6">
        <v>61</v>
      </c>
      <c r="B176" s="6"/>
      <c r="C176" s="6"/>
      <c r="D176" s="6"/>
      <c r="E176" s="6"/>
      <c r="F176" s="6">
        <v>3</v>
      </c>
      <c r="G176" s="6" t="s">
        <v>123</v>
      </c>
      <c r="H176" s="6" t="s">
        <v>124</v>
      </c>
    </row>
    <row r="177" spans="1:16" x14ac:dyDescent="0.25">
      <c r="A177" s="6">
        <v>61</v>
      </c>
      <c r="B177" s="6"/>
      <c r="C177" s="6"/>
      <c r="D177" s="6"/>
      <c r="E177" s="6"/>
      <c r="F177" s="6">
        <v>2400</v>
      </c>
      <c r="G177" s="6" t="s">
        <v>125</v>
      </c>
      <c r="H177" s="6" t="s">
        <v>126</v>
      </c>
    </row>
    <row r="178" spans="1:16" x14ac:dyDescent="0.25">
      <c r="A178" s="6">
        <v>61</v>
      </c>
      <c r="B178" s="6"/>
      <c r="C178" s="6"/>
      <c r="D178" s="6"/>
      <c r="E178" s="6"/>
      <c r="F178" s="6">
        <v>0</v>
      </c>
      <c r="G178" s="6" t="s">
        <v>127</v>
      </c>
      <c r="H178" s="6" t="s">
        <v>128</v>
      </c>
    </row>
    <row r="179" spans="1:16" x14ac:dyDescent="0.25">
      <c r="A179" s="6">
        <v>61</v>
      </c>
      <c r="B179" s="6"/>
      <c r="C179" s="6"/>
      <c r="D179" s="6"/>
      <c r="E179" s="6"/>
      <c r="F179" s="6">
        <v>12</v>
      </c>
      <c r="G179" s="6" t="s">
        <v>129</v>
      </c>
      <c r="H179" s="6" t="s">
        <v>128</v>
      </c>
    </row>
    <row r="180" spans="1:16" x14ac:dyDescent="0.25">
      <c r="A180" s="6">
        <v>61</v>
      </c>
      <c r="B180" s="6"/>
      <c r="C180" s="6"/>
      <c r="D180" s="6"/>
      <c r="E180" s="6"/>
      <c r="F180" s="6">
        <v>0</v>
      </c>
      <c r="G180" s="6" t="s">
        <v>130</v>
      </c>
      <c r="H180" s="6" t="s">
        <v>128</v>
      </c>
    </row>
    <row r="181" spans="1:16" x14ac:dyDescent="0.25">
      <c r="A181" s="6">
        <v>61</v>
      </c>
      <c r="B181" s="6"/>
      <c r="C181" s="6"/>
      <c r="D181" s="6"/>
      <c r="E181" s="6"/>
      <c r="F181" s="6">
        <v>0</v>
      </c>
      <c r="G181" s="6" t="s">
        <v>131</v>
      </c>
      <c r="H181" s="6" t="s">
        <v>128</v>
      </c>
    </row>
    <row r="182" spans="1:16" x14ac:dyDescent="0.25">
      <c r="A182" s="6">
        <v>61</v>
      </c>
      <c r="B182" s="6"/>
      <c r="C182" s="6"/>
      <c r="D182" s="6"/>
      <c r="E182" s="6"/>
      <c r="F182" s="6">
        <v>2</v>
      </c>
      <c r="G182" s="6" t="s">
        <v>132</v>
      </c>
      <c r="H182" s="6" t="s">
        <v>128</v>
      </c>
    </row>
    <row r="183" spans="1:16" x14ac:dyDescent="0.25">
      <c r="A183" s="6">
        <v>61</v>
      </c>
      <c r="B183" s="6"/>
      <c r="C183" s="6"/>
      <c r="D183" s="6"/>
      <c r="E183" s="6"/>
      <c r="F183" s="6">
        <v>6</v>
      </c>
      <c r="G183" s="6" t="s">
        <v>133</v>
      </c>
      <c r="H183" s="6" t="s">
        <v>128</v>
      </c>
    </row>
    <row r="184" spans="1:16" x14ac:dyDescent="0.25">
      <c r="A184" s="6">
        <v>61</v>
      </c>
      <c r="B184" s="6"/>
      <c r="C184" s="6"/>
      <c r="D184" s="6"/>
      <c r="E184" s="6"/>
      <c r="F184" s="6">
        <v>12</v>
      </c>
      <c r="G184" s="6" t="s">
        <v>134</v>
      </c>
      <c r="H184" s="6" t="s">
        <v>134</v>
      </c>
    </row>
    <row r="186" spans="1:16" x14ac:dyDescent="0.25">
      <c r="A186">
        <v>71</v>
      </c>
      <c r="B186">
        <v>1</v>
      </c>
      <c r="D186">
        <v>381</v>
      </c>
      <c r="E186">
        <v>82291646</v>
      </c>
      <c r="F186" t="s">
        <v>3</v>
      </c>
      <c r="G186" t="s">
        <v>3</v>
      </c>
      <c r="H186">
        <v>-1</v>
      </c>
      <c r="I186">
        <v>-1</v>
      </c>
    </row>
    <row r="189" spans="1:16" x14ac:dyDescent="0.25">
      <c r="A189">
        <v>70</v>
      </c>
      <c r="B189">
        <v>1</v>
      </c>
      <c r="D189">
        <v>1</v>
      </c>
      <c r="E189" t="s">
        <v>135</v>
      </c>
      <c r="F189" t="s">
        <v>136</v>
      </c>
      <c r="G189">
        <v>0</v>
      </c>
      <c r="H189">
        <v>0</v>
      </c>
      <c r="I189" t="s">
        <v>3</v>
      </c>
      <c r="J189">
        <v>1</v>
      </c>
      <c r="K189">
        <v>0</v>
      </c>
      <c r="L189" t="s">
        <v>3</v>
      </c>
      <c r="M189" t="s">
        <v>3</v>
      </c>
      <c r="N189">
        <v>0</v>
      </c>
      <c r="O189">
        <v>0</v>
      </c>
      <c r="P189" t="s">
        <v>3</v>
      </c>
    </row>
    <row r="190" spans="1:16" x14ac:dyDescent="0.25">
      <c r="A190">
        <v>70</v>
      </c>
      <c r="B190">
        <v>1</v>
      </c>
      <c r="D190">
        <v>2</v>
      </c>
      <c r="E190" t="s">
        <v>137</v>
      </c>
      <c r="F190" t="s">
        <v>138</v>
      </c>
      <c r="G190">
        <v>1</v>
      </c>
      <c r="H190">
        <v>0</v>
      </c>
      <c r="I190" t="s">
        <v>3</v>
      </c>
      <c r="J190">
        <v>1</v>
      </c>
      <c r="K190">
        <v>0</v>
      </c>
      <c r="L190" t="s">
        <v>3</v>
      </c>
      <c r="M190" t="s">
        <v>3</v>
      </c>
      <c r="N190">
        <v>0</v>
      </c>
      <c r="O190">
        <v>1</v>
      </c>
      <c r="P190" t="s">
        <v>3</v>
      </c>
    </row>
    <row r="192" spans="1:16" x14ac:dyDescent="0.25">
      <c r="A192">
        <v>-1</v>
      </c>
    </row>
    <row r="194" spans="1:50" x14ac:dyDescent="0.25">
      <c r="A194" s="4">
        <v>75</v>
      </c>
      <c r="B194" s="4" t="s">
        <v>139</v>
      </c>
      <c r="C194" s="4">
        <v>2025</v>
      </c>
      <c r="D194" s="4">
        <v>0</v>
      </c>
      <c r="E194" s="4">
        <v>1</v>
      </c>
      <c r="F194" s="4"/>
      <c r="G194" s="4">
        <v>0</v>
      </c>
      <c r="H194" s="4">
        <v>2</v>
      </c>
      <c r="I194" s="4">
        <v>1</v>
      </c>
      <c r="J194" s="4">
        <v>1</v>
      </c>
      <c r="K194" s="4">
        <v>95</v>
      </c>
      <c r="L194" s="4">
        <v>65</v>
      </c>
      <c r="M194" s="4">
        <v>1</v>
      </c>
      <c r="N194" s="4">
        <v>373130707</v>
      </c>
      <c r="O194" s="4">
        <v>1</v>
      </c>
    </row>
    <row r="195" spans="1:50" x14ac:dyDescent="0.25">
      <c r="A195" s="7">
        <v>1</v>
      </c>
      <c r="B195" s="7" t="s">
        <v>140</v>
      </c>
      <c r="C195" s="7" t="s">
        <v>141</v>
      </c>
      <c r="D195" s="7">
        <v>2025</v>
      </c>
      <c r="E195" s="7">
        <v>1</v>
      </c>
      <c r="F195" s="7">
        <v>1</v>
      </c>
      <c r="G195" s="7">
        <v>1</v>
      </c>
      <c r="H195" s="7">
        <v>0</v>
      </c>
      <c r="I195" s="7">
        <v>2</v>
      </c>
      <c r="J195" s="7">
        <v>1</v>
      </c>
      <c r="K195" s="7">
        <v>9.8000000000000007</v>
      </c>
      <c r="L195" s="7">
        <v>7.27</v>
      </c>
      <c r="M195" s="7">
        <v>1</v>
      </c>
      <c r="N195" s="7">
        <v>1</v>
      </c>
      <c r="O195" s="7">
        <v>9.8000000000000007</v>
      </c>
      <c r="P195" s="7">
        <v>7.27</v>
      </c>
      <c r="Q195" s="7">
        <v>1</v>
      </c>
      <c r="R195" s="7" t="s">
        <v>3</v>
      </c>
      <c r="S195" s="7" t="s">
        <v>3</v>
      </c>
      <c r="T195" s="7" t="s">
        <v>3</v>
      </c>
      <c r="U195" s="7" t="s">
        <v>3</v>
      </c>
      <c r="V195" s="7" t="s">
        <v>3</v>
      </c>
      <c r="W195" s="7" t="s">
        <v>3</v>
      </c>
      <c r="X195" s="7" t="s">
        <v>3</v>
      </c>
      <c r="Y195" s="7" t="s">
        <v>3</v>
      </c>
      <c r="Z195" s="7" t="s">
        <v>3</v>
      </c>
      <c r="AA195" s="7" t="s">
        <v>142</v>
      </c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>
        <v>373130708</v>
      </c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x14ac:dyDescent="0.25">
      <c r="A196" s="4">
        <v>75</v>
      </c>
      <c r="B196" s="4" t="s">
        <v>143</v>
      </c>
      <c r="C196" s="4">
        <v>2000</v>
      </c>
      <c r="D196" s="4">
        <v>0</v>
      </c>
      <c r="E196" s="4">
        <v>1</v>
      </c>
      <c r="F196" s="4"/>
      <c r="G196" s="4">
        <v>0</v>
      </c>
      <c r="H196" s="4">
        <v>1</v>
      </c>
      <c r="I196" s="4">
        <v>0</v>
      </c>
      <c r="J196" s="4">
        <v>1</v>
      </c>
      <c r="K196" s="4">
        <v>98</v>
      </c>
      <c r="L196" s="4">
        <v>77</v>
      </c>
      <c r="M196" s="4">
        <v>0</v>
      </c>
      <c r="N196" s="4">
        <v>373130709</v>
      </c>
      <c r="O196" s="4">
        <v>2</v>
      </c>
    </row>
    <row r="200" spans="1:50" x14ac:dyDescent="0.25">
      <c r="A200">
        <v>65</v>
      </c>
      <c r="C200">
        <v>1</v>
      </c>
      <c r="D200">
        <v>0</v>
      </c>
      <c r="E20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6"/>
  <sheetViews>
    <sheetView workbookViewId="0">
      <selection activeCell="D20" sqref="D20"/>
    </sheetView>
  </sheetViews>
  <sheetFormatPr defaultColWidth="9.109375" defaultRowHeight="13.2" x14ac:dyDescent="0.25"/>
  <cols>
    <col min="1" max="256" width="9.109375" customWidth="1"/>
  </cols>
  <sheetData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5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5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373130707</v>
      </c>
      <c r="E14" s="1">
        <v>373130709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8">
        <v>3</v>
      </c>
      <c r="B16" s="8">
        <v>1</v>
      </c>
      <c r="C16" s="8" t="s">
        <v>16</v>
      </c>
      <c r="D16" s="8" t="s">
        <v>17</v>
      </c>
      <c r="E16" s="9">
        <f>ROUND((Source!P125)/1000,2)</f>
        <v>14.55</v>
      </c>
      <c r="F16" s="9">
        <f>ROUND((Source!P126)/1000,2)</f>
        <v>0</v>
      </c>
      <c r="G16" s="9">
        <f>ROUND((Source!P117)/1000,2)</f>
        <v>0</v>
      </c>
      <c r="H16" s="9">
        <f>ROUND((Source!P127)/1000+(Source!P128)/1000,2)</f>
        <v>4.8899999999999997</v>
      </c>
      <c r="I16" s="9">
        <f>E16+F16+G16+H16</f>
        <v>19.440000000000001</v>
      </c>
      <c r="J16" s="9">
        <f>ROUND((Source!P123+Source!P122)/1000,2)</f>
        <v>4.67</v>
      </c>
      <c r="K16" s="9">
        <v>13.09</v>
      </c>
      <c r="L16" s="9">
        <v>0</v>
      </c>
      <c r="M16" s="9">
        <v>0</v>
      </c>
      <c r="N16" s="9">
        <f>I16+L16+M16</f>
        <v>19.440000000000001</v>
      </c>
      <c r="T16" s="10">
        <f>ROUND((Source!F125)/1000,2)</f>
        <v>1.08</v>
      </c>
      <c r="U16" s="10">
        <f>ROUND((Source!F126)/1000,2)</f>
        <v>0</v>
      </c>
      <c r="V16" s="10">
        <f>ROUND((Source!F117)/1000,2)</f>
        <v>0</v>
      </c>
      <c r="W16" s="10">
        <f>ROUND((Source!F127)/1000+(Source!F128)/1000,2)</f>
        <v>0.12</v>
      </c>
      <c r="X16" s="10">
        <f>T16+U16+V16+W16</f>
        <v>1.2000000000000002</v>
      </c>
      <c r="Y16" s="10">
        <f>ROUND((Source!F123+Source!F122)/1000,2)</f>
        <v>0.1</v>
      </c>
      <c r="Z16" s="10">
        <v>1.04</v>
      </c>
      <c r="AA16" s="10">
        <v>0</v>
      </c>
      <c r="AB16" s="10">
        <v>0</v>
      </c>
      <c r="AC16" s="10">
        <f>X16+AA16+AB16</f>
        <v>1.2000000000000002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13092.1</v>
      </c>
      <c r="AU16" s="9">
        <v>0</v>
      </c>
      <c r="AV16" s="9">
        <v>0</v>
      </c>
      <c r="AW16" s="9">
        <v>0</v>
      </c>
      <c r="AX16" s="9">
        <v>0</v>
      </c>
      <c r="AY16" s="9">
        <v>10775.87</v>
      </c>
      <c r="AZ16" s="9">
        <v>2355.9</v>
      </c>
      <c r="BA16" s="9">
        <v>2316.23</v>
      </c>
      <c r="BB16" s="9">
        <v>14545.31</v>
      </c>
      <c r="BC16" s="9">
        <v>0</v>
      </c>
      <c r="BD16" s="9">
        <v>4887.25</v>
      </c>
      <c r="BE16" s="9">
        <v>0</v>
      </c>
      <c r="BF16" s="9">
        <v>3.1360000000000001</v>
      </c>
      <c r="BG16" s="9">
        <v>0</v>
      </c>
      <c r="BH16" s="9">
        <v>0</v>
      </c>
      <c r="BI16" s="9">
        <v>1621.37</v>
      </c>
      <c r="BJ16" s="9">
        <v>949.65</v>
      </c>
      <c r="BK16" s="9">
        <v>19432.560000000001</v>
      </c>
      <c r="BR16" s="10">
        <v>1039.1500000000001</v>
      </c>
      <c r="BS16" s="10">
        <v>0</v>
      </c>
      <c r="BT16" s="10">
        <v>0</v>
      </c>
      <c r="BU16" s="10">
        <v>0</v>
      </c>
      <c r="BV16" s="10">
        <v>0</v>
      </c>
      <c r="BW16" s="10">
        <v>989.52</v>
      </c>
      <c r="BX16" s="10">
        <v>50.48</v>
      </c>
      <c r="BY16" s="10">
        <v>49.63</v>
      </c>
      <c r="BZ16" s="10">
        <v>1077.8599999999999</v>
      </c>
      <c r="CA16" s="10">
        <v>0</v>
      </c>
      <c r="CB16" s="10">
        <v>121.58</v>
      </c>
      <c r="CC16" s="10">
        <v>0</v>
      </c>
      <c r="CD16" s="10">
        <v>3.1360000000000001</v>
      </c>
      <c r="CE16" s="10">
        <v>0</v>
      </c>
      <c r="CF16" s="10">
        <v>0</v>
      </c>
      <c r="CG16" s="10">
        <v>37.22</v>
      </c>
      <c r="CH16" s="10">
        <v>34.729999999999997</v>
      </c>
      <c r="CI16" s="10">
        <v>1199.44</v>
      </c>
    </row>
    <row r="18" spans="1:29" x14ac:dyDescent="0.25">
      <c r="A18">
        <v>51</v>
      </c>
      <c r="E18">
        <v>14.55</v>
      </c>
      <c r="F18">
        <v>0</v>
      </c>
      <c r="G18">
        <v>0</v>
      </c>
      <c r="H18">
        <v>4.8899999999999997</v>
      </c>
      <c r="I18">
        <v>19.440000000000001</v>
      </c>
      <c r="J18">
        <v>4.67</v>
      </c>
      <c r="K18">
        <v>13.09</v>
      </c>
      <c r="L18">
        <v>0</v>
      </c>
      <c r="M18">
        <v>0</v>
      </c>
      <c r="N18">
        <v>19.440000000000001</v>
      </c>
      <c r="T18">
        <v>1.08</v>
      </c>
      <c r="U18">
        <v>0</v>
      </c>
      <c r="V18">
        <v>0</v>
      </c>
      <c r="W18">
        <v>0.12</v>
      </c>
      <c r="X18">
        <v>1.2</v>
      </c>
      <c r="Y18">
        <v>0.1</v>
      </c>
      <c r="Z18">
        <v>1.04</v>
      </c>
      <c r="AA18">
        <v>0</v>
      </c>
      <c r="AB18">
        <v>0</v>
      </c>
      <c r="AC18">
        <v>1.2</v>
      </c>
    </row>
    <row r="20" spans="1:29" x14ac:dyDescent="0.25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13092.1</v>
      </c>
      <c r="G20" s="5" t="s">
        <v>41</v>
      </c>
      <c r="H20" s="5" t="s">
        <v>42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1039.1500000000001</v>
      </c>
    </row>
    <row r="21" spans="1:29" x14ac:dyDescent="0.25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43</v>
      </c>
      <c r="H21" s="5" t="s">
        <v>44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5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45</v>
      </c>
      <c r="H22" s="5" t="s">
        <v>46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5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47</v>
      </c>
      <c r="H23" s="5" t="s">
        <v>48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5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49</v>
      </c>
      <c r="H24" s="5" t="s">
        <v>50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5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51</v>
      </c>
      <c r="H25" s="5" t="s">
        <v>52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5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53</v>
      </c>
      <c r="H26" s="5" t="s">
        <v>54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5">
      <c r="A27" s="5">
        <v>50</v>
      </c>
      <c r="B27" s="5">
        <f>IF(SourceObSm!F27&lt;&gt;0,1,0)</f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55</v>
      </c>
      <c r="H27" s="5" t="s">
        <v>56</v>
      </c>
      <c r="I27" s="5"/>
      <c r="J27" s="5"/>
      <c r="K27" s="5">
        <v>216</v>
      </c>
      <c r="L27" s="5">
        <v>8</v>
      </c>
      <c r="M27" s="5">
        <v>1</v>
      </c>
      <c r="N27" s="5" t="s">
        <v>3</v>
      </c>
      <c r="O27" s="5">
        <v>2</v>
      </c>
      <c r="P27" s="5">
        <v>0</v>
      </c>
    </row>
    <row r="28" spans="1:29" x14ac:dyDescent="0.25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57</v>
      </c>
      <c r="H28" s="5" t="s">
        <v>58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5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59</v>
      </c>
      <c r="H29" s="5" t="s">
        <v>60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5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10775.87</v>
      </c>
      <c r="G30" s="5" t="s">
        <v>61</v>
      </c>
      <c r="H30" s="5" t="s">
        <v>62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989.52</v>
      </c>
    </row>
    <row r="31" spans="1:29" x14ac:dyDescent="0.25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63</v>
      </c>
      <c r="H31" s="5" t="s">
        <v>64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5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2355.9</v>
      </c>
      <c r="G32" s="5" t="s">
        <v>65</v>
      </c>
      <c r="H32" s="5" t="s">
        <v>66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50.48</v>
      </c>
    </row>
    <row r="33" spans="1:16" x14ac:dyDescent="0.25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2316.23</v>
      </c>
      <c r="G33" s="5" t="s">
        <v>67</v>
      </c>
      <c r="H33" s="5" t="s">
        <v>68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49.63</v>
      </c>
    </row>
    <row r="34" spans="1:16" x14ac:dyDescent="0.25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69</v>
      </c>
      <c r="H34" s="5" t="s">
        <v>70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5">
      <c r="A35" s="5">
        <v>50</v>
      </c>
      <c r="B35" s="5">
        <f>IF(SourceObSm!F35&lt;&gt;0,1,0)</f>
        <v>1</v>
      </c>
      <c r="C35" s="5">
        <v>0</v>
      </c>
      <c r="D35" s="5">
        <v>1</v>
      </c>
      <c r="E35" s="5">
        <v>214</v>
      </c>
      <c r="F35" s="5">
        <v>14545.31</v>
      </c>
      <c r="G35" s="5" t="s">
        <v>71</v>
      </c>
      <c r="H35" s="5" t="s">
        <v>72</v>
      </c>
      <c r="I35" s="5"/>
      <c r="J35" s="5"/>
      <c r="K35" s="5">
        <v>214</v>
      </c>
      <c r="L35" s="5">
        <v>16</v>
      </c>
      <c r="M35" s="5">
        <v>1</v>
      </c>
      <c r="N35" s="5" t="s">
        <v>3</v>
      </c>
      <c r="O35" s="5">
        <v>2</v>
      </c>
      <c r="P35" s="5">
        <v>1077.8599999999999</v>
      </c>
    </row>
    <row r="36" spans="1:16" x14ac:dyDescent="0.25">
      <c r="A36" s="5">
        <v>50</v>
      </c>
      <c r="B36" s="5">
        <f>IF(SourceObSm!F36&lt;&gt;0,1,0)</f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73</v>
      </c>
      <c r="H36" s="5" t="s">
        <v>74</v>
      </c>
      <c r="I36" s="5"/>
      <c r="J36" s="5"/>
      <c r="K36" s="5">
        <v>215</v>
      </c>
      <c r="L36" s="5">
        <v>17</v>
      </c>
      <c r="M36" s="5">
        <v>1</v>
      </c>
      <c r="N36" s="5" t="s">
        <v>3</v>
      </c>
      <c r="O36" s="5">
        <v>2</v>
      </c>
      <c r="P36" s="5">
        <v>0</v>
      </c>
    </row>
    <row r="37" spans="1:16" x14ac:dyDescent="0.25">
      <c r="A37" s="5">
        <v>50</v>
      </c>
      <c r="B37" s="5">
        <f>IF(SourceObSm!F37&lt;&gt;0,1,0)</f>
        <v>1</v>
      </c>
      <c r="C37" s="5">
        <v>0</v>
      </c>
      <c r="D37" s="5">
        <v>1</v>
      </c>
      <c r="E37" s="5">
        <v>217</v>
      </c>
      <c r="F37" s="5">
        <v>4887.25</v>
      </c>
      <c r="G37" s="5" t="s">
        <v>75</v>
      </c>
      <c r="H37" s="5" t="s">
        <v>76</v>
      </c>
      <c r="I37" s="5"/>
      <c r="J37" s="5"/>
      <c r="K37" s="5">
        <v>217</v>
      </c>
      <c r="L37" s="5">
        <v>18</v>
      </c>
      <c r="M37" s="5">
        <v>1</v>
      </c>
      <c r="N37" s="5" t="s">
        <v>3</v>
      </c>
      <c r="O37" s="5">
        <v>2</v>
      </c>
      <c r="P37" s="5">
        <v>121.58</v>
      </c>
    </row>
    <row r="38" spans="1:16" x14ac:dyDescent="0.25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77</v>
      </c>
      <c r="H38" s="5" t="s">
        <v>78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5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79</v>
      </c>
      <c r="H39" s="5" t="s">
        <v>80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5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3.1360000000000001</v>
      </c>
      <c r="G40" s="5" t="s">
        <v>81</v>
      </c>
      <c r="H40" s="5" t="s">
        <v>82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3.1360000000000001</v>
      </c>
    </row>
    <row r="41" spans="1:16" x14ac:dyDescent="0.25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83</v>
      </c>
      <c r="H41" s="5" t="s">
        <v>84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5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85</v>
      </c>
      <c r="H42" s="5" t="s">
        <v>86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5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87</v>
      </c>
      <c r="H43" s="5" t="s">
        <v>88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5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1621.37</v>
      </c>
      <c r="G44" s="5" t="s">
        <v>89</v>
      </c>
      <c r="H44" s="5" t="s">
        <v>90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37.22</v>
      </c>
    </row>
    <row r="45" spans="1:16" x14ac:dyDescent="0.25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949.65</v>
      </c>
      <c r="G45" s="5" t="s">
        <v>91</v>
      </c>
      <c r="H45" s="5" t="s">
        <v>92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34.729999999999997</v>
      </c>
    </row>
    <row r="46" spans="1:16" x14ac:dyDescent="0.25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19432.560000000001</v>
      </c>
      <c r="G46" s="5" t="s">
        <v>93</v>
      </c>
      <c r="H46" s="5" t="s">
        <v>94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1199.44</v>
      </c>
    </row>
    <row r="47" spans="1:16" x14ac:dyDescent="0.25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19432.560000000001</v>
      </c>
      <c r="G47" s="5" t="s">
        <v>110</v>
      </c>
      <c r="H47" s="5" t="s">
        <v>93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1199.44</v>
      </c>
    </row>
    <row r="48" spans="1:16" x14ac:dyDescent="0.25">
      <c r="A48" s="5">
        <v>50</v>
      </c>
      <c r="B48" s="5">
        <v>0</v>
      </c>
      <c r="C48" s="5">
        <v>0</v>
      </c>
      <c r="D48" s="5">
        <v>2</v>
      </c>
      <c r="E48" s="5">
        <v>0</v>
      </c>
      <c r="F48" s="5">
        <v>3886.51</v>
      </c>
      <c r="G48" s="5" t="s">
        <v>111</v>
      </c>
      <c r="H48" s="5" t="s">
        <v>112</v>
      </c>
      <c r="I48" s="5"/>
      <c r="J48" s="5"/>
      <c r="K48" s="5">
        <v>212</v>
      </c>
      <c r="L48" s="5">
        <v>29</v>
      </c>
      <c r="M48" s="5">
        <v>3</v>
      </c>
      <c r="N48" s="5" t="s">
        <v>3</v>
      </c>
      <c r="O48" s="5">
        <v>2</v>
      </c>
      <c r="P48" s="5">
        <v>239.89</v>
      </c>
    </row>
    <row r="49" spans="1:50" x14ac:dyDescent="0.25">
      <c r="A49" s="5">
        <v>50</v>
      </c>
      <c r="B49" s="5">
        <v>0</v>
      </c>
      <c r="C49" s="5">
        <v>0</v>
      </c>
      <c r="D49" s="5">
        <v>2</v>
      </c>
      <c r="E49" s="5">
        <v>0</v>
      </c>
      <c r="F49" s="5">
        <v>23319.07</v>
      </c>
      <c r="G49" s="5" t="s">
        <v>113</v>
      </c>
      <c r="H49" s="5" t="s">
        <v>114</v>
      </c>
      <c r="I49" s="5"/>
      <c r="J49" s="5"/>
      <c r="K49" s="5">
        <v>212</v>
      </c>
      <c r="L49" s="5">
        <v>30</v>
      </c>
      <c r="M49" s="5">
        <v>3</v>
      </c>
      <c r="N49" s="5" t="s">
        <v>3</v>
      </c>
      <c r="O49" s="5">
        <v>2</v>
      </c>
      <c r="P49" s="5">
        <v>1439.33</v>
      </c>
    </row>
    <row r="51" spans="1:50" x14ac:dyDescent="0.25">
      <c r="A51">
        <v>-1</v>
      </c>
    </row>
    <row r="54" spans="1:50" x14ac:dyDescent="0.25">
      <c r="A54" s="4">
        <v>75</v>
      </c>
      <c r="B54" s="4" t="s">
        <v>139</v>
      </c>
      <c r="C54" s="4">
        <v>2025</v>
      </c>
      <c r="D54" s="4">
        <v>0</v>
      </c>
      <c r="E54" s="4">
        <v>1</v>
      </c>
      <c r="F54" s="4"/>
      <c r="G54" s="4">
        <v>0</v>
      </c>
      <c r="H54" s="4">
        <v>2</v>
      </c>
      <c r="I54" s="4">
        <v>1</v>
      </c>
      <c r="J54" s="4">
        <v>1</v>
      </c>
      <c r="K54" s="4">
        <v>95</v>
      </c>
      <c r="L54" s="4">
        <v>65</v>
      </c>
      <c r="M54" s="4">
        <v>1</v>
      </c>
      <c r="N54" s="4">
        <v>373130707</v>
      </c>
      <c r="O54" s="4">
        <v>1</v>
      </c>
    </row>
    <row r="55" spans="1:50" x14ac:dyDescent="0.25">
      <c r="A55" s="7">
        <v>1</v>
      </c>
      <c r="B55" s="7" t="s">
        <v>140</v>
      </c>
      <c r="C55" s="7" t="s">
        <v>141</v>
      </c>
      <c r="D55" s="7">
        <v>2025</v>
      </c>
      <c r="E55" s="7">
        <v>1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9.8000000000000007</v>
      </c>
      <c r="L55" s="7">
        <v>7.27</v>
      </c>
      <c r="M55" s="7">
        <v>1</v>
      </c>
      <c r="N55" s="7">
        <v>1</v>
      </c>
      <c r="O55" s="7">
        <v>9.8000000000000007</v>
      </c>
      <c r="P55" s="7">
        <v>7.27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142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373130708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4">
        <v>75</v>
      </c>
      <c r="B56" s="4" t="s">
        <v>143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0</v>
      </c>
      <c r="J56" s="4">
        <v>1</v>
      </c>
      <c r="K56" s="4">
        <v>98</v>
      </c>
      <c r="L56" s="4">
        <v>77</v>
      </c>
      <c r="M56" s="4">
        <v>0</v>
      </c>
      <c r="N56" s="4">
        <v>373130709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8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ROW(Source!A71)</f>
        <v>71</v>
      </c>
      <c r="B1">
        <v>373130709</v>
      </c>
      <c r="C1">
        <v>373131019</v>
      </c>
      <c r="D1">
        <v>85329302</v>
      </c>
      <c r="E1">
        <v>14</v>
      </c>
      <c r="F1">
        <v>1</v>
      </c>
      <c r="G1">
        <v>14</v>
      </c>
      <c r="H1">
        <v>1</v>
      </c>
      <c r="I1" t="s">
        <v>144</v>
      </c>
      <c r="J1" t="s">
        <v>3</v>
      </c>
      <c r="K1" t="s">
        <v>145</v>
      </c>
      <c r="L1">
        <v>1191</v>
      </c>
      <c r="N1">
        <v>1013</v>
      </c>
      <c r="O1" t="s">
        <v>146</v>
      </c>
      <c r="P1" t="s">
        <v>146</v>
      </c>
      <c r="Q1">
        <v>1</v>
      </c>
      <c r="W1">
        <v>0</v>
      </c>
      <c r="X1">
        <v>476480486</v>
      </c>
      <c r="Y1">
        <f>(AT1*0.8)</f>
        <v>0.28799999999999998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0.36</v>
      </c>
      <c r="AU1" t="s">
        <v>25</v>
      </c>
      <c r="AV1">
        <v>1</v>
      </c>
      <c r="AW1">
        <v>2</v>
      </c>
      <c r="AX1">
        <v>373131021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ROUND(AT1*Source!I71*AH1*AL1,2)</f>
        <v>0</v>
      </c>
      <c r="CV1">
        <f>ROUND(Y1*Source!I71,9)</f>
        <v>0.57599999999999996</v>
      </c>
      <c r="CW1">
        <v>0</v>
      </c>
      <c r="CX1">
        <f>ROUND(Y1*Source!I71,9)</f>
        <v>0.57599999999999996</v>
      </c>
      <c r="CY1">
        <f>AD1</f>
        <v>0</v>
      </c>
      <c r="CZ1">
        <f>AH1</f>
        <v>0</v>
      </c>
      <c r="DA1">
        <f>AL1</f>
        <v>1</v>
      </c>
      <c r="DB1">
        <f>ROUND((ROUND(AT1*CZ1,2)*0.8),6)</f>
        <v>0</v>
      </c>
      <c r="DC1">
        <f>ROUND((ROUND(AT1*AG1,2)*0.8),6)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ROW(Source!A72)</f>
        <v>72</v>
      </c>
      <c r="B2">
        <v>373130707</v>
      </c>
      <c r="C2">
        <v>373131019</v>
      </c>
      <c r="D2">
        <v>85329302</v>
      </c>
      <c r="E2">
        <v>14</v>
      </c>
      <c r="F2">
        <v>1</v>
      </c>
      <c r="G2">
        <v>14</v>
      </c>
      <c r="H2">
        <v>1</v>
      </c>
      <c r="I2" t="s">
        <v>144</v>
      </c>
      <c r="J2" t="s">
        <v>3</v>
      </c>
      <c r="K2" t="s">
        <v>145</v>
      </c>
      <c r="L2">
        <v>1191</v>
      </c>
      <c r="N2">
        <v>1013</v>
      </c>
      <c r="O2" t="s">
        <v>146</v>
      </c>
      <c r="P2" t="s">
        <v>146</v>
      </c>
      <c r="Q2">
        <v>1</v>
      </c>
      <c r="W2">
        <v>0</v>
      </c>
      <c r="X2">
        <v>476480486</v>
      </c>
      <c r="Y2">
        <f>(AT2*0.8)</f>
        <v>0.28799999999999998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0.36</v>
      </c>
      <c r="AU2" t="s">
        <v>25</v>
      </c>
      <c r="AV2">
        <v>1</v>
      </c>
      <c r="AW2">
        <v>2</v>
      </c>
      <c r="AX2">
        <v>373131021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ROUND(AT2*Source!I72*AH2*AL2,2)</f>
        <v>0</v>
      </c>
      <c r="CV2">
        <f>ROUND(Y2*Source!I72,9)</f>
        <v>0.57599999999999996</v>
      </c>
      <c r="CW2">
        <v>0</v>
      </c>
      <c r="CX2">
        <f>ROUND(Y2*Source!I72,9)</f>
        <v>0.57599999999999996</v>
      </c>
      <c r="CY2">
        <f>AD2</f>
        <v>0</v>
      </c>
      <c r="CZ2">
        <f>AH2</f>
        <v>0</v>
      </c>
      <c r="DA2">
        <f>AL2</f>
        <v>1</v>
      </c>
      <c r="DB2">
        <f>ROUND((ROUND(AT2*CZ2,2)*0.8),6)</f>
        <v>0</v>
      </c>
      <c r="DC2">
        <f>ROUND((ROUND(AT2*AG2,2)*0.8),6)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186" spans="9:9" x14ac:dyDescent="0.25">
      <c r="I18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ROW(Source!A71)</f>
        <v>71</v>
      </c>
      <c r="B1">
        <v>373131021</v>
      </c>
      <c r="C1">
        <v>373131019</v>
      </c>
      <c r="D1">
        <v>85329302</v>
      </c>
      <c r="E1">
        <v>14</v>
      </c>
      <c r="F1">
        <v>1</v>
      </c>
      <c r="G1">
        <v>14</v>
      </c>
      <c r="H1">
        <v>1</v>
      </c>
      <c r="I1" t="s">
        <v>144</v>
      </c>
      <c r="J1" t="s">
        <v>3</v>
      </c>
      <c r="K1" t="s">
        <v>145</v>
      </c>
      <c r="L1">
        <v>1191</v>
      </c>
      <c r="N1">
        <v>1013</v>
      </c>
      <c r="O1" t="s">
        <v>146</v>
      </c>
      <c r="P1" t="s">
        <v>146</v>
      </c>
      <c r="Q1">
        <v>1</v>
      </c>
      <c r="X1">
        <v>0.36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25</v>
      </c>
      <c r="AG1">
        <v>0.28799999999999998</v>
      </c>
      <c r="AH1">
        <v>2</v>
      </c>
      <c r="AI1">
        <v>373131020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ROW(Source!A72)</f>
        <v>72</v>
      </c>
      <c r="B2">
        <v>373131021</v>
      </c>
      <c r="C2">
        <v>373131019</v>
      </c>
      <c r="D2">
        <v>85329302</v>
      </c>
      <c r="E2">
        <v>14</v>
      </c>
      <c r="F2">
        <v>1</v>
      </c>
      <c r="G2">
        <v>14</v>
      </c>
      <c r="H2">
        <v>1</v>
      </c>
      <c r="I2" t="s">
        <v>144</v>
      </c>
      <c r="J2" t="s">
        <v>3</v>
      </c>
      <c r="K2" t="s">
        <v>145</v>
      </c>
      <c r="L2">
        <v>1191</v>
      </c>
      <c r="N2">
        <v>1013</v>
      </c>
      <c r="O2" t="s">
        <v>146</v>
      </c>
      <c r="P2" t="s">
        <v>146</v>
      </c>
      <c r="Q2">
        <v>1</v>
      </c>
      <c r="X2">
        <v>0.36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25</v>
      </c>
      <c r="AG2">
        <v>0.28799999999999998</v>
      </c>
      <c r="AH2">
        <v>2</v>
      </c>
      <c r="AI2">
        <v>373131020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11</v>
      </c>
      <c r="O1">
        <v>14</v>
      </c>
      <c r="P1">
        <v>0</v>
      </c>
      <c r="Q1">
        <v>0</v>
      </c>
    </row>
    <row r="12" spans="1:103" x14ac:dyDescent="0.25">
      <c r="F12" t="str">
        <f>Source!F12</f>
        <v/>
      </c>
      <c r="G12" t="str">
        <f>Source!G12</f>
        <v>СД_I-336838_ПНР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09-01-01</vt:lpstr>
      <vt:lpstr>09-01-01_1</vt:lpstr>
      <vt:lpstr>Source</vt:lpstr>
      <vt:lpstr>SourceObSm</vt:lpstr>
      <vt:lpstr>SmtRes</vt:lpstr>
      <vt:lpstr>EtalonRes</vt:lpstr>
      <vt:lpstr>SrcPoprs</vt:lpstr>
      <vt:lpstr>SrcKA</vt:lpstr>
      <vt:lpstr>'09-01-01'!Заголовки_для_печати</vt:lpstr>
      <vt:lpstr>'09-01-01_1'!Заголовки_для_печати</vt:lpstr>
      <vt:lpstr>'09-01-01'!Область_печати</vt:lpstr>
      <vt:lpstr>'09-01-01_1'!Область_печати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2025-07-23T12:44:45Z</dcterms:created>
  <dcterms:modified xsi:type="dcterms:W3CDTF">2025-07-23T12:45:59Z</dcterms:modified>
</cp:coreProperties>
</file>