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38640" windowHeight="16470" activeTab="1"/>
  </bookViews>
  <sheets>
    <sheet name="Сводная" sheetId="1" r:id="rId1"/>
    <sheet name="Каб. журнал" sheetId="6" r:id="rId2"/>
  </sheets>
  <externalReferences>
    <externalReference r:id="rId3"/>
    <externalReference r:id="rId4"/>
  </externalReferences>
  <definedNames>
    <definedName name="КабелиОсв">OFFSET('[1]Задание-2'!$V$13,0,0,'[1]Задание-2'!$V$14,'[1]Задание-2'!$V$13)</definedName>
    <definedName name="КабЖурУКМ2">OFFSET('[2]Кабельный журнал'!$AU$4,0,0,'[2]Кабельный журнал'!$AU$5,'[2]Кабельный журнал'!$AU$4)</definedName>
    <definedName name="КабЖурУКМ4">OFFSET('[2]Кабельный журнал'!$AU$38,0,0,'[2]Кабельный журнал'!$AU$39,'[2]Кабельный журнал'!$AU$38)</definedName>
    <definedName name="КабЖурУКМ5">OFFSET('[2]Кабельный журнал'!$AU$56,0,0,'[2]Кабельный журнал'!$AU$57,'[2]Кабельный журнал'!$AU$56)</definedName>
    <definedName name="_xlnm.Print_Area" localSheetId="1">'Каб. журнал'!$A$1:$S$148</definedName>
  </definedNames>
  <calcPr calcId="145621"/>
</workbook>
</file>

<file path=xl/calcChain.xml><?xml version="1.0" encoding="utf-8"?>
<calcChain xmlns="http://schemas.openxmlformats.org/spreadsheetml/2006/main">
  <c r="S243" i="6" l="1"/>
  <c r="M242" i="6"/>
  <c r="V227" i="6"/>
  <c r="L227" i="6" s="1"/>
  <c r="P227" i="6"/>
  <c r="N227" i="6"/>
  <c r="V226" i="6"/>
  <c r="D226" i="6" s="1"/>
  <c r="R226" i="6"/>
  <c r="P226" i="6"/>
  <c r="N226" i="6"/>
  <c r="L226" i="6"/>
  <c r="J226" i="6"/>
  <c r="G226" i="6"/>
  <c r="F226" i="6"/>
  <c r="E226" i="6"/>
  <c r="V225" i="6"/>
  <c r="R225" i="6"/>
  <c r="P225" i="6"/>
  <c r="N225" i="6"/>
  <c r="L225" i="6"/>
  <c r="J225" i="6"/>
  <c r="G225" i="6"/>
  <c r="F225" i="6"/>
  <c r="E225" i="6"/>
  <c r="D225" i="6"/>
  <c r="C225" i="6"/>
  <c r="S219" i="6"/>
  <c r="M218" i="6"/>
  <c r="V203" i="6"/>
  <c r="L203" i="6" s="1"/>
  <c r="R203" i="6"/>
  <c r="P203" i="6"/>
  <c r="N203" i="6"/>
  <c r="V202" i="6"/>
  <c r="D202" i="6" s="1"/>
  <c r="P202" i="6"/>
  <c r="N202" i="6"/>
  <c r="L202" i="6"/>
  <c r="J202" i="6"/>
  <c r="G202" i="6"/>
  <c r="F202" i="6"/>
  <c r="E202" i="6"/>
  <c r="V201" i="6"/>
  <c r="R201" i="6"/>
  <c r="P201" i="6"/>
  <c r="N201" i="6"/>
  <c r="L201" i="6"/>
  <c r="J201" i="6"/>
  <c r="G201" i="6"/>
  <c r="F201" i="6"/>
  <c r="E201" i="6"/>
  <c r="D201" i="6"/>
  <c r="C201" i="6"/>
  <c r="S195" i="6"/>
  <c r="M194" i="6"/>
  <c r="V179" i="6"/>
  <c r="L179" i="6" s="1"/>
  <c r="R179" i="6"/>
  <c r="P179" i="6"/>
  <c r="N179" i="6"/>
  <c r="V178" i="6"/>
  <c r="D178" i="6" s="1"/>
  <c r="P178" i="6"/>
  <c r="N178" i="6"/>
  <c r="L178" i="6"/>
  <c r="J178" i="6"/>
  <c r="G178" i="6"/>
  <c r="F178" i="6"/>
  <c r="E178" i="6"/>
  <c r="V177" i="6"/>
  <c r="R177" i="6"/>
  <c r="P177" i="6"/>
  <c r="N177" i="6"/>
  <c r="L177" i="6"/>
  <c r="J177" i="6"/>
  <c r="G177" i="6"/>
  <c r="F177" i="6"/>
  <c r="E177" i="6"/>
  <c r="D177" i="6"/>
  <c r="C177" i="6"/>
  <c r="S171" i="6"/>
  <c r="M170" i="6"/>
  <c r="V155" i="6"/>
  <c r="L155" i="6" s="1"/>
  <c r="R155" i="6"/>
  <c r="N155" i="6"/>
  <c r="V154" i="6"/>
  <c r="D154" i="6" s="1"/>
  <c r="R154" i="6"/>
  <c r="P154" i="6"/>
  <c r="N154" i="6"/>
  <c r="L154" i="6"/>
  <c r="J154" i="6"/>
  <c r="G154" i="6"/>
  <c r="F154" i="6"/>
  <c r="E154" i="6"/>
  <c r="V153" i="6"/>
  <c r="R153" i="6" s="1"/>
  <c r="L153" i="6"/>
  <c r="J153" i="6"/>
  <c r="G153" i="6"/>
  <c r="F153" i="6"/>
  <c r="E153" i="6"/>
  <c r="D153" i="6"/>
  <c r="C153" i="6"/>
  <c r="S147" i="6"/>
  <c r="M146" i="6"/>
  <c r="V131" i="6"/>
  <c r="L131" i="6" s="1"/>
  <c r="R131" i="6"/>
  <c r="P131" i="6"/>
  <c r="N131" i="6"/>
  <c r="V130" i="6"/>
  <c r="D130" i="6" s="1"/>
  <c r="P130" i="6"/>
  <c r="N130" i="6"/>
  <c r="L130" i="6"/>
  <c r="J130" i="6"/>
  <c r="G130" i="6"/>
  <c r="F130" i="6"/>
  <c r="E130" i="6"/>
  <c r="V129" i="6"/>
  <c r="R129" i="6"/>
  <c r="P129" i="6"/>
  <c r="N129" i="6"/>
  <c r="L129" i="6"/>
  <c r="J129" i="6"/>
  <c r="G129" i="6"/>
  <c r="F129" i="6"/>
  <c r="E129" i="6"/>
  <c r="D129" i="6"/>
  <c r="C129" i="6"/>
  <c r="S123" i="6"/>
  <c r="M122" i="6"/>
  <c r="V107" i="6"/>
  <c r="L107" i="6" s="1"/>
  <c r="P107" i="6"/>
  <c r="N107" i="6"/>
  <c r="V106" i="6"/>
  <c r="D106" i="6" s="1"/>
  <c r="R106" i="6"/>
  <c r="P106" i="6"/>
  <c r="N106" i="6"/>
  <c r="L106" i="6"/>
  <c r="J106" i="6"/>
  <c r="G106" i="6"/>
  <c r="F106" i="6"/>
  <c r="E106" i="6"/>
  <c r="V105" i="6"/>
  <c r="R105" i="6" s="1"/>
  <c r="L105" i="6"/>
  <c r="J105" i="6"/>
  <c r="G105" i="6"/>
  <c r="F105" i="6"/>
  <c r="E105" i="6"/>
  <c r="D105" i="6"/>
  <c r="C105" i="6"/>
  <c r="S99" i="6"/>
  <c r="M98" i="6"/>
  <c r="V83" i="6"/>
  <c r="L83" i="6" s="1"/>
  <c r="R83" i="6"/>
  <c r="N83" i="6"/>
  <c r="V82" i="6"/>
  <c r="D82" i="6" s="1"/>
  <c r="R82" i="6"/>
  <c r="P82" i="6"/>
  <c r="N82" i="6"/>
  <c r="L82" i="6"/>
  <c r="J82" i="6"/>
  <c r="G82" i="6"/>
  <c r="F82" i="6"/>
  <c r="E82" i="6"/>
  <c r="V81" i="6"/>
  <c r="P81" i="6" s="1"/>
  <c r="R81" i="6"/>
  <c r="L81" i="6"/>
  <c r="J81" i="6"/>
  <c r="G81" i="6"/>
  <c r="F81" i="6"/>
  <c r="E81" i="6"/>
  <c r="D81" i="6"/>
  <c r="C81" i="6"/>
  <c r="S75" i="6"/>
  <c r="S51" i="6"/>
  <c r="V57" i="6"/>
  <c r="M74" i="6"/>
  <c r="V58" i="6"/>
  <c r="C58" i="6" s="1"/>
  <c r="R58" i="6"/>
  <c r="P58" i="6"/>
  <c r="N58" i="6"/>
  <c r="L58" i="6"/>
  <c r="J58" i="6"/>
  <c r="G58" i="6"/>
  <c r="F58" i="6"/>
  <c r="E58" i="6"/>
  <c r="R57" i="6"/>
  <c r="P57" i="6"/>
  <c r="N57" i="6"/>
  <c r="L57" i="6"/>
  <c r="J57" i="6"/>
  <c r="G57" i="6"/>
  <c r="F57" i="6"/>
  <c r="E57" i="6"/>
  <c r="D57" i="6"/>
  <c r="C57" i="6"/>
  <c r="V6" i="6"/>
  <c r="R5" i="6"/>
  <c r="P5" i="6"/>
  <c r="N5" i="6"/>
  <c r="L5" i="6"/>
  <c r="J5" i="6"/>
  <c r="G5" i="6"/>
  <c r="F5" i="6"/>
  <c r="E5" i="6"/>
  <c r="C5" i="6"/>
  <c r="D5" i="6"/>
  <c r="M50" i="6"/>
  <c r="R227" i="6" l="1"/>
  <c r="C227" i="6"/>
  <c r="D227" i="6"/>
  <c r="E227" i="6"/>
  <c r="F227" i="6"/>
  <c r="G227" i="6"/>
  <c r="C226" i="6"/>
  <c r="J227" i="6"/>
  <c r="V228" i="6"/>
  <c r="R202" i="6"/>
  <c r="C203" i="6"/>
  <c r="D203" i="6"/>
  <c r="E203" i="6"/>
  <c r="F203" i="6"/>
  <c r="G203" i="6"/>
  <c r="C202" i="6"/>
  <c r="J203" i="6"/>
  <c r="V204" i="6"/>
  <c r="R178" i="6"/>
  <c r="C179" i="6"/>
  <c r="D179" i="6"/>
  <c r="E179" i="6"/>
  <c r="F179" i="6"/>
  <c r="G179" i="6"/>
  <c r="C178" i="6"/>
  <c r="J179" i="6"/>
  <c r="V180" i="6"/>
  <c r="P155" i="6"/>
  <c r="C155" i="6"/>
  <c r="N153" i="6"/>
  <c r="D155" i="6"/>
  <c r="P153" i="6"/>
  <c r="E155" i="6"/>
  <c r="F155" i="6"/>
  <c r="G155" i="6"/>
  <c r="C154" i="6"/>
  <c r="J155" i="6"/>
  <c r="V156" i="6"/>
  <c r="R130" i="6"/>
  <c r="C131" i="6"/>
  <c r="D131" i="6"/>
  <c r="E131" i="6"/>
  <c r="F131" i="6"/>
  <c r="G131" i="6"/>
  <c r="C130" i="6"/>
  <c r="J131" i="6"/>
  <c r="V132" i="6"/>
  <c r="R107" i="6"/>
  <c r="C107" i="6"/>
  <c r="N105" i="6"/>
  <c r="D107" i="6"/>
  <c r="P105" i="6"/>
  <c r="E107" i="6"/>
  <c r="F107" i="6"/>
  <c r="G107" i="6"/>
  <c r="C106" i="6"/>
  <c r="J107" i="6"/>
  <c r="V108" i="6"/>
  <c r="P83" i="6"/>
  <c r="C83" i="6"/>
  <c r="N81" i="6"/>
  <c r="D83" i="6"/>
  <c r="E83" i="6"/>
  <c r="F83" i="6"/>
  <c r="G83" i="6"/>
  <c r="C82" i="6"/>
  <c r="J83" i="6"/>
  <c r="V84" i="6"/>
  <c r="V59" i="6"/>
  <c r="D58" i="6"/>
  <c r="C59" i="6"/>
  <c r="D59" i="6"/>
  <c r="E59" i="6"/>
  <c r="F59" i="6"/>
  <c r="G59" i="6"/>
  <c r="J59" i="6"/>
  <c r="D6" i="6"/>
  <c r="C6" i="6"/>
  <c r="R6" i="6"/>
  <c r="P6" i="6"/>
  <c r="N6" i="6"/>
  <c r="L6" i="6"/>
  <c r="J6" i="6"/>
  <c r="G6" i="6"/>
  <c r="E6" i="6"/>
  <c r="F6" i="6"/>
  <c r="V7" i="6"/>
  <c r="R228" i="6" l="1"/>
  <c r="P228" i="6"/>
  <c r="N228" i="6"/>
  <c r="L228" i="6"/>
  <c r="V229" i="6"/>
  <c r="J228" i="6"/>
  <c r="G228" i="6"/>
  <c r="F228" i="6"/>
  <c r="E228" i="6"/>
  <c r="D228" i="6"/>
  <c r="C228" i="6"/>
  <c r="R204" i="6"/>
  <c r="P204" i="6"/>
  <c r="N204" i="6"/>
  <c r="L204" i="6"/>
  <c r="V205" i="6"/>
  <c r="J204" i="6"/>
  <c r="G204" i="6"/>
  <c r="F204" i="6"/>
  <c r="E204" i="6"/>
  <c r="D204" i="6"/>
  <c r="C204" i="6"/>
  <c r="R180" i="6"/>
  <c r="P180" i="6"/>
  <c r="N180" i="6"/>
  <c r="L180" i="6"/>
  <c r="V181" i="6"/>
  <c r="J180" i="6"/>
  <c r="G180" i="6"/>
  <c r="F180" i="6"/>
  <c r="E180" i="6"/>
  <c r="D180" i="6"/>
  <c r="C180" i="6"/>
  <c r="R156" i="6"/>
  <c r="P156" i="6"/>
  <c r="N156" i="6"/>
  <c r="L156" i="6"/>
  <c r="V157" i="6"/>
  <c r="J156" i="6"/>
  <c r="G156" i="6"/>
  <c r="F156" i="6"/>
  <c r="E156" i="6"/>
  <c r="D156" i="6"/>
  <c r="C156" i="6"/>
  <c r="R132" i="6"/>
  <c r="P132" i="6"/>
  <c r="N132" i="6"/>
  <c r="L132" i="6"/>
  <c r="V133" i="6"/>
  <c r="J132" i="6"/>
  <c r="G132" i="6"/>
  <c r="F132" i="6"/>
  <c r="E132" i="6"/>
  <c r="D132" i="6"/>
  <c r="C132" i="6"/>
  <c r="R108" i="6"/>
  <c r="P108" i="6"/>
  <c r="N108" i="6"/>
  <c r="L108" i="6"/>
  <c r="V109" i="6"/>
  <c r="J108" i="6"/>
  <c r="G108" i="6"/>
  <c r="F108" i="6"/>
  <c r="E108" i="6"/>
  <c r="D108" i="6"/>
  <c r="C108" i="6"/>
  <c r="R84" i="6"/>
  <c r="P84" i="6"/>
  <c r="N84" i="6"/>
  <c r="L84" i="6"/>
  <c r="V85" i="6"/>
  <c r="J84" i="6"/>
  <c r="G84" i="6"/>
  <c r="F84" i="6"/>
  <c r="E84" i="6"/>
  <c r="D84" i="6"/>
  <c r="C84" i="6"/>
  <c r="V60" i="6"/>
  <c r="R59" i="6"/>
  <c r="P59" i="6"/>
  <c r="N59" i="6"/>
  <c r="L59" i="6"/>
  <c r="N7" i="6"/>
  <c r="L7" i="6"/>
  <c r="J7" i="6"/>
  <c r="G7" i="6"/>
  <c r="F7" i="6"/>
  <c r="E7" i="6"/>
  <c r="D7" i="6"/>
  <c r="C7" i="6"/>
  <c r="P7" i="6"/>
  <c r="R7" i="6"/>
  <c r="V8" i="6"/>
  <c r="C229" i="6" l="1"/>
  <c r="R229" i="6"/>
  <c r="P229" i="6"/>
  <c r="N229" i="6"/>
  <c r="L229" i="6"/>
  <c r="V230" i="6"/>
  <c r="J229" i="6"/>
  <c r="G229" i="6"/>
  <c r="F229" i="6"/>
  <c r="E229" i="6"/>
  <c r="D229" i="6"/>
  <c r="C205" i="6"/>
  <c r="R205" i="6"/>
  <c r="P205" i="6"/>
  <c r="N205" i="6"/>
  <c r="L205" i="6"/>
  <c r="V206" i="6"/>
  <c r="J205" i="6"/>
  <c r="G205" i="6"/>
  <c r="F205" i="6"/>
  <c r="E205" i="6"/>
  <c r="D205" i="6"/>
  <c r="C181" i="6"/>
  <c r="R181" i="6"/>
  <c r="P181" i="6"/>
  <c r="N181" i="6"/>
  <c r="L181" i="6"/>
  <c r="V182" i="6"/>
  <c r="J181" i="6"/>
  <c r="G181" i="6"/>
  <c r="F181" i="6"/>
  <c r="E181" i="6"/>
  <c r="D181" i="6"/>
  <c r="C157" i="6"/>
  <c r="R157" i="6"/>
  <c r="P157" i="6"/>
  <c r="N157" i="6"/>
  <c r="L157" i="6"/>
  <c r="V158" i="6"/>
  <c r="J157" i="6"/>
  <c r="G157" i="6"/>
  <c r="F157" i="6"/>
  <c r="E157" i="6"/>
  <c r="D157" i="6"/>
  <c r="C133" i="6"/>
  <c r="R133" i="6"/>
  <c r="P133" i="6"/>
  <c r="N133" i="6"/>
  <c r="L133" i="6"/>
  <c r="V134" i="6"/>
  <c r="J133" i="6"/>
  <c r="G133" i="6"/>
  <c r="F133" i="6"/>
  <c r="E133" i="6"/>
  <c r="D133" i="6"/>
  <c r="C109" i="6"/>
  <c r="R109" i="6"/>
  <c r="P109" i="6"/>
  <c r="N109" i="6"/>
  <c r="L109" i="6"/>
  <c r="V110" i="6"/>
  <c r="J109" i="6"/>
  <c r="G109" i="6"/>
  <c r="F109" i="6"/>
  <c r="E109" i="6"/>
  <c r="D109" i="6"/>
  <c r="C85" i="6"/>
  <c r="R85" i="6"/>
  <c r="P85" i="6"/>
  <c r="N85" i="6"/>
  <c r="L85" i="6"/>
  <c r="G85" i="6"/>
  <c r="V86" i="6"/>
  <c r="J85" i="6"/>
  <c r="F85" i="6"/>
  <c r="E85" i="6"/>
  <c r="D85" i="6"/>
  <c r="L60" i="6"/>
  <c r="V61" i="6"/>
  <c r="J60" i="6"/>
  <c r="E60" i="6"/>
  <c r="C60" i="6"/>
  <c r="R60" i="6"/>
  <c r="G60" i="6"/>
  <c r="D60" i="6"/>
  <c r="P60" i="6"/>
  <c r="N60" i="6"/>
  <c r="F60" i="6"/>
  <c r="R8" i="6"/>
  <c r="P8" i="6"/>
  <c r="N8" i="6"/>
  <c r="L8" i="6"/>
  <c r="J8" i="6"/>
  <c r="G8" i="6"/>
  <c r="F8" i="6"/>
  <c r="E8" i="6"/>
  <c r="D8" i="6"/>
  <c r="C8" i="6"/>
  <c r="V9" i="6"/>
  <c r="V231" i="6" l="1"/>
  <c r="J230" i="6"/>
  <c r="G230" i="6"/>
  <c r="F230" i="6"/>
  <c r="E230" i="6"/>
  <c r="D230" i="6"/>
  <c r="C230" i="6"/>
  <c r="R230" i="6"/>
  <c r="P230" i="6"/>
  <c r="N230" i="6"/>
  <c r="L230" i="6"/>
  <c r="V207" i="6"/>
  <c r="J206" i="6"/>
  <c r="G206" i="6"/>
  <c r="F206" i="6"/>
  <c r="E206" i="6"/>
  <c r="D206" i="6"/>
  <c r="C206" i="6"/>
  <c r="R206" i="6"/>
  <c r="P206" i="6"/>
  <c r="N206" i="6"/>
  <c r="L206" i="6"/>
  <c r="V183" i="6"/>
  <c r="J182" i="6"/>
  <c r="G182" i="6"/>
  <c r="F182" i="6"/>
  <c r="E182" i="6"/>
  <c r="D182" i="6"/>
  <c r="C182" i="6"/>
  <c r="R182" i="6"/>
  <c r="P182" i="6"/>
  <c r="N182" i="6"/>
  <c r="L182" i="6"/>
  <c r="V159" i="6"/>
  <c r="J158" i="6"/>
  <c r="G158" i="6"/>
  <c r="F158" i="6"/>
  <c r="E158" i="6"/>
  <c r="D158" i="6"/>
  <c r="C158" i="6"/>
  <c r="R158" i="6"/>
  <c r="P158" i="6"/>
  <c r="N158" i="6"/>
  <c r="L158" i="6"/>
  <c r="V135" i="6"/>
  <c r="J134" i="6"/>
  <c r="G134" i="6"/>
  <c r="F134" i="6"/>
  <c r="E134" i="6"/>
  <c r="D134" i="6"/>
  <c r="C134" i="6"/>
  <c r="R134" i="6"/>
  <c r="P134" i="6"/>
  <c r="N134" i="6"/>
  <c r="L134" i="6"/>
  <c r="V111" i="6"/>
  <c r="J110" i="6"/>
  <c r="G110" i="6"/>
  <c r="F110" i="6"/>
  <c r="E110" i="6"/>
  <c r="D110" i="6"/>
  <c r="C110" i="6"/>
  <c r="R110" i="6"/>
  <c r="P110" i="6"/>
  <c r="N110" i="6"/>
  <c r="L110" i="6"/>
  <c r="V87" i="6"/>
  <c r="J86" i="6"/>
  <c r="G86" i="6"/>
  <c r="F86" i="6"/>
  <c r="E86" i="6"/>
  <c r="D86" i="6"/>
  <c r="C86" i="6"/>
  <c r="P86" i="6"/>
  <c r="R86" i="6"/>
  <c r="N86" i="6"/>
  <c r="L86" i="6"/>
  <c r="L61" i="6"/>
  <c r="F61" i="6"/>
  <c r="C61" i="6"/>
  <c r="P61" i="6"/>
  <c r="V62" i="6"/>
  <c r="D61" i="6"/>
  <c r="N61" i="6"/>
  <c r="J61" i="6"/>
  <c r="R61" i="6"/>
  <c r="G61" i="6"/>
  <c r="E61" i="6"/>
  <c r="F9" i="6"/>
  <c r="E9" i="6"/>
  <c r="D9" i="6"/>
  <c r="C9" i="6"/>
  <c r="R9" i="6"/>
  <c r="P9" i="6"/>
  <c r="G9" i="6"/>
  <c r="N9" i="6"/>
  <c r="L9" i="6"/>
  <c r="J9" i="6"/>
  <c r="V10" i="6"/>
  <c r="R231" i="6" l="1"/>
  <c r="P231" i="6"/>
  <c r="N231" i="6"/>
  <c r="L231" i="6"/>
  <c r="V232" i="6"/>
  <c r="J231" i="6"/>
  <c r="G231" i="6"/>
  <c r="F231" i="6"/>
  <c r="E231" i="6"/>
  <c r="D231" i="6"/>
  <c r="C231" i="6"/>
  <c r="R207" i="6"/>
  <c r="P207" i="6"/>
  <c r="N207" i="6"/>
  <c r="L207" i="6"/>
  <c r="V208" i="6"/>
  <c r="J207" i="6"/>
  <c r="G207" i="6"/>
  <c r="F207" i="6"/>
  <c r="E207" i="6"/>
  <c r="D207" i="6"/>
  <c r="C207" i="6"/>
  <c r="R183" i="6"/>
  <c r="P183" i="6"/>
  <c r="N183" i="6"/>
  <c r="L183" i="6"/>
  <c r="V184" i="6"/>
  <c r="J183" i="6"/>
  <c r="G183" i="6"/>
  <c r="F183" i="6"/>
  <c r="E183" i="6"/>
  <c r="D183" i="6"/>
  <c r="C183" i="6"/>
  <c r="R159" i="6"/>
  <c r="P159" i="6"/>
  <c r="N159" i="6"/>
  <c r="L159" i="6"/>
  <c r="V160" i="6"/>
  <c r="J159" i="6"/>
  <c r="G159" i="6"/>
  <c r="F159" i="6"/>
  <c r="E159" i="6"/>
  <c r="D159" i="6"/>
  <c r="C159" i="6"/>
  <c r="R135" i="6"/>
  <c r="P135" i="6"/>
  <c r="N135" i="6"/>
  <c r="L135" i="6"/>
  <c r="V136" i="6"/>
  <c r="J135" i="6"/>
  <c r="G135" i="6"/>
  <c r="F135" i="6"/>
  <c r="E135" i="6"/>
  <c r="D135" i="6"/>
  <c r="C135" i="6"/>
  <c r="R111" i="6"/>
  <c r="P111" i="6"/>
  <c r="N111" i="6"/>
  <c r="L111" i="6"/>
  <c r="V112" i="6"/>
  <c r="J111" i="6"/>
  <c r="G111" i="6"/>
  <c r="F111" i="6"/>
  <c r="E111" i="6"/>
  <c r="D111" i="6"/>
  <c r="C111" i="6"/>
  <c r="R87" i="6"/>
  <c r="P87" i="6"/>
  <c r="N87" i="6"/>
  <c r="L87" i="6"/>
  <c r="V88" i="6"/>
  <c r="J87" i="6"/>
  <c r="G87" i="6"/>
  <c r="F87" i="6"/>
  <c r="E87" i="6"/>
  <c r="D87" i="6"/>
  <c r="C87" i="6"/>
  <c r="R62" i="6"/>
  <c r="P62" i="6"/>
  <c r="N62" i="6"/>
  <c r="L62" i="6"/>
  <c r="G62" i="6"/>
  <c r="J62" i="6"/>
  <c r="F62" i="6"/>
  <c r="E62" i="6"/>
  <c r="V63" i="6"/>
  <c r="D62" i="6"/>
  <c r="C62" i="6"/>
  <c r="R10" i="6"/>
  <c r="P10" i="6"/>
  <c r="N10" i="6"/>
  <c r="L10" i="6"/>
  <c r="J10" i="6"/>
  <c r="G10" i="6"/>
  <c r="F10" i="6"/>
  <c r="E10" i="6"/>
  <c r="D10" i="6"/>
  <c r="C10" i="6"/>
  <c r="V11" i="6"/>
  <c r="R232" i="6" l="1"/>
  <c r="P232" i="6"/>
  <c r="N232" i="6"/>
  <c r="L232" i="6"/>
  <c r="V233" i="6"/>
  <c r="J232" i="6"/>
  <c r="G232" i="6"/>
  <c r="F232" i="6"/>
  <c r="E232" i="6"/>
  <c r="D232" i="6"/>
  <c r="C232" i="6"/>
  <c r="R208" i="6"/>
  <c r="P208" i="6"/>
  <c r="N208" i="6"/>
  <c r="L208" i="6"/>
  <c r="V209" i="6"/>
  <c r="J208" i="6"/>
  <c r="G208" i="6"/>
  <c r="F208" i="6"/>
  <c r="E208" i="6"/>
  <c r="D208" i="6"/>
  <c r="C208" i="6"/>
  <c r="R184" i="6"/>
  <c r="P184" i="6"/>
  <c r="N184" i="6"/>
  <c r="L184" i="6"/>
  <c r="V185" i="6"/>
  <c r="J184" i="6"/>
  <c r="G184" i="6"/>
  <c r="F184" i="6"/>
  <c r="E184" i="6"/>
  <c r="D184" i="6"/>
  <c r="C184" i="6"/>
  <c r="R160" i="6"/>
  <c r="P160" i="6"/>
  <c r="N160" i="6"/>
  <c r="L160" i="6"/>
  <c r="V161" i="6"/>
  <c r="J160" i="6"/>
  <c r="G160" i="6"/>
  <c r="F160" i="6"/>
  <c r="E160" i="6"/>
  <c r="D160" i="6"/>
  <c r="C160" i="6"/>
  <c r="R136" i="6"/>
  <c r="P136" i="6"/>
  <c r="N136" i="6"/>
  <c r="L136" i="6"/>
  <c r="V137" i="6"/>
  <c r="J136" i="6"/>
  <c r="G136" i="6"/>
  <c r="F136" i="6"/>
  <c r="E136" i="6"/>
  <c r="D136" i="6"/>
  <c r="C136" i="6"/>
  <c r="R112" i="6"/>
  <c r="P112" i="6"/>
  <c r="N112" i="6"/>
  <c r="L112" i="6"/>
  <c r="V113" i="6"/>
  <c r="J112" i="6"/>
  <c r="G112" i="6"/>
  <c r="F112" i="6"/>
  <c r="E112" i="6"/>
  <c r="D112" i="6"/>
  <c r="C112" i="6"/>
  <c r="E88" i="6"/>
  <c r="R88" i="6"/>
  <c r="P88" i="6"/>
  <c r="N88" i="6"/>
  <c r="L88" i="6"/>
  <c r="V89" i="6"/>
  <c r="J88" i="6"/>
  <c r="F88" i="6"/>
  <c r="G88" i="6"/>
  <c r="D88" i="6"/>
  <c r="C88" i="6"/>
  <c r="J63" i="6"/>
  <c r="G63" i="6"/>
  <c r="F63" i="6"/>
  <c r="E63" i="6"/>
  <c r="P63" i="6"/>
  <c r="D63" i="6"/>
  <c r="R63" i="6"/>
  <c r="V64" i="6"/>
  <c r="C63" i="6"/>
  <c r="L63" i="6"/>
  <c r="N63" i="6"/>
  <c r="R11" i="6"/>
  <c r="P11" i="6"/>
  <c r="N11" i="6"/>
  <c r="L11" i="6"/>
  <c r="J11" i="6"/>
  <c r="G11" i="6"/>
  <c r="C11" i="6"/>
  <c r="F11" i="6"/>
  <c r="E11" i="6"/>
  <c r="D11" i="6"/>
  <c r="V12" i="6"/>
  <c r="G233" i="6" l="1"/>
  <c r="F233" i="6"/>
  <c r="E233" i="6"/>
  <c r="D233" i="6"/>
  <c r="C233" i="6"/>
  <c r="R233" i="6"/>
  <c r="P233" i="6"/>
  <c r="N233" i="6"/>
  <c r="L233" i="6"/>
  <c r="V234" i="6"/>
  <c r="J233" i="6"/>
  <c r="G209" i="6"/>
  <c r="F209" i="6"/>
  <c r="E209" i="6"/>
  <c r="D209" i="6"/>
  <c r="C209" i="6"/>
  <c r="R209" i="6"/>
  <c r="P209" i="6"/>
  <c r="N209" i="6"/>
  <c r="L209" i="6"/>
  <c r="V210" i="6"/>
  <c r="J209" i="6"/>
  <c r="G185" i="6"/>
  <c r="F185" i="6"/>
  <c r="E185" i="6"/>
  <c r="D185" i="6"/>
  <c r="C185" i="6"/>
  <c r="R185" i="6"/>
  <c r="P185" i="6"/>
  <c r="N185" i="6"/>
  <c r="L185" i="6"/>
  <c r="V186" i="6"/>
  <c r="J185" i="6"/>
  <c r="G161" i="6"/>
  <c r="F161" i="6"/>
  <c r="E161" i="6"/>
  <c r="D161" i="6"/>
  <c r="C161" i="6"/>
  <c r="R161" i="6"/>
  <c r="P161" i="6"/>
  <c r="N161" i="6"/>
  <c r="L161" i="6"/>
  <c r="V162" i="6"/>
  <c r="J161" i="6"/>
  <c r="G137" i="6"/>
  <c r="F137" i="6"/>
  <c r="E137" i="6"/>
  <c r="D137" i="6"/>
  <c r="C137" i="6"/>
  <c r="R137" i="6"/>
  <c r="P137" i="6"/>
  <c r="N137" i="6"/>
  <c r="L137" i="6"/>
  <c r="V138" i="6"/>
  <c r="J137" i="6"/>
  <c r="G113" i="6"/>
  <c r="F113" i="6"/>
  <c r="E113" i="6"/>
  <c r="D113" i="6"/>
  <c r="C113" i="6"/>
  <c r="R113" i="6"/>
  <c r="P113" i="6"/>
  <c r="N113" i="6"/>
  <c r="L113" i="6"/>
  <c r="V114" i="6"/>
  <c r="J113" i="6"/>
  <c r="G89" i="6"/>
  <c r="F89" i="6"/>
  <c r="E89" i="6"/>
  <c r="D89" i="6"/>
  <c r="C89" i="6"/>
  <c r="N89" i="6"/>
  <c r="P89" i="6"/>
  <c r="R89" i="6"/>
  <c r="L89" i="6"/>
  <c r="V90" i="6"/>
  <c r="J89" i="6"/>
  <c r="J64" i="6"/>
  <c r="F64" i="6"/>
  <c r="D64" i="6"/>
  <c r="G64" i="6"/>
  <c r="C64" i="6"/>
  <c r="E64" i="6"/>
  <c r="R64" i="6"/>
  <c r="N64" i="6"/>
  <c r="L64" i="6"/>
  <c r="V65" i="6"/>
  <c r="P64" i="6"/>
  <c r="J12" i="6"/>
  <c r="G12" i="6"/>
  <c r="F12" i="6"/>
  <c r="E12" i="6"/>
  <c r="D12" i="6"/>
  <c r="C12" i="6"/>
  <c r="R12" i="6"/>
  <c r="P12" i="6"/>
  <c r="L12" i="6"/>
  <c r="N12" i="6"/>
  <c r="V13" i="6"/>
  <c r="R234" i="6" l="1"/>
  <c r="P234" i="6"/>
  <c r="N234" i="6"/>
  <c r="L234" i="6"/>
  <c r="V235" i="6"/>
  <c r="J234" i="6"/>
  <c r="G234" i="6"/>
  <c r="F234" i="6"/>
  <c r="E234" i="6"/>
  <c r="D234" i="6"/>
  <c r="C234" i="6"/>
  <c r="R210" i="6"/>
  <c r="P210" i="6"/>
  <c r="N210" i="6"/>
  <c r="L210" i="6"/>
  <c r="V211" i="6"/>
  <c r="J210" i="6"/>
  <c r="G210" i="6"/>
  <c r="F210" i="6"/>
  <c r="E210" i="6"/>
  <c r="D210" i="6"/>
  <c r="C210" i="6"/>
  <c r="R186" i="6"/>
  <c r="P186" i="6"/>
  <c r="N186" i="6"/>
  <c r="L186" i="6"/>
  <c r="V187" i="6"/>
  <c r="J186" i="6"/>
  <c r="G186" i="6"/>
  <c r="F186" i="6"/>
  <c r="E186" i="6"/>
  <c r="D186" i="6"/>
  <c r="C186" i="6"/>
  <c r="R162" i="6"/>
  <c r="P162" i="6"/>
  <c r="N162" i="6"/>
  <c r="L162" i="6"/>
  <c r="V163" i="6"/>
  <c r="J162" i="6"/>
  <c r="G162" i="6"/>
  <c r="F162" i="6"/>
  <c r="E162" i="6"/>
  <c r="D162" i="6"/>
  <c r="C162" i="6"/>
  <c r="R138" i="6"/>
  <c r="P138" i="6"/>
  <c r="N138" i="6"/>
  <c r="L138" i="6"/>
  <c r="V139" i="6"/>
  <c r="J138" i="6"/>
  <c r="G138" i="6"/>
  <c r="F138" i="6"/>
  <c r="E138" i="6"/>
  <c r="D138" i="6"/>
  <c r="C138" i="6"/>
  <c r="R114" i="6"/>
  <c r="P114" i="6"/>
  <c r="N114" i="6"/>
  <c r="L114" i="6"/>
  <c r="V115" i="6"/>
  <c r="J114" i="6"/>
  <c r="G114" i="6"/>
  <c r="F114" i="6"/>
  <c r="E114" i="6"/>
  <c r="D114" i="6"/>
  <c r="C114" i="6"/>
  <c r="R90" i="6"/>
  <c r="P90" i="6"/>
  <c r="N90" i="6"/>
  <c r="L90" i="6"/>
  <c r="V91" i="6"/>
  <c r="J90" i="6"/>
  <c r="G90" i="6"/>
  <c r="F90" i="6"/>
  <c r="E90" i="6"/>
  <c r="D90" i="6"/>
  <c r="C90" i="6"/>
  <c r="P65" i="6"/>
  <c r="N65" i="6"/>
  <c r="V66" i="6"/>
  <c r="G65" i="6"/>
  <c r="C65" i="6"/>
  <c r="L65" i="6"/>
  <c r="J65" i="6"/>
  <c r="F65" i="6"/>
  <c r="D65" i="6"/>
  <c r="E65" i="6"/>
  <c r="R65" i="6"/>
  <c r="R13" i="6"/>
  <c r="P13" i="6"/>
  <c r="N13" i="6"/>
  <c r="L13" i="6"/>
  <c r="J13" i="6"/>
  <c r="G13" i="6"/>
  <c r="F13" i="6"/>
  <c r="E13" i="6"/>
  <c r="D13" i="6"/>
  <c r="C13" i="6"/>
  <c r="V14" i="6"/>
  <c r="R235" i="6" l="1"/>
  <c r="P235" i="6"/>
  <c r="N235" i="6"/>
  <c r="L235" i="6"/>
  <c r="V236" i="6"/>
  <c r="J235" i="6"/>
  <c r="G235" i="6"/>
  <c r="F235" i="6"/>
  <c r="E235" i="6"/>
  <c r="D235" i="6"/>
  <c r="C235" i="6"/>
  <c r="R211" i="6"/>
  <c r="P211" i="6"/>
  <c r="N211" i="6"/>
  <c r="L211" i="6"/>
  <c r="V212" i="6"/>
  <c r="J211" i="6"/>
  <c r="G211" i="6"/>
  <c r="F211" i="6"/>
  <c r="E211" i="6"/>
  <c r="D211" i="6"/>
  <c r="C211" i="6"/>
  <c r="R187" i="6"/>
  <c r="P187" i="6"/>
  <c r="N187" i="6"/>
  <c r="L187" i="6"/>
  <c r="V188" i="6"/>
  <c r="J187" i="6"/>
  <c r="G187" i="6"/>
  <c r="F187" i="6"/>
  <c r="E187" i="6"/>
  <c r="D187" i="6"/>
  <c r="C187" i="6"/>
  <c r="R163" i="6"/>
  <c r="P163" i="6"/>
  <c r="N163" i="6"/>
  <c r="L163" i="6"/>
  <c r="V164" i="6"/>
  <c r="J163" i="6"/>
  <c r="G163" i="6"/>
  <c r="F163" i="6"/>
  <c r="E163" i="6"/>
  <c r="D163" i="6"/>
  <c r="C163" i="6"/>
  <c r="R139" i="6"/>
  <c r="P139" i="6"/>
  <c r="N139" i="6"/>
  <c r="L139" i="6"/>
  <c r="V140" i="6"/>
  <c r="J139" i="6"/>
  <c r="G139" i="6"/>
  <c r="F139" i="6"/>
  <c r="E139" i="6"/>
  <c r="D139" i="6"/>
  <c r="C139" i="6"/>
  <c r="R115" i="6"/>
  <c r="P115" i="6"/>
  <c r="N115" i="6"/>
  <c r="L115" i="6"/>
  <c r="V116" i="6"/>
  <c r="J115" i="6"/>
  <c r="G115" i="6"/>
  <c r="F115" i="6"/>
  <c r="E115" i="6"/>
  <c r="D115" i="6"/>
  <c r="C115" i="6"/>
  <c r="R91" i="6"/>
  <c r="D91" i="6"/>
  <c r="P91" i="6"/>
  <c r="N91" i="6"/>
  <c r="L91" i="6"/>
  <c r="V92" i="6"/>
  <c r="J91" i="6"/>
  <c r="G91" i="6"/>
  <c r="E91" i="6"/>
  <c r="F91" i="6"/>
  <c r="C91" i="6"/>
  <c r="G66" i="6"/>
  <c r="F66" i="6"/>
  <c r="R66" i="6"/>
  <c r="J66" i="6"/>
  <c r="E66" i="6"/>
  <c r="D66" i="6"/>
  <c r="C66" i="6"/>
  <c r="P66" i="6"/>
  <c r="V67" i="6"/>
  <c r="L66" i="6"/>
  <c r="N66" i="6"/>
  <c r="D14" i="6"/>
  <c r="C14" i="6"/>
  <c r="R14" i="6"/>
  <c r="P14" i="6"/>
  <c r="N14" i="6"/>
  <c r="L14" i="6"/>
  <c r="J14" i="6"/>
  <c r="E14" i="6"/>
  <c r="G14" i="6"/>
  <c r="F14" i="6"/>
  <c r="V15" i="6"/>
  <c r="F236" i="6" l="1"/>
  <c r="E236" i="6"/>
  <c r="D236" i="6"/>
  <c r="C236" i="6"/>
  <c r="R236" i="6"/>
  <c r="P236" i="6"/>
  <c r="N236" i="6"/>
  <c r="L236" i="6"/>
  <c r="V237" i="6"/>
  <c r="J236" i="6"/>
  <c r="G236" i="6"/>
  <c r="F212" i="6"/>
  <c r="E212" i="6"/>
  <c r="D212" i="6"/>
  <c r="C212" i="6"/>
  <c r="R212" i="6"/>
  <c r="P212" i="6"/>
  <c r="N212" i="6"/>
  <c r="L212" i="6"/>
  <c r="V213" i="6"/>
  <c r="J212" i="6"/>
  <c r="G212" i="6"/>
  <c r="F188" i="6"/>
  <c r="E188" i="6"/>
  <c r="D188" i="6"/>
  <c r="C188" i="6"/>
  <c r="R188" i="6"/>
  <c r="P188" i="6"/>
  <c r="N188" i="6"/>
  <c r="L188" i="6"/>
  <c r="V189" i="6"/>
  <c r="J188" i="6"/>
  <c r="G188" i="6"/>
  <c r="F164" i="6"/>
  <c r="E164" i="6"/>
  <c r="D164" i="6"/>
  <c r="C164" i="6"/>
  <c r="R164" i="6"/>
  <c r="P164" i="6"/>
  <c r="N164" i="6"/>
  <c r="L164" i="6"/>
  <c r="V165" i="6"/>
  <c r="J164" i="6"/>
  <c r="G164" i="6"/>
  <c r="F140" i="6"/>
  <c r="E140" i="6"/>
  <c r="D140" i="6"/>
  <c r="C140" i="6"/>
  <c r="R140" i="6"/>
  <c r="P140" i="6"/>
  <c r="N140" i="6"/>
  <c r="L140" i="6"/>
  <c r="V141" i="6"/>
  <c r="J140" i="6"/>
  <c r="G140" i="6"/>
  <c r="F116" i="6"/>
  <c r="E116" i="6"/>
  <c r="D116" i="6"/>
  <c r="C116" i="6"/>
  <c r="R116" i="6"/>
  <c r="P116" i="6"/>
  <c r="N116" i="6"/>
  <c r="L116" i="6"/>
  <c r="V117" i="6"/>
  <c r="J116" i="6"/>
  <c r="G116" i="6"/>
  <c r="F92" i="6"/>
  <c r="E92" i="6"/>
  <c r="D92" i="6"/>
  <c r="C92" i="6"/>
  <c r="L92" i="6"/>
  <c r="N92" i="6"/>
  <c r="R92" i="6"/>
  <c r="P92" i="6"/>
  <c r="V93" i="6"/>
  <c r="J92" i="6"/>
  <c r="G92" i="6"/>
  <c r="J67" i="6"/>
  <c r="G67" i="6"/>
  <c r="F67" i="6"/>
  <c r="R67" i="6"/>
  <c r="P67" i="6"/>
  <c r="E67" i="6"/>
  <c r="D67" i="6"/>
  <c r="C67" i="6"/>
  <c r="V68" i="6"/>
  <c r="L67" i="6"/>
  <c r="N67" i="6"/>
  <c r="N15" i="6"/>
  <c r="L15" i="6"/>
  <c r="J15" i="6"/>
  <c r="G15" i="6"/>
  <c r="F15" i="6"/>
  <c r="E15" i="6"/>
  <c r="D15" i="6"/>
  <c r="C15" i="6"/>
  <c r="P15" i="6"/>
  <c r="R15" i="6"/>
  <c r="V16" i="6"/>
  <c r="P237" i="6" l="1"/>
  <c r="N237" i="6"/>
  <c r="L237" i="6"/>
  <c r="V238" i="6"/>
  <c r="J237" i="6"/>
  <c r="G237" i="6"/>
  <c r="F237" i="6"/>
  <c r="E237" i="6"/>
  <c r="D237" i="6"/>
  <c r="C237" i="6"/>
  <c r="R237" i="6"/>
  <c r="P213" i="6"/>
  <c r="N213" i="6"/>
  <c r="L213" i="6"/>
  <c r="V214" i="6"/>
  <c r="J213" i="6"/>
  <c r="G213" i="6"/>
  <c r="F213" i="6"/>
  <c r="E213" i="6"/>
  <c r="D213" i="6"/>
  <c r="C213" i="6"/>
  <c r="R213" i="6"/>
  <c r="P189" i="6"/>
  <c r="N189" i="6"/>
  <c r="L189" i="6"/>
  <c r="V190" i="6"/>
  <c r="J189" i="6"/>
  <c r="G189" i="6"/>
  <c r="F189" i="6"/>
  <c r="E189" i="6"/>
  <c r="D189" i="6"/>
  <c r="C189" i="6"/>
  <c r="R189" i="6"/>
  <c r="P165" i="6"/>
  <c r="N165" i="6"/>
  <c r="L165" i="6"/>
  <c r="V166" i="6"/>
  <c r="J165" i="6"/>
  <c r="G165" i="6"/>
  <c r="F165" i="6"/>
  <c r="E165" i="6"/>
  <c r="D165" i="6"/>
  <c r="C165" i="6"/>
  <c r="R165" i="6"/>
  <c r="P141" i="6"/>
  <c r="N141" i="6"/>
  <c r="L141" i="6"/>
  <c r="V142" i="6"/>
  <c r="J141" i="6"/>
  <c r="G141" i="6"/>
  <c r="F141" i="6"/>
  <c r="E141" i="6"/>
  <c r="D141" i="6"/>
  <c r="C141" i="6"/>
  <c r="R141" i="6"/>
  <c r="P117" i="6"/>
  <c r="N117" i="6"/>
  <c r="L117" i="6"/>
  <c r="V118" i="6"/>
  <c r="J117" i="6"/>
  <c r="G117" i="6"/>
  <c r="F117" i="6"/>
  <c r="E117" i="6"/>
  <c r="D117" i="6"/>
  <c r="C117" i="6"/>
  <c r="R117" i="6"/>
  <c r="P93" i="6"/>
  <c r="N93" i="6"/>
  <c r="L93" i="6"/>
  <c r="V94" i="6"/>
  <c r="J93" i="6"/>
  <c r="G93" i="6"/>
  <c r="F93" i="6"/>
  <c r="E93" i="6"/>
  <c r="D93" i="6"/>
  <c r="C93" i="6"/>
  <c r="R93" i="6"/>
  <c r="N68" i="6"/>
  <c r="L68" i="6"/>
  <c r="J68" i="6"/>
  <c r="E68" i="6"/>
  <c r="V69" i="6"/>
  <c r="F68" i="6"/>
  <c r="C68" i="6"/>
  <c r="P68" i="6"/>
  <c r="G68" i="6"/>
  <c r="R68" i="6"/>
  <c r="D68" i="6"/>
  <c r="R16" i="6"/>
  <c r="P16" i="6"/>
  <c r="N16" i="6"/>
  <c r="L16" i="6"/>
  <c r="J16" i="6"/>
  <c r="G16" i="6"/>
  <c r="F16" i="6"/>
  <c r="E16" i="6"/>
  <c r="D16" i="6"/>
  <c r="C16" i="6"/>
  <c r="V17" i="6"/>
  <c r="R238" i="6" l="1"/>
  <c r="P238" i="6"/>
  <c r="N238" i="6"/>
  <c r="L238" i="6"/>
  <c r="V239" i="6"/>
  <c r="J238" i="6"/>
  <c r="G238" i="6"/>
  <c r="F238" i="6"/>
  <c r="E238" i="6"/>
  <c r="D238" i="6"/>
  <c r="C238" i="6"/>
  <c r="R214" i="6"/>
  <c r="P214" i="6"/>
  <c r="N214" i="6"/>
  <c r="L214" i="6"/>
  <c r="V215" i="6"/>
  <c r="J214" i="6"/>
  <c r="G214" i="6"/>
  <c r="F214" i="6"/>
  <c r="E214" i="6"/>
  <c r="D214" i="6"/>
  <c r="C214" i="6"/>
  <c r="R190" i="6"/>
  <c r="P190" i="6"/>
  <c r="N190" i="6"/>
  <c r="L190" i="6"/>
  <c r="V191" i="6"/>
  <c r="J190" i="6"/>
  <c r="G190" i="6"/>
  <c r="F190" i="6"/>
  <c r="E190" i="6"/>
  <c r="D190" i="6"/>
  <c r="C190" i="6"/>
  <c r="R166" i="6"/>
  <c r="P166" i="6"/>
  <c r="N166" i="6"/>
  <c r="L166" i="6"/>
  <c r="V167" i="6"/>
  <c r="J166" i="6"/>
  <c r="G166" i="6"/>
  <c r="F166" i="6"/>
  <c r="E166" i="6"/>
  <c r="D166" i="6"/>
  <c r="C166" i="6"/>
  <c r="R142" i="6"/>
  <c r="P142" i="6"/>
  <c r="N142" i="6"/>
  <c r="L142" i="6"/>
  <c r="V143" i="6"/>
  <c r="J142" i="6"/>
  <c r="G142" i="6"/>
  <c r="F142" i="6"/>
  <c r="E142" i="6"/>
  <c r="D142" i="6"/>
  <c r="C142" i="6"/>
  <c r="R118" i="6"/>
  <c r="P118" i="6"/>
  <c r="N118" i="6"/>
  <c r="L118" i="6"/>
  <c r="V119" i="6"/>
  <c r="J118" i="6"/>
  <c r="G118" i="6"/>
  <c r="F118" i="6"/>
  <c r="E118" i="6"/>
  <c r="D118" i="6"/>
  <c r="C118" i="6"/>
  <c r="C94" i="6"/>
  <c r="R94" i="6"/>
  <c r="P94" i="6"/>
  <c r="N94" i="6"/>
  <c r="L94" i="6"/>
  <c r="V95" i="6"/>
  <c r="J94" i="6"/>
  <c r="D94" i="6"/>
  <c r="G94" i="6"/>
  <c r="F94" i="6"/>
  <c r="E94" i="6"/>
  <c r="F69" i="6"/>
  <c r="E69" i="6"/>
  <c r="D69" i="6"/>
  <c r="C69" i="6"/>
  <c r="P69" i="6"/>
  <c r="L69" i="6"/>
  <c r="R69" i="6"/>
  <c r="N69" i="6"/>
  <c r="V70" i="6"/>
  <c r="J69" i="6"/>
  <c r="G69" i="6"/>
  <c r="F17" i="6"/>
  <c r="E17" i="6"/>
  <c r="D17" i="6"/>
  <c r="C17" i="6"/>
  <c r="R17" i="6"/>
  <c r="P17" i="6"/>
  <c r="N17" i="6"/>
  <c r="L17" i="6"/>
  <c r="G17" i="6"/>
  <c r="J17" i="6"/>
  <c r="V33" i="6"/>
  <c r="E239" i="6" l="1"/>
  <c r="D239" i="6"/>
  <c r="C239" i="6"/>
  <c r="R239" i="6"/>
  <c r="P239" i="6"/>
  <c r="N239" i="6"/>
  <c r="L239" i="6"/>
  <c r="V240" i="6"/>
  <c r="J239" i="6"/>
  <c r="G239" i="6"/>
  <c r="F239" i="6"/>
  <c r="E215" i="6"/>
  <c r="D215" i="6"/>
  <c r="C215" i="6"/>
  <c r="R215" i="6"/>
  <c r="P215" i="6"/>
  <c r="N215" i="6"/>
  <c r="L215" i="6"/>
  <c r="V216" i="6"/>
  <c r="J215" i="6"/>
  <c r="G215" i="6"/>
  <c r="F215" i="6"/>
  <c r="E191" i="6"/>
  <c r="D191" i="6"/>
  <c r="C191" i="6"/>
  <c r="R191" i="6"/>
  <c r="P191" i="6"/>
  <c r="N191" i="6"/>
  <c r="L191" i="6"/>
  <c r="V192" i="6"/>
  <c r="J191" i="6"/>
  <c r="G191" i="6"/>
  <c r="F191" i="6"/>
  <c r="E167" i="6"/>
  <c r="D167" i="6"/>
  <c r="C167" i="6"/>
  <c r="R167" i="6"/>
  <c r="P167" i="6"/>
  <c r="N167" i="6"/>
  <c r="L167" i="6"/>
  <c r="V168" i="6"/>
  <c r="J167" i="6"/>
  <c r="G167" i="6"/>
  <c r="F167" i="6"/>
  <c r="E143" i="6"/>
  <c r="D143" i="6"/>
  <c r="C143" i="6"/>
  <c r="R143" i="6"/>
  <c r="P143" i="6"/>
  <c r="N143" i="6"/>
  <c r="L143" i="6"/>
  <c r="V144" i="6"/>
  <c r="J143" i="6"/>
  <c r="G143" i="6"/>
  <c r="F143" i="6"/>
  <c r="E119" i="6"/>
  <c r="D119" i="6"/>
  <c r="C119" i="6"/>
  <c r="R119" i="6"/>
  <c r="P119" i="6"/>
  <c r="N119" i="6"/>
  <c r="L119" i="6"/>
  <c r="V120" i="6"/>
  <c r="J119" i="6"/>
  <c r="G119" i="6"/>
  <c r="F119" i="6"/>
  <c r="E95" i="6"/>
  <c r="J95" i="6"/>
  <c r="D95" i="6"/>
  <c r="C95" i="6"/>
  <c r="R95" i="6"/>
  <c r="P95" i="6"/>
  <c r="V96" i="6"/>
  <c r="N95" i="6"/>
  <c r="L95" i="6"/>
  <c r="G95" i="6"/>
  <c r="F95" i="6"/>
  <c r="J70" i="6"/>
  <c r="G70" i="6"/>
  <c r="D70" i="6"/>
  <c r="F70" i="6"/>
  <c r="N70" i="6"/>
  <c r="E70" i="6"/>
  <c r="C70" i="6"/>
  <c r="R70" i="6"/>
  <c r="P70" i="6"/>
  <c r="V71" i="6"/>
  <c r="L70" i="6"/>
  <c r="R33" i="6"/>
  <c r="P33" i="6"/>
  <c r="N33" i="6"/>
  <c r="L33" i="6"/>
  <c r="J33" i="6"/>
  <c r="G33" i="6"/>
  <c r="F33" i="6"/>
  <c r="E33" i="6"/>
  <c r="D33" i="6"/>
  <c r="C33" i="6"/>
  <c r="V34" i="6"/>
  <c r="N240" i="6" l="1"/>
  <c r="L240" i="6"/>
  <c r="V241" i="6"/>
  <c r="J240" i="6"/>
  <c r="G240" i="6"/>
  <c r="F240" i="6"/>
  <c r="E240" i="6"/>
  <c r="D240" i="6"/>
  <c r="C240" i="6"/>
  <c r="R240" i="6"/>
  <c r="P240" i="6"/>
  <c r="N216" i="6"/>
  <c r="L216" i="6"/>
  <c r="V217" i="6"/>
  <c r="J216" i="6"/>
  <c r="G216" i="6"/>
  <c r="F216" i="6"/>
  <c r="E216" i="6"/>
  <c r="D216" i="6"/>
  <c r="C216" i="6"/>
  <c r="R216" i="6"/>
  <c r="P216" i="6"/>
  <c r="N192" i="6"/>
  <c r="L192" i="6"/>
  <c r="V193" i="6"/>
  <c r="J192" i="6"/>
  <c r="G192" i="6"/>
  <c r="F192" i="6"/>
  <c r="E192" i="6"/>
  <c r="D192" i="6"/>
  <c r="C192" i="6"/>
  <c r="R192" i="6"/>
  <c r="P192" i="6"/>
  <c r="N168" i="6"/>
  <c r="L168" i="6"/>
  <c r="V169" i="6"/>
  <c r="J168" i="6"/>
  <c r="G168" i="6"/>
  <c r="F168" i="6"/>
  <c r="E168" i="6"/>
  <c r="D168" i="6"/>
  <c r="C168" i="6"/>
  <c r="R168" i="6"/>
  <c r="P168" i="6"/>
  <c r="N144" i="6"/>
  <c r="L144" i="6"/>
  <c r="V145" i="6"/>
  <c r="J144" i="6"/>
  <c r="G144" i="6"/>
  <c r="F144" i="6"/>
  <c r="E144" i="6"/>
  <c r="D144" i="6"/>
  <c r="C144" i="6"/>
  <c r="R144" i="6"/>
  <c r="P144" i="6"/>
  <c r="N120" i="6"/>
  <c r="L120" i="6"/>
  <c r="V121" i="6"/>
  <c r="J120" i="6"/>
  <c r="G120" i="6"/>
  <c r="F120" i="6"/>
  <c r="E120" i="6"/>
  <c r="D120" i="6"/>
  <c r="C120" i="6"/>
  <c r="R120" i="6"/>
  <c r="P120" i="6"/>
  <c r="N96" i="6"/>
  <c r="L96" i="6"/>
  <c r="V97" i="6"/>
  <c r="J96" i="6"/>
  <c r="G96" i="6"/>
  <c r="F96" i="6"/>
  <c r="E96" i="6"/>
  <c r="D96" i="6"/>
  <c r="C96" i="6"/>
  <c r="R96" i="6"/>
  <c r="P96" i="6"/>
  <c r="L71" i="6"/>
  <c r="D71" i="6"/>
  <c r="N71" i="6"/>
  <c r="V72" i="6"/>
  <c r="J71" i="6"/>
  <c r="G71" i="6"/>
  <c r="F71" i="6"/>
  <c r="E71" i="6"/>
  <c r="R71" i="6"/>
  <c r="C71" i="6"/>
  <c r="P71" i="6"/>
  <c r="R34" i="6"/>
  <c r="P34" i="6"/>
  <c r="N34" i="6"/>
  <c r="L34" i="6"/>
  <c r="J34" i="6"/>
  <c r="G34" i="6"/>
  <c r="C34" i="6"/>
  <c r="F34" i="6"/>
  <c r="E34" i="6"/>
  <c r="D34" i="6"/>
  <c r="V35" i="6"/>
  <c r="R241" i="6" l="1"/>
  <c r="P241" i="6"/>
  <c r="N241" i="6"/>
  <c r="L241" i="6"/>
  <c r="J241" i="6"/>
  <c r="G241" i="6"/>
  <c r="F241" i="6"/>
  <c r="E241" i="6"/>
  <c r="D241" i="6"/>
  <c r="C241" i="6"/>
  <c r="R217" i="6"/>
  <c r="P217" i="6"/>
  <c r="N217" i="6"/>
  <c r="L217" i="6"/>
  <c r="J217" i="6"/>
  <c r="G217" i="6"/>
  <c r="F217" i="6"/>
  <c r="E217" i="6"/>
  <c r="D217" i="6"/>
  <c r="C217" i="6"/>
  <c r="R193" i="6"/>
  <c r="P193" i="6"/>
  <c r="N193" i="6"/>
  <c r="L193" i="6"/>
  <c r="J193" i="6"/>
  <c r="G193" i="6"/>
  <c r="F193" i="6"/>
  <c r="E193" i="6"/>
  <c r="D193" i="6"/>
  <c r="C193" i="6"/>
  <c r="R169" i="6"/>
  <c r="P169" i="6"/>
  <c r="N169" i="6"/>
  <c r="L169" i="6"/>
  <c r="J169" i="6"/>
  <c r="G169" i="6"/>
  <c r="F169" i="6"/>
  <c r="E169" i="6"/>
  <c r="D169" i="6"/>
  <c r="C169" i="6"/>
  <c r="R145" i="6"/>
  <c r="P145" i="6"/>
  <c r="N145" i="6"/>
  <c r="L145" i="6"/>
  <c r="J145" i="6"/>
  <c r="G145" i="6"/>
  <c r="F145" i="6"/>
  <c r="E145" i="6"/>
  <c r="D145" i="6"/>
  <c r="C145" i="6"/>
  <c r="R121" i="6"/>
  <c r="P121" i="6"/>
  <c r="N121" i="6"/>
  <c r="L121" i="6"/>
  <c r="J121" i="6"/>
  <c r="G121" i="6"/>
  <c r="F121" i="6"/>
  <c r="E121" i="6"/>
  <c r="D121" i="6"/>
  <c r="C121" i="6"/>
  <c r="R97" i="6"/>
  <c r="P97" i="6"/>
  <c r="N97" i="6"/>
  <c r="L97" i="6"/>
  <c r="J97" i="6"/>
  <c r="G97" i="6"/>
  <c r="F97" i="6"/>
  <c r="E97" i="6"/>
  <c r="C97" i="6"/>
  <c r="D97" i="6"/>
  <c r="E72" i="6"/>
  <c r="D72" i="6"/>
  <c r="J72" i="6"/>
  <c r="P72" i="6"/>
  <c r="N72" i="6"/>
  <c r="L72" i="6"/>
  <c r="V73" i="6"/>
  <c r="C72" i="6"/>
  <c r="R72" i="6"/>
  <c r="F72" i="6"/>
  <c r="G72" i="6"/>
  <c r="J35" i="6"/>
  <c r="G35" i="6"/>
  <c r="F35" i="6"/>
  <c r="E35" i="6"/>
  <c r="D35" i="6"/>
  <c r="C35" i="6"/>
  <c r="R35" i="6"/>
  <c r="P35" i="6"/>
  <c r="L35" i="6"/>
  <c r="N35" i="6"/>
  <c r="V36" i="6"/>
  <c r="G73" i="6" l="1"/>
  <c r="F73" i="6"/>
  <c r="D73" i="6"/>
  <c r="J73" i="6"/>
  <c r="C73" i="6"/>
  <c r="L73" i="6"/>
  <c r="E73" i="6"/>
  <c r="P73" i="6"/>
  <c r="N73" i="6"/>
  <c r="R73" i="6"/>
  <c r="R36" i="6"/>
  <c r="P36" i="6"/>
  <c r="N36" i="6"/>
  <c r="L36" i="6"/>
  <c r="J36" i="6"/>
  <c r="G36" i="6"/>
  <c r="F36" i="6"/>
  <c r="E36" i="6"/>
  <c r="D36" i="6"/>
  <c r="C36" i="6"/>
  <c r="V37" i="6"/>
  <c r="D37" i="6" l="1"/>
  <c r="C37" i="6"/>
  <c r="R37" i="6"/>
  <c r="P37" i="6"/>
  <c r="N37" i="6"/>
  <c r="L37" i="6"/>
  <c r="E37" i="6"/>
  <c r="J37" i="6"/>
  <c r="G37" i="6"/>
  <c r="F37" i="6"/>
  <c r="V38" i="6"/>
  <c r="N38" i="6" l="1"/>
  <c r="L38" i="6"/>
  <c r="J38" i="6"/>
  <c r="G38" i="6"/>
  <c r="F38" i="6"/>
  <c r="E38" i="6"/>
  <c r="D38" i="6"/>
  <c r="C38" i="6"/>
  <c r="P38" i="6"/>
  <c r="R38" i="6"/>
  <c r="V39" i="6"/>
  <c r="R39" i="6" l="1"/>
  <c r="P39" i="6"/>
  <c r="N39" i="6"/>
  <c r="L39" i="6"/>
  <c r="J39" i="6"/>
  <c r="G39" i="6"/>
  <c r="F39" i="6"/>
  <c r="E39" i="6"/>
  <c r="D39" i="6"/>
  <c r="C39" i="6"/>
  <c r="V40" i="6"/>
  <c r="V41" i="6" s="1"/>
  <c r="F40" i="6" l="1"/>
  <c r="E40" i="6"/>
  <c r="D40" i="6"/>
  <c r="C40" i="6"/>
  <c r="R40" i="6"/>
  <c r="P40" i="6"/>
  <c r="N40" i="6"/>
  <c r="G40" i="6"/>
  <c r="L40" i="6"/>
  <c r="J40" i="6"/>
  <c r="R41" i="6" l="1"/>
  <c r="P41" i="6"/>
  <c r="N41" i="6"/>
  <c r="L41" i="6"/>
  <c r="J41" i="6"/>
  <c r="G41" i="6"/>
  <c r="F41" i="6"/>
  <c r="E41" i="6"/>
  <c r="D41" i="6"/>
  <c r="C41" i="6"/>
  <c r="V42" i="6"/>
  <c r="R42" i="6" l="1"/>
  <c r="P42" i="6"/>
  <c r="N42" i="6"/>
  <c r="L42" i="6"/>
  <c r="J42" i="6"/>
  <c r="G42" i="6"/>
  <c r="C42" i="6"/>
  <c r="F42" i="6"/>
  <c r="E42" i="6"/>
  <c r="D42" i="6"/>
  <c r="V43" i="6"/>
  <c r="J43" i="6" l="1"/>
  <c r="G43" i="6"/>
  <c r="F43" i="6"/>
  <c r="E43" i="6"/>
  <c r="D43" i="6"/>
  <c r="C43" i="6"/>
  <c r="R43" i="6"/>
  <c r="P43" i="6"/>
  <c r="N43" i="6"/>
  <c r="L43" i="6"/>
  <c r="V44" i="6"/>
  <c r="R44" i="6" l="1"/>
  <c r="P44" i="6"/>
  <c r="N44" i="6"/>
  <c r="L44" i="6"/>
  <c r="J44" i="6"/>
  <c r="G44" i="6"/>
  <c r="F44" i="6"/>
  <c r="E44" i="6"/>
  <c r="D44" i="6"/>
  <c r="C44" i="6"/>
  <c r="V45" i="6"/>
  <c r="D45" i="6" l="1"/>
  <c r="C45" i="6"/>
  <c r="R45" i="6"/>
  <c r="P45" i="6"/>
  <c r="N45" i="6"/>
  <c r="L45" i="6"/>
  <c r="J45" i="6"/>
  <c r="G45" i="6"/>
  <c r="E45" i="6"/>
  <c r="F45" i="6"/>
  <c r="V46" i="6"/>
  <c r="N46" i="6" l="1"/>
  <c r="L46" i="6"/>
  <c r="J46" i="6"/>
  <c r="G46" i="6"/>
  <c r="F46" i="6"/>
  <c r="E46" i="6"/>
  <c r="D46" i="6"/>
  <c r="C46" i="6"/>
  <c r="P46" i="6"/>
  <c r="R46" i="6"/>
  <c r="V47" i="6"/>
  <c r="R47" i="6" l="1"/>
  <c r="P47" i="6"/>
  <c r="N47" i="6"/>
  <c r="L47" i="6"/>
  <c r="J47" i="6"/>
  <c r="G47" i="6"/>
  <c r="F47" i="6"/>
  <c r="E47" i="6"/>
  <c r="D47" i="6"/>
  <c r="C47" i="6"/>
  <c r="V48" i="6"/>
  <c r="F48" i="6" l="1"/>
  <c r="E48" i="6"/>
  <c r="D48" i="6"/>
  <c r="C48" i="6"/>
  <c r="R48" i="6"/>
  <c r="P48" i="6"/>
  <c r="N48" i="6"/>
  <c r="G48" i="6"/>
  <c r="L48" i="6"/>
  <c r="J48" i="6"/>
  <c r="V49" i="6"/>
  <c r="R49" i="6" l="1"/>
  <c r="P49" i="6"/>
  <c r="N49" i="6"/>
  <c r="L49" i="6"/>
  <c r="J49" i="6"/>
  <c r="G49" i="6"/>
  <c r="F49" i="6"/>
  <c r="E49" i="6"/>
  <c r="D49" i="6"/>
  <c r="C49" i="6"/>
</calcChain>
</file>

<file path=xl/sharedStrings.xml><?xml version="1.0" encoding="utf-8"?>
<sst xmlns="http://schemas.openxmlformats.org/spreadsheetml/2006/main" count="920" uniqueCount="334">
  <si>
    <t>Обозначение кабеля, провода</t>
  </si>
  <si>
    <t>Трасса</t>
  </si>
  <si>
    <t>Начало</t>
  </si>
  <si>
    <t>Конец</t>
  </si>
  <si>
    <t>Участок трассы кабеля, провода</t>
  </si>
  <si>
    <t>Кабель, провод</t>
  </si>
  <si>
    <t>по проекту</t>
  </si>
  <si>
    <t>марка</t>
  </si>
  <si>
    <t>кол-во, число и сечение жил</t>
  </si>
  <si>
    <t>длина, м.</t>
  </si>
  <si>
    <t>проложен</t>
  </si>
  <si>
    <t>ВВГнг(А)-LS</t>
  </si>
  <si>
    <t>РП Д52.5</t>
  </si>
  <si>
    <t>РП Д41.39</t>
  </si>
  <si>
    <t>РП Д51.25</t>
  </si>
  <si>
    <t>РП Д42.19А</t>
  </si>
  <si>
    <t>РП Д41.35</t>
  </si>
  <si>
    <t>РП Д42.22</t>
  </si>
  <si>
    <t>РП Д42.13</t>
  </si>
  <si>
    <t>РП Д41.1</t>
  </si>
  <si>
    <t>РП Д42.1</t>
  </si>
  <si>
    <t>ШСАУ В8</t>
  </si>
  <si>
    <t>ШСАУ В5</t>
  </si>
  <si>
    <t>ШСАУ В23</t>
  </si>
  <si>
    <t>ШСАУ П3В3</t>
  </si>
  <si>
    <t>ШСАУ П2В6</t>
  </si>
  <si>
    <t>ШСАУ П1В7</t>
  </si>
  <si>
    <t>ШСАУ П4В1</t>
  </si>
  <si>
    <t>ШСАУ В4</t>
  </si>
  <si>
    <t>ШСАУ В1.1</t>
  </si>
  <si>
    <t>ШСАУ В1.2</t>
  </si>
  <si>
    <t>ШСАУ В2</t>
  </si>
  <si>
    <t>ШСАУ В21</t>
  </si>
  <si>
    <t>ШСАУ В22</t>
  </si>
  <si>
    <t>ШСАУ П9В16</t>
  </si>
  <si>
    <t>ШСАУ П10В24</t>
  </si>
  <si>
    <t>ШСАУ П6В10</t>
  </si>
  <si>
    <t>ШСАУ П5В12В13</t>
  </si>
  <si>
    <t>ШСАУ В11</t>
  </si>
  <si>
    <t>ШСАУ П7В15</t>
  </si>
  <si>
    <t>ШСАУ П8В14</t>
  </si>
  <si>
    <t>ШСАУ П13В19В20</t>
  </si>
  <si>
    <t>ШСАУ П14В17</t>
  </si>
  <si>
    <t>ШСАУ П12В18</t>
  </si>
  <si>
    <t>ШСАУ П15</t>
  </si>
  <si>
    <t>ШСАУ В9</t>
  </si>
  <si>
    <t>У1</t>
  </si>
  <si>
    <t>У2</t>
  </si>
  <si>
    <t>ШУА1</t>
  </si>
  <si>
    <t>ШУА2</t>
  </si>
  <si>
    <t>ШУ ОЗК 1</t>
  </si>
  <si>
    <t>ШУ ОЗК 2</t>
  </si>
  <si>
    <t>ШУ ОЗК 3</t>
  </si>
  <si>
    <t>ШУ ОЗК 4</t>
  </si>
  <si>
    <t>ШУ ОЗК 5</t>
  </si>
  <si>
    <t>ШУ ОЗК 6</t>
  </si>
  <si>
    <t>ШУ ОЗК 7</t>
  </si>
  <si>
    <t>5х4</t>
  </si>
  <si>
    <t>3х4</t>
  </si>
  <si>
    <t>5х10</t>
  </si>
  <si>
    <t>5х6</t>
  </si>
  <si>
    <t>ВВГнг(А)-FRLS</t>
  </si>
  <si>
    <t>длина, м.
(с запасом)</t>
  </si>
  <si>
    <t>В8</t>
  </si>
  <si>
    <t>В5</t>
  </si>
  <si>
    <t>В23 раб.</t>
  </si>
  <si>
    <t>В23 рез.</t>
  </si>
  <si>
    <t>П3</t>
  </si>
  <si>
    <t>В3</t>
  </si>
  <si>
    <t>В6</t>
  </si>
  <si>
    <t>П1</t>
  </si>
  <si>
    <t>В7</t>
  </si>
  <si>
    <t>П4</t>
  </si>
  <si>
    <t>В1</t>
  </si>
  <si>
    <t>В4 раб.</t>
  </si>
  <si>
    <t>В4 рез.</t>
  </si>
  <si>
    <t>В1.1</t>
  </si>
  <si>
    <t>В1.2</t>
  </si>
  <si>
    <t xml:space="preserve"> В2</t>
  </si>
  <si>
    <t>В21</t>
  </si>
  <si>
    <t>В22</t>
  </si>
  <si>
    <t>П9</t>
  </si>
  <si>
    <t>В16</t>
  </si>
  <si>
    <t>П10</t>
  </si>
  <si>
    <t>В24</t>
  </si>
  <si>
    <t>П6</t>
  </si>
  <si>
    <t>В10</t>
  </si>
  <si>
    <t>П5</t>
  </si>
  <si>
    <t>В12</t>
  </si>
  <si>
    <t>В13</t>
  </si>
  <si>
    <t>В11</t>
  </si>
  <si>
    <t>П7</t>
  </si>
  <si>
    <t>В15</t>
  </si>
  <si>
    <t>П8</t>
  </si>
  <si>
    <t>В14</t>
  </si>
  <si>
    <t>П13</t>
  </si>
  <si>
    <t>В19</t>
  </si>
  <si>
    <t>В20</t>
  </si>
  <si>
    <t>П14</t>
  </si>
  <si>
    <t>В17 раб.</t>
  </si>
  <si>
    <t>В17 рез.</t>
  </si>
  <si>
    <t>П12</t>
  </si>
  <si>
    <t>В18</t>
  </si>
  <si>
    <t>П15</t>
  </si>
  <si>
    <t>В9</t>
  </si>
  <si>
    <t>А1</t>
  </si>
  <si>
    <t>А2</t>
  </si>
  <si>
    <t>Групповые линии</t>
  </si>
  <si>
    <t>4х2,5</t>
  </si>
  <si>
    <t>4х4</t>
  </si>
  <si>
    <t>Взам.инв.№</t>
  </si>
  <si>
    <t>Подпись и дата</t>
  </si>
  <si>
    <t>ОКПД2 71.12.19   Разработка рабочей документации  по техническому перевооружению системы вентиляции здания СПК Загорской ГАЭС в рамках выполнения  инвестиционного проекта K_T-1100-068</t>
  </si>
  <si>
    <t>Примечание:</t>
  </si>
  <si>
    <t xml:space="preserve">Возможна замена оборудования, аппаратов и изделий на аналогичное </t>
  </si>
  <si>
    <t>Изм.</t>
  </si>
  <si>
    <t>Кол.</t>
  </si>
  <si>
    <t>Лист</t>
  </si>
  <si>
    <t>№док.</t>
  </si>
  <si>
    <t>Подп.</t>
  </si>
  <si>
    <t>Дата</t>
  </si>
  <si>
    <t>или выше качества в соответствии с техническими параметрами.</t>
  </si>
  <si>
    <t>Разработал</t>
  </si>
  <si>
    <t>Скворцов</t>
  </si>
  <si>
    <t>12.24</t>
  </si>
  <si>
    <t>Силовое электрооборудование.
Общеобменная вентиляция.</t>
  </si>
  <si>
    <t>Стадия</t>
  </si>
  <si>
    <t>Листов</t>
  </si>
  <si>
    <t>Инв.№подл.</t>
  </si>
  <si>
    <t>Проверил</t>
  </si>
  <si>
    <t>Солодков</t>
  </si>
  <si>
    <t>Р</t>
  </si>
  <si>
    <t>ООО «ПМК
«Инженерные технологии»</t>
  </si>
  <si>
    <t>ГИП</t>
  </si>
  <si>
    <t>Торопченова</t>
  </si>
  <si>
    <t>Н. контр.</t>
  </si>
  <si>
    <t>Астафуров</t>
  </si>
  <si>
    <t>Кол.уч.</t>
  </si>
  <si>
    <t>№.док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</si>
  <si>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</si>
  <si>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</si>
  <si>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</si>
  <si>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</si>
  <si>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</si>
  <si>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</si>
  <si>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</si>
  <si>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</si>
  <si>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</si>
  <si>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Прокладка в лотке - 9м; Прокладка в гофротрубе Ду20 - 7м; </t>
  </si>
  <si>
    <t>Прокладка в лотке - 2м; Прокладка в гофротрубе Ду20 - 2м; Прокладка в ст.трубе Ду20 - 2м; Прокладка кабеля в металлорукаве Ду20 - 2м</t>
  </si>
  <si>
    <t>Прокладка в лотке - 2м; Прокладка в гофротрубе Ду16 - 2м; Прокладка в ст.трубе Ду16 - 1м; Прокладка кабеля в металлорукаве Ду16 - 2м</t>
  </si>
  <si>
    <t>Прокладка в лотке - 2м; Прокладка в гофротрубе Ду20 - 2м; Прокладка в ст.трубе Ду20 - 3м; Прокладка кабеля в металлорукаве Ду20 - 2м</t>
  </si>
  <si>
    <t>Прокладка в лотке - 2м; Прокладка в гофротрубе Ду25 - 2м; Прокладка в ст.трубе Ду25 - 6м; Прокладка кабеля в металлорукаве Ду25 - 2м</t>
  </si>
  <si>
    <t>Прокладка в лотке - 2м; Прокладка в гофротрубе Ду16 - 2м; Прокладка в ст.трубе Ду16 - 2м; Прокладка кабеля в металлорукаве Ду16 - 2м</t>
  </si>
  <si>
    <t>Прокладка в лотке - 2м; Прокладка в гофротрубе Ду16 - 2м; Прокладка в ст.трубе Ду16 - 3м; Прокладка кабеля в металлорукаве Ду16 - 2м</t>
  </si>
  <si>
    <t>Прокладка в лотке - 2м; Прокладка в гофротрубе Ду25 - 2м; Прокладка в ст.трубе Ду25 - 8м; Прокладка кабеля в металлорукаве Ду25 - 2м</t>
  </si>
  <si>
    <t>Прокладка в лотке - 2м; Прокладка в гофротрубе Ду16 - 2м; Прокладка в ст.трубе Ду16 - 4м; Прокладка кабеля в металлорукаве Ду16 - 2м</t>
  </si>
  <si>
    <t>Прокладка в лотке - 2м; Прокладка в гофротрубе Ду20 - 7м; Прокладка в ст.трубе Ду20 - 3м; Прокладка кабеля в металлорукаве Ду20 - 2м</t>
  </si>
  <si>
    <t>12-2024-П-ЭМ2.КЖ</t>
  </si>
  <si>
    <t>Кабельный журнал</t>
  </si>
  <si>
    <t>РП Д41.37</t>
  </si>
  <si>
    <t>ШДВС СПК</t>
  </si>
  <si>
    <t xml:space="preserve">Прокладка в лотке - 20м; Прокладка в гофротрубе Ду20 - 4м; </t>
  </si>
  <si>
    <t xml:space="preserve">Прокладка в лотке - 20м; Прокладка в гофротрубе Ду25 - 9м; </t>
  </si>
  <si>
    <t xml:space="preserve">Прокладка в лотке - 2м; Прокладка в гофротрубе Ду20 - 12м; </t>
  </si>
  <si>
    <t xml:space="preserve">Прокладка в лотке - 10м; Прокладка в гофротрубе Ду32 - 14м; </t>
  </si>
  <si>
    <t xml:space="preserve">Прокладка в лотке - 7м; Прокладка в гофротрубе Ду25 - 5м; </t>
  </si>
  <si>
    <t xml:space="preserve">Прокладка в лотке - 34м; Прокладка в гофротрубе Ду25 - 5м; </t>
  </si>
  <si>
    <t xml:space="preserve">Прокладка в лотке - 44м; Прокладка в гофротрубе Ду40 - 39м; Прокладка в ст.трубе Ду40 - 4м; </t>
  </si>
  <si>
    <t xml:space="preserve">Прокладка в лотке - 45м; Прокладка в гофротрубе Ду40 - 37м; Прокладка в ст.трубе Ду40 - 4м; </t>
  </si>
  <si>
    <t>5х16</t>
  </si>
  <si>
    <t>3х2,5</t>
  </si>
  <si>
    <t>П2-1</t>
  </si>
  <si>
    <t>П2-2</t>
  </si>
  <si>
    <t>4х10</t>
  </si>
  <si>
    <t>Прокладка в лотке - 2м; Прокладка в гофротрубе Ду20 - 2м; Прокладка в ст.трубе Ду20 - 1м; Прокладка кабеля в металлорукаве Ду20 - 2м</t>
  </si>
  <si>
    <t>Прокладка в лотке - 2м; Прокладка в гофротрубе Ду20 - 2м; Прокладка в ст.трубе Ду20 - 8м; Прокладка кабеля в металлорукаве Ду20 - 2м</t>
  </si>
  <si>
    <t>Прокладка в лотке - 2м; Прокладка в гофротрубе Ду20 - 12м; Прокладка в ст.трубе Ду20 - 17м; Прокладка кабеля в металлорукаве Ду20 - 2м</t>
  </si>
  <si>
    <t>Прокладка в лотке - 2м; Прокладка в гофротрубе Ду25 - 26м; Прокладка в ст.трубе Ду25 - 5м; Прокладка кабеля в металлорукаве Ду25 - 2м</t>
  </si>
  <si>
    <t>Прокладка в лотке - 2м; Прокладка в гофротрубе Ду20 - 9м; Прокладка в ст.трубе Ду20 - 4м; Прокладка кабеля в металлорукаве Ду20 - 2м</t>
  </si>
  <si>
    <t>Прокладка в лотке - 2м; Прокладка в гофротрубе Ду20 - 20м; Прокладка в ст.трубе Ду20 - 3м; Прокладка кабеля в металлорукаве Ду20 - 2м</t>
  </si>
  <si>
    <t>Прокладка в лотке - 13м; Прокладка в гофротрубе Ду20 - 6м; Прокладка в ст.трубе Ду20 - 3м; Прокладка кабеля в металлорукаве Ду20 - 2м</t>
  </si>
  <si>
    <t>Прокладка в лотке - 2м; Прокладка в ст.трубе Ду20 - 2м; Прокладка кабеля в металлорукаве Ду20 - 2м</t>
  </si>
  <si>
    <t>Д52.5-5</t>
  </si>
  <si>
    <t>Д41.39-8</t>
  </si>
  <si>
    <t>Д41.39-7</t>
  </si>
  <si>
    <t>РП Д51.25-3</t>
  </si>
  <si>
    <t>РП Д51.21-4</t>
  </si>
  <si>
    <t>РП Д51.25-1</t>
  </si>
  <si>
    <t>РП Д51.25-4</t>
  </si>
  <si>
    <t>РП Д51.25-15</t>
  </si>
  <si>
    <t>РП Д51.25-16</t>
  </si>
  <si>
    <t>Д41.35-16</t>
  </si>
  <si>
    <t>Д41.35-18</t>
  </si>
  <si>
    <t>Д42.22-2</t>
  </si>
  <si>
    <t>РП Д41.33-4</t>
  </si>
  <si>
    <t>Пс5Вс12Вс13-1</t>
  </si>
  <si>
    <t>Пс5Вс12Вс13-3</t>
  </si>
  <si>
    <t>Д42.22-1</t>
  </si>
  <si>
    <t>Д42.22-3</t>
  </si>
  <si>
    <t>Д41.37-4</t>
  </si>
  <si>
    <t>Д41.37-5</t>
  </si>
  <si>
    <t>Д41.37-6</t>
  </si>
  <si>
    <t>Д42.13-12</t>
  </si>
  <si>
    <t>Д41.12-8</t>
  </si>
  <si>
    <t>Д42.11-8</t>
  </si>
  <si>
    <t>Д52.5-9</t>
  </si>
  <si>
    <t>Д52.5-10</t>
  </si>
  <si>
    <t>Д41.37-13</t>
  </si>
  <si>
    <t>Вс8-1</t>
  </si>
  <si>
    <t>Вс5-1</t>
  </si>
  <si>
    <t>Вс23-1</t>
  </si>
  <si>
    <t>Вс23-2</t>
  </si>
  <si>
    <t>Пс1Вс7-1</t>
  </si>
  <si>
    <t>Пс2Вс6-1</t>
  </si>
  <si>
    <t>Пс2Вс6-2</t>
  </si>
  <si>
    <t>Пс2Вс6-3</t>
  </si>
  <si>
    <t>Пс3Вс3-1</t>
  </si>
  <si>
    <t>Пс3Вс3-2</t>
  </si>
  <si>
    <t>Пс4Вс1-1</t>
  </si>
  <si>
    <t>Пс4Вс1-2</t>
  </si>
  <si>
    <t>Вс1.1-1</t>
  </si>
  <si>
    <t>Вс1.2-1</t>
  </si>
  <si>
    <t>Вс2-1</t>
  </si>
  <si>
    <t>Вс21-1</t>
  </si>
  <si>
    <t>Вс22-1</t>
  </si>
  <si>
    <t>Пс9Вс16-1</t>
  </si>
  <si>
    <t>Пс9Вс16-2</t>
  </si>
  <si>
    <t>Пс10Вс24-1</t>
  </si>
  <si>
    <t>Пс10Вс24-2</t>
  </si>
  <si>
    <t>Пс6Вс10-1</t>
  </si>
  <si>
    <t>Пс6Вс10-2</t>
  </si>
  <si>
    <t>Д41.35-3</t>
  </si>
  <si>
    <t>Пс5Вс12Вс13-2</t>
  </si>
  <si>
    <t>Вс11-1</t>
  </si>
  <si>
    <t>Пс8Вс14-1</t>
  </si>
  <si>
    <t>Пс8Вс14-2</t>
  </si>
  <si>
    <t>Пс13Вс19Вс20-1</t>
  </si>
  <si>
    <t>Пс13Вс19Вс20-2</t>
  </si>
  <si>
    <t>Пс13Вс19Вс20-3</t>
  </si>
  <si>
    <t>Пс14Вс17-1</t>
  </si>
  <si>
    <t>Пс14Вс17-2</t>
  </si>
  <si>
    <t>Пс14Вс17-3</t>
  </si>
  <si>
    <t>Пс12Вс18-1</t>
  </si>
  <si>
    <t>Пс12Вс18-2</t>
  </si>
  <si>
    <t>Пс15-1</t>
  </si>
  <si>
    <t>Вс9-1</t>
  </si>
  <si>
    <t>А1-1</t>
  </si>
  <si>
    <t>А2-1</t>
  </si>
  <si>
    <t>ШСАУ В1.3</t>
  </si>
  <si>
    <t xml:space="preserve">Прокладка в лотке - 16м; Прокладка в гофротрубе Ду32 - 4м; </t>
  </si>
  <si>
    <t xml:space="preserve">Прокладка в лотке - 36м; Прокладка в гофротрубе Ду40 - 6м; </t>
  </si>
  <si>
    <t xml:space="preserve">Прокладка в лотке - 37м; Прокладка в гофротрубе Ду50 - 5м; </t>
  </si>
  <si>
    <t xml:space="preserve">Прокладка в лотке - 25м; Прокладка в гофротрубе Ду40 - 5м; </t>
  </si>
  <si>
    <t xml:space="preserve">Прокладка в лотке - 11м; Прокладка в гофротрубе Ду40 - 23м; </t>
  </si>
  <si>
    <t xml:space="preserve">Прокладка в лотке - 18м; Прокладка в гофротрубе Ду40 - 20м; Прокладка в ст.трубе Ду40 - 10м; </t>
  </si>
  <si>
    <t xml:space="preserve">Прокладка в лотке - 18м; Прокладка в гофротрубе Ду40 - 19м; Прокладка в ст.трубе Ду40 - 10м; </t>
  </si>
  <si>
    <t xml:space="preserve">Прокладка в лотке - 53м; Прокладка в гофротрубе Ду25 - 19м; Прокладка в ст.трубе Ду25 - 8м; </t>
  </si>
  <si>
    <t xml:space="preserve">Прокладка в лотке - 9м; Прокладка в гофротрубе Ду25 - 25м; Прокладка в ст.трубе Ду25 - 4м; </t>
  </si>
  <si>
    <t xml:space="preserve">Прокладка в лотке - 9м; Прокладка в гофротрубе Ду25 - 26м; Прокладка в ст.трубе Ду25 - 4м; </t>
  </si>
  <si>
    <t xml:space="preserve">Прокладка в лотке - 7м; Прокладка в гофротрубе Ду32 - 21м; </t>
  </si>
  <si>
    <t xml:space="preserve">Прокладка в лотке - 7м; Прокладка в гофротрубе Ду32 - 20м; </t>
  </si>
  <si>
    <t xml:space="preserve">Прокладка в лотке - 13м; Прокладка в гофротрубе Ду40 - 18м; </t>
  </si>
  <si>
    <t xml:space="preserve">Прокладка в лотке - 7м; Прокладка в гофротрубе Ду40 - 6м; </t>
  </si>
  <si>
    <t xml:space="preserve">Прокладка в лотке - 31м; Прокладка в гофротрубе Ду40 - 2м; </t>
  </si>
  <si>
    <t xml:space="preserve">Прокладка в лотке - 28м; Прокладка в гофротрубе Ду32 - 2м; </t>
  </si>
  <si>
    <t xml:space="preserve">Прокладка в лотке - 34м; Прокладка в гофротрубе Ду32 - 4м; </t>
  </si>
  <si>
    <t xml:space="preserve">Прокладка в лотке - 2м; Прокладка в гофротрубе Ду25 - 25м; Прокладка в ст.трубе Ду25 - 4м; </t>
  </si>
  <si>
    <t xml:space="preserve">Прокладка в лотке - 28м; Прокладка в гофротрубе Ду32 - 13м; </t>
  </si>
  <si>
    <t xml:space="preserve">Прокладка в лотке - 28м; Прокладка в гофротрубе Ду32 - 14м; </t>
  </si>
  <si>
    <t xml:space="preserve">Прокладка в лотке - 42м; Прокладка в гофротрубе Ду25 - 19м; Прокладка в ст.трубе Ду25 - 22м; </t>
  </si>
  <si>
    <t xml:space="preserve">Прокладка в лотке - 40м; Прокладка в гофротрубе Ду25 - 26м; Прокладка в ст.трубе Ду25 - 18м; </t>
  </si>
  <si>
    <t xml:space="preserve">Прокладка в лотке - 41м; Прокладка в гофротрубе Ду25 - 24м; Прокладка в ст.трубе Ду25 - 13м; </t>
  </si>
  <si>
    <t xml:space="preserve">Прокладка в лотке - 14м; Прокладка в гофротрубе Ду25 - 61м; Прокладка в ст.трубе Ду25 - 9м; </t>
  </si>
  <si>
    <t xml:space="preserve">Прокладка в лотке - 6м; Прокладка в гофротрубе Ду25 - 27м; Прокладка в ст.трубе Ду25 - 4м; </t>
  </si>
  <si>
    <t xml:space="preserve">Прокладка в лотке - 35м; Прокладка в гофротрубе Ду25 - 4м; </t>
  </si>
  <si>
    <t xml:space="preserve">Прокладка в лотке - 6м; Прокладка в гофротрубе Ду25 - 23м; Прокладка в ст.трубе Ду25 - 4м; </t>
  </si>
  <si>
    <t xml:space="preserve">Прокладка в лотке - 50м; Прокладка в гофротрубе Ду25 - 19м; Прокладка в ст.трубе Ду25 - 22м; </t>
  </si>
  <si>
    <t xml:space="preserve">Прокладка в лотке - 48м; Прокладка в гофротрубе Ду25 - 26м; Прокладка в ст.трубе Ду25 - 18м; </t>
  </si>
  <si>
    <t xml:space="preserve">Прокладка в лотке - 49м; Прокладка в гофротрубе Ду25 - 24м; Прокладка в ст.трубе Ду25 - 13м; </t>
  </si>
  <si>
    <t xml:space="preserve">Прокладка в лотке - 6м; Прокладка в гофротрубе Ду25 - 61м; Прокладка в ст.трубе Ду25 - 9м; </t>
  </si>
  <si>
    <t xml:space="preserve">Прокладка в лотке - 14м; Прокладка в гофротрубе Ду25 - 27м; Прокладка в ст.трубе Ду25 - 4м; </t>
  </si>
  <si>
    <t xml:space="preserve">Прокладка в лотке - 44м; Прокладка в гофротрубе Ду25 - 4м; </t>
  </si>
  <si>
    <t xml:space="preserve">Прокладка в лотке - 13м; Прокладка в гофротрубе Ду25 - 23м; Прокладка в ст.трубе Ду25 - 4м; </t>
  </si>
  <si>
    <t xml:space="preserve">Прокладка в лотке - 31м; Прокладка в гофротрубе Ду20 - 2м; </t>
  </si>
  <si>
    <t>Д41.35-15</t>
  </si>
  <si>
    <t>Д41.35-13</t>
  </si>
  <si>
    <t>Д42.22-4</t>
  </si>
  <si>
    <t>Д41.35-4</t>
  </si>
  <si>
    <t>РП Д41.1-15</t>
  </si>
  <si>
    <t>РП Д41.1-16</t>
  </si>
  <si>
    <t>РП Д41.1-17</t>
  </si>
  <si>
    <t>РП Д41.1-18</t>
  </si>
  <si>
    <t>РП Д41.1-19</t>
  </si>
  <si>
    <t>РП Д41.1-20</t>
  </si>
  <si>
    <t>РП Д41.1-21</t>
  </si>
  <si>
    <t>5х25</t>
  </si>
  <si>
    <t>3х16</t>
  </si>
  <si>
    <t>3х6</t>
  </si>
  <si>
    <t xml:space="preserve"> В1.3</t>
  </si>
  <si>
    <t>Вс1.3</t>
  </si>
  <si>
    <t>Пс7Вс15-1</t>
  </si>
  <si>
    <t>Пс7Вс15-2</t>
  </si>
  <si>
    <t>Прокладка в лотке - 2м; Прокладка в гофротрубе Ду25 - 2м; Прокладка в ст.трубе Ду25 - 5м; Прокладка кабеля в металлорукаве Ду25 - 2м</t>
  </si>
  <si>
    <t xml:space="preserve">Прокладка в лотке - 25м; Прокладка в гофротрубе Ду40 - 15м; Прокладка в ст.трубе Ду40 - 11м; </t>
  </si>
  <si>
    <t>Прокладка в лотке - 28м; Прокладка в гофротрубе Ду40 - 17м; Прокладка в ст.трубе Ду40 - 15м; Прокладка кабеля в металлорукаве Ду40 - 2м</t>
  </si>
  <si>
    <t>Прокладка в лотке - 2м; Прокладка в гофротрубе Ду25 - 2м; Прокладка в ст.трубе Ду25 - 7м; Прокладка кабеля в металлорукаве Ду25 - 2м</t>
  </si>
  <si>
    <t>Прокладка в лотке - 26м; Прокладка в гофротрубе Ду32 - 16м; Прокладка в ст.трубе Ду32 - 13м; Прокладка кабеля в металлорукаве Ду32 - 2м</t>
  </si>
  <si>
    <t>Прокладка в лотке - 18м; Прокладка в гофротрубе Ду40 - 31м; Прокладка в ст.трубе Ду40 - 14м; Прокладка кабеля в металлорукаве Ду40 - 2м</t>
  </si>
  <si>
    <t>Прокладка в лотке - 2м; Прокладка в гофротрубе Ду32 - 20м; Прокладка в ст.трубе Ду32 - 17м; Прокладка кабеля в металлорукаве Ду32 - 2м</t>
  </si>
  <si>
    <t>Прокладка в лотке - 2м; Прокладка в гофротрубе Ду25 - 7м; Прокладка в ст.трубе Ду25 - 3м; Прокладка кабеля в металлорукаве Ду25 - 2м</t>
  </si>
  <si>
    <t>Прокладка в лотке - 46м; Прокладка в гофротрубе Ду40 - 28м; Прокладка в ст.трубе Ду40 - 10м; Прокладка кабеля в металлорукаве Ду40 - 2м</t>
  </si>
  <si>
    <t>Прокладка в лотке - 14м; Прокладка в гофротрубе Ду25 - 23м; Прокладка в ст.трубе Ду25 - 18м; Прокладка кабеля в металлорукаве Ду25 - 2м</t>
  </si>
  <si>
    <t>Прокладка в лотке - 14м; Прокладка в гофротрубе Ду32 - 22м; Прокладка в ст.трубе Ду32 - 19м; Прокладка кабеля в металлорукаве Ду32 - 2м</t>
  </si>
  <si>
    <t>Прокладка в лотке - 14м; Прокладка в гофротрубе Ду25 - 10м; Прокладка в ст.трубе Ду25 - 18м; Прокладка кабеля в металлорукаве Ду25 - 2м</t>
  </si>
  <si>
    <t>Прокладка в лотке - 14м; Прокладка в гофротрубе Ду25 - 10м; Прокладка в ст.трубе Ду25 - 20м; Прокладка кабеля в металлорукаве Ду25 - 2м</t>
  </si>
  <si>
    <t>Прокладка в лотке - 2м; Прокладка в гофротрубе Ду32 - 2м; Прокладка в ст.трубе Ду32 - 3м; Прокладка кабеля в металлорукаве Ду32 - 2м</t>
  </si>
  <si>
    <t>Прокладка в лотке - 10м; Прокладка в гофротрубе Ду32 - 20м; Прокладка в ст.трубе Ду32 - 18м; Прокладка кабеля в металлорукаве Ду32 - 2м</t>
  </si>
  <si>
    <t>4х6</t>
  </si>
  <si>
    <t>РП Д51.21</t>
  </si>
  <si>
    <t>РП Д41.33</t>
  </si>
  <si>
    <t>РП Д41.12</t>
  </si>
  <si>
    <t>РП Д42.11</t>
  </si>
  <si>
    <t>РП Д42.19А-3</t>
  </si>
  <si>
    <t>Д41.35-17</t>
  </si>
  <si>
    <t>РП Д42.1-18</t>
  </si>
  <si>
    <t>РП Д42.1-21</t>
  </si>
  <si>
    <t>РП Д42.1-23</t>
  </si>
  <si>
    <t>РП Д42.1-17</t>
  </si>
  <si>
    <t>РП Д42.1-19</t>
  </si>
  <si>
    <t>РП Д42.1-20</t>
  </si>
  <si>
    <t>РП Д42.1-22</t>
  </si>
  <si>
    <t>Вс4-1</t>
  </si>
  <si>
    <t>Вс4-2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</si>
</sst>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b/>
      <u/>
      <sz val="14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0"/>
      <name val="Arial Cyr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2"/>
      <name val="Arial Narrow"/>
      <family val="2"/>
      <charset val="204"/>
    </font>
    <font>
      <sz val="10"/>
      <color indexed="10"/>
      <name val="Arial Narrow"/>
      <family val="2"/>
      <charset val="204"/>
    </font>
    <font>
      <sz val="10"/>
      <color indexed="10"/>
      <name val="Times New Roman"/>
      <family val="1"/>
      <charset val="204"/>
    </font>
    <font>
      <sz val="14"/>
      <color indexed="10"/>
      <name val="Arial Narrow"/>
      <family val="2"/>
      <charset val="204"/>
    </font>
    <font>
      <sz val="11"/>
      <name val="Arial Narrow"/>
      <family val="2"/>
      <charset val="204"/>
    </font>
    <font>
      <sz val="10"/>
      <color rgb="FFFF0000"/>
      <name val="Arial Narrow"/>
      <family val="2"/>
      <charset val="204"/>
    </font>
    <font>
      <sz val="9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006100"/>
      <name val="Calibri"/>
      <family val="2"/>
      <charset val="204"/>
    </font>
    <font>
      <sz val="10"/>
      <color rgb="FF000000"/>
      <name val="Arial Cyr"/>
      <charset val="204"/>
    </font>
    <font>
      <sz val="10"/>
      <name val="Arial"/>
      <family val="2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rgb="FF000000"/>
      <name val="Calibri"/>
      <family val="2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008000"/>
      <name val="Calibri"/>
      <family val="2"/>
      <charset val="204"/>
    </font>
    <font>
      <b/>
      <u/>
      <sz val="12"/>
      <name val="Arial Narrow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C6EFCE"/>
        <bgColor rgb="FFDAE3F3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indexed="26"/>
      </patternFill>
    </fill>
    <fill>
      <patternFill patternType="solid">
        <fgColor rgb="FFFFFFCC"/>
        <bgColor rgb="FFFFFFFF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13">
    <xf numFmtId="0" fontId="0" fillId="0" borderId="0"/>
    <xf numFmtId="0" fontId="24" fillId="0" borderId="0"/>
    <xf numFmtId="0" fontId="1" fillId="10" borderId="0" applyNumberFormat="0" applyBorder="0" applyAlignment="0" applyProtection="0"/>
    <xf numFmtId="0" fontId="37" fillId="33" borderId="0" applyBorder="0" applyAlignment="0" applyProtection="0"/>
    <xf numFmtId="0" fontId="1" fillId="14" borderId="0" applyNumberFormat="0" applyBorder="0" applyAlignment="0" applyProtection="0"/>
    <xf numFmtId="0" fontId="37" fillId="34" borderId="0" applyBorder="0" applyAlignment="0" applyProtection="0"/>
    <xf numFmtId="0" fontId="1" fillId="18" borderId="0" applyNumberFormat="0" applyBorder="0" applyAlignment="0" applyProtection="0"/>
    <xf numFmtId="0" fontId="37" fillId="35" borderId="0" applyBorder="0" applyAlignment="0" applyProtection="0"/>
    <xf numFmtId="0" fontId="1" fillId="22" borderId="0" applyNumberFormat="0" applyBorder="0" applyAlignment="0" applyProtection="0"/>
    <xf numFmtId="0" fontId="37" fillId="36" borderId="0" applyBorder="0" applyAlignment="0" applyProtection="0"/>
    <xf numFmtId="0" fontId="1" fillId="26" borderId="0" applyNumberFormat="0" applyBorder="0" applyAlignment="0" applyProtection="0"/>
    <xf numFmtId="0" fontId="37" fillId="37" borderId="0" applyBorder="0" applyAlignment="0" applyProtection="0"/>
    <xf numFmtId="0" fontId="1" fillId="30" borderId="0" applyNumberFormat="0" applyBorder="0" applyAlignment="0" applyProtection="0"/>
    <xf numFmtId="0" fontId="37" fillId="38" borderId="0" applyBorder="0" applyAlignment="0" applyProtection="0"/>
    <xf numFmtId="0" fontId="1" fillId="11" borderId="0" applyNumberFormat="0" applyBorder="0" applyAlignment="0" applyProtection="0"/>
    <xf numFmtId="0" fontId="37" fillId="39" borderId="0" applyBorder="0" applyAlignment="0" applyProtection="0"/>
    <xf numFmtId="0" fontId="1" fillId="15" borderId="0" applyNumberFormat="0" applyBorder="0" applyAlignment="0" applyProtection="0"/>
    <xf numFmtId="0" fontId="37" fillId="40" borderId="0" applyBorder="0" applyAlignment="0" applyProtection="0"/>
    <xf numFmtId="0" fontId="1" fillId="19" borderId="0" applyNumberFormat="0" applyBorder="0" applyAlignment="0" applyProtection="0"/>
    <xf numFmtId="0" fontId="37" fillId="41" borderId="0" applyBorder="0" applyAlignment="0" applyProtection="0"/>
    <xf numFmtId="0" fontId="1" fillId="23" borderId="0" applyNumberFormat="0" applyBorder="0" applyAlignment="0" applyProtection="0"/>
    <xf numFmtId="0" fontId="37" fillId="36" borderId="0" applyBorder="0" applyAlignment="0" applyProtection="0"/>
    <xf numFmtId="0" fontId="1" fillId="27" borderId="0" applyNumberFormat="0" applyBorder="0" applyAlignment="0" applyProtection="0"/>
    <xf numFmtId="0" fontId="37" fillId="39" borderId="0" applyBorder="0" applyAlignment="0" applyProtection="0"/>
    <xf numFmtId="0" fontId="1" fillId="31" borderId="0" applyNumberFormat="0" applyBorder="0" applyAlignment="0" applyProtection="0"/>
    <xf numFmtId="0" fontId="37" fillId="42" borderId="0" applyBorder="0" applyAlignment="0" applyProtection="0"/>
    <xf numFmtId="0" fontId="19" fillId="12" borderId="0" applyNumberFormat="0" applyBorder="0" applyAlignment="0" applyProtection="0"/>
    <xf numFmtId="0" fontId="38" fillId="43" borderId="0" applyBorder="0" applyAlignment="0" applyProtection="0"/>
    <xf numFmtId="0" fontId="19" fillId="16" borderId="0" applyNumberFormat="0" applyBorder="0" applyAlignment="0" applyProtection="0"/>
    <xf numFmtId="0" fontId="38" fillId="40" borderId="0" applyBorder="0" applyAlignment="0" applyProtection="0"/>
    <xf numFmtId="0" fontId="19" fillId="20" borderId="0" applyNumberFormat="0" applyBorder="0" applyAlignment="0" applyProtection="0"/>
    <xf numFmtId="0" fontId="38" fillId="41" borderId="0" applyBorder="0" applyAlignment="0" applyProtection="0"/>
    <xf numFmtId="0" fontId="19" fillId="24" borderId="0" applyNumberFormat="0" applyBorder="0" applyAlignment="0" applyProtection="0"/>
    <xf numFmtId="0" fontId="38" fillId="44" borderId="0" applyBorder="0" applyAlignment="0" applyProtection="0"/>
    <xf numFmtId="0" fontId="19" fillId="28" borderId="0" applyNumberFormat="0" applyBorder="0" applyAlignment="0" applyProtection="0"/>
    <xf numFmtId="0" fontId="38" fillId="45" borderId="0" applyBorder="0" applyAlignment="0" applyProtection="0"/>
    <xf numFmtId="0" fontId="19" fillId="32" borderId="0" applyNumberFormat="0" applyBorder="0" applyAlignment="0" applyProtection="0"/>
    <xf numFmtId="0" fontId="38" fillId="46" borderId="0" applyBorder="0" applyAlignment="0" applyProtection="0"/>
    <xf numFmtId="0" fontId="39" fillId="47" borderId="0" applyBorder="0" applyProtection="0"/>
    <xf numFmtId="164" fontId="40" fillId="0" borderId="0" applyBorder="0" applyProtection="0"/>
    <xf numFmtId="0" fontId="41" fillId="0" borderId="0"/>
    <xf numFmtId="0" fontId="19" fillId="9" borderId="0" applyNumberFormat="0" applyBorder="0" applyAlignment="0" applyProtection="0"/>
    <xf numFmtId="0" fontId="38" fillId="48" borderId="0" applyBorder="0" applyAlignment="0" applyProtection="0"/>
    <xf numFmtId="0" fontId="19" fillId="13" borderId="0" applyNumberFormat="0" applyBorder="0" applyAlignment="0" applyProtection="0"/>
    <xf numFmtId="0" fontId="38" fillId="49" borderId="0" applyBorder="0" applyAlignment="0" applyProtection="0"/>
    <xf numFmtId="0" fontId="19" fillId="17" borderId="0" applyNumberFormat="0" applyBorder="0" applyAlignment="0" applyProtection="0"/>
    <xf numFmtId="0" fontId="38" fillId="50" borderId="0" applyBorder="0" applyAlignment="0" applyProtection="0"/>
    <xf numFmtId="0" fontId="19" fillId="21" borderId="0" applyNumberFormat="0" applyBorder="0" applyAlignment="0" applyProtection="0"/>
    <xf numFmtId="0" fontId="38" fillId="44" borderId="0" applyBorder="0" applyAlignment="0" applyProtection="0"/>
    <xf numFmtId="0" fontId="19" fillId="25" borderId="0" applyNumberFormat="0" applyBorder="0" applyAlignment="0" applyProtection="0"/>
    <xf numFmtId="0" fontId="38" fillId="45" borderId="0" applyBorder="0" applyAlignment="0" applyProtection="0"/>
    <xf numFmtId="0" fontId="19" fillId="29" borderId="0" applyNumberFormat="0" applyBorder="0" applyAlignment="0" applyProtection="0"/>
    <xf numFmtId="0" fontId="38" fillId="51" borderId="0" applyBorder="0" applyAlignment="0" applyProtection="0"/>
    <xf numFmtId="0" fontId="11" fillId="5" borderId="5" applyNumberFormat="0" applyAlignment="0" applyProtection="0"/>
    <xf numFmtId="0" fontId="42" fillId="38" borderId="54" applyAlignment="0" applyProtection="0"/>
    <xf numFmtId="0" fontId="12" fillId="6" borderId="6" applyNumberFormat="0" applyAlignment="0" applyProtection="0"/>
    <xf numFmtId="0" fontId="43" fillId="52" borderId="55" applyAlignment="0" applyProtection="0"/>
    <xf numFmtId="0" fontId="13" fillId="6" borderId="5" applyNumberFormat="0" applyAlignment="0" applyProtection="0"/>
    <xf numFmtId="0" fontId="44" fillId="52" borderId="54" applyAlignment="0" applyProtection="0"/>
    <xf numFmtId="0" fontId="5" fillId="0" borderId="2" applyNumberFormat="0" applyFill="0" applyAlignment="0" applyProtection="0"/>
    <xf numFmtId="0" fontId="45" fillId="0" borderId="56" applyAlignment="0" applyProtection="0"/>
    <xf numFmtId="0" fontId="6" fillId="0" borderId="3" applyNumberFormat="0" applyFill="0" applyAlignment="0" applyProtection="0"/>
    <xf numFmtId="0" fontId="46" fillId="0" borderId="57" applyAlignment="0" applyProtection="0"/>
    <xf numFmtId="0" fontId="7" fillId="0" borderId="4" applyNumberFormat="0" applyFill="0" applyAlignment="0" applyProtection="0"/>
    <xf numFmtId="0" fontId="47" fillId="0" borderId="58" applyAlignment="0" applyProtection="0"/>
    <xf numFmtId="0" fontId="7" fillId="0" borderId="0" applyNumberFormat="0" applyFill="0" applyBorder="0" applyAlignment="0" applyProtection="0"/>
    <xf numFmtId="0" fontId="47" fillId="0" borderId="0" applyBorder="0" applyAlignment="0" applyProtection="0"/>
    <xf numFmtId="0" fontId="18" fillId="0" borderId="10" applyNumberFormat="0" applyFill="0" applyAlignment="0" applyProtection="0"/>
    <xf numFmtId="0" fontId="48" fillId="0" borderId="59" applyAlignment="0" applyProtection="0"/>
    <xf numFmtId="0" fontId="15" fillId="7" borderId="8" applyNumberFormat="0" applyAlignment="0" applyProtection="0"/>
    <xf numFmtId="0" fontId="49" fillId="53" borderId="60" applyAlignment="0" applyProtection="0"/>
    <xf numFmtId="0" fontId="4" fillId="0" borderId="0" applyNumberFormat="0" applyFill="0" applyBorder="0" applyAlignment="0" applyProtection="0"/>
    <xf numFmtId="0" fontId="50" fillId="0" borderId="0" applyBorder="0" applyAlignment="0" applyProtection="0"/>
    <xf numFmtId="0" fontId="10" fillId="4" borderId="0" applyNumberFormat="0" applyBorder="0" applyAlignment="0" applyProtection="0"/>
    <xf numFmtId="0" fontId="51" fillId="54" borderId="0" applyBorder="0" applyAlignment="0" applyProtection="0"/>
    <xf numFmtId="0" fontId="24" fillId="0" borderId="0"/>
    <xf numFmtId="0" fontId="24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" fillId="0" borderId="0"/>
    <xf numFmtId="0" fontId="52" fillId="0" borderId="0"/>
    <xf numFmtId="0" fontId="53" fillId="0" borderId="0"/>
    <xf numFmtId="0" fontId="9" fillId="3" borderId="0" applyNumberFormat="0" applyBorder="0" applyAlignment="0" applyProtection="0"/>
    <xf numFmtId="0" fontId="55" fillId="34" borderId="0" applyBorder="0" applyAlignment="0" applyProtection="0"/>
    <xf numFmtId="0" fontId="17" fillId="0" borderId="0" applyNumberFormat="0" applyFill="0" applyBorder="0" applyAlignment="0" applyProtection="0"/>
    <xf numFmtId="0" fontId="56" fillId="0" borderId="0" applyBorder="0" applyAlignment="0" applyProtection="0"/>
    <xf numFmtId="0" fontId="24" fillId="55" borderId="61" applyNumberFormat="0" applyFont="0" applyAlignment="0" applyProtection="0"/>
    <xf numFmtId="0" fontId="24" fillId="55" borderId="61" applyNumberFormat="0" applyFont="0" applyAlignment="0" applyProtection="0"/>
    <xf numFmtId="0" fontId="24" fillId="56" borderId="62" applyAlignment="0" applyProtection="0"/>
    <xf numFmtId="0" fontId="54" fillId="8" borderId="9" applyNumberFormat="0" applyFont="0" applyAlignment="0" applyProtection="0"/>
    <xf numFmtId="0" fontId="54" fillId="8" borderId="9" applyNumberFormat="0" applyFont="0" applyAlignment="0" applyProtection="0"/>
    <xf numFmtId="0" fontId="24" fillId="56" borderId="62" applyAlignment="0" applyProtection="0"/>
    <xf numFmtId="0" fontId="24" fillId="56" borderId="62" applyAlignment="0" applyProtection="0"/>
    <xf numFmtId="0" fontId="24" fillId="56" borderId="62" applyAlignment="0" applyProtection="0"/>
    <xf numFmtId="0" fontId="54" fillId="8" borderId="9" applyNumberFormat="0" applyFont="0" applyAlignment="0" applyProtection="0"/>
    <xf numFmtId="0" fontId="24" fillId="55" borderId="61" applyNumberFormat="0" applyFont="0" applyAlignment="0" applyProtection="0"/>
    <xf numFmtId="0" fontId="24" fillId="56" borderId="62" applyAlignment="0" applyProtection="0"/>
    <xf numFmtId="0" fontId="54" fillId="8" borderId="9" applyNumberFormat="0" applyFont="0" applyAlignment="0" applyProtection="0"/>
    <xf numFmtId="0" fontId="54" fillId="8" borderId="9" applyNumberFormat="0" applyFont="0" applyAlignment="0" applyProtection="0"/>
    <xf numFmtId="0" fontId="24" fillId="56" borderId="62" applyAlignment="0" applyProtection="0"/>
    <xf numFmtId="0" fontId="24" fillId="56" borderId="62" applyAlignment="0" applyProtection="0"/>
    <xf numFmtId="0" fontId="54" fillId="8" borderId="9" applyNumberFormat="0" applyFont="0" applyAlignment="0" applyProtection="0"/>
    <xf numFmtId="0" fontId="24" fillId="56" borderId="62" applyAlignment="0" applyProtection="0"/>
    <xf numFmtId="0" fontId="24" fillId="56" borderId="62" applyAlignment="0" applyProtection="0"/>
    <xf numFmtId="0" fontId="14" fillId="0" borderId="7" applyNumberFormat="0" applyFill="0" applyAlignment="0" applyProtection="0"/>
    <xf numFmtId="0" fontId="57" fillId="0" borderId="63" applyAlignment="0" applyProtection="0"/>
    <xf numFmtId="0" fontId="16" fillId="0" borderId="0" applyNumberFormat="0" applyFill="0" applyBorder="0" applyAlignment="0" applyProtection="0"/>
    <xf numFmtId="0" fontId="58" fillId="0" borderId="0" applyBorder="0" applyAlignment="0" applyProtection="0"/>
    <xf numFmtId="0" fontId="8" fillId="2" borderId="0" applyNumberFormat="0" applyBorder="0" applyAlignment="0" applyProtection="0"/>
    <xf numFmtId="0" fontId="59" fillId="35" borderId="0" applyBorder="0" applyAlignment="0" applyProtection="0"/>
  </cellStyleXfs>
  <cellXfs count="19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1" fontId="20" fillId="0" borderId="1" xfId="0" applyNumberFormat="1" applyFont="1" applyBorder="1" applyAlignment="1">
      <alignment horizontal="center" vertical="center"/>
    </xf>
    <xf numFmtId="0" fontId="25" fillId="0" borderId="0" xfId="1" applyFont="1"/>
    <xf numFmtId="0" fontId="27" fillId="0" borderId="0" xfId="1" applyFont="1"/>
    <xf numFmtId="0" fontId="28" fillId="0" borderId="0" xfId="1" applyFont="1" applyAlignment="1">
      <alignment horizontal="center"/>
    </xf>
    <xf numFmtId="0" fontId="27" fillId="0" borderId="0" xfId="1" applyFont="1" applyAlignment="1">
      <alignment horizontal="center"/>
    </xf>
    <xf numFmtId="0" fontId="27" fillId="0" borderId="0" xfId="1" applyFont="1" applyBorder="1"/>
    <xf numFmtId="2" fontId="28" fillId="0" borderId="0" xfId="1" applyNumberFormat="1" applyFont="1" applyAlignment="1">
      <alignment horizontal="center"/>
    </xf>
    <xf numFmtId="1" fontId="27" fillId="0" borderId="0" xfId="1" applyNumberFormat="1" applyFont="1" applyAlignment="1">
      <alignment horizontal="center"/>
    </xf>
    <xf numFmtId="0" fontId="29" fillId="0" borderId="0" xfId="1" applyFont="1" applyAlignment="1">
      <alignment horizontal="center"/>
    </xf>
    <xf numFmtId="49" fontId="30" fillId="0" borderId="21" xfId="1" applyNumberFormat="1" applyFont="1" applyBorder="1" applyAlignment="1">
      <alignment horizontal="center" vertical="center"/>
    </xf>
    <xf numFmtId="49" fontId="30" fillId="0" borderId="24" xfId="1" applyNumberFormat="1" applyFont="1" applyBorder="1" applyAlignment="1">
      <alignment horizontal="center" vertical="center"/>
    </xf>
    <xf numFmtId="0" fontId="30" fillId="0" borderId="30" xfId="1" applyNumberFormat="1" applyFont="1" applyFill="1" applyBorder="1" applyAlignment="1">
      <alignment horizontal="center" vertical="center"/>
    </xf>
    <xf numFmtId="0" fontId="31" fillId="0" borderId="0" xfId="1" applyFont="1"/>
    <xf numFmtId="0" fontId="32" fillId="0" borderId="0" xfId="1" applyFont="1"/>
    <xf numFmtId="0" fontId="30" fillId="0" borderId="36" xfId="1" applyNumberFormat="1" applyFont="1" applyFill="1" applyBorder="1" applyAlignment="1">
      <alignment horizontal="center" vertical="center"/>
    </xf>
    <xf numFmtId="1" fontId="29" fillId="0" borderId="0" xfId="1" applyNumberFormat="1" applyFont="1" applyAlignment="1">
      <alignment horizontal="center"/>
    </xf>
    <xf numFmtId="49" fontId="25" fillId="0" borderId="19" xfId="1" applyNumberFormat="1" applyFont="1" applyFill="1" applyBorder="1" applyAlignment="1">
      <alignment horizontal="center" vertical="center"/>
    </xf>
    <xf numFmtId="0" fontId="25" fillId="0" borderId="0" xfId="1" applyNumberFormat="1" applyFont="1" applyBorder="1" applyAlignment="1">
      <alignment horizontal="center" vertical="center"/>
    </xf>
    <xf numFmtId="49" fontId="25" fillId="0" borderId="0" xfId="1" applyNumberFormat="1" applyFont="1" applyBorder="1" applyAlignment="1">
      <alignment horizontal="center" vertical="center"/>
    </xf>
    <xf numFmtId="49" fontId="25" fillId="0" borderId="41" xfId="1" applyNumberFormat="1" applyFont="1" applyBorder="1" applyAlignment="1" applyProtection="1">
      <alignment horizontal="center" vertical="center"/>
    </xf>
    <xf numFmtId="49" fontId="25" fillId="0" borderId="42" xfId="1" applyNumberFormat="1" applyFont="1" applyBorder="1" applyAlignment="1" applyProtection="1">
      <alignment horizontal="center" vertical="center"/>
    </xf>
    <xf numFmtId="49" fontId="25" fillId="0" borderId="43" xfId="1" applyNumberFormat="1" applyFont="1" applyBorder="1" applyAlignment="1" applyProtection="1">
      <alignment horizontal="center" vertical="center"/>
    </xf>
    <xf numFmtId="49" fontId="25" fillId="0" borderId="34" xfId="1" applyNumberFormat="1" applyFont="1" applyBorder="1" applyAlignment="1" applyProtection="1">
      <alignment horizontal="center" vertical="center"/>
    </xf>
    <xf numFmtId="49" fontId="25" fillId="0" borderId="33" xfId="1" applyNumberFormat="1" applyFont="1" applyBorder="1" applyAlignment="1" applyProtection="1">
      <alignment horizontal="center" vertical="center"/>
    </xf>
    <xf numFmtId="49" fontId="25" fillId="0" borderId="12" xfId="1" applyNumberFormat="1" applyFont="1" applyBorder="1" applyAlignment="1" applyProtection="1">
      <alignment horizontal="center" vertical="center"/>
    </xf>
    <xf numFmtId="0" fontId="34" fillId="0" borderId="0" xfId="1" applyFont="1" applyAlignment="1">
      <alignment horizontal="left"/>
    </xf>
    <xf numFmtId="49" fontId="35" fillId="0" borderId="0" xfId="1" applyNumberFormat="1" applyFont="1" applyBorder="1" applyAlignment="1">
      <alignment horizontal="center" vertical="center"/>
    </xf>
    <xf numFmtId="49" fontId="25" fillId="0" borderId="46" xfId="1" applyNumberFormat="1" applyFont="1" applyBorder="1" applyAlignment="1" applyProtection="1">
      <alignment horizontal="center" vertical="center"/>
    </xf>
    <xf numFmtId="49" fontId="25" fillId="0" borderId="47" xfId="1" applyNumberFormat="1" applyFont="1" applyBorder="1" applyAlignment="1" applyProtection="1">
      <alignment horizontal="center" vertical="center"/>
    </xf>
    <xf numFmtId="49" fontId="25" fillId="0" borderId="48" xfId="1" applyNumberFormat="1" applyFont="1" applyBorder="1" applyAlignment="1" applyProtection="1">
      <alignment horizontal="center" vertical="center"/>
    </xf>
    <xf numFmtId="49" fontId="25" fillId="0" borderId="24" xfId="1" applyNumberFormat="1" applyFont="1" applyBorder="1" applyAlignment="1" applyProtection="1">
      <alignment horizontal="center" vertical="center"/>
    </xf>
    <xf numFmtId="49" fontId="25" fillId="0" borderId="23" xfId="1" applyNumberFormat="1" applyFont="1" applyBorder="1" applyAlignment="1" applyProtection="1">
      <alignment horizontal="center" vertical="center"/>
    </xf>
    <xf numFmtId="49" fontId="25" fillId="0" borderId="22" xfId="1" applyNumberFormat="1" applyFont="1" applyBorder="1" applyAlignment="1" applyProtection="1">
      <alignment horizontal="center" vertical="center"/>
    </xf>
    <xf numFmtId="49" fontId="25" fillId="0" borderId="24" xfId="1" applyNumberFormat="1" applyFont="1" applyBorder="1" applyAlignment="1" applyProtection="1">
      <alignment horizontal="left" vertical="center"/>
    </xf>
    <xf numFmtId="49" fontId="25" fillId="0" borderId="26" xfId="1" applyNumberFormat="1" applyFont="1" applyBorder="1" applyAlignment="1" applyProtection="1">
      <alignment horizontal="center" vertical="center"/>
    </xf>
    <xf numFmtId="0" fontId="25" fillId="0" borderId="24" xfId="1" applyNumberFormat="1" applyFont="1" applyBorder="1" applyAlignment="1" applyProtection="1">
      <alignment horizontal="center" vertical="center"/>
    </xf>
    <xf numFmtId="49" fontId="25" fillId="0" borderId="0" xfId="1" applyNumberFormat="1" applyFont="1" applyFill="1" applyBorder="1" applyAlignment="1">
      <alignment horizontal="center" vertical="center"/>
    </xf>
    <xf numFmtId="0" fontId="25" fillId="0" borderId="24" xfId="1" applyFont="1" applyBorder="1"/>
    <xf numFmtId="0" fontId="25" fillId="0" borderId="0" xfId="1" applyFont="1" applyFill="1" applyBorder="1"/>
    <xf numFmtId="0" fontId="25" fillId="0" borderId="0" xfId="1" applyNumberFormat="1" applyFont="1" applyBorder="1" applyAlignment="1">
      <alignment horizontal="center"/>
    </xf>
    <xf numFmtId="0" fontId="25" fillId="0" borderId="0" xfId="1" applyFont="1" applyBorder="1" applyAlignment="1">
      <alignment horizontal="center"/>
    </xf>
    <xf numFmtId="0" fontId="25" fillId="0" borderId="0" xfId="1" applyFont="1" applyBorder="1"/>
    <xf numFmtId="49" fontId="25" fillId="0" borderId="24" xfId="1" applyNumberFormat="1" applyFont="1" applyBorder="1" applyAlignment="1" applyProtection="1">
      <alignment horizontal="left"/>
    </xf>
    <xf numFmtId="49" fontId="25" fillId="0" borderId="44" xfId="1" applyNumberFormat="1" applyFont="1" applyFill="1" applyBorder="1" applyAlignment="1">
      <alignment horizontal="center"/>
    </xf>
    <xf numFmtId="0" fontId="25" fillId="0" borderId="44" xfId="1" applyNumberFormat="1" applyFont="1" applyBorder="1" applyAlignment="1">
      <alignment horizontal="center"/>
    </xf>
    <xf numFmtId="0" fontId="25" fillId="0" borderId="44" xfId="1" applyFont="1" applyBorder="1" applyAlignment="1">
      <alignment horizontal="center"/>
    </xf>
    <xf numFmtId="0" fontId="25" fillId="0" borderId="44" xfId="1" applyFont="1" applyBorder="1"/>
    <xf numFmtId="49" fontId="25" fillId="0" borderId="40" xfId="1" applyNumberFormat="1" applyFont="1" applyBorder="1" applyAlignment="1" applyProtection="1">
      <alignment horizontal="left"/>
    </xf>
    <xf numFmtId="0" fontId="25" fillId="0" borderId="41" xfId="1" applyFont="1" applyBorder="1" applyAlignment="1" applyProtection="1">
      <alignment horizontal="left"/>
    </xf>
    <xf numFmtId="0" fontId="25" fillId="0" borderId="41" xfId="1" applyFont="1" applyBorder="1" applyProtection="1"/>
    <xf numFmtId="0" fontId="25" fillId="0" borderId="42" xfId="1" applyFont="1" applyBorder="1" applyProtection="1"/>
    <xf numFmtId="0" fontId="25" fillId="0" borderId="41" xfId="1" applyFont="1" applyBorder="1" applyAlignment="1" applyProtection="1">
      <alignment horizontal="center"/>
    </xf>
    <xf numFmtId="0" fontId="25" fillId="0" borderId="49" xfId="1" applyFont="1" applyBorder="1" applyAlignment="1" applyProtection="1">
      <alignment horizontal="center" vertical="center" wrapText="1"/>
    </xf>
    <xf numFmtId="0" fontId="25" fillId="0" borderId="40" xfId="1" applyFont="1" applyBorder="1" applyAlignment="1" applyProtection="1">
      <alignment horizontal="left"/>
    </xf>
    <xf numFmtId="0" fontId="25" fillId="0" borderId="40" xfId="1" applyFont="1" applyBorder="1" applyProtection="1"/>
    <xf numFmtId="0" fontId="25" fillId="0" borderId="39" xfId="1" applyFont="1" applyBorder="1" applyProtection="1"/>
    <xf numFmtId="0" fontId="25" fillId="0" borderId="40" xfId="1" applyFont="1" applyBorder="1" applyAlignment="1" applyProtection="1">
      <alignment horizontal="center"/>
    </xf>
    <xf numFmtId="1" fontId="25" fillId="0" borderId="35" xfId="1" applyNumberFormat="1" applyFont="1" applyFill="1" applyBorder="1" applyAlignment="1">
      <alignment horizontal="center" vertical="center"/>
    </xf>
    <xf numFmtId="0" fontId="25" fillId="0" borderId="44" xfId="1" applyNumberFormat="1" applyFont="1" applyBorder="1" applyAlignment="1">
      <alignment horizontal="center" vertical="center"/>
    </xf>
    <xf numFmtId="49" fontId="25" fillId="0" borderId="44" xfId="1" applyNumberFormat="1" applyFont="1" applyBorder="1" applyAlignment="1">
      <alignment horizontal="center" vertical="center"/>
    </xf>
    <xf numFmtId="0" fontId="25" fillId="0" borderId="49" xfId="1" applyFont="1" applyBorder="1" applyAlignment="1" applyProtection="1">
      <alignment horizontal="center"/>
    </xf>
    <xf numFmtId="49" fontId="30" fillId="0" borderId="24" xfId="1" applyNumberFormat="1" applyFont="1" applyFill="1" applyBorder="1" applyAlignment="1">
      <alignment horizontal="center" vertical="center"/>
    </xf>
    <xf numFmtId="0" fontId="27" fillId="0" borderId="0" xfId="1" applyFont="1" applyFill="1"/>
    <xf numFmtId="0" fontId="27" fillId="0" borderId="0" xfId="1" applyNumberFormat="1" applyFont="1" applyAlignment="1">
      <alignment horizontal="center"/>
    </xf>
    <xf numFmtId="49" fontId="27" fillId="0" borderId="0" xfId="1" applyNumberFormat="1" applyFont="1"/>
    <xf numFmtId="0" fontId="30" fillId="0" borderId="53" xfId="1" applyNumberFormat="1" applyFont="1" applyFill="1" applyBorder="1" applyAlignment="1" applyProtection="1">
      <alignment horizontal="center" vertical="center" wrapText="1"/>
    </xf>
    <xf numFmtId="0" fontId="30" fillId="0" borderId="34" xfId="1" applyNumberFormat="1" applyFont="1" applyFill="1" applyBorder="1" applyAlignment="1" applyProtection="1">
      <alignment horizontal="center" vertical="center" wrapText="1"/>
    </xf>
    <xf numFmtId="0" fontId="30" fillId="0" borderId="40" xfId="1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25" fillId="0" borderId="41" xfId="1" applyNumberFormat="1" applyFont="1" applyFill="1" applyBorder="1" applyAlignment="1" applyProtection="1">
      <alignment horizontal="center" vertical="center" wrapText="1"/>
    </xf>
    <xf numFmtId="0" fontId="30" fillId="0" borderId="53" xfId="1" applyNumberFormat="1" applyFont="1" applyFill="1" applyBorder="1" applyAlignment="1">
      <alignment horizontal="center" vertical="center"/>
    </xf>
    <xf numFmtId="0" fontId="30" fillId="0" borderId="25" xfId="1" applyNumberFormat="1" applyFont="1" applyFill="1" applyBorder="1" applyAlignment="1">
      <alignment horizontal="center" vertical="center"/>
    </xf>
    <xf numFmtId="0" fontId="30" fillId="0" borderId="34" xfId="1" applyNumberFormat="1" applyFont="1" applyFill="1" applyBorder="1" applyAlignment="1">
      <alignment horizontal="center" vertical="center"/>
    </xf>
    <xf numFmtId="0" fontId="25" fillId="0" borderId="34" xfId="1" applyNumberFormat="1" applyFont="1" applyFill="1" applyBorder="1" applyAlignment="1" applyProtection="1">
      <alignment horizontal="center" vertical="center" wrapText="1"/>
    </xf>
    <xf numFmtId="0" fontId="30" fillId="0" borderId="40" xfId="1" applyNumberFormat="1" applyFont="1" applyFill="1" applyBorder="1" applyAlignment="1">
      <alignment horizontal="center" vertical="center"/>
    </xf>
    <xf numFmtId="0" fontId="25" fillId="0" borderId="40" xfId="1" applyNumberFormat="1" applyFont="1" applyFill="1" applyBorder="1" applyAlignment="1" applyProtection="1">
      <alignment horizontal="center" vertical="center" wrapText="1"/>
    </xf>
    <xf numFmtId="0" fontId="22" fillId="0" borderId="11" xfId="0" applyFont="1" applyBorder="1" applyAlignment="1">
      <alignment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0" fillId="0" borderId="53" xfId="1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5" fillId="0" borderId="14" xfId="1" applyFont="1" applyBorder="1" applyAlignment="1">
      <alignment horizontal="center" vertical="center" textRotation="90"/>
    </xf>
    <xf numFmtId="0" fontId="25" fillId="0" borderId="18" xfId="1" applyFont="1" applyBorder="1" applyAlignment="1">
      <alignment horizontal="center" vertical="center" textRotation="90"/>
    </xf>
    <xf numFmtId="0" fontId="25" fillId="0" borderId="49" xfId="1" applyFont="1" applyBorder="1" applyAlignment="1">
      <alignment horizontal="center" vertical="center" textRotation="90"/>
    </xf>
    <xf numFmtId="0" fontId="25" fillId="0" borderId="16" xfId="1" applyFont="1" applyBorder="1" applyAlignment="1">
      <alignment horizontal="center"/>
    </xf>
    <xf numFmtId="0" fontId="25" fillId="0" borderId="18" xfId="1" applyFont="1" applyBorder="1" applyAlignment="1">
      <alignment horizontal="center"/>
    </xf>
    <xf numFmtId="0" fontId="25" fillId="0" borderId="49" xfId="1" applyFont="1" applyBorder="1" applyAlignment="1">
      <alignment horizontal="center"/>
    </xf>
    <xf numFmtId="0" fontId="25" fillId="0" borderId="31" xfId="1" applyNumberFormat="1" applyFont="1" applyFill="1" applyBorder="1" applyAlignment="1" applyProtection="1">
      <alignment horizontal="center" vertical="center" wrapText="1"/>
    </xf>
    <xf numFmtId="0" fontId="25" fillId="0" borderId="1" xfId="1" applyNumberFormat="1" applyFont="1" applyFill="1" applyBorder="1" applyAlignment="1" applyProtection="1">
      <alignment horizontal="center" vertical="center" wrapText="1"/>
    </xf>
    <xf numFmtId="0" fontId="25" fillId="0" borderId="32" xfId="1" applyNumberFormat="1" applyFont="1" applyFill="1" applyBorder="1" applyAlignment="1" applyProtection="1">
      <alignment horizontal="center" vertical="center" wrapText="1"/>
    </xf>
    <xf numFmtId="2" fontId="26" fillId="0" borderId="19" xfId="1" applyNumberFormat="1" applyFont="1" applyBorder="1" applyAlignment="1" applyProtection="1">
      <alignment horizontal="center" vertical="center"/>
    </xf>
    <xf numFmtId="2" fontId="26" fillId="0" borderId="0" xfId="1" applyNumberFormat="1" applyFont="1" applyBorder="1" applyAlignment="1" applyProtection="1">
      <alignment horizontal="center" vertical="center"/>
    </xf>
    <xf numFmtId="2" fontId="26" fillId="0" borderId="20" xfId="1" applyNumberFormat="1" applyFont="1" applyBorder="1" applyAlignment="1" applyProtection="1">
      <alignment horizontal="center" vertical="center"/>
    </xf>
    <xf numFmtId="2" fontId="26" fillId="0" borderId="35" xfId="1" applyNumberFormat="1" applyFont="1" applyBorder="1" applyAlignment="1" applyProtection="1">
      <alignment horizontal="center" vertical="center"/>
    </xf>
    <xf numFmtId="2" fontId="26" fillId="0" borderId="44" xfId="1" applyNumberFormat="1" applyFont="1" applyBorder="1" applyAlignment="1" applyProtection="1">
      <alignment horizontal="center" vertical="center"/>
    </xf>
    <xf numFmtId="2" fontId="26" fillId="0" borderId="45" xfId="1" applyNumberFormat="1" applyFont="1" applyBorder="1" applyAlignment="1" applyProtection="1">
      <alignment horizontal="center" vertical="center"/>
    </xf>
    <xf numFmtId="0" fontId="25" fillId="0" borderId="19" xfId="1" applyFont="1" applyBorder="1" applyAlignment="1">
      <alignment horizontal="center"/>
    </xf>
    <xf numFmtId="0" fontId="25" fillId="0" borderId="35" xfId="1" applyFont="1" applyBorder="1" applyAlignment="1">
      <alignment horizontal="center"/>
    </xf>
    <xf numFmtId="0" fontId="21" fillId="0" borderId="53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46" xfId="0" applyFont="1" applyBorder="1" applyAlignment="1">
      <alignment horizontal="center" vertical="center" wrapText="1"/>
    </xf>
    <xf numFmtId="0" fontId="23" fillId="0" borderId="53" xfId="0" applyFont="1" applyBorder="1" applyAlignment="1">
      <alignment horizontal="center" vertical="center" wrapText="1"/>
    </xf>
    <xf numFmtId="0" fontId="23" fillId="0" borderId="34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0" fillId="0" borderId="67" xfId="0" applyFont="1" applyBorder="1" applyAlignment="1">
      <alignment horizontal="center" vertical="center"/>
    </xf>
    <xf numFmtId="0" fontId="20" fillId="0" borderId="68" xfId="0" applyFont="1" applyBorder="1" applyAlignment="1">
      <alignment horizontal="center" vertical="center"/>
    </xf>
    <xf numFmtId="0" fontId="20" fillId="0" borderId="69" xfId="0" applyFont="1" applyBorder="1" applyAlignment="1">
      <alignment horizontal="center" vertical="center"/>
    </xf>
    <xf numFmtId="0" fontId="23" fillId="0" borderId="53" xfId="0" applyFont="1" applyBorder="1" applyAlignment="1">
      <alignment horizontal="center" vertical="center"/>
    </xf>
    <xf numFmtId="0" fontId="23" fillId="0" borderId="46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3" fillId="0" borderId="70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20" fillId="0" borderId="66" xfId="0" applyFont="1" applyBorder="1" applyAlignment="1">
      <alignment horizontal="center" vertical="center"/>
    </xf>
    <xf numFmtId="0" fontId="20" fillId="0" borderId="71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 wrapText="1"/>
    </xf>
    <xf numFmtId="0" fontId="21" fillId="0" borderId="71" xfId="0" applyFont="1" applyBorder="1" applyAlignment="1">
      <alignment horizontal="center" vertical="center" wrapText="1"/>
    </xf>
    <xf numFmtId="0" fontId="30" fillId="0" borderId="14" xfId="1" applyFont="1" applyBorder="1" applyAlignment="1" applyProtection="1">
      <alignment horizontal="center" vertical="center" wrapText="1"/>
    </xf>
    <xf numFmtId="0" fontId="30" fillId="0" borderId="49" xfId="1" applyFont="1" applyBorder="1" applyAlignment="1" applyProtection="1">
      <alignment horizontal="center" vertical="center" wrapText="1"/>
    </xf>
    <xf numFmtId="0" fontId="25" fillId="0" borderId="25" xfId="1" applyNumberFormat="1" applyFont="1" applyFill="1" applyBorder="1" applyAlignment="1" applyProtection="1">
      <alignment horizontal="center" vertical="center" wrapText="1"/>
    </xf>
    <xf numFmtId="0" fontId="25" fillId="0" borderId="26" xfId="1" applyNumberFormat="1" applyFont="1" applyFill="1" applyBorder="1" applyAlignment="1" applyProtection="1">
      <alignment horizontal="center" vertical="center" wrapText="1"/>
    </xf>
    <xf numFmtId="49" fontId="30" fillId="0" borderId="67" xfId="1" applyNumberFormat="1" applyFont="1" applyBorder="1" applyAlignment="1">
      <alignment horizontal="center" vertical="center"/>
    </xf>
    <xf numFmtId="49" fontId="30" fillId="0" borderId="68" xfId="1" applyNumberFormat="1" applyFont="1" applyBorder="1" applyAlignment="1">
      <alignment horizontal="center" vertical="center"/>
    </xf>
    <xf numFmtId="49" fontId="30" fillId="0" borderId="69" xfId="1" applyNumberFormat="1" applyFont="1" applyBorder="1" applyAlignment="1">
      <alignment horizontal="center" vertical="center"/>
    </xf>
    <xf numFmtId="0" fontId="25" fillId="0" borderId="28" xfId="1" applyNumberFormat="1" applyFont="1" applyFill="1" applyBorder="1" applyAlignment="1" applyProtection="1">
      <alignment horizontal="center" vertical="center" wrapText="1"/>
    </xf>
    <xf numFmtId="0" fontId="23" fillId="0" borderId="27" xfId="0" applyFont="1" applyBorder="1" applyAlignment="1">
      <alignment horizontal="center" vertical="center"/>
    </xf>
    <xf numFmtId="0" fontId="23" fillId="0" borderId="65" xfId="0" applyFont="1" applyBorder="1" applyAlignment="1">
      <alignment horizontal="center" vertical="center"/>
    </xf>
    <xf numFmtId="0" fontId="25" fillId="0" borderId="37" xfId="1" applyNumberFormat="1" applyFont="1" applyFill="1" applyBorder="1" applyAlignment="1" applyProtection="1">
      <alignment horizontal="center" vertical="center" wrapText="1"/>
    </xf>
    <xf numFmtId="0" fontId="25" fillId="0" borderId="64" xfId="1" applyNumberFormat="1" applyFont="1" applyFill="1" applyBorder="1" applyAlignment="1" applyProtection="1">
      <alignment horizontal="center" vertical="center" wrapText="1"/>
    </xf>
    <xf numFmtId="0" fontId="25" fillId="0" borderId="38" xfId="1" applyNumberFormat="1" applyFont="1" applyFill="1" applyBorder="1" applyAlignment="1" applyProtection="1">
      <alignment horizontal="center" vertical="center" wrapText="1"/>
    </xf>
    <xf numFmtId="0" fontId="25" fillId="0" borderId="21" xfId="1" applyFont="1" applyBorder="1" applyAlignment="1">
      <alignment horizontal="left" vertical="center" wrapText="1"/>
    </xf>
    <xf numFmtId="0" fontId="25" fillId="0" borderId="23" xfId="1" applyFont="1" applyBorder="1" applyAlignment="1">
      <alignment horizontal="left" vertical="center" wrapText="1"/>
    </xf>
    <xf numFmtId="0" fontId="25" fillId="0" borderId="24" xfId="1" applyFont="1" applyBorder="1" applyAlignment="1">
      <alignment horizontal="left" vertical="center" wrapText="1"/>
    </xf>
    <xf numFmtId="0" fontId="30" fillId="0" borderId="0" xfId="1" applyNumberFormat="1" applyFont="1" applyBorder="1" applyAlignment="1" applyProtection="1">
      <alignment horizontal="center" vertical="center" wrapText="1"/>
    </xf>
    <xf numFmtId="0" fontId="30" fillId="0" borderId="20" xfId="1" applyNumberFormat="1" applyFont="1" applyBorder="1" applyAlignment="1" applyProtection="1">
      <alignment horizontal="center" vertical="center" wrapText="1"/>
    </xf>
    <xf numFmtId="0" fontId="30" fillId="0" borderId="44" xfId="1" applyNumberFormat="1" applyFont="1" applyBorder="1" applyAlignment="1" applyProtection="1">
      <alignment horizontal="center" vertical="center" wrapText="1"/>
    </xf>
    <xf numFmtId="0" fontId="30" fillId="0" borderId="45" xfId="1" applyNumberFormat="1" applyFont="1" applyBorder="1" applyAlignment="1" applyProtection="1">
      <alignment horizontal="center" vertical="center" wrapText="1"/>
    </xf>
    <xf numFmtId="0" fontId="30" fillId="0" borderId="16" xfId="1" applyNumberFormat="1" applyFont="1" applyBorder="1" applyAlignment="1" applyProtection="1">
      <alignment horizontal="center" vertical="center" wrapText="1"/>
    </xf>
    <xf numFmtId="0" fontId="30" fillId="0" borderId="15" xfId="1" applyNumberFormat="1" applyFont="1" applyBorder="1" applyAlignment="1" applyProtection="1">
      <alignment horizontal="center" vertical="center" wrapText="1"/>
    </xf>
    <xf numFmtId="0" fontId="30" fillId="0" borderId="17" xfId="1" applyNumberFormat="1" applyFont="1" applyBorder="1" applyAlignment="1" applyProtection="1">
      <alignment horizontal="center" vertical="center" wrapText="1"/>
    </xf>
    <xf numFmtId="0" fontId="30" fillId="0" borderId="19" xfId="1" applyNumberFormat="1" applyFont="1" applyBorder="1" applyAlignment="1" applyProtection="1">
      <alignment horizontal="center" vertical="center" wrapText="1"/>
    </xf>
    <xf numFmtId="0" fontId="30" fillId="0" borderId="35" xfId="1" applyNumberFormat="1" applyFont="1" applyBorder="1" applyAlignment="1" applyProtection="1">
      <alignment horizontal="center" vertical="center" wrapText="1"/>
    </xf>
    <xf numFmtId="0" fontId="25" fillId="0" borderId="21" xfId="1" applyFont="1" applyBorder="1" applyAlignment="1">
      <alignment horizontal="left" vertical="center"/>
    </xf>
    <xf numFmtId="0" fontId="25" fillId="0" borderId="23" xfId="1" applyFont="1" applyBorder="1" applyAlignment="1">
      <alignment horizontal="left" vertical="center"/>
    </xf>
    <xf numFmtId="0" fontId="30" fillId="0" borderId="14" xfId="1" applyNumberFormat="1" applyFont="1" applyBorder="1" applyAlignment="1" applyProtection="1">
      <alignment horizontal="center" vertical="center"/>
    </xf>
    <xf numFmtId="0" fontId="30" fillId="0" borderId="49" xfId="1" applyNumberFormat="1" applyFont="1" applyBorder="1" applyAlignment="1" applyProtection="1">
      <alignment horizontal="center" vertical="center"/>
    </xf>
    <xf numFmtId="0" fontId="36" fillId="0" borderId="24" xfId="1" applyFont="1" applyBorder="1" applyAlignment="1">
      <alignment horizontal="left" vertical="center" wrapText="1"/>
    </xf>
    <xf numFmtId="0" fontId="25" fillId="0" borderId="14" xfId="1" applyFont="1" applyBorder="1" applyAlignment="1">
      <alignment horizontal="center"/>
    </xf>
    <xf numFmtId="0" fontId="26" fillId="0" borderId="19" xfId="1" applyNumberFormat="1" applyFont="1" applyBorder="1" applyAlignment="1" applyProtection="1">
      <alignment horizontal="center" vertical="center"/>
    </xf>
    <xf numFmtId="0" fontId="33" fillId="0" borderId="0" xfId="1" applyNumberFormat="1" applyFont="1" applyBorder="1" applyAlignment="1" applyProtection="1">
      <alignment horizontal="center" vertical="center"/>
    </xf>
    <xf numFmtId="0" fontId="33" fillId="0" borderId="20" xfId="1" applyNumberFormat="1" applyFont="1" applyBorder="1" applyAlignment="1" applyProtection="1">
      <alignment horizontal="center" vertical="center"/>
    </xf>
    <xf numFmtId="0" fontId="33" fillId="0" borderId="35" xfId="1" applyNumberFormat="1" applyFont="1" applyBorder="1" applyAlignment="1" applyProtection="1">
      <alignment horizontal="center" vertical="center"/>
    </xf>
    <xf numFmtId="0" fontId="33" fillId="0" borderId="44" xfId="1" applyNumberFormat="1" applyFont="1" applyBorder="1" applyAlignment="1" applyProtection="1">
      <alignment horizontal="center" vertical="center"/>
    </xf>
    <xf numFmtId="0" fontId="33" fillId="0" borderId="45" xfId="1" applyNumberFormat="1" applyFont="1" applyBorder="1" applyAlignment="1" applyProtection="1">
      <alignment horizontal="center" vertical="center"/>
    </xf>
    <xf numFmtId="0" fontId="25" fillId="0" borderId="16" xfId="1" applyNumberFormat="1" applyFont="1" applyBorder="1" applyAlignment="1" applyProtection="1">
      <alignment horizontal="center" vertical="center" wrapText="1"/>
    </xf>
    <xf numFmtId="0" fontId="25" fillId="0" borderId="15" xfId="1" applyNumberFormat="1" applyFont="1" applyBorder="1" applyAlignment="1" applyProtection="1">
      <alignment horizontal="center" vertical="center" wrapText="1"/>
    </xf>
    <xf numFmtId="0" fontId="25" fillId="0" borderId="17" xfId="1" applyNumberFormat="1" applyFont="1" applyBorder="1" applyAlignment="1" applyProtection="1">
      <alignment horizontal="center" vertical="center" wrapText="1"/>
    </xf>
    <xf numFmtId="0" fontId="25" fillId="0" borderId="19" xfId="1" applyNumberFormat="1" applyFont="1" applyBorder="1" applyAlignment="1" applyProtection="1">
      <alignment horizontal="center" vertical="center" wrapText="1"/>
    </xf>
    <xf numFmtId="0" fontId="25" fillId="0" borderId="0" xfId="1" applyNumberFormat="1" applyFont="1" applyBorder="1" applyAlignment="1" applyProtection="1">
      <alignment horizontal="center" vertical="center" wrapText="1"/>
    </xf>
    <xf numFmtId="0" fontId="25" fillId="0" borderId="20" xfId="1" applyNumberFormat="1" applyFont="1" applyBorder="1" applyAlignment="1" applyProtection="1">
      <alignment horizontal="center" vertical="center" wrapText="1"/>
    </xf>
    <xf numFmtId="0" fontId="25" fillId="0" borderId="35" xfId="1" applyNumberFormat="1" applyFont="1" applyBorder="1" applyAlignment="1" applyProtection="1">
      <alignment horizontal="center" vertical="center" wrapText="1"/>
    </xf>
    <xf numFmtId="0" fontId="25" fillId="0" borderId="44" xfId="1" applyNumberFormat="1" applyFont="1" applyBorder="1" applyAlignment="1" applyProtection="1">
      <alignment horizontal="center" vertical="center" wrapText="1"/>
    </xf>
    <xf numFmtId="0" fontId="25" fillId="0" borderId="45" xfId="1" applyNumberFormat="1" applyFont="1" applyBorder="1" applyAlignment="1" applyProtection="1">
      <alignment horizontal="center" vertical="center" wrapText="1"/>
    </xf>
    <xf numFmtId="0" fontId="25" fillId="0" borderId="18" xfId="1" applyFont="1" applyBorder="1"/>
    <xf numFmtId="0" fontId="25" fillId="0" borderId="49" xfId="1" applyFont="1" applyBorder="1"/>
    <xf numFmtId="0" fontId="25" fillId="0" borderId="50" xfId="1" applyFont="1" applyBorder="1"/>
    <xf numFmtId="0" fontId="25" fillId="0" borderId="51" xfId="1" applyFont="1" applyBorder="1"/>
    <xf numFmtId="0" fontId="25" fillId="0" borderId="52" xfId="1" applyFont="1" applyBorder="1"/>
    <xf numFmtId="0" fontId="25" fillId="0" borderId="16" xfId="1" applyFont="1" applyBorder="1" applyAlignment="1">
      <alignment horizontal="center" vertical="center" textRotation="90"/>
    </xf>
    <xf numFmtId="0" fontId="25" fillId="0" borderId="19" xfId="1" applyFont="1" applyBorder="1" applyAlignment="1">
      <alignment horizontal="center" vertical="center" textRotation="90"/>
    </xf>
    <xf numFmtId="0" fontId="25" fillId="0" borderId="35" xfId="1" applyFont="1" applyBorder="1" applyAlignment="1">
      <alignment horizontal="center" vertical="center" textRotation="90"/>
    </xf>
    <xf numFmtId="0" fontId="31" fillId="0" borderId="16" xfId="1" applyFont="1" applyBorder="1" applyAlignment="1">
      <alignment horizontal="center"/>
    </xf>
    <xf numFmtId="0" fontId="31" fillId="0" borderId="19" xfId="1" applyFont="1" applyBorder="1" applyAlignment="1">
      <alignment horizontal="center"/>
    </xf>
    <xf numFmtId="0" fontId="31" fillId="0" borderId="35" xfId="1" applyFont="1" applyBorder="1" applyAlignment="1">
      <alignment horizontal="center"/>
    </xf>
  </cellXfs>
  <cellStyles count="113">
    <cellStyle name="20% - Акцент1 2" xfId="2"/>
    <cellStyle name="20% - Акцент1 2 2" xfId="3"/>
    <cellStyle name="20% - Акцент2 2" xfId="4"/>
    <cellStyle name="20% - Акцент2 2 2" xfId="5"/>
    <cellStyle name="20% - Акцент3 2" xfId="6"/>
    <cellStyle name="20% - Акцент3 2 2" xfId="7"/>
    <cellStyle name="20% - Акцент4 2" xfId="8"/>
    <cellStyle name="20% - Акцент4 2 2" xfId="9"/>
    <cellStyle name="20% - Акцент5 2" xfId="10"/>
    <cellStyle name="20% - Акцент5 2 2" xfId="11"/>
    <cellStyle name="20% - Акцент6 2" xfId="12"/>
    <cellStyle name="20% - Акцент6 2 2" xfId="13"/>
    <cellStyle name="40% - Акцент1 2" xfId="14"/>
    <cellStyle name="40% - Акцент1 2 2" xfId="15"/>
    <cellStyle name="40% - Акцент2 2" xfId="16"/>
    <cellStyle name="40% - Акцент2 2 2" xfId="17"/>
    <cellStyle name="40% - Акцент3 2" xfId="18"/>
    <cellStyle name="40% - Акцент3 2 2" xfId="19"/>
    <cellStyle name="40% - Акцент4 2" xfId="20"/>
    <cellStyle name="40% - Акцент4 2 2" xfId="21"/>
    <cellStyle name="40% - Акцент5 2" xfId="22"/>
    <cellStyle name="40% - Акцент5 2 2" xfId="23"/>
    <cellStyle name="40% - Акцент6 2" xfId="24"/>
    <cellStyle name="40% - Акцент6 2 2" xfId="25"/>
    <cellStyle name="60% - Акцент1 2" xfId="26"/>
    <cellStyle name="60% - Акцент1 2 2" xfId="27"/>
    <cellStyle name="60% - Акцент2 2" xfId="28"/>
    <cellStyle name="60% - Акцент2 2 2" xfId="29"/>
    <cellStyle name="60% - Акцент3 2" xfId="30"/>
    <cellStyle name="60% - Акцент3 2 2" xfId="31"/>
    <cellStyle name="60% - Акцент4 2" xfId="32"/>
    <cellStyle name="60% - Акцент4 2 2" xfId="33"/>
    <cellStyle name="60% - Акцент5 2" xfId="34"/>
    <cellStyle name="60% - Акцент5 2 2" xfId="35"/>
    <cellStyle name="60% - Акцент6 2" xfId="36"/>
    <cellStyle name="60% - Акцент6 2 2" xfId="37"/>
    <cellStyle name="Excel Built-in Good" xfId="38"/>
    <cellStyle name="Excel Built-in Normal" xfId="39"/>
    <cellStyle name="Normal 5" xfId="40"/>
    <cellStyle name="Акцент1 2" xfId="41"/>
    <cellStyle name="Акцент1 2 2" xfId="42"/>
    <cellStyle name="Акцент2 2" xfId="43"/>
    <cellStyle name="Акцент2 2 2" xfId="44"/>
    <cellStyle name="Акцент3 2" xfId="45"/>
    <cellStyle name="Акцент3 2 2" xfId="46"/>
    <cellStyle name="Акцент4 2" xfId="47"/>
    <cellStyle name="Акцент4 2 2" xfId="48"/>
    <cellStyle name="Акцент5 2" xfId="49"/>
    <cellStyle name="Акцент5 2 2" xfId="50"/>
    <cellStyle name="Акцент6 2" xfId="51"/>
    <cellStyle name="Акцент6 2 2" xfId="52"/>
    <cellStyle name="Ввод  2" xfId="53"/>
    <cellStyle name="Ввод  2 2" xfId="54"/>
    <cellStyle name="Вывод 2" xfId="55"/>
    <cellStyle name="Вывод 2 2" xfId="56"/>
    <cellStyle name="Вычисление 2" xfId="57"/>
    <cellStyle name="Вычисление 2 2" xfId="58"/>
    <cellStyle name="Заголовок 1 2" xfId="59"/>
    <cellStyle name="Заголовок 1 2 2" xfId="60"/>
    <cellStyle name="Заголовок 2 2" xfId="61"/>
    <cellStyle name="Заголовок 2 2 2" xfId="62"/>
    <cellStyle name="Заголовок 3 2" xfId="63"/>
    <cellStyle name="Заголовок 3 2 2" xfId="64"/>
    <cellStyle name="Заголовок 4 2" xfId="65"/>
    <cellStyle name="Заголовок 4 2 2" xfId="66"/>
    <cellStyle name="Итог 2" xfId="67"/>
    <cellStyle name="Итог 2 2" xfId="68"/>
    <cellStyle name="Контрольная ячейка 2" xfId="69"/>
    <cellStyle name="Контрольная ячейка 2 2" xfId="70"/>
    <cellStyle name="Название 2" xfId="71"/>
    <cellStyle name="Название 2 2" xfId="72"/>
    <cellStyle name="Нейтральный 2" xfId="73"/>
    <cellStyle name="Нейтральный 2 2" xfId="74"/>
    <cellStyle name="Обычный" xfId="0" builtinId="0"/>
    <cellStyle name="Обычный 2" xfId="1"/>
    <cellStyle name="Обычный 2 2" xfId="75"/>
    <cellStyle name="Обычный 2 3" xfId="76"/>
    <cellStyle name="Обычный 2 4" xfId="77"/>
    <cellStyle name="Обычный 2 4 2" xfId="78"/>
    <cellStyle name="Обычный 2 5" xfId="79"/>
    <cellStyle name="Обычный 3" xfId="80"/>
    <cellStyle name="Обычный 3 2" xfId="81"/>
    <cellStyle name="Обычный 4" xfId="82"/>
    <cellStyle name="Обычный 4 2" xfId="83"/>
    <cellStyle name="Обычный 5" xfId="84"/>
    <cellStyle name="Плохой 2" xfId="85"/>
    <cellStyle name="Плохой 2 2" xfId="86"/>
    <cellStyle name="Пояснение 2" xfId="87"/>
    <cellStyle name="Пояснение 2 2" xfId="88"/>
    <cellStyle name="Примечание 2" xfId="89"/>
    <cellStyle name="Примечание 2 2" xfId="90"/>
    <cellStyle name="Примечание 2 2 2" xfId="91"/>
    <cellStyle name="Примечание 2 3" xfId="92"/>
    <cellStyle name="Примечание 2 3 2" xfId="93"/>
    <cellStyle name="Примечание 2 3 2 2" xfId="94"/>
    <cellStyle name="Примечание 2 3 3" xfId="95"/>
    <cellStyle name="Примечание 2 4" xfId="96"/>
    <cellStyle name="Примечание 3" xfId="97"/>
    <cellStyle name="Примечание 3 2" xfId="98"/>
    <cellStyle name="Примечание 3 2 2" xfId="99"/>
    <cellStyle name="Примечание 3 3" xfId="100"/>
    <cellStyle name="Примечание 3 3 2" xfId="101"/>
    <cellStyle name="Примечание 3 3 2 2" xfId="102"/>
    <cellStyle name="Примечание 3 3 3" xfId="103"/>
    <cellStyle name="Примечание 3 4" xfId="104"/>
    <cellStyle name="Примечание 3 4 2" xfId="105"/>
    <cellStyle name="Примечание 3 5" xfId="106"/>
    <cellStyle name="Связанная ячейка 2" xfId="107"/>
    <cellStyle name="Связанная ячейка 2 2" xfId="108"/>
    <cellStyle name="Текст предупреждения 2" xfId="109"/>
    <cellStyle name="Текст предупреждения 2 2" xfId="110"/>
    <cellStyle name="Хороший 2" xfId="111"/>
    <cellStyle name="Хороший 2 2" xfId="112"/>
  </cellStyles>
  <dxfs count="18">
    <dxf>
      <font>
        <b val="0"/>
        <i val="0"/>
        <condense val="0"/>
        <extend val="0"/>
        <u/>
      </font>
      <fill>
        <patternFill patternType="none">
          <bgColor indexed="65"/>
        </patternFill>
      </fill>
    </dxf>
    <dxf>
      <font>
        <b val="0"/>
        <i val="0"/>
        <condense val="0"/>
        <extend val="0"/>
        <u/>
      </font>
      <fill>
        <patternFill patternType="none">
          <bgColor indexed="65"/>
        </patternFill>
      </fill>
    </dxf>
    <dxf>
      <font>
        <b val="0"/>
        <i val="0"/>
        <condense val="0"/>
        <extend val="0"/>
        <u/>
      </font>
      <fill>
        <patternFill patternType="none">
          <bgColor indexed="65"/>
        </patternFill>
      </fill>
    </dxf>
    <dxf>
      <font>
        <b val="0"/>
        <i val="0"/>
        <condense val="0"/>
        <extend val="0"/>
        <u/>
      </font>
      <fill>
        <patternFill patternType="none">
          <bgColor indexed="65"/>
        </patternFill>
      </fill>
    </dxf>
    <dxf>
      <font>
        <b val="0"/>
        <i val="0"/>
        <condense val="0"/>
        <extend val="0"/>
        <u/>
      </font>
      <fill>
        <patternFill patternType="none">
          <bgColor indexed="65"/>
        </patternFill>
      </fill>
    </dxf>
    <dxf>
      <font>
        <b val="0"/>
        <i val="0"/>
        <condense val="0"/>
        <extend val="0"/>
        <u/>
      </font>
      <fill>
        <patternFill patternType="none">
          <bgColor indexed="65"/>
        </patternFill>
      </fill>
    </dxf>
    <dxf>
      <font>
        <b val="0"/>
        <i val="0"/>
        <condense val="0"/>
        <extend val="0"/>
        <u/>
      </font>
      <fill>
        <patternFill patternType="none">
          <bgColor indexed="65"/>
        </patternFill>
      </fill>
    </dxf>
    <dxf>
      <font>
        <b val="0"/>
        <i val="0"/>
        <condense val="0"/>
        <extend val="0"/>
        <u/>
      </font>
      <fill>
        <patternFill patternType="none">
          <bgColor indexed="65"/>
        </patternFill>
      </fill>
    </dxf>
    <dxf>
      <font>
        <b val="0"/>
        <i val="0"/>
        <condense val="0"/>
        <extend val="0"/>
        <u/>
      </font>
      <fill>
        <patternFill patternType="none">
          <bgColor indexed="65"/>
        </patternFill>
      </fill>
    </dxf>
    <dxf>
      <font>
        <b val="0"/>
        <i val="0"/>
        <condense val="0"/>
        <extend val="0"/>
        <u/>
      </font>
      <fill>
        <patternFill patternType="none">
          <bgColor indexed="65"/>
        </patternFill>
      </fill>
    </dxf>
    <dxf>
      <font>
        <b val="0"/>
        <i val="0"/>
        <condense val="0"/>
        <extend val="0"/>
        <u/>
      </font>
      <fill>
        <patternFill patternType="none">
          <bgColor indexed="65"/>
        </patternFill>
      </fill>
    </dxf>
    <dxf>
      <font>
        <b val="0"/>
        <i val="0"/>
        <condense val="0"/>
        <extend val="0"/>
        <u/>
      </font>
      <fill>
        <patternFill patternType="none">
          <bgColor indexed="65"/>
        </patternFill>
      </fill>
    </dxf>
    <dxf>
      <font>
        <b val="0"/>
        <i val="0"/>
        <condense val="0"/>
        <extend val="0"/>
        <u/>
      </font>
      <fill>
        <patternFill patternType="none">
          <bgColor indexed="65"/>
        </patternFill>
      </fill>
    </dxf>
    <dxf>
      <font>
        <b val="0"/>
        <i val="0"/>
        <condense val="0"/>
        <extend val="0"/>
        <u/>
      </font>
      <fill>
        <patternFill patternType="none">
          <bgColor indexed="65"/>
        </patternFill>
      </fill>
    </dxf>
    <dxf>
      <font>
        <b val="0"/>
        <i val="0"/>
        <condense val="0"/>
        <extend val="0"/>
        <u/>
      </font>
      <fill>
        <patternFill patternType="none">
          <bgColor indexed="65"/>
        </patternFill>
      </fill>
    </dxf>
    <dxf>
      <font>
        <b val="0"/>
        <i val="0"/>
        <condense val="0"/>
        <extend val="0"/>
        <u/>
      </font>
      <fill>
        <patternFill patternType="none">
          <bgColor indexed="65"/>
        </patternFill>
      </fill>
    </dxf>
    <dxf>
      <font>
        <b val="0"/>
        <i val="0"/>
        <condense val="0"/>
        <extend val="0"/>
        <u/>
      </font>
      <fill>
        <patternFill patternType="none">
          <bgColor indexed="65"/>
        </patternFill>
      </fill>
    </dxf>
    <dxf>
      <font>
        <b val="0"/>
        <i val="0"/>
        <condense val="0"/>
        <extend val="0"/>
        <u/>
      </font>
      <fill>
        <patternFill patternType="none"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</xdr:colOff>
      <xdr:row>21</xdr:row>
      <xdr:rowOff>142875</xdr:rowOff>
    </xdr:from>
    <xdr:to>
      <xdr:col>10</xdr:col>
      <xdr:colOff>390525</xdr:colOff>
      <xdr:row>23</xdr:row>
      <xdr:rowOff>57150</xdr:rowOff>
    </xdr:to>
    <xdr:pic>
      <xdr:nvPicPr>
        <xdr:cNvPr id="2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164" t="40224" r="44011" b="52678"/>
        <a:stretch>
          <a:fillRect/>
        </a:stretch>
      </xdr:blipFill>
      <xdr:spPr bwMode="auto">
        <a:xfrm>
          <a:off x="8934450" y="9324975"/>
          <a:ext cx="3333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22</xdr:row>
      <xdr:rowOff>114300</xdr:rowOff>
    </xdr:from>
    <xdr:to>
      <xdr:col>11</xdr:col>
      <xdr:colOff>266701</xdr:colOff>
      <xdr:row>24</xdr:row>
      <xdr:rowOff>19050</xdr:rowOff>
    </xdr:to>
    <xdr:pic>
      <xdr:nvPicPr>
        <xdr:cNvPr id="3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88" t="43347" r="36679" b="46828"/>
        <a:stretch>
          <a:fillRect/>
        </a:stretch>
      </xdr:blipFill>
      <xdr:spPr bwMode="auto">
        <a:xfrm>
          <a:off x="8896350" y="9486900"/>
          <a:ext cx="7524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295275</xdr:colOff>
      <xdr:row>25</xdr:row>
      <xdr:rowOff>133350</xdr:rowOff>
    </xdr:from>
    <xdr:to>
      <xdr:col>11</xdr:col>
      <xdr:colOff>85727</xdr:colOff>
      <xdr:row>28</xdr:row>
      <xdr:rowOff>95250</xdr:rowOff>
    </xdr:to>
    <xdr:pic>
      <xdr:nvPicPr>
        <xdr:cNvPr id="4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219" t="60846" r="40363" b="21637"/>
        <a:stretch>
          <a:fillRect/>
        </a:stretch>
      </xdr:blipFill>
      <xdr:spPr bwMode="auto">
        <a:xfrm>
          <a:off x="8820150" y="10077450"/>
          <a:ext cx="6477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l\&#1056;&#1072;&#1079;&#1085;&#1086;&#1077;\_&#1054;&#1090;&#1076;&#1077;&#1083;_&#1069;&#1052;\&#1058;&#1077;&#1093;&#1085;&#1080;&#1095;&#1077;&#1089;&#1082;&#1086;&#1077;%20&#1087;&#1088;&#1077;&#1076;&#1083;&#1086;&#1078;&#1077;&#1085;&#1080;&#1077;\&#1040;&#1074;&#1090;&#1086;&#1084;&#1072;&#1090;&#1080;&#1079;&#1072;&#1094;&#1080;&#1103;%20-&#1069;&#105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mk-it\1904.%2015-2022-&#1087;%20013%20&#1074;&#1085;&#1080;&#1080;&#1075;&#1072;&#1079;\&#1041;&#1072;&#1079;&#1072;\&#1057;&#1090;&#1072;&#1085;&#1076;&#1072;&#1088;&#1090;\&#1050;&#1046;,%20&#1057;&#1087;&#1077;&#109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Расчет ЭС"/>
      <sheetName val="Расчет нагрузок"/>
      <sheetName val="Перечень элементов"/>
      <sheetName val="Кабельный журнал"/>
      <sheetName val="Справочные данные"/>
      <sheetName val="Спецификация"/>
      <sheetName val="УКМ"/>
      <sheetName val="Кабельный журнал-ЭК"/>
      <sheetName val="Для PDF"/>
      <sheetName val="Таблица объектов"/>
      <sheetName val="Задание"/>
      <sheetName val="Задание-2"/>
      <sheetName val="Лист1"/>
      <sheetName val="Спец.шкаф (б)"/>
      <sheetName val="Спец.разное"/>
      <sheetName val="Спец.автоматы (б)"/>
      <sheetName val="Спец.рубильники (б)"/>
      <sheetName val="Спец.тр.тока (б)"/>
      <sheetName val="Спец.УКМ (бР)"/>
      <sheetName val="Спец.УКМ (бУ)"/>
      <sheetName val="Списки"/>
      <sheetName val="данные"/>
      <sheetName val="Кабельный журнал(в)"/>
      <sheetName val="Расчет нагрузок (ш)"/>
      <sheetName val="заготовки (ш)"/>
      <sheetName val="Кабельный журнал-ЭК (ш)"/>
      <sheetName val="Спецификация (ш)"/>
      <sheetName val="Расчет нагрузок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3">
          <cell r="V13">
            <v>9</v>
          </cell>
        </row>
        <row r="14">
          <cell r="V14">
            <v>14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Расчет нагрузок"/>
      <sheetName val="Перечень элементов"/>
      <sheetName val="Кабельный журнал"/>
      <sheetName val="Спецификация"/>
      <sheetName val="УКМ"/>
      <sheetName val="Кабельный журнал Эксперемент"/>
      <sheetName val="Для PDF"/>
      <sheetName val="Таблица объе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79"/>
  <sheetViews>
    <sheetView topLeftCell="A73" zoomScale="55" zoomScaleNormal="55" workbookViewId="0">
      <selection activeCell="C108" sqref="C108"/>
    </sheetView>
  </sheetViews>
  <sheetFormatPr defaultRowHeight="15" x14ac:dyDescent="0.25"/>
  <cols>
    <col min="1" max="1" width="9.140625" style="1"/>
    <col min="2" max="2" width="29.42578125" style="1" bestFit="1" customWidth="1"/>
    <col min="3" max="3" width="60" style="1" customWidth="1"/>
    <col min="4" max="4" width="51.5703125" style="1" bestFit="1" customWidth="1"/>
    <col min="5" max="5" width="70.140625" style="1" bestFit="1" customWidth="1"/>
    <col min="6" max="6" width="22.140625" style="1" bestFit="1" customWidth="1"/>
    <col min="7" max="7" width="18.7109375" style="1" customWidth="1"/>
    <col min="8" max="8" width="9.140625" style="1"/>
    <col min="9" max="9" width="6.5703125" style="1" bestFit="1" customWidth="1"/>
    <col min="10" max="10" width="18" style="1" customWidth="1"/>
    <col min="11" max="11" width="9.5703125" style="1" bestFit="1" customWidth="1"/>
    <col min="12" max="16384" width="9.140625" style="1"/>
  </cols>
  <sheetData>
    <row r="2" spans="2:11" ht="16.5" x14ac:dyDescent="0.25">
      <c r="B2" s="98" t="s">
        <v>0</v>
      </c>
      <c r="C2" s="98" t="s">
        <v>1</v>
      </c>
      <c r="D2" s="98"/>
      <c r="E2" s="98" t="s">
        <v>4</v>
      </c>
      <c r="F2" s="99" t="s">
        <v>5</v>
      </c>
      <c r="G2" s="99"/>
      <c r="H2" s="99"/>
      <c r="I2" s="99"/>
      <c r="J2" s="99"/>
      <c r="K2" s="99"/>
    </row>
    <row r="3" spans="2:11" ht="16.5" x14ac:dyDescent="0.25">
      <c r="B3" s="98"/>
      <c r="C3" s="98" t="s">
        <v>2</v>
      </c>
      <c r="D3" s="98" t="s">
        <v>3</v>
      </c>
      <c r="E3" s="98"/>
      <c r="F3" s="99" t="s">
        <v>6</v>
      </c>
      <c r="G3" s="99"/>
      <c r="H3" s="99"/>
      <c r="I3" s="99" t="s">
        <v>10</v>
      </c>
      <c r="J3" s="99"/>
      <c r="K3" s="99"/>
    </row>
    <row r="4" spans="2:11" ht="38.25" x14ac:dyDescent="0.25">
      <c r="B4" s="98"/>
      <c r="C4" s="98"/>
      <c r="D4" s="98"/>
      <c r="E4" s="98"/>
      <c r="F4" s="5" t="s">
        <v>7</v>
      </c>
      <c r="G4" s="6" t="s">
        <v>8</v>
      </c>
      <c r="H4" s="7" t="s">
        <v>62</v>
      </c>
      <c r="I4" s="5" t="s">
        <v>7</v>
      </c>
      <c r="J4" s="6" t="s">
        <v>8</v>
      </c>
      <c r="K4" s="5" t="s">
        <v>9</v>
      </c>
    </row>
    <row r="5" spans="2:11" ht="16.5" x14ac:dyDescent="0.3">
      <c r="B5" s="95" t="s">
        <v>183</v>
      </c>
      <c r="C5" s="95" t="s">
        <v>12</v>
      </c>
      <c r="D5" s="95" t="s">
        <v>21</v>
      </c>
      <c r="E5" s="77" t="s">
        <v>250</v>
      </c>
      <c r="F5" s="94" t="s">
        <v>11</v>
      </c>
      <c r="G5" s="94" t="s">
        <v>60</v>
      </c>
      <c r="H5" s="94">
        <v>22</v>
      </c>
      <c r="I5" s="5"/>
      <c r="J5" s="5"/>
      <c r="K5" s="5"/>
    </row>
    <row r="6" spans="2:11" ht="16.5" x14ac:dyDescent="0.25">
      <c r="B6" s="95" t="s">
        <v>184</v>
      </c>
      <c r="C6" s="95" t="s">
        <v>13</v>
      </c>
      <c r="D6" s="95" t="s">
        <v>22</v>
      </c>
      <c r="E6" s="6" t="s">
        <v>162</v>
      </c>
      <c r="F6" s="94" t="s">
        <v>11</v>
      </c>
      <c r="G6" s="94" t="s">
        <v>58</v>
      </c>
      <c r="H6" s="94">
        <v>27</v>
      </c>
      <c r="I6" s="5"/>
      <c r="J6" s="5"/>
      <c r="K6" s="5"/>
    </row>
    <row r="7" spans="2:11" ht="16.5" x14ac:dyDescent="0.25">
      <c r="B7" s="95" t="s">
        <v>185</v>
      </c>
      <c r="C7" s="95" t="s">
        <v>13</v>
      </c>
      <c r="D7" s="95" t="s">
        <v>23</v>
      </c>
      <c r="E7" s="6" t="s">
        <v>163</v>
      </c>
      <c r="F7" s="94" t="s">
        <v>11</v>
      </c>
      <c r="G7" s="94" t="s">
        <v>57</v>
      </c>
      <c r="H7" s="94">
        <v>32</v>
      </c>
      <c r="I7" s="5"/>
      <c r="J7" s="5"/>
      <c r="K7" s="5"/>
    </row>
    <row r="8" spans="2:11" ht="16.5" x14ac:dyDescent="0.25">
      <c r="B8" s="95" t="s">
        <v>186</v>
      </c>
      <c r="C8" s="95" t="s">
        <v>14</v>
      </c>
      <c r="D8" s="95" t="s">
        <v>24</v>
      </c>
      <c r="E8" s="6" t="s">
        <v>251</v>
      </c>
      <c r="F8" s="94" t="s">
        <v>11</v>
      </c>
      <c r="G8" s="94" t="s">
        <v>170</v>
      </c>
      <c r="H8" s="94">
        <v>47</v>
      </c>
      <c r="I8" s="5"/>
      <c r="J8" s="5"/>
      <c r="K8" s="5"/>
    </row>
    <row r="9" spans="2:11" ht="16.5" x14ac:dyDescent="0.25">
      <c r="B9" s="95" t="s">
        <v>187</v>
      </c>
      <c r="C9" s="95" t="s">
        <v>319</v>
      </c>
      <c r="D9" s="95" t="s">
        <v>25</v>
      </c>
      <c r="E9" s="6" t="s">
        <v>252</v>
      </c>
      <c r="F9" s="94" t="s">
        <v>11</v>
      </c>
      <c r="G9" s="94" t="s">
        <v>296</v>
      </c>
      <c r="H9" s="94">
        <v>47</v>
      </c>
      <c r="I9" s="5"/>
      <c r="J9" s="5"/>
      <c r="K9" s="5"/>
    </row>
    <row r="10" spans="2:11" ht="16.5" x14ac:dyDescent="0.25">
      <c r="B10" s="95" t="s">
        <v>188</v>
      </c>
      <c r="C10" s="95" t="s">
        <v>14</v>
      </c>
      <c r="D10" s="95" t="s">
        <v>26</v>
      </c>
      <c r="E10" s="6" t="s">
        <v>253</v>
      </c>
      <c r="F10" s="94" t="s">
        <v>11</v>
      </c>
      <c r="G10" s="94" t="s">
        <v>59</v>
      </c>
      <c r="H10" s="94">
        <v>33</v>
      </c>
      <c r="I10" s="5"/>
      <c r="J10" s="5"/>
      <c r="K10" s="5"/>
    </row>
    <row r="11" spans="2:11" ht="16.5" x14ac:dyDescent="0.25">
      <c r="B11" s="95" t="s">
        <v>189</v>
      </c>
      <c r="C11" s="95" t="s">
        <v>14</v>
      </c>
      <c r="D11" s="95" t="s">
        <v>27</v>
      </c>
      <c r="E11" s="6" t="s">
        <v>254</v>
      </c>
      <c r="F11" s="94" t="s">
        <v>11</v>
      </c>
      <c r="G11" s="94" t="s">
        <v>170</v>
      </c>
      <c r="H11" s="94">
        <v>38</v>
      </c>
      <c r="I11" s="5"/>
      <c r="J11" s="5"/>
      <c r="K11" s="5"/>
    </row>
    <row r="12" spans="2:11" ht="16.5" x14ac:dyDescent="0.25">
      <c r="B12" s="95" t="s">
        <v>323</v>
      </c>
      <c r="C12" s="95" t="s">
        <v>15</v>
      </c>
      <c r="D12" s="95" t="s">
        <v>28</v>
      </c>
      <c r="E12" s="6" t="s">
        <v>164</v>
      </c>
      <c r="F12" s="94" t="s">
        <v>11</v>
      </c>
      <c r="G12" s="94" t="s">
        <v>58</v>
      </c>
      <c r="H12" s="94">
        <v>16</v>
      </c>
      <c r="I12" s="5"/>
      <c r="J12" s="5"/>
      <c r="K12" s="5"/>
    </row>
    <row r="13" spans="2:11" ht="33" x14ac:dyDescent="0.25">
      <c r="B13" s="95" t="s">
        <v>190</v>
      </c>
      <c r="C13" s="95" t="s">
        <v>14</v>
      </c>
      <c r="D13" s="95" t="s">
        <v>29</v>
      </c>
      <c r="E13" s="6" t="s">
        <v>255</v>
      </c>
      <c r="F13" s="94" t="s">
        <v>11</v>
      </c>
      <c r="G13" s="94" t="s">
        <v>297</v>
      </c>
      <c r="H13" s="94">
        <v>53</v>
      </c>
      <c r="I13" s="5"/>
      <c r="J13" s="5"/>
      <c r="K13" s="5"/>
    </row>
    <row r="14" spans="2:11" ht="33" x14ac:dyDescent="0.25">
      <c r="B14" s="95" t="s">
        <v>191</v>
      </c>
      <c r="C14" s="95" t="s">
        <v>14</v>
      </c>
      <c r="D14" s="95" t="s">
        <v>30</v>
      </c>
      <c r="E14" s="6" t="s">
        <v>256</v>
      </c>
      <c r="F14" s="94" t="s">
        <v>11</v>
      </c>
      <c r="G14" s="94" t="s">
        <v>297</v>
      </c>
      <c r="H14" s="94">
        <v>52</v>
      </c>
      <c r="I14" s="5"/>
      <c r="J14" s="5"/>
      <c r="K14" s="5"/>
    </row>
    <row r="15" spans="2:11" ht="33" x14ac:dyDescent="0.25">
      <c r="B15" s="95" t="s">
        <v>285</v>
      </c>
      <c r="C15" s="95" t="s">
        <v>16</v>
      </c>
      <c r="D15" s="95" t="s">
        <v>31</v>
      </c>
      <c r="E15" s="6" t="s">
        <v>257</v>
      </c>
      <c r="F15" s="94" t="s">
        <v>11</v>
      </c>
      <c r="G15" s="94" t="s">
        <v>298</v>
      </c>
      <c r="H15" s="94">
        <v>88</v>
      </c>
      <c r="I15" s="5"/>
      <c r="J15" s="5"/>
      <c r="K15" s="5"/>
    </row>
    <row r="16" spans="2:11" ht="33" x14ac:dyDescent="0.25">
      <c r="B16" s="95" t="s">
        <v>286</v>
      </c>
      <c r="C16" s="95" t="s">
        <v>16</v>
      </c>
      <c r="D16" s="95" t="s">
        <v>249</v>
      </c>
      <c r="E16" s="6" t="s">
        <v>257</v>
      </c>
      <c r="F16" s="94" t="s">
        <v>11</v>
      </c>
      <c r="G16" s="94" t="s">
        <v>298</v>
      </c>
      <c r="H16" s="94">
        <v>88</v>
      </c>
      <c r="I16" s="5"/>
      <c r="J16" s="5"/>
      <c r="K16" s="5"/>
    </row>
    <row r="17" spans="2:11" ht="33" x14ac:dyDescent="0.25">
      <c r="B17" s="95" t="s">
        <v>324</v>
      </c>
      <c r="C17" s="95" t="s">
        <v>16</v>
      </c>
      <c r="D17" s="95" t="s">
        <v>32</v>
      </c>
      <c r="E17" s="6" t="s">
        <v>258</v>
      </c>
      <c r="F17" s="94" t="s">
        <v>11</v>
      </c>
      <c r="G17" s="94" t="s">
        <v>298</v>
      </c>
      <c r="H17" s="94">
        <v>42</v>
      </c>
      <c r="I17" s="5"/>
      <c r="J17" s="5"/>
      <c r="K17" s="5"/>
    </row>
    <row r="18" spans="2:11" ht="33" x14ac:dyDescent="0.25">
      <c r="B18" s="95" t="s">
        <v>193</v>
      </c>
      <c r="C18" s="95" t="s">
        <v>16</v>
      </c>
      <c r="D18" s="95" t="s">
        <v>33</v>
      </c>
      <c r="E18" s="6" t="s">
        <v>259</v>
      </c>
      <c r="F18" s="94" t="s">
        <v>11</v>
      </c>
      <c r="G18" s="94" t="s">
        <v>298</v>
      </c>
      <c r="H18" s="94">
        <v>43</v>
      </c>
      <c r="I18" s="5"/>
      <c r="J18" s="5"/>
      <c r="K18" s="5"/>
    </row>
    <row r="19" spans="2:11" ht="16.5" x14ac:dyDescent="0.25">
      <c r="B19" s="95" t="s">
        <v>287</v>
      </c>
      <c r="C19" s="95" t="s">
        <v>17</v>
      </c>
      <c r="D19" s="95" t="s">
        <v>34</v>
      </c>
      <c r="E19" s="6" t="s">
        <v>260</v>
      </c>
      <c r="F19" s="94" t="s">
        <v>11</v>
      </c>
      <c r="G19" s="94" t="s">
        <v>60</v>
      </c>
      <c r="H19" s="94">
        <v>31</v>
      </c>
      <c r="I19" s="5"/>
      <c r="J19" s="5"/>
      <c r="K19" s="5"/>
    </row>
    <row r="20" spans="2:11" ht="16.5" x14ac:dyDescent="0.25">
      <c r="B20" s="95" t="s">
        <v>194</v>
      </c>
      <c r="C20" s="95" t="s">
        <v>17</v>
      </c>
      <c r="D20" s="95" t="s">
        <v>35</v>
      </c>
      <c r="E20" s="6" t="s">
        <v>261</v>
      </c>
      <c r="F20" s="94" t="s">
        <v>11</v>
      </c>
      <c r="G20" s="94" t="s">
        <v>60</v>
      </c>
      <c r="H20" s="94">
        <v>30</v>
      </c>
      <c r="I20" s="5"/>
      <c r="J20" s="5"/>
      <c r="K20" s="5"/>
    </row>
    <row r="21" spans="2:11" ht="16.5" x14ac:dyDescent="0.25">
      <c r="B21" s="95" t="s">
        <v>195</v>
      </c>
      <c r="C21" s="95" t="s">
        <v>320</v>
      </c>
      <c r="D21" s="95" t="s">
        <v>36</v>
      </c>
      <c r="E21" s="6" t="s">
        <v>262</v>
      </c>
      <c r="F21" s="94" t="s">
        <v>11</v>
      </c>
      <c r="G21" s="94" t="s">
        <v>59</v>
      </c>
      <c r="H21" s="94">
        <v>35</v>
      </c>
      <c r="I21" s="5"/>
      <c r="J21" s="5"/>
      <c r="K21" s="5"/>
    </row>
    <row r="22" spans="2:11" ht="16.5" x14ac:dyDescent="0.25">
      <c r="B22" s="95" t="s">
        <v>232</v>
      </c>
      <c r="C22" s="95" t="s">
        <v>16</v>
      </c>
      <c r="D22" s="95" t="s">
        <v>37</v>
      </c>
      <c r="E22" s="6" t="s">
        <v>165</v>
      </c>
      <c r="F22" s="94" t="s">
        <v>11</v>
      </c>
      <c r="G22" s="94" t="s">
        <v>60</v>
      </c>
      <c r="H22" s="94">
        <v>27</v>
      </c>
      <c r="I22" s="5"/>
      <c r="J22" s="5"/>
      <c r="K22" s="5"/>
    </row>
    <row r="23" spans="2:11" ht="16.5" x14ac:dyDescent="0.25">
      <c r="B23" s="95" t="s">
        <v>192</v>
      </c>
      <c r="C23" s="95" t="s">
        <v>16</v>
      </c>
      <c r="D23" s="95" t="s">
        <v>38</v>
      </c>
      <c r="E23" s="6" t="s">
        <v>148</v>
      </c>
      <c r="F23" s="94" t="s">
        <v>11</v>
      </c>
      <c r="G23" s="94" t="s">
        <v>58</v>
      </c>
      <c r="H23" s="94">
        <v>18</v>
      </c>
      <c r="I23" s="5"/>
      <c r="J23" s="5"/>
      <c r="K23" s="5"/>
    </row>
    <row r="24" spans="2:11" ht="16.5" x14ac:dyDescent="0.25">
      <c r="B24" s="95" t="s">
        <v>288</v>
      </c>
      <c r="C24" s="95" t="s">
        <v>16</v>
      </c>
      <c r="D24" s="95" t="s">
        <v>39</v>
      </c>
      <c r="E24" s="6" t="s">
        <v>263</v>
      </c>
      <c r="F24" s="94" t="s">
        <v>11</v>
      </c>
      <c r="G24" s="94" t="s">
        <v>59</v>
      </c>
      <c r="H24" s="94">
        <v>15</v>
      </c>
      <c r="I24" s="5"/>
      <c r="J24" s="5"/>
      <c r="K24" s="5"/>
    </row>
    <row r="25" spans="2:11" ht="16.5" x14ac:dyDescent="0.25">
      <c r="B25" s="95" t="s">
        <v>198</v>
      </c>
      <c r="C25" s="95" t="s">
        <v>17</v>
      </c>
      <c r="D25" s="95" t="s">
        <v>40</v>
      </c>
      <c r="E25" s="6" t="s">
        <v>166</v>
      </c>
      <c r="F25" s="94" t="s">
        <v>11</v>
      </c>
      <c r="G25" s="94" t="s">
        <v>57</v>
      </c>
      <c r="H25" s="94">
        <v>14</v>
      </c>
      <c r="I25" s="5"/>
      <c r="J25" s="5"/>
      <c r="K25" s="5"/>
    </row>
    <row r="26" spans="2:11" ht="16.5" x14ac:dyDescent="0.25">
      <c r="B26" s="95" t="s">
        <v>199</v>
      </c>
      <c r="C26" s="95" t="s">
        <v>17</v>
      </c>
      <c r="D26" s="95" t="s">
        <v>41</v>
      </c>
      <c r="E26" s="6" t="s">
        <v>264</v>
      </c>
      <c r="F26" s="94" t="s">
        <v>11</v>
      </c>
      <c r="G26" s="94" t="s">
        <v>59</v>
      </c>
      <c r="H26" s="94">
        <v>37</v>
      </c>
      <c r="I26" s="5"/>
      <c r="J26" s="5"/>
      <c r="K26" s="5"/>
    </row>
    <row r="27" spans="2:11" ht="16.5" x14ac:dyDescent="0.25">
      <c r="B27" s="95" t="s">
        <v>200</v>
      </c>
      <c r="C27" s="95" t="s">
        <v>160</v>
      </c>
      <c r="D27" s="95" t="s">
        <v>42</v>
      </c>
      <c r="E27" s="6" t="s">
        <v>265</v>
      </c>
      <c r="F27" s="94" t="s">
        <v>11</v>
      </c>
      <c r="G27" s="94" t="s">
        <v>60</v>
      </c>
      <c r="H27" s="94">
        <v>33</v>
      </c>
      <c r="I27" s="5"/>
      <c r="J27" s="5"/>
      <c r="K27" s="5"/>
    </row>
    <row r="28" spans="2:11" ht="16.5" x14ac:dyDescent="0.25">
      <c r="B28" s="95" t="s">
        <v>201</v>
      </c>
      <c r="C28" s="95" t="s">
        <v>160</v>
      </c>
      <c r="D28" s="95" t="s">
        <v>43</v>
      </c>
      <c r="E28" s="6" t="s">
        <v>266</v>
      </c>
      <c r="F28" s="94" t="s">
        <v>11</v>
      </c>
      <c r="G28" s="94" t="s">
        <v>60</v>
      </c>
      <c r="H28" s="94">
        <v>42</v>
      </c>
      <c r="I28" s="5"/>
      <c r="J28" s="5"/>
      <c r="K28" s="5"/>
    </row>
    <row r="29" spans="2:11" ht="16.5" x14ac:dyDescent="0.25">
      <c r="B29" s="95" t="s">
        <v>202</v>
      </c>
      <c r="C29" s="95" t="s">
        <v>160</v>
      </c>
      <c r="D29" s="95" t="s">
        <v>44</v>
      </c>
      <c r="E29" s="6" t="s">
        <v>167</v>
      </c>
      <c r="F29" s="94" t="s">
        <v>11</v>
      </c>
      <c r="G29" s="94" t="s">
        <v>57</v>
      </c>
      <c r="H29" s="94">
        <v>43</v>
      </c>
      <c r="I29" s="5"/>
      <c r="J29" s="5"/>
      <c r="K29" s="5"/>
    </row>
    <row r="30" spans="2:11" ht="33" x14ac:dyDescent="0.25">
      <c r="B30" s="95" t="s">
        <v>203</v>
      </c>
      <c r="C30" s="95" t="s">
        <v>18</v>
      </c>
      <c r="D30" s="95" t="s">
        <v>45</v>
      </c>
      <c r="E30" s="6" t="s">
        <v>267</v>
      </c>
      <c r="F30" s="94" t="s">
        <v>11</v>
      </c>
      <c r="G30" s="94" t="s">
        <v>298</v>
      </c>
      <c r="H30" s="94">
        <v>35</v>
      </c>
      <c r="I30" s="5"/>
      <c r="J30" s="5"/>
      <c r="K30" s="5"/>
    </row>
    <row r="31" spans="2:11" ht="33" x14ac:dyDescent="0.25">
      <c r="B31" s="95" t="s">
        <v>204</v>
      </c>
      <c r="C31" s="95" t="s">
        <v>321</v>
      </c>
      <c r="D31" s="95" t="s">
        <v>46</v>
      </c>
      <c r="E31" s="6" t="s">
        <v>168</v>
      </c>
      <c r="F31" s="94" t="s">
        <v>11</v>
      </c>
      <c r="G31" s="94" t="s">
        <v>59</v>
      </c>
      <c r="H31" s="94">
        <v>96</v>
      </c>
      <c r="I31" s="88"/>
      <c r="J31" s="88"/>
      <c r="K31" s="88"/>
    </row>
    <row r="32" spans="2:11" ht="33" x14ac:dyDescent="0.25">
      <c r="B32" s="95" t="s">
        <v>205</v>
      </c>
      <c r="C32" s="95" t="s">
        <v>322</v>
      </c>
      <c r="D32" s="95" t="s">
        <v>47</v>
      </c>
      <c r="E32" s="6" t="s">
        <v>169</v>
      </c>
      <c r="F32" s="94" t="s">
        <v>11</v>
      </c>
      <c r="G32" s="94" t="s">
        <v>59</v>
      </c>
      <c r="H32" s="94">
        <v>95</v>
      </c>
      <c r="I32" s="88"/>
      <c r="J32" s="88"/>
      <c r="K32" s="88"/>
    </row>
    <row r="33" spans="2:11" ht="16.5" x14ac:dyDescent="0.25">
      <c r="B33" s="95" t="s">
        <v>206</v>
      </c>
      <c r="C33" s="95" t="s">
        <v>12</v>
      </c>
      <c r="D33" s="95" t="s">
        <v>48</v>
      </c>
      <c r="E33" s="6" t="s">
        <v>268</v>
      </c>
      <c r="F33" s="94" t="s">
        <v>11</v>
      </c>
      <c r="G33" s="94" t="s">
        <v>60</v>
      </c>
      <c r="H33" s="94">
        <v>46</v>
      </c>
      <c r="I33" s="88"/>
      <c r="J33" s="88"/>
      <c r="K33" s="88"/>
    </row>
    <row r="34" spans="2:11" ht="16.5" x14ac:dyDescent="0.25">
      <c r="B34" s="95" t="s">
        <v>207</v>
      </c>
      <c r="C34" s="95" t="s">
        <v>12</v>
      </c>
      <c r="D34" s="95" t="s">
        <v>49</v>
      </c>
      <c r="E34" s="6" t="s">
        <v>269</v>
      </c>
      <c r="F34" s="94" t="s">
        <v>11</v>
      </c>
      <c r="G34" s="94" t="s">
        <v>60</v>
      </c>
      <c r="H34" s="94">
        <v>47</v>
      </c>
      <c r="I34" s="88"/>
      <c r="J34" s="88"/>
      <c r="K34" s="88"/>
    </row>
    <row r="35" spans="2:11" ht="33" x14ac:dyDescent="0.25">
      <c r="B35" s="95" t="s">
        <v>289</v>
      </c>
      <c r="C35" s="95" t="s">
        <v>19</v>
      </c>
      <c r="D35" s="95" t="s">
        <v>50</v>
      </c>
      <c r="E35" s="6" t="s">
        <v>270</v>
      </c>
      <c r="F35" s="94" t="s">
        <v>61</v>
      </c>
      <c r="G35" s="94" t="s">
        <v>298</v>
      </c>
      <c r="H35" s="94">
        <v>92</v>
      </c>
      <c r="I35" s="88"/>
      <c r="J35" s="88"/>
      <c r="K35" s="88"/>
    </row>
    <row r="36" spans="2:11" ht="33" x14ac:dyDescent="0.25">
      <c r="B36" s="95" t="s">
        <v>325</v>
      </c>
      <c r="C36" s="95" t="s">
        <v>20</v>
      </c>
      <c r="D36" s="95" t="s">
        <v>51</v>
      </c>
      <c r="E36" s="6" t="s">
        <v>271</v>
      </c>
      <c r="F36" s="94" t="s">
        <v>61</v>
      </c>
      <c r="G36" s="94" t="s">
        <v>298</v>
      </c>
      <c r="H36" s="94">
        <v>93</v>
      </c>
      <c r="I36" s="88"/>
      <c r="J36" s="88"/>
      <c r="K36" s="88"/>
    </row>
    <row r="37" spans="2:11" ht="33" x14ac:dyDescent="0.25">
      <c r="B37" s="95" t="s">
        <v>291</v>
      </c>
      <c r="C37" s="95" t="s">
        <v>19</v>
      </c>
      <c r="D37" s="95" t="s">
        <v>52</v>
      </c>
      <c r="E37" s="6" t="s">
        <v>272</v>
      </c>
      <c r="F37" s="94" t="s">
        <v>61</v>
      </c>
      <c r="G37" s="94" t="s">
        <v>298</v>
      </c>
      <c r="H37" s="94">
        <v>86</v>
      </c>
      <c r="I37" s="88"/>
      <c r="J37" s="88"/>
      <c r="K37" s="88"/>
    </row>
    <row r="38" spans="2:11" ht="33" x14ac:dyDescent="0.25">
      <c r="B38" s="95" t="s">
        <v>292</v>
      </c>
      <c r="C38" s="95" t="s">
        <v>19</v>
      </c>
      <c r="D38" s="95" t="s">
        <v>53</v>
      </c>
      <c r="E38" s="6" t="s">
        <v>273</v>
      </c>
      <c r="F38" s="94" t="s">
        <v>61</v>
      </c>
      <c r="G38" s="94" t="s">
        <v>298</v>
      </c>
      <c r="H38" s="94">
        <v>93</v>
      </c>
      <c r="I38" s="88"/>
      <c r="J38" s="88"/>
      <c r="K38" s="88"/>
    </row>
    <row r="39" spans="2:11" ht="33" x14ac:dyDescent="0.25">
      <c r="B39" s="95" t="s">
        <v>326</v>
      </c>
      <c r="C39" s="95" t="s">
        <v>20</v>
      </c>
      <c r="D39" s="95" t="s">
        <v>54</v>
      </c>
      <c r="E39" s="6" t="s">
        <v>274</v>
      </c>
      <c r="F39" s="94" t="s">
        <v>61</v>
      </c>
      <c r="G39" s="94" t="s">
        <v>298</v>
      </c>
      <c r="H39" s="94">
        <v>41</v>
      </c>
      <c r="I39" s="88"/>
      <c r="J39" s="88"/>
      <c r="K39" s="88"/>
    </row>
    <row r="40" spans="2:11" ht="16.5" x14ac:dyDescent="0.25">
      <c r="B40" s="95" t="s">
        <v>294</v>
      </c>
      <c r="C40" s="95" t="s">
        <v>19</v>
      </c>
      <c r="D40" s="95" t="s">
        <v>55</v>
      </c>
      <c r="E40" s="6" t="s">
        <v>275</v>
      </c>
      <c r="F40" s="94" t="s">
        <v>61</v>
      </c>
      <c r="G40" s="94" t="s">
        <v>298</v>
      </c>
      <c r="H40" s="94">
        <v>43</v>
      </c>
      <c r="I40" s="5"/>
      <c r="J40" s="5"/>
      <c r="K40" s="5"/>
    </row>
    <row r="41" spans="2:11" ht="33" x14ac:dyDescent="0.25">
      <c r="B41" s="95" t="s">
        <v>327</v>
      </c>
      <c r="C41" s="95" t="s">
        <v>20</v>
      </c>
      <c r="D41" s="95" t="s">
        <v>56</v>
      </c>
      <c r="E41" s="6" t="s">
        <v>276</v>
      </c>
      <c r="F41" s="94" t="s">
        <v>61</v>
      </c>
      <c r="G41" s="94" t="s">
        <v>298</v>
      </c>
      <c r="H41" s="94">
        <v>37</v>
      </c>
      <c r="I41" s="5"/>
      <c r="J41" s="5"/>
      <c r="K41" s="5"/>
    </row>
    <row r="42" spans="2:11" ht="33" x14ac:dyDescent="0.25">
      <c r="B42" s="95" t="s">
        <v>328</v>
      </c>
      <c r="C42" s="95" t="s">
        <v>20</v>
      </c>
      <c r="D42" s="95" t="s">
        <v>50</v>
      </c>
      <c r="E42" s="6" t="s">
        <v>277</v>
      </c>
      <c r="F42" s="94" t="s">
        <v>61</v>
      </c>
      <c r="G42" s="94" t="s">
        <v>298</v>
      </c>
      <c r="H42" s="94">
        <v>101</v>
      </c>
      <c r="I42" s="5"/>
      <c r="J42" s="5"/>
      <c r="K42" s="5"/>
    </row>
    <row r="43" spans="2:11" ht="33" x14ac:dyDescent="0.25">
      <c r="B43" s="95" t="s">
        <v>290</v>
      </c>
      <c r="C43" s="95" t="s">
        <v>19</v>
      </c>
      <c r="D43" s="95" t="s">
        <v>51</v>
      </c>
      <c r="E43" s="6" t="s">
        <v>278</v>
      </c>
      <c r="F43" s="94" t="s">
        <v>61</v>
      </c>
      <c r="G43" s="94" t="s">
        <v>298</v>
      </c>
      <c r="H43" s="94">
        <v>102</v>
      </c>
      <c r="I43" s="5"/>
      <c r="J43" s="5"/>
      <c r="K43" s="5"/>
    </row>
    <row r="44" spans="2:11" ht="33" x14ac:dyDescent="0.25">
      <c r="B44" s="95" t="s">
        <v>329</v>
      </c>
      <c r="C44" s="95" t="s">
        <v>20</v>
      </c>
      <c r="D44" s="95" t="s">
        <v>52</v>
      </c>
      <c r="E44" s="6" t="s">
        <v>279</v>
      </c>
      <c r="F44" s="94" t="s">
        <v>61</v>
      </c>
      <c r="G44" s="94" t="s">
        <v>298</v>
      </c>
      <c r="H44" s="94">
        <v>95</v>
      </c>
      <c r="I44" s="5"/>
      <c r="J44" s="5"/>
      <c r="K44" s="5"/>
    </row>
    <row r="45" spans="2:11" ht="33" x14ac:dyDescent="0.25">
      <c r="B45" s="95" t="s">
        <v>330</v>
      </c>
      <c r="C45" s="95" t="s">
        <v>20</v>
      </c>
      <c r="D45" s="95" t="s">
        <v>53</v>
      </c>
      <c r="E45" s="6" t="s">
        <v>280</v>
      </c>
      <c r="F45" s="94" t="s">
        <v>61</v>
      </c>
      <c r="G45" s="94" t="s">
        <v>298</v>
      </c>
      <c r="H45" s="94">
        <v>84</v>
      </c>
      <c r="I45" s="5"/>
      <c r="J45" s="5"/>
      <c r="K45" s="5"/>
    </row>
    <row r="46" spans="2:11" ht="33" x14ac:dyDescent="0.25">
      <c r="B46" s="95" t="s">
        <v>293</v>
      </c>
      <c r="C46" s="95" t="s">
        <v>19</v>
      </c>
      <c r="D46" s="95" t="s">
        <v>54</v>
      </c>
      <c r="E46" s="6" t="s">
        <v>281</v>
      </c>
      <c r="F46" s="94" t="s">
        <v>61</v>
      </c>
      <c r="G46" s="94" t="s">
        <v>298</v>
      </c>
      <c r="H46" s="94">
        <v>50</v>
      </c>
      <c r="I46" s="5"/>
      <c r="J46" s="5"/>
      <c r="K46" s="5"/>
    </row>
    <row r="47" spans="2:11" ht="16.5" x14ac:dyDescent="0.25">
      <c r="B47" s="95" t="s">
        <v>331</v>
      </c>
      <c r="C47" s="95" t="s">
        <v>20</v>
      </c>
      <c r="D47" s="95" t="s">
        <v>55</v>
      </c>
      <c r="E47" s="6" t="s">
        <v>282</v>
      </c>
      <c r="F47" s="94" t="s">
        <v>61</v>
      </c>
      <c r="G47" s="94" t="s">
        <v>298</v>
      </c>
      <c r="H47" s="94">
        <v>53</v>
      </c>
      <c r="I47" s="5"/>
      <c r="J47" s="5"/>
      <c r="K47" s="5"/>
    </row>
    <row r="48" spans="2:11" ht="33" x14ac:dyDescent="0.25">
      <c r="B48" s="95" t="s">
        <v>295</v>
      </c>
      <c r="C48" s="95" t="s">
        <v>19</v>
      </c>
      <c r="D48" s="95" t="s">
        <v>56</v>
      </c>
      <c r="E48" s="6" t="s">
        <v>283</v>
      </c>
      <c r="F48" s="94" t="s">
        <v>61</v>
      </c>
      <c r="G48" s="94" t="s">
        <v>298</v>
      </c>
      <c r="H48" s="94">
        <v>44</v>
      </c>
      <c r="I48" s="94"/>
      <c r="J48" s="94"/>
      <c r="K48" s="94"/>
    </row>
    <row r="49" spans="2:11" ht="16.5" x14ac:dyDescent="0.25">
      <c r="B49" s="95" t="s">
        <v>208</v>
      </c>
      <c r="C49" s="95" t="s">
        <v>160</v>
      </c>
      <c r="D49" s="95" t="s">
        <v>161</v>
      </c>
      <c r="E49" s="6" t="s">
        <v>284</v>
      </c>
      <c r="F49" s="94" t="s">
        <v>11</v>
      </c>
      <c r="G49" s="94" t="s">
        <v>58</v>
      </c>
      <c r="H49" s="94">
        <v>37</v>
      </c>
      <c r="I49" s="94"/>
      <c r="J49" s="94"/>
      <c r="K49" s="94"/>
    </row>
    <row r="50" spans="2:11" ht="16.5" x14ac:dyDescent="0.25">
      <c r="B50" s="90"/>
      <c r="C50" s="91"/>
      <c r="D50" s="91"/>
      <c r="E50" s="92"/>
      <c r="F50" s="91"/>
      <c r="G50" s="91"/>
      <c r="H50" s="91"/>
      <c r="I50" s="91"/>
      <c r="J50" s="91"/>
      <c r="K50" s="93"/>
    </row>
    <row r="51" spans="2:11" ht="18" x14ac:dyDescent="0.25">
      <c r="B51" s="89"/>
      <c r="C51" s="86"/>
      <c r="D51" s="86"/>
      <c r="E51" s="85"/>
      <c r="F51" s="86"/>
      <c r="G51" s="86"/>
      <c r="H51" s="86"/>
      <c r="I51" s="86"/>
      <c r="J51" s="86"/>
      <c r="K51" s="87"/>
    </row>
    <row r="52" spans="2:11" ht="18" x14ac:dyDescent="0.25">
      <c r="B52" s="89"/>
      <c r="C52" s="85" t="s">
        <v>107</v>
      </c>
      <c r="D52" s="86"/>
      <c r="E52" s="85"/>
      <c r="F52" s="86"/>
      <c r="G52" s="86"/>
      <c r="H52" s="86"/>
      <c r="I52" s="86"/>
      <c r="J52" s="86"/>
      <c r="K52" s="87"/>
    </row>
    <row r="53" spans="2:11" ht="33" x14ac:dyDescent="0.25">
      <c r="B53" s="95" t="s">
        <v>209</v>
      </c>
      <c r="C53" s="95" t="s">
        <v>21</v>
      </c>
      <c r="D53" s="95" t="s">
        <v>63</v>
      </c>
      <c r="E53" s="6" t="s">
        <v>149</v>
      </c>
      <c r="F53" s="94" t="s">
        <v>11</v>
      </c>
      <c r="G53" s="94" t="s">
        <v>108</v>
      </c>
      <c r="H53" s="94">
        <v>9</v>
      </c>
      <c r="I53" s="88"/>
      <c r="J53" s="5"/>
      <c r="K53" s="5"/>
    </row>
    <row r="54" spans="2:11" ht="33" x14ac:dyDescent="0.25">
      <c r="B54" s="95" t="s">
        <v>210</v>
      </c>
      <c r="C54" s="95" t="s">
        <v>22</v>
      </c>
      <c r="D54" s="95" t="s">
        <v>64</v>
      </c>
      <c r="E54" s="6" t="s">
        <v>150</v>
      </c>
      <c r="F54" s="94" t="s">
        <v>11</v>
      </c>
      <c r="G54" s="94" t="s">
        <v>171</v>
      </c>
      <c r="H54" s="94">
        <v>8</v>
      </c>
      <c r="I54" s="88"/>
      <c r="J54" s="5"/>
      <c r="K54" s="5"/>
    </row>
    <row r="55" spans="2:11" ht="33" x14ac:dyDescent="0.25">
      <c r="B55" s="95" t="s">
        <v>211</v>
      </c>
      <c r="C55" s="95" t="s">
        <v>23</v>
      </c>
      <c r="D55" s="95" t="s">
        <v>65</v>
      </c>
      <c r="E55" s="6" t="s">
        <v>151</v>
      </c>
      <c r="F55" s="94" t="s">
        <v>11</v>
      </c>
      <c r="G55" s="94" t="s">
        <v>108</v>
      </c>
      <c r="H55" s="94">
        <v>10</v>
      </c>
      <c r="I55" s="88"/>
      <c r="J55" s="8"/>
      <c r="K55" s="8"/>
    </row>
    <row r="56" spans="2:11" ht="33" x14ac:dyDescent="0.25">
      <c r="B56" s="95" t="s">
        <v>212</v>
      </c>
      <c r="C56" s="95" t="s">
        <v>23</v>
      </c>
      <c r="D56" s="95" t="s">
        <v>66</v>
      </c>
      <c r="E56" s="6" t="s">
        <v>175</v>
      </c>
      <c r="F56" s="94" t="s">
        <v>11</v>
      </c>
      <c r="G56" s="94" t="s">
        <v>108</v>
      </c>
      <c r="H56" s="94">
        <v>8</v>
      </c>
      <c r="I56" s="88"/>
      <c r="J56" s="5"/>
      <c r="K56" s="5"/>
    </row>
    <row r="57" spans="2:11" ht="33" x14ac:dyDescent="0.25">
      <c r="B57" s="95" t="s">
        <v>217</v>
      </c>
      <c r="C57" s="95" t="s">
        <v>24</v>
      </c>
      <c r="D57" s="95" t="s">
        <v>67</v>
      </c>
      <c r="E57" s="6" t="s">
        <v>303</v>
      </c>
      <c r="F57" s="94" t="s">
        <v>11</v>
      </c>
      <c r="G57" s="94" t="s">
        <v>109</v>
      </c>
      <c r="H57" s="94">
        <v>13</v>
      </c>
      <c r="I57" s="88"/>
      <c r="J57" s="5"/>
      <c r="K57" s="5"/>
    </row>
    <row r="58" spans="2:11" ht="33" x14ac:dyDescent="0.25">
      <c r="B58" s="95" t="s">
        <v>218</v>
      </c>
      <c r="C58" s="95" t="s">
        <v>24</v>
      </c>
      <c r="D58" s="95" t="s">
        <v>68</v>
      </c>
      <c r="E58" s="6" t="s">
        <v>304</v>
      </c>
      <c r="F58" s="94" t="s">
        <v>11</v>
      </c>
      <c r="G58" s="94" t="s">
        <v>174</v>
      </c>
      <c r="H58" s="94">
        <v>57</v>
      </c>
      <c r="I58" s="88"/>
      <c r="J58" s="5"/>
      <c r="K58" s="5"/>
    </row>
    <row r="59" spans="2:11" ht="33" x14ac:dyDescent="0.25">
      <c r="B59" s="95" t="s">
        <v>214</v>
      </c>
      <c r="C59" s="95" t="s">
        <v>25</v>
      </c>
      <c r="D59" s="95" t="s">
        <v>172</v>
      </c>
      <c r="E59" s="6" t="s">
        <v>152</v>
      </c>
      <c r="F59" s="94" t="s">
        <v>11</v>
      </c>
      <c r="G59" s="94" t="s">
        <v>109</v>
      </c>
      <c r="H59" s="94">
        <v>14</v>
      </c>
      <c r="I59" s="88"/>
      <c r="J59" s="5"/>
      <c r="K59" s="5"/>
    </row>
    <row r="60" spans="2:11" ht="33" x14ac:dyDescent="0.25">
      <c r="B60" s="95" t="s">
        <v>215</v>
      </c>
      <c r="C60" s="95" t="s">
        <v>25</v>
      </c>
      <c r="D60" s="95" t="s">
        <v>173</v>
      </c>
      <c r="E60" s="6" t="s">
        <v>152</v>
      </c>
      <c r="F60" s="94" t="s">
        <v>11</v>
      </c>
      <c r="G60" s="94" t="s">
        <v>109</v>
      </c>
      <c r="H60" s="94">
        <v>14</v>
      </c>
      <c r="I60" s="88"/>
      <c r="J60" s="5"/>
      <c r="K60" s="5"/>
    </row>
    <row r="61" spans="2:11" ht="33" x14ac:dyDescent="0.25">
      <c r="B61" s="95" t="s">
        <v>216</v>
      </c>
      <c r="C61" s="95" t="s">
        <v>25</v>
      </c>
      <c r="D61" s="95" t="s">
        <v>69</v>
      </c>
      <c r="E61" s="6" t="s">
        <v>305</v>
      </c>
      <c r="F61" s="94" t="s">
        <v>11</v>
      </c>
      <c r="G61" s="94" t="s">
        <v>174</v>
      </c>
      <c r="H61" s="94">
        <v>69</v>
      </c>
      <c r="I61" s="88"/>
      <c r="J61" s="5"/>
      <c r="K61" s="5"/>
    </row>
    <row r="62" spans="2:11" ht="33" x14ac:dyDescent="0.25">
      <c r="B62" s="95" t="s">
        <v>213</v>
      </c>
      <c r="C62" s="95" t="s">
        <v>26</v>
      </c>
      <c r="D62" s="95" t="s">
        <v>70</v>
      </c>
      <c r="E62" s="6" t="s">
        <v>306</v>
      </c>
      <c r="F62" s="94" t="s">
        <v>11</v>
      </c>
      <c r="G62" s="94" t="s">
        <v>109</v>
      </c>
      <c r="H62" s="94">
        <v>15</v>
      </c>
      <c r="I62" s="88"/>
      <c r="J62" s="5"/>
      <c r="K62" s="5"/>
    </row>
    <row r="63" spans="2:11" ht="33" x14ac:dyDescent="0.25">
      <c r="B63" s="95" t="s">
        <v>213</v>
      </c>
      <c r="C63" s="95" t="s">
        <v>26</v>
      </c>
      <c r="D63" s="95" t="s">
        <v>71</v>
      </c>
      <c r="E63" s="6" t="s">
        <v>307</v>
      </c>
      <c r="F63" s="94" t="s">
        <v>11</v>
      </c>
      <c r="G63" s="94" t="s">
        <v>318</v>
      </c>
      <c r="H63" s="94">
        <v>63</v>
      </c>
      <c r="I63" s="88"/>
      <c r="J63" s="5"/>
      <c r="K63" s="5"/>
    </row>
    <row r="64" spans="2:11" ht="33" x14ac:dyDescent="0.25">
      <c r="B64" s="95" t="s">
        <v>219</v>
      </c>
      <c r="C64" s="95" t="s">
        <v>27</v>
      </c>
      <c r="D64" s="95" t="s">
        <v>72</v>
      </c>
      <c r="E64" s="6" t="s">
        <v>303</v>
      </c>
      <c r="F64" s="94" t="s">
        <v>11</v>
      </c>
      <c r="G64" s="94" t="s">
        <v>109</v>
      </c>
      <c r="H64" s="94">
        <v>13</v>
      </c>
      <c r="I64" s="88"/>
      <c r="J64" s="5"/>
      <c r="K64" s="5"/>
    </row>
    <row r="65" spans="2:11" ht="33" x14ac:dyDescent="0.25">
      <c r="B65" s="95" t="s">
        <v>220</v>
      </c>
      <c r="C65" s="95" t="s">
        <v>27</v>
      </c>
      <c r="D65" s="95" t="s">
        <v>73</v>
      </c>
      <c r="E65" s="6" t="s">
        <v>308</v>
      </c>
      <c r="F65" s="94" t="s">
        <v>11</v>
      </c>
      <c r="G65" s="94" t="s">
        <v>174</v>
      </c>
      <c r="H65" s="94">
        <v>72</v>
      </c>
      <c r="I65" s="88"/>
      <c r="J65" s="5"/>
      <c r="K65" s="5"/>
    </row>
    <row r="66" spans="2:11" ht="33" x14ac:dyDescent="0.25">
      <c r="B66" s="95" t="s">
        <v>332</v>
      </c>
      <c r="C66" s="95" t="s">
        <v>28</v>
      </c>
      <c r="D66" s="95" t="s">
        <v>74</v>
      </c>
      <c r="E66" s="6" t="s">
        <v>153</v>
      </c>
      <c r="F66" s="94" t="s">
        <v>11</v>
      </c>
      <c r="G66" s="94" t="s">
        <v>171</v>
      </c>
      <c r="H66" s="94">
        <v>9</v>
      </c>
      <c r="I66" s="88"/>
      <c r="J66" s="5"/>
      <c r="K66" s="5"/>
    </row>
    <row r="67" spans="2:11" ht="33" x14ac:dyDescent="0.25">
      <c r="B67" s="95" t="s">
        <v>333</v>
      </c>
      <c r="C67" s="95" t="s">
        <v>28</v>
      </c>
      <c r="D67" s="95" t="s">
        <v>75</v>
      </c>
      <c r="E67" s="6" t="s">
        <v>150</v>
      </c>
      <c r="F67" s="94" t="s">
        <v>11</v>
      </c>
      <c r="G67" s="94" t="s">
        <v>171</v>
      </c>
      <c r="H67" s="94">
        <v>8</v>
      </c>
      <c r="I67" s="88"/>
      <c r="J67" s="5"/>
      <c r="K67" s="5"/>
    </row>
    <row r="68" spans="2:11" ht="33" x14ac:dyDescent="0.25">
      <c r="B68" s="95" t="s">
        <v>221</v>
      </c>
      <c r="C68" s="95" t="s">
        <v>29</v>
      </c>
      <c r="D68" s="95" t="s">
        <v>76</v>
      </c>
      <c r="E68" s="6" t="s">
        <v>153</v>
      </c>
      <c r="F68" s="94" t="s">
        <v>11</v>
      </c>
      <c r="G68" s="94" t="s">
        <v>171</v>
      </c>
      <c r="H68" s="94">
        <v>9</v>
      </c>
      <c r="I68" s="88"/>
      <c r="J68" s="5"/>
      <c r="K68" s="5"/>
    </row>
    <row r="69" spans="2:11" ht="33" x14ac:dyDescent="0.25">
      <c r="B69" s="95" t="s">
        <v>222</v>
      </c>
      <c r="C69" s="95" t="s">
        <v>30</v>
      </c>
      <c r="D69" s="95" t="s">
        <v>77</v>
      </c>
      <c r="E69" s="6" t="s">
        <v>150</v>
      </c>
      <c r="F69" s="94" t="s">
        <v>11</v>
      </c>
      <c r="G69" s="94" t="s">
        <v>171</v>
      </c>
      <c r="H69" s="94">
        <v>8</v>
      </c>
      <c r="I69" s="88"/>
      <c r="J69" s="5"/>
      <c r="K69" s="5"/>
    </row>
    <row r="70" spans="2:11" ht="33" x14ac:dyDescent="0.25">
      <c r="B70" s="95" t="s">
        <v>223</v>
      </c>
      <c r="C70" s="95" t="s">
        <v>31</v>
      </c>
      <c r="D70" s="95" t="s">
        <v>78</v>
      </c>
      <c r="E70" s="6" t="s">
        <v>154</v>
      </c>
      <c r="F70" s="94" t="s">
        <v>11</v>
      </c>
      <c r="G70" s="94" t="s">
        <v>171</v>
      </c>
      <c r="H70" s="94">
        <v>10</v>
      </c>
      <c r="I70" s="88"/>
      <c r="J70" s="5"/>
      <c r="K70" s="5"/>
    </row>
    <row r="71" spans="2:11" ht="33" x14ac:dyDescent="0.25">
      <c r="B71" s="95" t="s">
        <v>300</v>
      </c>
      <c r="C71" s="95" t="s">
        <v>249</v>
      </c>
      <c r="D71" s="95" t="s">
        <v>299</v>
      </c>
      <c r="E71" s="6" t="s">
        <v>154</v>
      </c>
      <c r="F71" s="94" t="s">
        <v>11</v>
      </c>
      <c r="G71" s="94" t="s">
        <v>171</v>
      </c>
      <c r="H71" s="94">
        <v>10</v>
      </c>
      <c r="I71" s="88"/>
      <c r="J71" s="5"/>
      <c r="K71" s="5"/>
    </row>
    <row r="72" spans="2:11" ht="33" x14ac:dyDescent="0.25">
      <c r="B72" s="95" t="s">
        <v>224</v>
      </c>
      <c r="C72" s="95" t="s">
        <v>32</v>
      </c>
      <c r="D72" s="95" t="s">
        <v>79</v>
      </c>
      <c r="E72" s="6" t="s">
        <v>153</v>
      </c>
      <c r="F72" s="94" t="s">
        <v>11</v>
      </c>
      <c r="G72" s="94" t="s">
        <v>171</v>
      </c>
      <c r="H72" s="94">
        <v>9</v>
      </c>
      <c r="I72" s="88"/>
      <c r="J72" s="5"/>
      <c r="K72" s="5"/>
    </row>
    <row r="73" spans="2:11" ht="33" x14ac:dyDescent="0.25">
      <c r="B73" s="95" t="s">
        <v>225</v>
      </c>
      <c r="C73" s="95" t="s">
        <v>33</v>
      </c>
      <c r="D73" s="95" t="s">
        <v>80</v>
      </c>
      <c r="E73" s="6" t="s">
        <v>154</v>
      </c>
      <c r="F73" s="94" t="s">
        <v>11</v>
      </c>
      <c r="G73" s="94" t="s">
        <v>171</v>
      </c>
      <c r="H73" s="94">
        <v>10</v>
      </c>
      <c r="I73" s="88"/>
      <c r="J73" s="5"/>
      <c r="K73" s="5"/>
    </row>
    <row r="74" spans="2:11" ht="33" x14ac:dyDescent="0.25">
      <c r="B74" s="95" t="s">
        <v>226</v>
      </c>
      <c r="C74" s="95" t="s">
        <v>34</v>
      </c>
      <c r="D74" s="95" t="s">
        <v>81</v>
      </c>
      <c r="E74" s="6" t="s">
        <v>154</v>
      </c>
      <c r="F74" s="94" t="s">
        <v>11</v>
      </c>
      <c r="G74" s="94" t="s">
        <v>171</v>
      </c>
      <c r="H74" s="94">
        <v>10</v>
      </c>
      <c r="I74" s="88"/>
      <c r="J74" s="5"/>
      <c r="K74" s="5"/>
    </row>
    <row r="75" spans="2:11" ht="33" x14ac:dyDescent="0.25">
      <c r="B75" s="95" t="s">
        <v>227</v>
      </c>
      <c r="C75" s="95" t="s">
        <v>34</v>
      </c>
      <c r="D75" s="95" t="s">
        <v>82</v>
      </c>
      <c r="E75" s="6" t="s">
        <v>309</v>
      </c>
      <c r="F75" s="94" t="s">
        <v>11</v>
      </c>
      <c r="G75" s="94" t="s">
        <v>318</v>
      </c>
      <c r="H75" s="94">
        <v>46</v>
      </c>
      <c r="I75" s="88"/>
      <c r="J75" s="5"/>
      <c r="K75" s="5"/>
    </row>
    <row r="76" spans="2:11" ht="33" x14ac:dyDescent="0.25">
      <c r="B76" s="95" t="s">
        <v>228</v>
      </c>
      <c r="C76" s="95" t="s">
        <v>35</v>
      </c>
      <c r="D76" s="95" t="s">
        <v>83</v>
      </c>
      <c r="E76" s="6" t="s">
        <v>176</v>
      </c>
      <c r="F76" s="94" t="s">
        <v>11</v>
      </c>
      <c r="G76" s="94" t="s">
        <v>108</v>
      </c>
      <c r="H76" s="94">
        <v>16</v>
      </c>
      <c r="I76" s="88"/>
      <c r="J76" s="5"/>
      <c r="K76" s="5"/>
    </row>
    <row r="77" spans="2:11" ht="33" x14ac:dyDescent="0.25">
      <c r="B77" s="95" t="s">
        <v>229</v>
      </c>
      <c r="C77" s="95" t="s">
        <v>35</v>
      </c>
      <c r="D77" s="95" t="s">
        <v>84</v>
      </c>
      <c r="E77" s="6" t="s">
        <v>177</v>
      </c>
      <c r="F77" s="94" t="s">
        <v>11</v>
      </c>
      <c r="G77" s="94" t="s">
        <v>108</v>
      </c>
      <c r="H77" s="94">
        <v>37</v>
      </c>
      <c r="I77" s="88"/>
      <c r="J77" s="5"/>
      <c r="K77" s="5"/>
    </row>
    <row r="78" spans="2:11" ht="33" x14ac:dyDescent="0.25">
      <c r="B78" s="95" t="s">
        <v>230</v>
      </c>
      <c r="C78" s="95" t="s">
        <v>36</v>
      </c>
      <c r="D78" s="95" t="s">
        <v>85</v>
      </c>
      <c r="E78" s="6" t="s">
        <v>152</v>
      </c>
      <c r="F78" s="94" t="s">
        <v>11</v>
      </c>
      <c r="G78" s="94" t="s">
        <v>109</v>
      </c>
      <c r="H78" s="94">
        <v>14</v>
      </c>
      <c r="I78" s="88"/>
      <c r="J78" s="5"/>
      <c r="K78" s="5"/>
    </row>
    <row r="79" spans="2:11" ht="33" x14ac:dyDescent="0.25">
      <c r="B79" s="95" t="s">
        <v>231</v>
      </c>
      <c r="C79" s="95" t="s">
        <v>36</v>
      </c>
      <c r="D79" s="95" t="s">
        <v>86</v>
      </c>
      <c r="E79" s="6" t="s">
        <v>178</v>
      </c>
      <c r="F79" s="94" t="s">
        <v>11</v>
      </c>
      <c r="G79" s="94" t="s">
        <v>109</v>
      </c>
      <c r="H79" s="94">
        <v>39</v>
      </c>
      <c r="I79" s="88"/>
      <c r="J79" s="5"/>
      <c r="K79" s="5"/>
    </row>
    <row r="80" spans="2:11" ht="33" x14ac:dyDescent="0.25">
      <c r="B80" s="95" t="s">
        <v>196</v>
      </c>
      <c r="C80" s="95" t="s">
        <v>37</v>
      </c>
      <c r="D80" s="95" t="s">
        <v>87</v>
      </c>
      <c r="E80" s="6" t="s">
        <v>155</v>
      </c>
      <c r="F80" s="94" t="s">
        <v>11</v>
      </c>
      <c r="G80" s="94" t="s">
        <v>109</v>
      </c>
      <c r="H80" s="94">
        <v>16</v>
      </c>
      <c r="I80" s="88"/>
      <c r="J80" s="5"/>
      <c r="K80" s="5"/>
    </row>
    <row r="81" spans="2:11" ht="33" x14ac:dyDescent="0.25">
      <c r="B81" s="95" t="s">
        <v>233</v>
      </c>
      <c r="C81" s="95" t="s">
        <v>37</v>
      </c>
      <c r="D81" s="95" t="s">
        <v>88</v>
      </c>
      <c r="E81" s="6" t="s">
        <v>179</v>
      </c>
      <c r="F81" s="94" t="s">
        <v>11</v>
      </c>
      <c r="G81" s="94" t="s">
        <v>108</v>
      </c>
      <c r="H81" s="9">
        <v>19</v>
      </c>
      <c r="I81" s="88"/>
      <c r="J81" s="5"/>
      <c r="K81" s="5"/>
    </row>
    <row r="82" spans="2:11" ht="33" x14ac:dyDescent="0.25">
      <c r="B82" s="95" t="s">
        <v>197</v>
      </c>
      <c r="C82" s="95" t="s">
        <v>37</v>
      </c>
      <c r="D82" s="95" t="s">
        <v>89</v>
      </c>
      <c r="E82" s="6" t="s">
        <v>180</v>
      </c>
      <c r="F82" s="94" t="s">
        <v>11</v>
      </c>
      <c r="G82" s="94" t="s">
        <v>108</v>
      </c>
      <c r="H82" s="9">
        <v>30</v>
      </c>
      <c r="I82" s="88"/>
      <c r="J82" s="5"/>
      <c r="K82" s="5"/>
    </row>
    <row r="83" spans="2:11" ht="33" x14ac:dyDescent="0.25">
      <c r="B83" s="95" t="s">
        <v>234</v>
      </c>
      <c r="C83" s="95" t="s">
        <v>38</v>
      </c>
      <c r="D83" s="95" t="s">
        <v>90</v>
      </c>
      <c r="E83" s="6" t="s">
        <v>156</v>
      </c>
      <c r="F83" s="94" t="s">
        <v>11</v>
      </c>
      <c r="G83" s="94" t="s">
        <v>171</v>
      </c>
      <c r="H83" s="9">
        <v>11</v>
      </c>
      <c r="I83" s="88"/>
      <c r="J83" s="5"/>
      <c r="K83" s="5"/>
    </row>
    <row r="84" spans="2:11" ht="33" x14ac:dyDescent="0.25">
      <c r="B84" s="95" t="s">
        <v>301</v>
      </c>
      <c r="C84" s="95" t="s">
        <v>39</v>
      </c>
      <c r="D84" s="95" t="s">
        <v>91</v>
      </c>
      <c r="E84" s="6" t="s">
        <v>310</v>
      </c>
      <c r="F84" s="94" t="s">
        <v>11</v>
      </c>
      <c r="G84" s="94" t="s">
        <v>109</v>
      </c>
      <c r="H84" s="9">
        <v>16</v>
      </c>
      <c r="I84" s="88"/>
      <c r="J84" s="5"/>
      <c r="K84" s="5"/>
    </row>
    <row r="85" spans="2:11" ht="33" x14ac:dyDescent="0.25">
      <c r="B85" s="95" t="s">
        <v>302</v>
      </c>
      <c r="C85" s="95" t="s">
        <v>39</v>
      </c>
      <c r="D85" s="95" t="s">
        <v>92</v>
      </c>
      <c r="E85" s="6" t="s">
        <v>311</v>
      </c>
      <c r="F85" s="94" t="s">
        <v>11</v>
      </c>
      <c r="G85" s="94" t="s">
        <v>174</v>
      </c>
      <c r="H85" s="9">
        <v>95</v>
      </c>
      <c r="I85" s="88"/>
      <c r="J85" s="5"/>
      <c r="K85" s="5"/>
    </row>
    <row r="86" spans="2:11" ht="33" x14ac:dyDescent="0.25">
      <c r="B86" s="95" t="s">
        <v>235</v>
      </c>
      <c r="C86" s="95" t="s">
        <v>40</v>
      </c>
      <c r="D86" s="95" t="s">
        <v>93</v>
      </c>
      <c r="E86" s="6" t="s">
        <v>157</v>
      </c>
      <c r="F86" s="94" t="s">
        <v>11</v>
      </c>
      <c r="G86" s="94" t="s">
        <v>108</v>
      </c>
      <c r="H86" s="9">
        <v>16</v>
      </c>
      <c r="I86" s="88"/>
      <c r="J86" s="5"/>
      <c r="K86" s="5"/>
    </row>
    <row r="87" spans="2:11" ht="33" x14ac:dyDescent="0.25">
      <c r="B87" s="95" t="s">
        <v>236</v>
      </c>
      <c r="C87" s="95" t="s">
        <v>40</v>
      </c>
      <c r="D87" s="95" t="s">
        <v>94</v>
      </c>
      <c r="E87" s="6" t="s">
        <v>181</v>
      </c>
      <c r="F87" s="94" t="s">
        <v>11</v>
      </c>
      <c r="G87" s="94" t="s">
        <v>108</v>
      </c>
      <c r="H87" s="9">
        <v>27</v>
      </c>
      <c r="I87" s="88"/>
      <c r="J87" s="5"/>
      <c r="K87" s="5"/>
    </row>
    <row r="88" spans="2:11" ht="33" x14ac:dyDescent="0.25">
      <c r="B88" s="95" t="s">
        <v>237</v>
      </c>
      <c r="C88" s="95" t="s">
        <v>41</v>
      </c>
      <c r="D88" s="95" t="s">
        <v>95</v>
      </c>
      <c r="E88" s="6" t="s">
        <v>149</v>
      </c>
      <c r="F88" s="94" t="s">
        <v>11</v>
      </c>
      <c r="G88" s="94" t="s">
        <v>108</v>
      </c>
      <c r="H88" s="9">
        <v>9</v>
      </c>
      <c r="I88" s="88"/>
      <c r="J88" s="5"/>
      <c r="K88" s="5"/>
    </row>
    <row r="89" spans="2:11" ht="33" x14ac:dyDescent="0.25">
      <c r="B89" s="95" t="s">
        <v>238</v>
      </c>
      <c r="C89" s="95" t="s">
        <v>41</v>
      </c>
      <c r="D89" s="95" t="s">
        <v>96</v>
      </c>
      <c r="E89" s="6" t="s">
        <v>312</v>
      </c>
      <c r="F89" s="94" t="s">
        <v>11</v>
      </c>
      <c r="G89" s="94" t="s">
        <v>298</v>
      </c>
      <c r="H89" s="94">
        <v>63</v>
      </c>
      <c r="I89" s="88"/>
      <c r="J89" s="5"/>
      <c r="K89" s="5"/>
    </row>
    <row r="90" spans="2:11" ht="33" x14ac:dyDescent="0.25">
      <c r="B90" s="95" t="s">
        <v>239</v>
      </c>
      <c r="C90" s="95" t="s">
        <v>41</v>
      </c>
      <c r="D90" s="95" t="s">
        <v>97</v>
      </c>
      <c r="E90" s="6" t="s">
        <v>313</v>
      </c>
      <c r="F90" s="94" t="s">
        <v>11</v>
      </c>
      <c r="G90" s="94" t="s">
        <v>318</v>
      </c>
      <c r="H90" s="9">
        <v>63</v>
      </c>
      <c r="I90" s="88"/>
      <c r="J90" s="5"/>
      <c r="K90" s="5"/>
    </row>
    <row r="91" spans="2:11" ht="33" x14ac:dyDescent="0.25">
      <c r="B91" s="95" t="s">
        <v>240</v>
      </c>
      <c r="C91" s="95" t="s">
        <v>42</v>
      </c>
      <c r="D91" s="95" t="s">
        <v>98</v>
      </c>
      <c r="E91" s="6" t="s">
        <v>149</v>
      </c>
      <c r="F91" s="94" t="s">
        <v>11</v>
      </c>
      <c r="G91" s="94" t="s">
        <v>108</v>
      </c>
      <c r="H91" s="9">
        <v>9</v>
      </c>
      <c r="I91" s="88"/>
      <c r="J91" s="5"/>
      <c r="K91" s="5"/>
    </row>
    <row r="92" spans="2:11" ht="33" x14ac:dyDescent="0.25">
      <c r="B92" s="95" t="s">
        <v>241</v>
      </c>
      <c r="C92" s="95" t="s">
        <v>42</v>
      </c>
      <c r="D92" s="95" t="s">
        <v>99</v>
      </c>
      <c r="E92" s="6" t="s">
        <v>314</v>
      </c>
      <c r="F92" s="94" t="s">
        <v>11</v>
      </c>
      <c r="G92" s="94" t="s">
        <v>109</v>
      </c>
      <c r="H92" s="9">
        <v>49</v>
      </c>
      <c r="I92" s="88"/>
      <c r="J92" s="5"/>
      <c r="K92" s="5"/>
    </row>
    <row r="93" spans="2:11" ht="33" x14ac:dyDescent="0.25">
      <c r="B93" s="95" t="s">
        <v>242</v>
      </c>
      <c r="C93" s="95" t="s">
        <v>42</v>
      </c>
      <c r="D93" s="95" t="s">
        <v>100</v>
      </c>
      <c r="E93" s="6" t="s">
        <v>315</v>
      </c>
      <c r="F93" s="94" t="s">
        <v>11</v>
      </c>
      <c r="G93" s="94" t="s">
        <v>109</v>
      </c>
      <c r="H93" s="9">
        <v>51</v>
      </c>
      <c r="I93" s="88"/>
      <c r="J93" s="5"/>
      <c r="K93" s="5"/>
    </row>
    <row r="94" spans="2:11" ht="33" x14ac:dyDescent="0.25">
      <c r="B94" s="95" t="s">
        <v>243</v>
      </c>
      <c r="C94" s="95" t="s">
        <v>43</v>
      </c>
      <c r="D94" s="95" t="s">
        <v>101</v>
      </c>
      <c r="E94" s="6" t="s">
        <v>316</v>
      </c>
      <c r="F94" s="94" t="s">
        <v>11</v>
      </c>
      <c r="G94" s="94" t="s">
        <v>318</v>
      </c>
      <c r="H94" s="9">
        <v>10</v>
      </c>
      <c r="I94" s="88"/>
      <c r="J94" s="5"/>
      <c r="K94" s="5"/>
    </row>
    <row r="95" spans="2:11" ht="33" x14ac:dyDescent="0.25">
      <c r="B95" s="95" t="s">
        <v>244</v>
      </c>
      <c r="C95" s="95" t="s">
        <v>43</v>
      </c>
      <c r="D95" s="95" t="s">
        <v>102</v>
      </c>
      <c r="E95" s="6" t="s">
        <v>317</v>
      </c>
      <c r="F95" s="94" t="s">
        <v>11</v>
      </c>
      <c r="G95" s="94" t="s">
        <v>318</v>
      </c>
      <c r="H95" s="9">
        <v>55</v>
      </c>
      <c r="I95" s="88"/>
      <c r="J95" s="5"/>
      <c r="K95" s="5"/>
    </row>
    <row r="96" spans="2:11" ht="33" x14ac:dyDescent="0.25">
      <c r="B96" s="95" t="s">
        <v>245</v>
      </c>
      <c r="C96" s="95" t="s">
        <v>44</v>
      </c>
      <c r="D96" s="95" t="s">
        <v>103</v>
      </c>
      <c r="E96" s="6" t="s">
        <v>152</v>
      </c>
      <c r="F96" s="94" t="s">
        <v>11</v>
      </c>
      <c r="G96" s="94" t="s">
        <v>109</v>
      </c>
      <c r="H96" s="9">
        <v>14</v>
      </c>
      <c r="I96" s="88"/>
      <c r="J96" s="5"/>
      <c r="K96" s="5"/>
    </row>
    <row r="97" spans="2:11" ht="33" x14ac:dyDescent="0.25">
      <c r="B97" s="95" t="s">
        <v>246</v>
      </c>
      <c r="C97" s="95" t="s">
        <v>45</v>
      </c>
      <c r="D97" s="95" t="s">
        <v>104</v>
      </c>
      <c r="E97" s="6" t="s">
        <v>153</v>
      </c>
      <c r="F97" s="94" t="s">
        <v>11</v>
      </c>
      <c r="G97" s="94" t="s">
        <v>171</v>
      </c>
      <c r="H97" s="9">
        <v>9</v>
      </c>
      <c r="I97" s="88"/>
      <c r="J97" s="5"/>
      <c r="K97" s="5"/>
    </row>
    <row r="98" spans="2:11" ht="33" x14ac:dyDescent="0.25">
      <c r="B98" s="95" t="s">
        <v>247</v>
      </c>
      <c r="C98" s="95" t="s">
        <v>48</v>
      </c>
      <c r="D98" s="95" t="s">
        <v>105</v>
      </c>
      <c r="E98" s="6" t="s">
        <v>182</v>
      </c>
      <c r="F98" s="94" t="s">
        <v>11</v>
      </c>
      <c r="G98" s="94" t="s">
        <v>108</v>
      </c>
      <c r="H98" s="9">
        <v>7</v>
      </c>
      <c r="I98" s="88"/>
      <c r="J98" s="88"/>
      <c r="K98" s="88"/>
    </row>
    <row r="99" spans="2:11" ht="30" x14ac:dyDescent="0.25">
      <c r="B99" s="2" t="s">
        <v>248</v>
      </c>
      <c r="C99" s="2" t="s">
        <v>49</v>
      </c>
      <c r="D99" s="2" t="s">
        <v>106</v>
      </c>
      <c r="E99" s="96" t="s">
        <v>182</v>
      </c>
      <c r="F99" s="2" t="s">
        <v>11</v>
      </c>
      <c r="G99" s="2" t="s">
        <v>108</v>
      </c>
      <c r="H99" s="2">
        <v>7</v>
      </c>
      <c r="I99" s="2"/>
      <c r="J99" s="2"/>
      <c r="K99" s="2"/>
    </row>
    <row r="100" spans="2:11" x14ac:dyDescent="0.25">
      <c r="B100" s="2"/>
      <c r="C100" s="4"/>
      <c r="D100" s="2"/>
      <c r="E100" s="2"/>
      <c r="F100" s="2"/>
      <c r="G100" s="2"/>
      <c r="H100" s="3"/>
      <c r="I100" s="2"/>
      <c r="J100" s="2"/>
      <c r="K100" s="2"/>
    </row>
    <row r="101" spans="2:11" x14ac:dyDescent="0.25">
      <c r="B101" s="2"/>
      <c r="C101" s="4"/>
      <c r="D101" s="2"/>
      <c r="E101" s="2"/>
      <c r="F101" s="2"/>
      <c r="G101" s="2"/>
      <c r="H101" s="3"/>
      <c r="I101" s="2"/>
      <c r="J101" s="2"/>
      <c r="K101" s="2"/>
    </row>
    <row r="102" spans="2:11" x14ac:dyDescent="0.25">
      <c r="B102" s="2"/>
      <c r="C102" s="4"/>
      <c r="D102" s="2"/>
      <c r="E102" s="2"/>
      <c r="F102" s="2"/>
      <c r="G102" s="2"/>
      <c r="H102" s="3"/>
      <c r="I102" s="2"/>
      <c r="J102" s="2"/>
      <c r="K102" s="2"/>
    </row>
    <row r="103" spans="2:11" x14ac:dyDescent="0.25">
      <c r="B103" s="2"/>
      <c r="C103" s="4"/>
      <c r="D103" s="2"/>
      <c r="E103" s="2"/>
      <c r="F103" s="2"/>
      <c r="G103" s="2"/>
      <c r="H103" s="3"/>
      <c r="I103" s="2"/>
      <c r="J103" s="2"/>
      <c r="K103" s="2"/>
    </row>
    <row r="104" spans="2:11" x14ac:dyDescent="0.25">
      <c r="B104" s="2"/>
      <c r="C104" s="4"/>
      <c r="D104" s="2"/>
      <c r="E104" s="2"/>
      <c r="F104" s="2"/>
      <c r="G104" s="2"/>
      <c r="H104" s="3"/>
      <c r="I104" s="2"/>
      <c r="J104" s="2"/>
      <c r="K104" s="2"/>
    </row>
    <row r="105" spans="2:11" x14ac:dyDescent="0.25">
      <c r="B105" s="2"/>
      <c r="C105" s="4"/>
      <c r="D105" s="2"/>
      <c r="E105" s="2"/>
      <c r="F105" s="2"/>
      <c r="G105" s="2"/>
      <c r="H105" s="3"/>
      <c r="I105" s="2"/>
      <c r="J105" s="2"/>
      <c r="K105" s="2"/>
    </row>
    <row r="106" spans="2:11" x14ac:dyDescent="0.25">
      <c r="B106" s="2"/>
      <c r="C106" s="4"/>
      <c r="D106" s="2"/>
      <c r="E106" s="2"/>
      <c r="F106" s="2"/>
      <c r="G106" s="2"/>
      <c r="H106" s="3"/>
      <c r="I106" s="2"/>
      <c r="J106" s="2"/>
      <c r="K106" s="2"/>
    </row>
    <row r="107" spans="2:11" x14ac:dyDescent="0.25">
      <c r="B107" s="2"/>
      <c r="C107" s="4"/>
      <c r="D107" s="2"/>
      <c r="E107" s="2"/>
      <c r="F107" s="2"/>
      <c r="G107" s="2"/>
      <c r="H107" s="3"/>
      <c r="I107" s="2"/>
      <c r="J107" s="2"/>
      <c r="K107" s="2"/>
    </row>
    <row r="108" spans="2:11" x14ac:dyDescent="0.25">
      <c r="B108" s="2"/>
      <c r="C108" s="4"/>
      <c r="D108" s="2"/>
      <c r="E108" s="2"/>
      <c r="F108" s="2"/>
      <c r="G108" s="2"/>
      <c r="H108" s="3"/>
      <c r="I108" s="2"/>
      <c r="J108" s="2"/>
      <c r="K108" s="2"/>
    </row>
    <row r="109" spans="2:11" x14ac:dyDescent="0.25"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2:11" x14ac:dyDescent="0.25">
      <c r="B110" s="2"/>
      <c r="C110" s="4"/>
      <c r="D110" s="2"/>
      <c r="E110" s="2"/>
      <c r="F110" s="2"/>
      <c r="G110" s="2"/>
      <c r="H110" s="3"/>
      <c r="I110" s="2"/>
      <c r="J110" s="2"/>
      <c r="K110" s="2"/>
    </row>
    <row r="111" spans="2:11" x14ac:dyDescent="0.25">
      <c r="B111" s="2"/>
      <c r="C111" s="4"/>
      <c r="D111" s="2"/>
      <c r="E111" s="2"/>
      <c r="F111" s="2"/>
      <c r="G111" s="2"/>
      <c r="H111" s="3"/>
      <c r="I111" s="2"/>
      <c r="J111" s="2"/>
      <c r="K111" s="2"/>
    </row>
    <row r="112" spans="2:11" x14ac:dyDescent="0.25">
      <c r="B112" s="2"/>
      <c r="C112" s="4"/>
      <c r="D112" s="2"/>
      <c r="E112" s="2"/>
      <c r="F112" s="2"/>
      <c r="G112" s="2"/>
      <c r="H112" s="3"/>
      <c r="I112" s="2"/>
      <c r="J112" s="2"/>
      <c r="K112" s="2"/>
    </row>
    <row r="113" spans="2:11" x14ac:dyDescent="0.25">
      <c r="B113" s="2"/>
      <c r="C113" s="4"/>
      <c r="D113" s="2"/>
      <c r="E113" s="2"/>
      <c r="F113" s="2"/>
      <c r="G113" s="2"/>
      <c r="H113" s="3"/>
      <c r="I113" s="2"/>
      <c r="J113" s="2"/>
      <c r="K113" s="2"/>
    </row>
    <row r="114" spans="2:11" x14ac:dyDescent="0.25">
      <c r="B114" s="2"/>
      <c r="C114" s="4"/>
      <c r="D114" s="2"/>
      <c r="E114" s="2"/>
      <c r="F114" s="2"/>
      <c r="G114" s="2"/>
      <c r="H114" s="3"/>
      <c r="I114" s="2"/>
      <c r="J114" s="2"/>
      <c r="K114" s="2"/>
    </row>
    <row r="115" spans="2:11" x14ac:dyDescent="0.25">
      <c r="B115" s="2"/>
      <c r="C115" s="4"/>
      <c r="D115" s="2"/>
      <c r="E115" s="2"/>
      <c r="F115" s="2"/>
      <c r="G115" s="2"/>
      <c r="H115" s="3"/>
      <c r="I115" s="2"/>
      <c r="J115" s="2"/>
      <c r="K115" s="2"/>
    </row>
    <row r="116" spans="2:11" x14ac:dyDescent="0.25">
      <c r="B116" s="2"/>
      <c r="C116" s="4"/>
      <c r="D116" s="2"/>
      <c r="E116" s="2"/>
      <c r="F116" s="2"/>
      <c r="G116" s="2"/>
      <c r="H116" s="3"/>
      <c r="I116" s="2"/>
      <c r="J116" s="2"/>
      <c r="K116" s="2"/>
    </row>
    <row r="117" spans="2:11" x14ac:dyDescent="0.25">
      <c r="B117" s="2"/>
      <c r="C117" s="4"/>
      <c r="D117" s="2"/>
      <c r="E117" s="2"/>
      <c r="F117" s="2"/>
      <c r="G117" s="2"/>
      <c r="H117" s="3"/>
      <c r="I117" s="2"/>
      <c r="J117" s="2"/>
      <c r="K117" s="2"/>
    </row>
    <row r="118" spans="2:11" x14ac:dyDescent="0.25">
      <c r="B118" s="2"/>
      <c r="C118" s="4"/>
      <c r="D118" s="2"/>
      <c r="E118" s="2"/>
      <c r="F118" s="2"/>
      <c r="G118" s="2"/>
      <c r="H118" s="3"/>
      <c r="I118" s="2"/>
      <c r="J118" s="2"/>
      <c r="K118" s="2"/>
    </row>
    <row r="119" spans="2:11" x14ac:dyDescent="0.25">
      <c r="B119" s="2"/>
      <c r="C119" s="4"/>
      <c r="D119" s="2"/>
      <c r="E119" s="2"/>
      <c r="F119" s="2"/>
      <c r="G119" s="2"/>
      <c r="H119" s="3"/>
      <c r="I119" s="2"/>
      <c r="J119" s="2"/>
      <c r="K119" s="2"/>
    </row>
    <row r="120" spans="2:11" x14ac:dyDescent="0.25"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2:11" x14ac:dyDescent="0.25">
      <c r="B121" s="2"/>
      <c r="C121" s="4"/>
      <c r="D121" s="2"/>
      <c r="E121" s="2"/>
      <c r="F121" s="2"/>
      <c r="G121" s="2"/>
      <c r="H121" s="3"/>
      <c r="I121" s="2"/>
      <c r="J121" s="2"/>
      <c r="K121" s="2"/>
    </row>
    <row r="122" spans="2:11" x14ac:dyDescent="0.25">
      <c r="B122" s="2"/>
      <c r="C122" s="4"/>
      <c r="D122" s="2"/>
      <c r="E122" s="2"/>
      <c r="F122" s="2"/>
      <c r="G122" s="2"/>
      <c r="H122" s="3"/>
      <c r="I122" s="2"/>
      <c r="J122" s="2"/>
      <c r="K122" s="2"/>
    </row>
    <row r="123" spans="2:11" x14ac:dyDescent="0.25">
      <c r="B123" s="2"/>
      <c r="C123" s="4"/>
      <c r="D123" s="2"/>
      <c r="E123" s="2"/>
      <c r="F123" s="2"/>
      <c r="G123" s="2"/>
      <c r="H123" s="3"/>
      <c r="I123" s="2"/>
      <c r="J123" s="2"/>
      <c r="K123" s="2"/>
    </row>
    <row r="124" spans="2:11" x14ac:dyDescent="0.25">
      <c r="B124" s="2"/>
      <c r="C124" s="4"/>
      <c r="D124" s="2"/>
      <c r="E124" s="2"/>
      <c r="F124" s="2"/>
      <c r="G124" s="2"/>
      <c r="H124" s="3"/>
      <c r="I124" s="2"/>
      <c r="J124" s="2"/>
      <c r="K124" s="2"/>
    </row>
    <row r="125" spans="2:11" x14ac:dyDescent="0.25">
      <c r="B125" s="2"/>
      <c r="C125" s="4"/>
      <c r="D125" s="2"/>
      <c r="E125" s="2"/>
      <c r="F125" s="2"/>
      <c r="G125" s="2"/>
      <c r="H125" s="3"/>
      <c r="I125" s="2"/>
      <c r="J125" s="2"/>
      <c r="K125" s="2"/>
    </row>
    <row r="126" spans="2:11" x14ac:dyDescent="0.25">
      <c r="B126" s="2"/>
      <c r="C126" s="4"/>
      <c r="D126" s="2"/>
      <c r="E126" s="2"/>
      <c r="F126" s="2"/>
      <c r="G126" s="2"/>
      <c r="H126" s="3"/>
      <c r="I126" s="2"/>
      <c r="J126" s="2"/>
      <c r="K126" s="2"/>
    </row>
    <row r="127" spans="2:11" x14ac:dyDescent="0.25">
      <c r="B127" s="2"/>
      <c r="C127" s="4"/>
      <c r="D127" s="2"/>
      <c r="E127" s="2"/>
      <c r="F127" s="2"/>
      <c r="G127" s="2"/>
      <c r="H127" s="3"/>
      <c r="I127" s="2"/>
      <c r="J127" s="2"/>
      <c r="K127" s="2"/>
    </row>
    <row r="128" spans="2:11" x14ac:dyDescent="0.25">
      <c r="B128" s="2"/>
      <c r="C128" s="4"/>
      <c r="D128" s="2"/>
      <c r="E128" s="2"/>
      <c r="F128" s="2"/>
      <c r="G128" s="2"/>
      <c r="H128" s="3"/>
      <c r="I128" s="2"/>
      <c r="J128" s="2"/>
      <c r="K128" s="2"/>
    </row>
    <row r="129" spans="2:11" x14ac:dyDescent="0.25">
      <c r="B129" s="2"/>
      <c r="C129" s="4"/>
      <c r="D129" s="2"/>
      <c r="E129" s="2"/>
      <c r="F129" s="2"/>
      <c r="G129" s="2"/>
      <c r="H129" s="3"/>
      <c r="I129" s="2"/>
      <c r="J129" s="2"/>
      <c r="K129" s="2"/>
    </row>
    <row r="130" spans="2:11" x14ac:dyDescent="0.25">
      <c r="B130" s="2"/>
      <c r="C130" s="4"/>
      <c r="D130" s="2"/>
      <c r="E130" s="2"/>
      <c r="F130" s="2"/>
      <c r="G130" s="2"/>
      <c r="H130" s="3"/>
      <c r="I130" s="2"/>
      <c r="J130" s="2"/>
      <c r="K130" s="2"/>
    </row>
    <row r="131" spans="2:11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2:11" x14ac:dyDescent="0.25">
      <c r="B132" s="2"/>
      <c r="C132" s="4"/>
      <c r="D132" s="2"/>
      <c r="E132" s="2"/>
      <c r="F132" s="2"/>
      <c r="G132" s="2"/>
      <c r="H132" s="3"/>
      <c r="I132" s="2"/>
      <c r="J132" s="2"/>
      <c r="K132" s="2"/>
    </row>
    <row r="133" spans="2:11" x14ac:dyDescent="0.25">
      <c r="B133" s="2"/>
      <c r="C133" s="4"/>
      <c r="D133" s="2"/>
      <c r="E133" s="2"/>
      <c r="F133" s="2"/>
      <c r="G133" s="2"/>
      <c r="H133" s="3"/>
      <c r="I133" s="2"/>
      <c r="J133" s="2"/>
      <c r="K133" s="2"/>
    </row>
    <row r="134" spans="2:11" x14ac:dyDescent="0.25">
      <c r="B134" s="2"/>
      <c r="C134" s="4"/>
      <c r="D134" s="2"/>
      <c r="E134" s="2"/>
      <c r="F134" s="2"/>
      <c r="G134" s="2"/>
      <c r="H134" s="3"/>
      <c r="I134" s="2"/>
      <c r="J134" s="2"/>
      <c r="K134" s="2"/>
    </row>
    <row r="135" spans="2:11" x14ac:dyDescent="0.25">
      <c r="B135" s="2"/>
      <c r="C135" s="4"/>
      <c r="D135" s="2"/>
      <c r="E135" s="2"/>
      <c r="F135" s="2"/>
      <c r="G135" s="2"/>
      <c r="H135" s="3"/>
      <c r="I135" s="2"/>
      <c r="J135" s="2"/>
      <c r="K135" s="2"/>
    </row>
    <row r="136" spans="2:11" x14ac:dyDescent="0.25">
      <c r="B136" s="2"/>
      <c r="C136" s="4"/>
      <c r="D136" s="2"/>
      <c r="E136" s="2"/>
      <c r="F136" s="2"/>
      <c r="G136" s="2"/>
      <c r="H136" s="3"/>
      <c r="I136" s="2"/>
      <c r="J136" s="2"/>
      <c r="K136" s="2"/>
    </row>
    <row r="137" spans="2:11" x14ac:dyDescent="0.25">
      <c r="B137" s="2"/>
      <c r="C137" s="4"/>
      <c r="D137" s="2"/>
      <c r="E137" s="2"/>
      <c r="F137" s="2"/>
      <c r="G137" s="2"/>
      <c r="H137" s="3"/>
      <c r="I137" s="2"/>
      <c r="J137" s="2"/>
      <c r="K137" s="2"/>
    </row>
    <row r="138" spans="2:11" x14ac:dyDescent="0.25">
      <c r="B138" s="2"/>
      <c r="C138" s="4"/>
      <c r="D138" s="2"/>
      <c r="E138" s="2"/>
      <c r="F138" s="2"/>
      <c r="G138" s="2"/>
      <c r="H138" s="3"/>
      <c r="I138" s="2"/>
      <c r="J138" s="2"/>
      <c r="K138" s="2"/>
    </row>
    <row r="139" spans="2:11" x14ac:dyDescent="0.25">
      <c r="B139" s="2"/>
      <c r="C139" s="4"/>
      <c r="D139" s="2"/>
      <c r="E139" s="2"/>
      <c r="F139" s="2"/>
      <c r="G139" s="2"/>
      <c r="H139" s="3"/>
      <c r="I139" s="2"/>
      <c r="J139" s="2"/>
      <c r="K139" s="2"/>
    </row>
    <row r="140" spans="2:11" x14ac:dyDescent="0.25">
      <c r="B140" s="2"/>
      <c r="C140" s="4"/>
      <c r="D140" s="2"/>
      <c r="E140" s="2"/>
      <c r="F140" s="2"/>
      <c r="G140" s="2"/>
      <c r="H140" s="3"/>
      <c r="I140" s="2"/>
      <c r="J140" s="2"/>
      <c r="K140" s="2"/>
    </row>
    <row r="141" spans="2:11" x14ac:dyDescent="0.25"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2:11" x14ac:dyDescent="0.25">
      <c r="B142" s="2"/>
      <c r="C142" s="4"/>
      <c r="D142" s="2"/>
      <c r="E142" s="2"/>
      <c r="F142" s="2"/>
      <c r="G142" s="2"/>
      <c r="H142" s="3"/>
      <c r="I142" s="2"/>
      <c r="J142" s="2"/>
      <c r="K142" s="2"/>
    </row>
    <row r="143" spans="2:11" x14ac:dyDescent="0.25">
      <c r="B143" s="2"/>
      <c r="C143" s="4"/>
      <c r="D143" s="2"/>
      <c r="E143" s="2"/>
      <c r="F143" s="2"/>
      <c r="G143" s="2"/>
      <c r="H143" s="3"/>
      <c r="I143" s="2"/>
      <c r="J143" s="2"/>
      <c r="K143" s="2"/>
    </row>
    <row r="144" spans="2:11" x14ac:dyDescent="0.25">
      <c r="B144" s="2"/>
      <c r="C144" s="4"/>
      <c r="D144" s="2"/>
      <c r="E144" s="2"/>
      <c r="F144" s="2"/>
      <c r="G144" s="2"/>
      <c r="H144" s="3"/>
      <c r="I144" s="2"/>
      <c r="J144" s="2"/>
      <c r="K144" s="2"/>
    </row>
    <row r="145" spans="2:11" x14ac:dyDescent="0.25">
      <c r="B145" s="2"/>
      <c r="C145" s="4"/>
      <c r="D145" s="2"/>
      <c r="E145" s="2"/>
      <c r="F145" s="2"/>
      <c r="G145" s="2"/>
      <c r="H145" s="3"/>
      <c r="I145" s="2"/>
      <c r="J145" s="2"/>
      <c r="K145" s="2"/>
    </row>
    <row r="146" spans="2:11" x14ac:dyDescent="0.25">
      <c r="B146" s="2"/>
      <c r="C146" s="4"/>
      <c r="D146" s="2"/>
      <c r="E146" s="2"/>
      <c r="F146" s="2"/>
      <c r="G146" s="2"/>
      <c r="H146" s="3"/>
      <c r="I146" s="2"/>
      <c r="J146" s="2"/>
      <c r="K146" s="2"/>
    </row>
    <row r="147" spans="2:11" x14ac:dyDescent="0.25">
      <c r="B147" s="2"/>
      <c r="C147" s="4"/>
      <c r="D147" s="2"/>
      <c r="E147" s="2"/>
      <c r="F147" s="2"/>
      <c r="G147" s="2"/>
      <c r="H147" s="3"/>
      <c r="I147" s="2"/>
      <c r="J147" s="2"/>
      <c r="K147" s="2"/>
    </row>
    <row r="148" spans="2:11" x14ac:dyDescent="0.25">
      <c r="B148" s="2"/>
      <c r="C148" s="4"/>
      <c r="D148" s="2"/>
      <c r="E148" s="2"/>
      <c r="F148" s="2"/>
      <c r="G148" s="2"/>
      <c r="H148" s="3"/>
      <c r="I148" s="2"/>
      <c r="J148" s="2"/>
      <c r="K148" s="2"/>
    </row>
    <row r="149" spans="2:11" x14ac:dyDescent="0.25">
      <c r="B149" s="2"/>
      <c r="C149" s="4"/>
      <c r="D149" s="2"/>
      <c r="E149" s="2"/>
      <c r="F149" s="2"/>
      <c r="G149" s="2"/>
      <c r="H149" s="3"/>
      <c r="I149" s="2"/>
      <c r="J149" s="2"/>
      <c r="K149" s="2"/>
    </row>
    <row r="150" spans="2:11" x14ac:dyDescent="0.25">
      <c r="B150" s="2"/>
      <c r="C150" s="4"/>
      <c r="D150" s="2"/>
      <c r="E150" s="2"/>
      <c r="F150" s="2"/>
      <c r="G150" s="2"/>
      <c r="H150" s="3"/>
      <c r="I150" s="2"/>
      <c r="J150" s="2"/>
      <c r="K150" s="2"/>
    </row>
    <row r="151" spans="2:11" x14ac:dyDescent="0.25">
      <c r="B151" s="2"/>
      <c r="C151" s="4"/>
      <c r="D151" s="2"/>
      <c r="E151" s="2"/>
      <c r="F151" s="2"/>
      <c r="G151" s="2"/>
      <c r="H151" s="3"/>
      <c r="I151" s="2"/>
      <c r="J151" s="2"/>
      <c r="K151" s="2"/>
    </row>
    <row r="152" spans="2:11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2:11" x14ac:dyDescent="0.25">
      <c r="B153" s="2"/>
      <c r="C153" s="4"/>
      <c r="D153" s="2"/>
      <c r="E153" s="2"/>
      <c r="F153" s="2"/>
      <c r="G153" s="2"/>
      <c r="H153" s="3"/>
      <c r="I153" s="2"/>
      <c r="J153" s="2"/>
      <c r="K153" s="2"/>
    </row>
    <row r="154" spans="2:11" x14ac:dyDescent="0.25">
      <c r="B154" s="2"/>
      <c r="C154" s="4"/>
      <c r="D154" s="2"/>
      <c r="E154" s="2"/>
      <c r="F154" s="2"/>
      <c r="G154" s="2"/>
      <c r="H154" s="3"/>
      <c r="I154" s="2"/>
      <c r="J154" s="2"/>
      <c r="K154" s="2"/>
    </row>
    <row r="155" spans="2:11" x14ac:dyDescent="0.25">
      <c r="B155" s="2"/>
      <c r="C155" s="4"/>
      <c r="D155" s="2"/>
      <c r="E155" s="2"/>
      <c r="F155" s="2"/>
      <c r="G155" s="2"/>
      <c r="H155" s="3"/>
      <c r="I155" s="2"/>
      <c r="J155" s="2"/>
      <c r="K155" s="2"/>
    </row>
    <row r="156" spans="2:11" x14ac:dyDescent="0.25">
      <c r="B156" s="2"/>
      <c r="C156" s="4"/>
      <c r="D156" s="2"/>
      <c r="E156" s="2"/>
      <c r="F156" s="2"/>
      <c r="G156" s="2"/>
      <c r="H156" s="3"/>
      <c r="I156" s="2"/>
      <c r="J156" s="2"/>
      <c r="K156" s="2"/>
    </row>
    <row r="157" spans="2:11" x14ac:dyDescent="0.25">
      <c r="B157" s="2"/>
      <c r="C157" s="4"/>
      <c r="D157" s="2"/>
      <c r="E157" s="2"/>
      <c r="F157" s="2"/>
      <c r="G157" s="2"/>
      <c r="H157" s="3"/>
      <c r="I157" s="2"/>
      <c r="J157" s="2"/>
      <c r="K157" s="2"/>
    </row>
    <row r="158" spans="2:11" x14ac:dyDescent="0.25">
      <c r="B158" s="2"/>
      <c r="C158" s="4"/>
      <c r="D158" s="2"/>
      <c r="E158" s="2"/>
      <c r="F158" s="2"/>
      <c r="G158" s="2"/>
      <c r="H158" s="3"/>
      <c r="I158" s="2"/>
      <c r="J158" s="2"/>
      <c r="K158" s="2"/>
    </row>
    <row r="159" spans="2:11" x14ac:dyDescent="0.25">
      <c r="B159" s="2"/>
      <c r="C159" s="4"/>
      <c r="D159" s="2"/>
      <c r="E159" s="2"/>
      <c r="F159" s="2"/>
      <c r="G159" s="2"/>
      <c r="H159" s="3"/>
      <c r="I159" s="2"/>
      <c r="J159" s="2"/>
      <c r="K159" s="2"/>
    </row>
    <row r="160" spans="2:11" x14ac:dyDescent="0.25">
      <c r="B160" s="2"/>
      <c r="C160" s="4"/>
      <c r="D160" s="2"/>
      <c r="E160" s="2"/>
      <c r="F160" s="2"/>
      <c r="G160" s="2"/>
      <c r="H160" s="3"/>
      <c r="I160" s="2"/>
      <c r="J160" s="2"/>
      <c r="K160" s="2"/>
    </row>
    <row r="161" spans="2:11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2:11" x14ac:dyDescent="0.25">
      <c r="B162" s="2"/>
      <c r="C162" s="4"/>
      <c r="D162" s="2"/>
      <c r="E162" s="2"/>
      <c r="F162" s="2"/>
      <c r="G162" s="2"/>
      <c r="H162" s="3"/>
      <c r="I162" s="2"/>
      <c r="J162" s="2"/>
      <c r="K162" s="2"/>
    </row>
    <row r="163" spans="2:11" x14ac:dyDescent="0.25">
      <c r="B163" s="2"/>
      <c r="C163" s="4"/>
      <c r="D163" s="2"/>
      <c r="E163" s="2"/>
      <c r="F163" s="2"/>
      <c r="G163" s="2"/>
      <c r="H163" s="3"/>
      <c r="I163" s="2"/>
      <c r="J163" s="2"/>
      <c r="K163" s="2"/>
    </row>
    <row r="164" spans="2:11" x14ac:dyDescent="0.25">
      <c r="B164" s="2"/>
      <c r="C164" s="4"/>
      <c r="D164" s="2"/>
      <c r="E164" s="2"/>
      <c r="F164" s="2"/>
      <c r="G164" s="2"/>
      <c r="H164" s="3"/>
      <c r="I164" s="2"/>
      <c r="J164" s="2"/>
      <c r="K164" s="2"/>
    </row>
    <row r="165" spans="2:11" x14ac:dyDescent="0.25">
      <c r="B165" s="2"/>
      <c r="C165" s="4"/>
      <c r="D165" s="2"/>
      <c r="E165" s="2"/>
      <c r="F165" s="2"/>
      <c r="G165" s="2"/>
      <c r="H165" s="3"/>
      <c r="I165" s="2"/>
      <c r="J165" s="2"/>
      <c r="K165" s="2"/>
    </row>
    <row r="166" spans="2:11" x14ac:dyDescent="0.25"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2:11" x14ac:dyDescent="0.25">
      <c r="B167" s="2"/>
      <c r="C167" s="4"/>
      <c r="D167" s="2"/>
      <c r="E167" s="2"/>
      <c r="F167" s="2"/>
      <c r="G167" s="2"/>
      <c r="H167" s="3"/>
      <c r="I167" s="2"/>
      <c r="J167" s="2"/>
      <c r="K167" s="2"/>
    </row>
    <row r="168" spans="2:11" x14ac:dyDescent="0.25">
      <c r="B168" s="2"/>
      <c r="C168" s="4"/>
      <c r="D168" s="2"/>
      <c r="E168" s="2"/>
      <c r="F168" s="2"/>
      <c r="G168" s="2"/>
      <c r="H168" s="3"/>
      <c r="I168" s="2"/>
      <c r="J168" s="2"/>
      <c r="K168" s="2"/>
    </row>
    <row r="169" spans="2:11" x14ac:dyDescent="0.25">
      <c r="B169" s="2"/>
      <c r="C169" s="4"/>
      <c r="D169" s="2"/>
      <c r="E169" s="2"/>
      <c r="F169" s="2"/>
      <c r="G169" s="2"/>
      <c r="H169" s="3"/>
      <c r="I169" s="2"/>
      <c r="J169" s="2"/>
      <c r="K169" s="2"/>
    </row>
    <row r="170" spans="2:11" x14ac:dyDescent="0.25">
      <c r="B170" s="2"/>
      <c r="C170" s="4"/>
      <c r="D170" s="2"/>
      <c r="E170" s="2"/>
      <c r="F170" s="2"/>
      <c r="G170" s="2"/>
      <c r="H170" s="3"/>
      <c r="I170" s="2"/>
      <c r="J170" s="2"/>
      <c r="K170" s="2"/>
    </row>
    <row r="171" spans="2:11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2:11" x14ac:dyDescent="0.25">
      <c r="B172" s="2"/>
      <c r="C172" s="4"/>
      <c r="D172" s="2"/>
      <c r="E172" s="2"/>
      <c r="F172" s="2"/>
      <c r="G172" s="2"/>
      <c r="H172" s="3"/>
      <c r="I172" s="2"/>
      <c r="J172" s="2"/>
      <c r="K172" s="2"/>
    </row>
    <row r="173" spans="2:11" x14ac:dyDescent="0.25">
      <c r="B173" s="2"/>
      <c r="C173" s="4"/>
      <c r="D173" s="2"/>
      <c r="E173" s="2"/>
      <c r="F173" s="2"/>
      <c r="G173" s="2"/>
      <c r="H173" s="3"/>
      <c r="I173" s="2"/>
      <c r="J173" s="2"/>
      <c r="K173" s="2"/>
    </row>
    <row r="174" spans="2:11" x14ac:dyDescent="0.25">
      <c r="B174" s="2"/>
      <c r="C174" s="4"/>
      <c r="D174" s="2"/>
      <c r="E174" s="2"/>
      <c r="F174" s="2"/>
      <c r="G174" s="2"/>
      <c r="H174" s="3"/>
      <c r="I174" s="2"/>
      <c r="J174" s="2"/>
      <c r="K174" s="2"/>
    </row>
    <row r="175" spans="2:11" x14ac:dyDescent="0.25">
      <c r="B175" s="2"/>
      <c r="C175" s="2"/>
      <c r="D175" s="2"/>
      <c r="E175" s="2"/>
      <c r="F175" s="2"/>
      <c r="G175" s="2"/>
      <c r="H175" s="3"/>
      <c r="I175" s="2"/>
      <c r="J175" s="2"/>
      <c r="K175" s="2"/>
    </row>
    <row r="176" spans="2:11" x14ac:dyDescent="0.25">
      <c r="B176" s="2"/>
      <c r="C176" s="4"/>
      <c r="D176" s="2"/>
      <c r="E176" s="2"/>
      <c r="F176" s="2"/>
      <c r="G176" s="2"/>
      <c r="H176" s="3"/>
      <c r="I176" s="2"/>
      <c r="J176" s="2"/>
      <c r="K176" s="2"/>
    </row>
    <row r="177" spans="2:11" x14ac:dyDescent="0.25">
      <c r="B177" s="2"/>
      <c r="C177" s="4"/>
      <c r="D177" s="2"/>
      <c r="E177" s="2"/>
      <c r="F177" s="2"/>
      <c r="G177" s="2"/>
      <c r="H177" s="3"/>
      <c r="I177" s="2"/>
      <c r="J177" s="2"/>
      <c r="K177" s="2"/>
    </row>
    <row r="178" spans="2:11" x14ac:dyDescent="0.25">
      <c r="B178" s="2"/>
      <c r="C178" s="4"/>
      <c r="D178" s="2"/>
      <c r="E178" s="2"/>
      <c r="F178" s="2"/>
      <c r="G178" s="2"/>
      <c r="H178" s="3"/>
      <c r="I178" s="2"/>
      <c r="J178" s="2"/>
      <c r="K178" s="2"/>
    </row>
    <row r="179" spans="2:11" x14ac:dyDescent="0.25">
      <c r="B179" s="2"/>
      <c r="C179" s="4"/>
      <c r="D179" s="2"/>
      <c r="E179" s="2"/>
      <c r="F179" s="2"/>
      <c r="G179" s="2"/>
      <c r="H179" s="3"/>
      <c r="I179" s="2"/>
      <c r="J179" s="2"/>
      <c r="K179" s="2"/>
    </row>
  </sheetData>
  <mergeCells count="8">
    <mergeCell ref="B2:B4"/>
    <mergeCell ref="D3:D4"/>
    <mergeCell ref="F3:H3"/>
    <mergeCell ref="I3:K3"/>
    <mergeCell ref="F2:K2"/>
    <mergeCell ref="E2:E4"/>
    <mergeCell ref="C2:D2"/>
    <mergeCell ref="C3:C4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244"/>
  <sheetViews>
    <sheetView showZeros="0" tabSelected="1" view="pageBreakPreview" topLeftCell="A130" zoomScale="70" zoomScaleNormal="100" zoomScaleSheetLayoutView="70" zoomScalePageLayoutView="85" workbookViewId="0">
      <selection activeCell="Z140" sqref="Z140"/>
    </sheetView>
  </sheetViews>
  <sheetFormatPr defaultColWidth="9.140625" defaultRowHeight="12.75" x14ac:dyDescent="0.2"/>
  <cols>
    <col min="1" max="1" width="2.7109375" style="11" customWidth="1"/>
    <col min="2" max="2" width="3.28515625" style="11" customWidth="1"/>
    <col min="3" max="3" width="10.85546875" style="71" customWidth="1"/>
    <col min="4" max="4" width="30.7109375" style="72" customWidth="1"/>
    <col min="5" max="5" width="30.7109375" style="13" customWidth="1"/>
    <col min="6" max="6" width="40.7109375" style="11" customWidth="1"/>
    <col min="7" max="10" width="5.28515625" style="11" customWidth="1"/>
    <col min="11" max="11" width="7.5703125" style="11" customWidth="1"/>
    <col min="12" max="12" width="5.28515625" style="11" customWidth="1"/>
    <col min="13" max="13" width="10" style="11" customWidth="1"/>
    <col min="14" max="14" width="8.28515625" style="11" customWidth="1"/>
    <col min="15" max="15" width="7.85546875" style="73" customWidth="1"/>
    <col min="16" max="16" width="4.5703125" style="11" customWidth="1"/>
    <col min="17" max="17" width="7.85546875" style="11" customWidth="1"/>
    <col min="18" max="18" width="8.140625" style="11" customWidth="1"/>
    <col min="19" max="19" width="10" style="11" customWidth="1"/>
    <col min="20" max="20" width="2.28515625" style="11" customWidth="1"/>
    <col min="21" max="21" width="10.5703125" style="17" customWidth="1"/>
    <col min="22" max="22" width="9.140625" style="13" customWidth="1"/>
    <col min="23" max="33" width="9.140625" style="11" customWidth="1"/>
    <col min="34" max="35" width="11.5703125" style="11" customWidth="1"/>
    <col min="36" max="38" width="12.140625" style="11" customWidth="1"/>
    <col min="39" max="256" width="9.140625" style="11"/>
    <col min="257" max="257" width="2.7109375" style="11" customWidth="1"/>
    <col min="258" max="258" width="3.28515625" style="11" customWidth="1"/>
    <col min="259" max="259" width="10.85546875" style="11" customWidth="1"/>
    <col min="260" max="260" width="46.85546875" style="11" customWidth="1"/>
    <col min="261" max="261" width="19.42578125" style="11" customWidth="1"/>
    <col min="262" max="262" width="28.85546875" style="11" customWidth="1"/>
    <col min="263" max="266" width="5.28515625" style="11" customWidth="1"/>
    <col min="267" max="267" width="7.5703125" style="11" customWidth="1"/>
    <col min="268" max="268" width="5.28515625" style="11" customWidth="1"/>
    <col min="269" max="269" width="10" style="11" customWidth="1"/>
    <col min="270" max="270" width="10.28515625" style="11" customWidth="1"/>
    <col min="271" max="271" width="10" style="11" customWidth="1"/>
    <col min="272" max="272" width="4.5703125" style="11" customWidth="1"/>
    <col min="273" max="273" width="7.85546875" style="11" customWidth="1"/>
    <col min="274" max="274" width="8.140625" style="11" customWidth="1"/>
    <col min="275" max="275" width="10" style="11" customWidth="1"/>
    <col min="276" max="276" width="2.28515625" style="11" customWidth="1"/>
    <col min="277" max="277" width="10.5703125" style="11" customWidth="1"/>
    <col min="278" max="289" width="9.140625" style="11" customWidth="1"/>
    <col min="290" max="291" width="11.5703125" style="11" customWidth="1"/>
    <col min="292" max="294" width="12.140625" style="11" customWidth="1"/>
    <col min="295" max="512" width="9.140625" style="11"/>
    <col min="513" max="513" width="2.7109375" style="11" customWidth="1"/>
    <col min="514" max="514" width="3.28515625" style="11" customWidth="1"/>
    <col min="515" max="515" width="10.85546875" style="11" customWidth="1"/>
    <col min="516" max="516" width="46.85546875" style="11" customWidth="1"/>
    <col min="517" max="517" width="19.42578125" style="11" customWidth="1"/>
    <col min="518" max="518" width="28.85546875" style="11" customWidth="1"/>
    <col min="519" max="522" width="5.28515625" style="11" customWidth="1"/>
    <col min="523" max="523" width="7.5703125" style="11" customWidth="1"/>
    <col min="524" max="524" width="5.28515625" style="11" customWidth="1"/>
    <col min="525" max="525" width="10" style="11" customWidth="1"/>
    <col min="526" max="526" width="10.28515625" style="11" customWidth="1"/>
    <col min="527" max="527" width="10" style="11" customWidth="1"/>
    <col min="528" max="528" width="4.5703125" style="11" customWidth="1"/>
    <col min="529" max="529" width="7.85546875" style="11" customWidth="1"/>
    <col min="530" max="530" width="8.140625" style="11" customWidth="1"/>
    <col min="531" max="531" width="10" style="11" customWidth="1"/>
    <col min="532" max="532" width="2.28515625" style="11" customWidth="1"/>
    <col min="533" max="533" width="10.5703125" style="11" customWidth="1"/>
    <col min="534" max="545" width="9.140625" style="11" customWidth="1"/>
    <col min="546" max="547" width="11.5703125" style="11" customWidth="1"/>
    <col min="548" max="550" width="12.140625" style="11" customWidth="1"/>
    <col min="551" max="768" width="9.140625" style="11"/>
    <col min="769" max="769" width="2.7109375" style="11" customWidth="1"/>
    <col min="770" max="770" width="3.28515625" style="11" customWidth="1"/>
    <col min="771" max="771" width="10.85546875" style="11" customWidth="1"/>
    <col min="772" max="772" width="46.85546875" style="11" customWidth="1"/>
    <col min="773" max="773" width="19.42578125" style="11" customWidth="1"/>
    <col min="774" max="774" width="28.85546875" style="11" customWidth="1"/>
    <col min="775" max="778" width="5.28515625" style="11" customWidth="1"/>
    <col min="779" max="779" width="7.5703125" style="11" customWidth="1"/>
    <col min="780" max="780" width="5.28515625" style="11" customWidth="1"/>
    <col min="781" max="781" width="10" style="11" customWidth="1"/>
    <col min="782" max="782" width="10.28515625" style="11" customWidth="1"/>
    <col min="783" max="783" width="10" style="11" customWidth="1"/>
    <col min="784" max="784" width="4.5703125" style="11" customWidth="1"/>
    <col min="785" max="785" width="7.85546875" style="11" customWidth="1"/>
    <col min="786" max="786" width="8.140625" style="11" customWidth="1"/>
    <col min="787" max="787" width="10" style="11" customWidth="1"/>
    <col min="788" max="788" width="2.28515625" style="11" customWidth="1"/>
    <col min="789" max="789" width="10.5703125" style="11" customWidth="1"/>
    <col min="790" max="801" width="9.140625" style="11" customWidth="1"/>
    <col min="802" max="803" width="11.5703125" style="11" customWidth="1"/>
    <col min="804" max="806" width="12.140625" style="11" customWidth="1"/>
    <col min="807" max="1024" width="9.140625" style="11"/>
    <col min="1025" max="1025" width="2.7109375" style="11" customWidth="1"/>
    <col min="1026" max="1026" width="3.28515625" style="11" customWidth="1"/>
    <col min="1027" max="1027" width="10.85546875" style="11" customWidth="1"/>
    <col min="1028" max="1028" width="46.85546875" style="11" customWidth="1"/>
    <col min="1029" max="1029" width="19.42578125" style="11" customWidth="1"/>
    <col min="1030" max="1030" width="28.85546875" style="11" customWidth="1"/>
    <col min="1031" max="1034" width="5.28515625" style="11" customWidth="1"/>
    <col min="1035" max="1035" width="7.5703125" style="11" customWidth="1"/>
    <col min="1036" max="1036" width="5.28515625" style="11" customWidth="1"/>
    <col min="1037" max="1037" width="10" style="11" customWidth="1"/>
    <col min="1038" max="1038" width="10.28515625" style="11" customWidth="1"/>
    <col min="1039" max="1039" width="10" style="11" customWidth="1"/>
    <col min="1040" max="1040" width="4.5703125" style="11" customWidth="1"/>
    <col min="1041" max="1041" width="7.85546875" style="11" customWidth="1"/>
    <col min="1042" max="1042" width="8.140625" style="11" customWidth="1"/>
    <col min="1043" max="1043" width="10" style="11" customWidth="1"/>
    <col min="1044" max="1044" width="2.28515625" style="11" customWidth="1"/>
    <col min="1045" max="1045" width="10.5703125" style="11" customWidth="1"/>
    <col min="1046" max="1057" width="9.140625" style="11" customWidth="1"/>
    <col min="1058" max="1059" width="11.5703125" style="11" customWidth="1"/>
    <col min="1060" max="1062" width="12.140625" style="11" customWidth="1"/>
    <col min="1063" max="1280" width="9.140625" style="11"/>
    <col min="1281" max="1281" width="2.7109375" style="11" customWidth="1"/>
    <col min="1282" max="1282" width="3.28515625" style="11" customWidth="1"/>
    <col min="1283" max="1283" width="10.85546875" style="11" customWidth="1"/>
    <col min="1284" max="1284" width="46.85546875" style="11" customWidth="1"/>
    <col min="1285" max="1285" width="19.42578125" style="11" customWidth="1"/>
    <col min="1286" max="1286" width="28.85546875" style="11" customWidth="1"/>
    <col min="1287" max="1290" width="5.28515625" style="11" customWidth="1"/>
    <col min="1291" max="1291" width="7.5703125" style="11" customWidth="1"/>
    <col min="1292" max="1292" width="5.28515625" style="11" customWidth="1"/>
    <col min="1293" max="1293" width="10" style="11" customWidth="1"/>
    <col min="1294" max="1294" width="10.28515625" style="11" customWidth="1"/>
    <col min="1295" max="1295" width="10" style="11" customWidth="1"/>
    <col min="1296" max="1296" width="4.5703125" style="11" customWidth="1"/>
    <col min="1297" max="1297" width="7.85546875" style="11" customWidth="1"/>
    <col min="1298" max="1298" width="8.140625" style="11" customWidth="1"/>
    <col min="1299" max="1299" width="10" style="11" customWidth="1"/>
    <col min="1300" max="1300" width="2.28515625" style="11" customWidth="1"/>
    <col min="1301" max="1301" width="10.5703125" style="11" customWidth="1"/>
    <col min="1302" max="1313" width="9.140625" style="11" customWidth="1"/>
    <col min="1314" max="1315" width="11.5703125" style="11" customWidth="1"/>
    <col min="1316" max="1318" width="12.140625" style="11" customWidth="1"/>
    <col min="1319" max="1536" width="9.140625" style="11"/>
    <col min="1537" max="1537" width="2.7109375" style="11" customWidth="1"/>
    <col min="1538" max="1538" width="3.28515625" style="11" customWidth="1"/>
    <col min="1539" max="1539" width="10.85546875" style="11" customWidth="1"/>
    <col min="1540" max="1540" width="46.85546875" style="11" customWidth="1"/>
    <col min="1541" max="1541" width="19.42578125" style="11" customWidth="1"/>
    <col min="1542" max="1542" width="28.85546875" style="11" customWidth="1"/>
    <col min="1543" max="1546" width="5.28515625" style="11" customWidth="1"/>
    <col min="1547" max="1547" width="7.5703125" style="11" customWidth="1"/>
    <col min="1548" max="1548" width="5.28515625" style="11" customWidth="1"/>
    <col min="1549" max="1549" width="10" style="11" customWidth="1"/>
    <col min="1550" max="1550" width="10.28515625" style="11" customWidth="1"/>
    <col min="1551" max="1551" width="10" style="11" customWidth="1"/>
    <col min="1552" max="1552" width="4.5703125" style="11" customWidth="1"/>
    <col min="1553" max="1553" width="7.85546875" style="11" customWidth="1"/>
    <col min="1554" max="1554" width="8.140625" style="11" customWidth="1"/>
    <col min="1555" max="1555" width="10" style="11" customWidth="1"/>
    <col min="1556" max="1556" width="2.28515625" style="11" customWidth="1"/>
    <col min="1557" max="1557" width="10.5703125" style="11" customWidth="1"/>
    <col min="1558" max="1569" width="9.140625" style="11" customWidth="1"/>
    <col min="1570" max="1571" width="11.5703125" style="11" customWidth="1"/>
    <col min="1572" max="1574" width="12.140625" style="11" customWidth="1"/>
    <col min="1575" max="1792" width="9.140625" style="11"/>
    <col min="1793" max="1793" width="2.7109375" style="11" customWidth="1"/>
    <col min="1794" max="1794" width="3.28515625" style="11" customWidth="1"/>
    <col min="1795" max="1795" width="10.85546875" style="11" customWidth="1"/>
    <col min="1796" max="1796" width="46.85546875" style="11" customWidth="1"/>
    <col min="1797" max="1797" width="19.42578125" style="11" customWidth="1"/>
    <col min="1798" max="1798" width="28.85546875" style="11" customWidth="1"/>
    <col min="1799" max="1802" width="5.28515625" style="11" customWidth="1"/>
    <col min="1803" max="1803" width="7.5703125" style="11" customWidth="1"/>
    <col min="1804" max="1804" width="5.28515625" style="11" customWidth="1"/>
    <col min="1805" max="1805" width="10" style="11" customWidth="1"/>
    <col min="1806" max="1806" width="10.28515625" style="11" customWidth="1"/>
    <col min="1807" max="1807" width="10" style="11" customWidth="1"/>
    <col min="1808" max="1808" width="4.5703125" style="11" customWidth="1"/>
    <col min="1809" max="1809" width="7.85546875" style="11" customWidth="1"/>
    <col min="1810" max="1810" width="8.140625" style="11" customWidth="1"/>
    <col min="1811" max="1811" width="10" style="11" customWidth="1"/>
    <col min="1812" max="1812" width="2.28515625" style="11" customWidth="1"/>
    <col min="1813" max="1813" width="10.5703125" style="11" customWidth="1"/>
    <col min="1814" max="1825" width="9.140625" style="11" customWidth="1"/>
    <col min="1826" max="1827" width="11.5703125" style="11" customWidth="1"/>
    <col min="1828" max="1830" width="12.140625" style="11" customWidth="1"/>
    <col min="1831" max="2048" width="9.140625" style="11"/>
    <col min="2049" max="2049" width="2.7109375" style="11" customWidth="1"/>
    <col min="2050" max="2050" width="3.28515625" style="11" customWidth="1"/>
    <col min="2051" max="2051" width="10.85546875" style="11" customWidth="1"/>
    <col min="2052" max="2052" width="46.85546875" style="11" customWidth="1"/>
    <col min="2053" max="2053" width="19.42578125" style="11" customWidth="1"/>
    <col min="2054" max="2054" width="28.85546875" style="11" customWidth="1"/>
    <col min="2055" max="2058" width="5.28515625" style="11" customWidth="1"/>
    <col min="2059" max="2059" width="7.5703125" style="11" customWidth="1"/>
    <col min="2060" max="2060" width="5.28515625" style="11" customWidth="1"/>
    <col min="2061" max="2061" width="10" style="11" customWidth="1"/>
    <col min="2062" max="2062" width="10.28515625" style="11" customWidth="1"/>
    <col min="2063" max="2063" width="10" style="11" customWidth="1"/>
    <col min="2064" max="2064" width="4.5703125" style="11" customWidth="1"/>
    <col min="2065" max="2065" width="7.85546875" style="11" customWidth="1"/>
    <col min="2066" max="2066" width="8.140625" style="11" customWidth="1"/>
    <col min="2067" max="2067" width="10" style="11" customWidth="1"/>
    <col min="2068" max="2068" width="2.28515625" style="11" customWidth="1"/>
    <col min="2069" max="2069" width="10.5703125" style="11" customWidth="1"/>
    <col min="2070" max="2081" width="9.140625" style="11" customWidth="1"/>
    <col min="2082" max="2083" width="11.5703125" style="11" customWidth="1"/>
    <col min="2084" max="2086" width="12.140625" style="11" customWidth="1"/>
    <col min="2087" max="2304" width="9.140625" style="11"/>
    <col min="2305" max="2305" width="2.7109375" style="11" customWidth="1"/>
    <col min="2306" max="2306" width="3.28515625" style="11" customWidth="1"/>
    <col min="2307" max="2307" width="10.85546875" style="11" customWidth="1"/>
    <col min="2308" max="2308" width="46.85546875" style="11" customWidth="1"/>
    <col min="2309" max="2309" width="19.42578125" style="11" customWidth="1"/>
    <col min="2310" max="2310" width="28.85546875" style="11" customWidth="1"/>
    <col min="2311" max="2314" width="5.28515625" style="11" customWidth="1"/>
    <col min="2315" max="2315" width="7.5703125" style="11" customWidth="1"/>
    <col min="2316" max="2316" width="5.28515625" style="11" customWidth="1"/>
    <col min="2317" max="2317" width="10" style="11" customWidth="1"/>
    <col min="2318" max="2318" width="10.28515625" style="11" customWidth="1"/>
    <col min="2319" max="2319" width="10" style="11" customWidth="1"/>
    <col min="2320" max="2320" width="4.5703125" style="11" customWidth="1"/>
    <col min="2321" max="2321" width="7.85546875" style="11" customWidth="1"/>
    <col min="2322" max="2322" width="8.140625" style="11" customWidth="1"/>
    <col min="2323" max="2323" width="10" style="11" customWidth="1"/>
    <col min="2324" max="2324" width="2.28515625" style="11" customWidth="1"/>
    <col min="2325" max="2325" width="10.5703125" style="11" customWidth="1"/>
    <col min="2326" max="2337" width="9.140625" style="11" customWidth="1"/>
    <col min="2338" max="2339" width="11.5703125" style="11" customWidth="1"/>
    <col min="2340" max="2342" width="12.140625" style="11" customWidth="1"/>
    <col min="2343" max="2560" width="9.140625" style="11"/>
    <col min="2561" max="2561" width="2.7109375" style="11" customWidth="1"/>
    <col min="2562" max="2562" width="3.28515625" style="11" customWidth="1"/>
    <col min="2563" max="2563" width="10.85546875" style="11" customWidth="1"/>
    <col min="2564" max="2564" width="46.85546875" style="11" customWidth="1"/>
    <col min="2565" max="2565" width="19.42578125" style="11" customWidth="1"/>
    <col min="2566" max="2566" width="28.85546875" style="11" customWidth="1"/>
    <col min="2567" max="2570" width="5.28515625" style="11" customWidth="1"/>
    <col min="2571" max="2571" width="7.5703125" style="11" customWidth="1"/>
    <col min="2572" max="2572" width="5.28515625" style="11" customWidth="1"/>
    <col min="2573" max="2573" width="10" style="11" customWidth="1"/>
    <col min="2574" max="2574" width="10.28515625" style="11" customWidth="1"/>
    <col min="2575" max="2575" width="10" style="11" customWidth="1"/>
    <col min="2576" max="2576" width="4.5703125" style="11" customWidth="1"/>
    <col min="2577" max="2577" width="7.85546875" style="11" customWidth="1"/>
    <col min="2578" max="2578" width="8.140625" style="11" customWidth="1"/>
    <col min="2579" max="2579" width="10" style="11" customWidth="1"/>
    <col min="2580" max="2580" width="2.28515625" style="11" customWidth="1"/>
    <col min="2581" max="2581" width="10.5703125" style="11" customWidth="1"/>
    <col min="2582" max="2593" width="9.140625" style="11" customWidth="1"/>
    <col min="2594" max="2595" width="11.5703125" style="11" customWidth="1"/>
    <col min="2596" max="2598" width="12.140625" style="11" customWidth="1"/>
    <col min="2599" max="2816" width="9.140625" style="11"/>
    <col min="2817" max="2817" width="2.7109375" style="11" customWidth="1"/>
    <col min="2818" max="2818" width="3.28515625" style="11" customWidth="1"/>
    <col min="2819" max="2819" width="10.85546875" style="11" customWidth="1"/>
    <col min="2820" max="2820" width="46.85546875" style="11" customWidth="1"/>
    <col min="2821" max="2821" width="19.42578125" style="11" customWidth="1"/>
    <col min="2822" max="2822" width="28.85546875" style="11" customWidth="1"/>
    <col min="2823" max="2826" width="5.28515625" style="11" customWidth="1"/>
    <col min="2827" max="2827" width="7.5703125" style="11" customWidth="1"/>
    <col min="2828" max="2828" width="5.28515625" style="11" customWidth="1"/>
    <col min="2829" max="2829" width="10" style="11" customWidth="1"/>
    <col min="2830" max="2830" width="10.28515625" style="11" customWidth="1"/>
    <col min="2831" max="2831" width="10" style="11" customWidth="1"/>
    <col min="2832" max="2832" width="4.5703125" style="11" customWidth="1"/>
    <col min="2833" max="2833" width="7.85546875" style="11" customWidth="1"/>
    <col min="2834" max="2834" width="8.140625" style="11" customWidth="1"/>
    <col min="2835" max="2835" width="10" style="11" customWidth="1"/>
    <col min="2836" max="2836" width="2.28515625" style="11" customWidth="1"/>
    <col min="2837" max="2837" width="10.5703125" style="11" customWidth="1"/>
    <col min="2838" max="2849" width="9.140625" style="11" customWidth="1"/>
    <col min="2850" max="2851" width="11.5703125" style="11" customWidth="1"/>
    <col min="2852" max="2854" width="12.140625" style="11" customWidth="1"/>
    <col min="2855" max="3072" width="9.140625" style="11"/>
    <col min="3073" max="3073" width="2.7109375" style="11" customWidth="1"/>
    <col min="3074" max="3074" width="3.28515625" style="11" customWidth="1"/>
    <col min="3075" max="3075" width="10.85546875" style="11" customWidth="1"/>
    <col min="3076" max="3076" width="46.85546875" style="11" customWidth="1"/>
    <col min="3077" max="3077" width="19.42578125" style="11" customWidth="1"/>
    <col min="3078" max="3078" width="28.85546875" style="11" customWidth="1"/>
    <col min="3079" max="3082" width="5.28515625" style="11" customWidth="1"/>
    <col min="3083" max="3083" width="7.5703125" style="11" customWidth="1"/>
    <col min="3084" max="3084" width="5.28515625" style="11" customWidth="1"/>
    <col min="3085" max="3085" width="10" style="11" customWidth="1"/>
    <col min="3086" max="3086" width="10.28515625" style="11" customWidth="1"/>
    <col min="3087" max="3087" width="10" style="11" customWidth="1"/>
    <col min="3088" max="3088" width="4.5703125" style="11" customWidth="1"/>
    <col min="3089" max="3089" width="7.85546875" style="11" customWidth="1"/>
    <col min="3090" max="3090" width="8.140625" style="11" customWidth="1"/>
    <col min="3091" max="3091" width="10" style="11" customWidth="1"/>
    <col min="3092" max="3092" width="2.28515625" style="11" customWidth="1"/>
    <col min="3093" max="3093" width="10.5703125" style="11" customWidth="1"/>
    <col min="3094" max="3105" width="9.140625" style="11" customWidth="1"/>
    <col min="3106" max="3107" width="11.5703125" style="11" customWidth="1"/>
    <col min="3108" max="3110" width="12.140625" style="11" customWidth="1"/>
    <col min="3111" max="3328" width="9.140625" style="11"/>
    <col min="3329" max="3329" width="2.7109375" style="11" customWidth="1"/>
    <col min="3330" max="3330" width="3.28515625" style="11" customWidth="1"/>
    <col min="3331" max="3331" width="10.85546875" style="11" customWidth="1"/>
    <col min="3332" max="3332" width="46.85546875" style="11" customWidth="1"/>
    <col min="3333" max="3333" width="19.42578125" style="11" customWidth="1"/>
    <col min="3334" max="3334" width="28.85546875" style="11" customWidth="1"/>
    <col min="3335" max="3338" width="5.28515625" style="11" customWidth="1"/>
    <col min="3339" max="3339" width="7.5703125" style="11" customWidth="1"/>
    <col min="3340" max="3340" width="5.28515625" style="11" customWidth="1"/>
    <col min="3341" max="3341" width="10" style="11" customWidth="1"/>
    <col min="3342" max="3342" width="10.28515625" style="11" customWidth="1"/>
    <col min="3343" max="3343" width="10" style="11" customWidth="1"/>
    <col min="3344" max="3344" width="4.5703125" style="11" customWidth="1"/>
    <col min="3345" max="3345" width="7.85546875" style="11" customWidth="1"/>
    <col min="3346" max="3346" width="8.140625" style="11" customWidth="1"/>
    <col min="3347" max="3347" width="10" style="11" customWidth="1"/>
    <col min="3348" max="3348" width="2.28515625" style="11" customWidth="1"/>
    <col min="3349" max="3349" width="10.5703125" style="11" customWidth="1"/>
    <col min="3350" max="3361" width="9.140625" style="11" customWidth="1"/>
    <col min="3362" max="3363" width="11.5703125" style="11" customWidth="1"/>
    <col min="3364" max="3366" width="12.140625" style="11" customWidth="1"/>
    <col min="3367" max="3584" width="9.140625" style="11"/>
    <col min="3585" max="3585" width="2.7109375" style="11" customWidth="1"/>
    <col min="3586" max="3586" width="3.28515625" style="11" customWidth="1"/>
    <col min="3587" max="3587" width="10.85546875" style="11" customWidth="1"/>
    <col min="3588" max="3588" width="46.85546875" style="11" customWidth="1"/>
    <col min="3589" max="3589" width="19.42578125" style="11" customWidth="1"/>
    <col min="3590" max="3590" width="28.85546875" style="11" customWidth="1"/>
    <col min="3591" max="3594" width="5.28515625" style="11" customWidth="1"/>
    <col min="3595" max="3595" width="7.5703125" style="11" customWidth="1"/>
    <col min="3596" max="3596" width="5.28515625" style="11" customWidth="1"/>
    <col min="3597" max="3597" width="10" style="11" customWidth="1"/>
    <col min="3598" max="3598" width="10.28515625" style="11" customWidth="1"/>
    <col min="3599" max="3599" width="10" style="11" customWidth="1"/>
    <col min="3600" max="3600" width="4.5703125" style="11" customWidth="1"/>
    <col min="3601" max="3601" width="7.85546875" style="11" customWidth="1"/>
    <col min="3602" max="3602" width="8.140625" style="11" customWidth="1"/>
    <col min="3603" max="3603" width="10" style="11" customWidth="1"/>
    <col min="3604" max="3604" width="2.28515625" style="11" customWidth="1"/>
    <col min="3605" max="3605" width="10.5703125" style="11" customWidth="1"/>
    <col min="3606" max="3617" width="9.140625" style="11" customWidth="1"/>
    <col min="3618" max="3619" width="11.5703125" style="11" customWidth="1"/>
    <col min="3620" max="3622" width="12.140625" style="11" customWidth="1"/>
    <col min="3623" max="3840" width="9.140625" style="11"/>
    <col min="3841" max="3841" width="2.7109375" style="11" customWidth="1"/>
    <col min="3842" max="3842" width="3.28515625" style="11" customWidth="1"/>
    <col min="3843" max="3843" width="10.85546875" style="11" customWidth="1"/>
    <col min="3844" max="3844" width="46.85546875" style="11" customWidth="1"/>
    <col min="3845" max="3845" width="19.42578125" style="11" customWidth="1"/>
    <col min="3846" max="3846" width="28.85546875" style="11" customWidth="1"/>
    <col min="3847" max="3850" width="5.28515625" style="11" customWidth="1"/>
    <col min="3851" max="3851" width="7.5703125" style="11" customWidth="1"/>
    <col min="3852" max="3852" width="5.28515625" style="11" customWidth="1"/>
    <col min="3853" max="3853" width="10" style="11" customWidth="1"/>
    <col min="3854" max="3854" width="10.28515625" style="11" customWidth="1"/>
    <col min="3855" max="3855" width="10" style="11" customWidth="1"/>
    <col min="3856" max="3856" width="4.5703125" style="11" customWidth="1"/>
    <col min="3857" max="3857" width="7.85546875" style="11" customWidth="1"/>
    <col min="3858" max="3858" width="8.140625" style="11" customWidth="1"/>
    <col min="3859" max="3859" width="10" style="11" customWidth="1"/>
    <col min="3860" max="3860" width="2.28515625" style="11" customWidth="1"/>
    <col min="3861" max="3861" width="10.5703125" style="11" customWidth="1"/>
    <col min="3862" max="3873" width="9.140625" style="11" customWidth="1"/>
    <col min="3874" max="3875" width="11.5703125" style="11" customWidth="1"/>
    <col min="3876" max="3878" width="12.140625" style="11" customWidth="1"/>
    <col min="3879" max="4096" width="9.140625" style="11"/>
    <col min="4097" max="4097" width="2.7109375" style="11" customWidth="1"/>
    <col min="4098" max="4098" width="3.28515625" style="11" customWidth="1"/>
    <col min="4099" max="4099" width="10.85546875" style="11" customWidth="1"/>
    <col min="4100" max="4100" width="46.85546875" style="11" customWidth="1"/>
    <col min="4101" max="4101" width="19.42578125" style="11" customWidth="1"/>
    <col min="4102" max="4102" width="28.85546875" style="11" customWidth="1"/>
    <col min="4103" max="4106" width="5.28515625" style="11" customWidth="1"/>
    <col min="4107" max="4107" width="7.5703125" style="11" customWidth="1"/>
    <col min="4108" max="4108" width="5.28515625" style="11" customWidth="1"/>
    <col min="4109" max="4109" width="10" style="11" customWidth="1"/>
    <col min="4110" max="4110" width="10.28515625" style="11" customWidth="1"/>
    <col min="4111" max="4111" width="10" style="11" customWidth="1"/>
    <col min="4112" max="4112" width="4.5703125" style="11" customWidth="1"/>
    <col min="4113" max="4113" width="7.85546875" style="11" customWidth="1"/>
    <col min="4114" max="4114" width="8.140625" style="11" customWidth="1"/>
    <col min="4115" max="4115" width="10" style="11" customWidth="1"/>
    <col min="4116" max="4116" width="2.28515625" style="11" customWidth="1"/>
    <col min="4117" max="4117" width="10.5703125" style="11" customWidth="1"/>
    <col min="4118" max="4129" width="9.140625" style="11" customWidth="1"/>
    <col min="4130" max="4131" width="11.5703125" style="11" customWidth="1"/>
    <col min="4132" max="4134" width="12.140625" style="11" customWidth="1"/>
    <col min="4135" max="4352" width="9.140625" style="11"/>
    <col min="4353" max="4353" width="2.7109375" style="11" customWidth="1"/>
    <col min="4354" max="4354" width="3.28515625" style="11" customWidth="1"/>
    <col min="4355" max="4355" width="10.85546875" style="11" customWidth="1"/>
    <col min="4356" max="4356" width="46.85546875" style="11" customWidth="1"/>
    <col min="4357" max="4357" width="19.42578125" style="11" customWidth="1"/>
    <col min="4358" max="4358" width="28.85546875" style="11" customWidth="1"/>
    <col min="4359" max="4362" width="5.28515625" style="11" customWidth="1"/>
    <col min="4363" max="4363" width="7.5703125" style="11" customWidth="1"/>
    <col min="4364" max="4364" width="5.28515625" style="11" customWidth="1"/>
    <col min="4365" max="4365" width="10" style="11" customWidth="1"/>
    <col min="4366" max="4366" width="10.28515625" style="11" customWidth="1"/>
    <col min="4367" max="4367" width="10" style="11" customWidth="1"/>
    <col min="4368" max="4368" width="4.5703125" style="11" customWidth="1"/>
    <col min="4369" max="4369" width="7.85546875" style="11" customWidth="1"/>
    <col min="4370" max="4370" width="8.140625" style="11" customWidth="1"/>
    <col min="4371" max="4371" width="10" style="11" customWidth="1"/>
    <col min="4372" max="4372" width="2.28515625" style="11" customWidth="1"/>
    <col min="4373" max="4373" width="10.5703125" style="11" customWidth="1"/>
    <col min="4374" max="4385" width="9.140625" style="11" customWidth="1"/>
    <col min="4386" max="4387" width="11.5703125" style="11" customWidth="1"/>
    <col min="4388" max="4390" width="12.140625" style="11" customWidth="1"/>
    <col min="4391" max="4608" width="9.140625" style="11"/>
    <col min="4609" max="4609" width="2.7109375" style="11" customWidth="1"/>
    <col min="4610" max="4610" width="3.28515625" style="11" customWidth="1"/>
    <col min="4611" max="4611" width="10.85546875" style="11" customWidth="1"/>
    <col min="4612" max="4612" width="46.85546875" style="11" customWidth="1"/>
    <col min="4613" max="4613" width="19.42578125" style="11" customWidth="1"/>
    <col min="4614" max="4614" width="28.85546875" style="11" customWidth="1"/>
    <col min="4615" max="4618" width="5.28515625" style="11" customWidth="1"/>
    <col min="4619" max="4619" width="7.5703125" style="11" customWidth="1"/>
    <col min="4620" max="4620" width="5.28515625" style="11" customWidth="1"/>
    <col min="4621" max="4621" width="10" style="11" customWidth="1"/>
    <col min="4622" max="4622" width="10.28515625" style="11" customWidth="1"/>
    <col min="4623" max="4623" width="10" style="11" customWidth="1"/>
    <col min="4624" max="4624" width="4.5703125" style="11" customWidth="1"/>
    <col min="4625" max="4625" width="7.85546875" style="11" customWidth="1"/>
    <col min="4626" max="4626" width="8.140625" style="11" customWidth="1"/>
    <col min="4627" max="4627" width="10" style="11" customWidth="1"/>
    <col min="4628" max="4628" width="2.28515625" style="11" customWidth="1"/>
    <col min="4629" max="4629" width="10.5703125" style="11" customWidth="1"/>
    <col min="4630" max="4641" width="9.140625" style="11" customWidth="1"/>
    <col min="4642" max="4643" width="11.5703125" style="11" customWidth="1"/>
    <col min="4644" max="4646" width="12.140625" style="11" customWidth="1"/>
    <col min="4647" max="4864" width="9.140625" style="11"/>
    <col min="4865" max="4865" width="2.7109375" style="11" customWidth="1"/>
    <col min="4866" max="4866" width="3.28515625" style="11" customWidth="1"/>
    <col min="4867" max="4867" width="10.85546875" style="11" customWidth="1"/>
    <col min="4868" max="4868" width="46.85546875" style="11" customWidth="1"/>
    <col min="4869" max="4869" width="19.42578125" style="11" customWidth="1"/>
    <col min="4870" max="4870" width="28.85546875" style="11" customWidth="1"/>
    <col min="4871" max="4874" width="5.28515625" style="11" customWidth="1"/>
    <col min="4875" max="4875" width="7.5703125" style="11" customWidth="1"/>
    <col min="4876" max="4876" width="5.28515625" style="11" customWidth="1"/>
    <col min="4877" max="4877" width="10" style="11" customWidth="1"/>
    <col min="4878" max="4878" width="10.28515625" style="11" customWidth="1"/>
    <col min="4879" max="4879" width="10" style="11" customWidth="1"/>
    <col min="4880" max="4880" width="4.5703125" style="11" customWidth="1"/>
    <col min="4881" max="4881" width="7.85546875" style="11" customWidth="1"/>
    <col min="4882" max="4882" width="8.140625" style="11" customWidth="1"/>
    <col min="4883" max="4883" width="10" style="11" customWidth="1"/>
    <col min="4884" max="4884" width="2.28515625" style="11" customWidth="1"/>
    <col min="4885" max="4885" width="10.5703125" style="11" customWidth="1"/>
    <col min="4886" max="4897" width="9.140625" style="11" customWidth="1"/>
    <col min="4898" max="4899" width="11.5703125" style="11" customWidth="1"/>
    <col min="4900" max="4902" width="12.140625" style="11" customWidth="1"/>
    <col min="4903" max="5120" width="9.140625" style="11"/>
    <col min="5121" max="5121" width="2.7109375" style="11" customWidth="1"/>
    <col min="5122" max="5122" width="3.28515625" style="11" customWidth="1"/>
    <col min="5123" max="5123" width="10.85546875" style="11" customWidth="1"/>
    <col min="5124" max="5124" width="46.85546875" style="11" customWidth="1"/>
    <col min="5125" max="5125" width="19.42578125" style="11" customWidth="1"/>
    <col min="5126" max="5126" width="28.85546875" style="11" customWidth="1"/>
    <col min="5127" max="5130" width="5.28515625" style="11" customWidth="1"/>
    <col min="5131" max="5131" width="7.5703125" style="11" customWidth="1"/>
    <col min="5132" max="5132" width="5.28515625" style="11" customWidth="1"/>
    <col min="5133" max="5133" width="10" style="11" customWidth="1"/>
    <col min="5134" max="5134" width="10.28515625" style="11" customWidth="1"/>
    <col min="5135" max="5135" width="10" style="11" customWidth="1"/>
    <col min="5136" max="5136" width="4.5703125" style="11" customWidth="1"/>
    <col min="5137" max="5137" width="7.85546875" style="11" customWidth="1"/>
    <col min="5138" max="5138" width="8.140625" style="11" customWidth="1"/>
    <col min="5139" max="5139" width="10" style="11" customWidth="1"/>
    <col min="5140" max="5140" width="2.28515625" style="11" customWidth="1"/>
    <col min="5141" max="5141" width="10.5703125" style="11" customWidth="1"/>
    <col min="5142" max="5153" width="9.140625" style="11" customWidth="1"/>
    <col min="5154" max="5155" width="11.5703125" style="11" customWidth="1"/>
    <col min="5156" max="5158" width="12.140625" style="11" customWidth="1"/>
    <col min="5159" max="5376" width="9.140625" style="11"/>
    <col min="5377" max="5377" width="2.7109375" style="11" customWidth="1"/>
    <col min="5378" max="5378" width="3.28515625" style="11" customWidth="1"/>
    <col min="5379" max="5379" width="10.85546875" style="11" customWidth="1"/>
    <col min="5380" max="5380" width="46.85546875" style="11" customWidth="1"/>
    <col min="5381" max="5381" width="19.42578125" style="11" customWidth="1"/>
    <col min="5382" max="5382" width="28.85546875" style="11" customWidth="1"/>
    <col min="5383" max="5386" width="5.28515625" style="11" customWidth="1"/>
    <col min="5387" max="5387" width="7.5703125" style="11" customWidth="1"/>
    <col min="5388" max="5388" width="5.28515625" style="11" customWidth="1"/>
    <col min="5389" max="5389" width="10" style="11" customWidth="1"/>
    <col min="5390" max="5390" width="10.28515625" style="11" customWidth="1"/>
    <col min="5391" max="5391" width="10" style="11" customWidth="1"/>
    <col min="5392" max="5392" width="4.5703125" style="11" customWidth="1"/>
    <col min="5393" max="5393" width="7.85546875" style="11" customWidth="1"/>
    <col min="5394" max="5394" width="8.140625" style="11" customWidth="1"/>
    <col min="5395" max="5395" width="10" style="11" customWidth="1"/>
    <col min="5396" max="5396" width="2.28515625" style="11" customWidth="1"/>
    <col min="5397" max="5397" width="10.5703125" style="11" customWidth="1"/>
    <col min="5398" max="5409" width="9.140625" style="11" customWidth="1"/>
    <col min="5410" max="5411" width="11.5703125" style="11" customWidth="1"/>
    <col min="5412" max="5414" width="12.140625" style="11" customWidth="1"/>
    <col min="5415" max="5632" width="9.140625" style="11"/>
    <col min="5633" max="5633" width="2.7109375" style="11" customWidth="1"/>
    <col min="5634" max="5634" width="3.28515625" style="11" customWidth="1"/>
    <col min="5635" max="5635" width="10.85546875" style="11" customWidth="1"/>
    <col min="5636" max="5636" width="46.85546875" style="11" customWidth="1"/>
    <col min="5637" max="5637" width="19.42578125" style="11" customWidth="1"/>
    <col min="5638" max="5638" width="28.85546875" style="11" customWidth="1"/>
    <col min="5639" max="5642" width="5.28515625" style="11" customWidth="1"/>
    <col min="5643" max="5643" width="7.5703125" style="11" customWidth="1"/>
    <col min="5644" max="5644" width="5.28515625" style="11" customWidth="1"/>
    <col min="5645" max="5645" width="10" style="11" customWidth="1"/>
    <col min="5646" max="5646" width="10.28515625" style="11" customWidth="1"/>
    <col min="5647" max="5647" width="10" style="11" customWidth="1"/>
    <col min="5648" max="5648" width="4.5703125" style="11" customWidth="1"/>
    <col min="5649" max="5649" width="7.85546875" style="11" customWidth="1"/>
    <col min="5650" max="5650" width="8.140625" style="11" customWidth="1"/>
    <col min="5651" max="5651" width="10" style="11" customWidth="1"/>
    <col min="5652" max="5652" width="2.28515625" style="11" customWidth="1"/>
    <col min="5653" max="5653" width="10.5703125" style="11" customWidth="1"/>
    <col min="5654" max="5665" width="9.140625" style="11" customWidth="1"/>
    <col min="5666" max="5667" width="11.5703125" style="11" customWidth="1"/>
    <col min="5668" max="5670" width="12.140625" style="11" customWidth="1"/>
    <col min="5671" max="5888" width="9.140625" style="11"/>
    <col min="5889" max="5889" width="2.7109375" style="11" customWidth="1"/>
    <col min="5890" max="5890" width="3.28515625" style="11" customWidth="1"/>
    <col min="5891" max="5891" width="10.85546875" style="11" customWidth="1"/>
    <col min="5892" max="5892" width="46.85546875" style="11" customWidth="1"/>
    <col min="5893" max="5893" width="19.42578125" style="11" customWidth="1"/>
    <col min="5894" max="5894" width="28.85546875" style="11" customWidth="1"/>
    <col min="5895" max="5898" width="5.28515625" style="11" customWidth="1"/>
    <col min="5899" max="5899" width="7.5703125" style="11" customWidth="1"/>
    <col min="5900" max="5900" width="5.28515625" style="11" customWidth="1"/>
    <col min="5901" max="5901" width="10" style="11" customWidth="1"/>
    <col min="5902" max="5902" width="10.28515625" style="11" customWidth="1"/>
    <col min="5903" max="5903" width="10" style="11" customWidth="1"/>
    <col min="5904" max="5904" width="4.5703125" style="11" customWidth="1"/>
    <col min="5905" max="5905" width="7.85546875" style="11" customWidth="1"/>
    <col min="5906" max="5906" width="8.140625" style="11" customWidth="1"/>
    <col min="5907" max="5907" width="10" style="11" customWidth="1"/>
    <col min="5908" max="5908" width="2.28515625" style="11" customWidth="1"/>
    <col min="5909" max="5909" width="10.5703125" style="11" customWidth="1"/>
    <col min="5910" max="5921" width="9.140625" style="11" customWidth="1"/>
    <col min="5922" max="5923" width="11.5703125" style="11" customWidth="1"/>
    <col min="5924" max="5926" width="12.140625" style="11" customWidth="1"/>
    <col min="5927" max="6144" width="9.140625" style="11"/>
    <col min="6145" max="6145" width="2.7109375" style="11" customWidth="1"/>
    <col min="6146" max="6146" width="3.28515625" style="11" customWidth="1"/>
    <col min="6147" max="6147" width="10.85546875" style="11" customWidth="1"/>
    <col min="6148" max="6148" width="46.85546875" style="11" customWidth="1"/>
    <col min="6149" max="6149" width="19.42578125" style="11" customWidth="1"/>
    <col min="6150" max="6150" width="28.85546875" style="11" customWidth="1"/>
    <col min="6151" max="6154" width="5.28515625" style="11" customWidth="1"/>
    <col min="6155" max="6155" width="7.5703125" style="11" customWidth="1"/>
    <col min="6156" max="6156" width="5.28515625" style="11" customWidth="1"/>
    <col min="6157" max="6157" width="10" style="11" customWidth="1"/>
    <col min="6158" max="6158" width="10.28515625" style="11" customWidth="1"/>
    <col min="6159" max="6159" width="10" style="11" customWidth="1"/>
    <col min="6160" max="6160" width="4.5703125" style="11" customWidth="1"/>
    <col min="6161" max="6161" width="7.85546875" style="11" customWidth="1"/>
    <col min="6162" max="6162" width="8.140625" style="11" customWidth="1"/>
    <col min="6163" max="6163" width="10" style="11" customWidth="1"/>
    <col min="6164" max="6164" width="2.28515625" style="11" customWidth="1"/>
    <col min="6165" max="6165" width="10.5703125" style="11" customWidth="1"/>
    <col min="6166" max="6177" width="9.140625" style="11" customWidth="1"/>
    <col min="6178" max="6179" width="11.5703125" style="11" customWidth="1"/>
    <col min="6180" max="6182" width="12.140625" style="11" customWidth="1"/>
    <col min="6183" max="6400" width="9.140625" style="11"/>
    <col min="6401" max="6401" width="2.7109375" style="11" customWidth="1"/>
    <col min="6402" max="6402" width="3.28515625" style="11" customWidth="1"/>
    <col min="6403" max="6403" width="10.85546875" style="11" customWidth="1"/>
    <col min="6404" max="6404" width="46.85546875" style="11" customWidth="1"/>
    <col min="6405" max="6405" width="19.42578125" style="11" customWidth="1"/>
    <col min="6406" max="6406" width="28.85546875" style="11" customWidth="1"/>
    <col min="6407" max="6410" width="5.28515625" style="11" customWidth="1"/>
    <col min="6411" max="6411" width="7.5703125" style="11" customWidth="1"/>
    <col min="6412" max="6412" width="5.28515625" style="11" customWidth="1"/>
    <col min="6413" max="6413" width="10" style="11" customWidth="1"/>
    <col min="6414" max="6414" width="10.28515625" style="11" customWidth="1"/>
    <col min="6415" max="6415" width="10" style="11" customWidth="1"/>
    <col min="6416" max="6416" width="4.5703125" style="11" customWidth="1"/>
    <col min="6417" max="6417" width="7.85546875" style="11" customWidth="1"/>
    <col min="6418" max="6418" width="8.140625" style="11" customWidth="1"/>
    <col min="6419" max="6419" width="10" style="11" customWidth="1"/>
    <col min="6420" max="6420" width="2.28515625" style="11" customWidth="1"/>
    <col min="6421" max="6421" width="10.5703125" style="11" customWidth="1"/>
    <col min="6422" max="6433" width="9.140625" style="11" customWidth="1"/>
    <col min="6434" max="6435" width="11.5703125" style="11" customWidth="1"/>
    <col min="6436" max="6438" width="12.140625" style="11" customWidth="1"/>
    <col min="6439" max="6656" width="9.140625" style="11"/>
    <col min="6657" max="6657" width="2.7109375" style="11" customWidth="1"/>
    <col min="6658" max="6658" width="3.28515625" style="11" customWidth="1"/>
    <col min="6659" max="6659" width="10.85546875" style="11" customWidth="1"/>
    <col min="6660" max="6660" width="46.85546875" style="11" customWidth="1"/>
    <col min="6661" max="6661" width="19.42578125" style="11" customWidth="1"/>
    <col min="6662" max="6662" width="28.85546875" style="11" customWidth="1"/>
    <col min="6663" max="6666" width="5.28515625" style="11" customWidth="1"/>
    <col min="6667" max="6667" width="7.5703125" style="11" customWidth="1"/>
    <col min="6668" max="6668" width="5.28515625" style="11" customWidth="1"/>
    <col min="6669" max="6669" width="10" style="11" customWidth="1"/>
    <col min="6670" max="6670" width="10.28515625" style="11" customWidth="1"/>
    <col min="6671" max="6671" width="10" style="11" customWidth="1"/>
    <col min="6672" max="6672" width="4.5703125" style="11" customWidth="1"/>
    <col min="6673" max="6673" width="7.85546875" style="11" customWidth="1"/>
    <col min="6674" max="6674" width="8.140625" style="11" customWidth="1"/>
    <col min="6675" max="6675" width="10" style="11" customWidth="1"/>
    <col min="6676" max="6676" width="2.28515625" style="11" customWidth="1"/>
    <col min="6677" max="6677" width="10.5703125" style="11" customWidth="1"/>
    <col min="6678" max="6689" width="9.140625" style="11" customWidth="1"/>
    <col min="6690" max="6691" width="11.5703125" style="11" customWidth="1"/>
    <col min="6692" max="6694" width="12.140625" style="11" customWidth="1"/>
    <col min="6695" max="6912" width="9.140625" style="11"/>
    <col min="6913" max="6913" width="2.7109375" style="11" customWidth="1"/>
    <col min="6914" max="6914" width="3.28515625" style="11" customWidth="1"/>
    <col min="6915" max="6915" width="10.85546875" style="11" customWidth="1"/>
    <col min="6916" max="6916" width="46.85546875" style="11" customWidth="1"/>
    <col min="6917" max="6917" width="19.42578125" style="11" customWidth="1"/>
    <col min="6918" max="6918" width="28.85546875" style="11" customWidth="1"/>
    <col min="6919" max="6922" width="5.28515625" style="11" customWidth="1"/>
    <col min="6923" max="6923" width="7.5703125" style="11" customWidth="1"/>
    <col min="6924" max="6924" width="5.28515625" style="11" customWidth="1"/>
    <col min="6925" max="6925" width="10" style="11" customWidth="1"/>
    <col min="6926" max="6926" width="10.28515625" style="11" customWidth="1"/>
    <col min="6927" max="6927" width="10" style="11" customWidth="1"/>
    <col min="6928" max="6928" width="4.5703125" style="11" customWidth="1"/>
    <col min="6929" max="6929" width="7.85546875" style="11" customWidth="1"/>
    <col min="6930" max="6930" width="8.140625" style="11" customWidth="1"/>
    <col min="6931" max="6931" width="10" style="11" customWidth="1"/>
    <col min="6932" max="6932" width="2.28515625" style="11" customWidth="1"/>
    <col min="6933" max="6933" width="10.5703125" style="11" customWidth="1"/>
    <col min="6934" max="6945" width="9.140625" style="11" customWidth="1"/>
    <col min="6946" max="6947" width="11.5703125" style="11" customWidth="1"/>
    <col min="6948" max="6950" width="12.140625" style="11" customWidth="1"/>
    <col min="6951" max="7168" width="9.140625" style="11"/>
    <col min="7169" max="7169" width="2.7109375" style="11" customWidth="1"/>
    <col min="7170" max="7170" width="3.28515625" style="11" customWidth="1"/>
    <col min="7171" max="7171" width="10.85546875" style="11" customWidth="1"/>
    <col min="7172" max="7172" width="46.85546875" style="11" customWidth="1"/>
    <col min="7173" max="7173" width="19.42578125" style="11" customWidth="1"/>
    <col min="7174" max="7174" width="28.85546875" style="11" customWidth="1"/>
    <col min="7175" max="7178" width="5.28515625" style="11" customWidth="1"/>
    <col min="7179" max="7179" width="7.5703125" style="11" customWidth="1"/>
    <col min="7180" max="7180" width="5.28515625" style="11" customWidth="1"/>
    <col min="7181" max="7181" width="10" style="11" customWidth="1"/>
    <col min="7182" max="7182" width="10.28515625" style="11" customWidth="1"/>
    <col min="7183" max="7183" width="10" style="11" customWidth="1"/>
    <col min="7184" max="7184" width="4.5703125" style="11" customWidth="1"/>
    <col min="7185" max="7185" width="7.85546875" style="11" customWidth="1"/>
    <col min="7186" max="7186" width="8.140625" style="11" customWidth="1"/>
    <col min="7187" max="7187" width="10" style="11" customWidth="1"/>
    <col min="7188" max="7188" width="2.28515625" style="11" customWidth="1"/>
    <col min="7189" max="7189" width="10.5703125" style="11" customWidth="1"/>
    <col min="7190" max="7201" width="9.140625" style="11" customWidth="1"/>
    <col min="7202" max="7203" width="11.5703125" style="11" customWidth="1"/>
    <col min="7204" max="7206" width="12.140625" style="11" customWidth="1"/>
    <col min="7207" max="7424" width="9.140625" style="11"/>
    <col min="7425" max="7425" width="2.7109375" style="11" customWidth="1"/>
    <col min="7426" max="7426" width="3.28515625" style="11" customWidth="1"/>
    <col min="7427" max="7427" width="10.85546875" style="11" customWidth="1"/>
    <col min="7428" max="7428" width="46.85546875" style="11" customWidth="1"/>
    <col min="7429" max="7429" width="19.42578125" style="11" customWidth="1"/>
    <col min="7430" max="7430" width="28.85546875" style="11" customWidth="1"/>
    <col min="7431" max="7434" width="5.28515625" style="11" customWidth="1"/>
    <col min="7435" max="7435" width="7.5703125" style="11" customWidth="1"/>
    <col min="7436" max="7436" width="5.28515625" style="11" customWidth="1"/>
    <col min="7437" max="7437" width="10" style="11" customWidth="1"/>
    <col min="7438" max="7438" width="10.28515625" style="11" customWidth="1"/>
    <col min="7439" max="7439" width="10" style="11" customWidth="1"/>
    <col min="7440" max="7440" width="4.5703125" style="11" customWidth="1"/>
    <col min="7441" max="7441" width="7.85546875" style="11" customWidth="1"/>
    <col min="7442" max="7442" width="8.140625" style="11" customWidth="1"/>
    <col min="7443" max="7443" width="10" style="11" customWidth="1"/>
    <col min="7444" max="7444" width="2.28515625" style="11" customWidth="1"/>
    <col min="7445" max="7445" width="10.5703125" style="11" customWidth="1"/>
    <col min="7446" max="7457" width="9.140625" style="11" customWidth="1"/>
    <col min="7458" max="7459" width="11.5703125" style="11" customWidth="1"/>
    <col min="7460" max="7462" width="12.140625" style="11" customWidth="1"/>
    <col min="7463" max="7680" width="9.140625" style="11"/>
    <col min="7681" max="7681" width="2.7109375" style="11" customWidth="1"/>
    <col min="7682" max="7682" width="3.28515625" style="11" customWidth="1"/>
    <col min="7683" max="7683" width="10.85546875" style="11" customWidth="1"/>
    <col min="7684" max="7684" width="46.85546875" style="11" customWidth="1"/>
    <col min="7685" max="7685" width="19.42578125" style="11" customWidth="1"/>
    <col min="7686" max="7686" width="28.85546875" style="11" customWidth="1"/>
    <col min="7687" max="7690" width="5.28515625" style="11" customWidth="1"/>
    <col min="7691" max="7691" width="7.5703125" style="11" customWidth="1"/>
    <col min="7692" max="7692" width="5.28515625" style="11" customWidth="1"/>
    <col min="7693" max="7693" width="10" style="11" customWidth="1"/>
    <col min="7694" max="7694" width="10.28515625" style="11" customWidth="1"/>
    <col min="7695" max="7695" width="10" style="11" customWidth="1"/>
    <col min="7696" max="7696" width="4.5703125" style="11" customWidth="1"/>
    <col min="7697" max="7697" width="7.85546875" style="11" customWidth="1"/>
    <col min="7698" max="7698" width="8.140625" style="11" customWidth="1"/>
    <col min="7699" max="7699" width="10" style="11" customWidth="1"/>
    <col min="7700" max="7700" width="2.28515625" style="11" customWidth="1"/>
    <col min="7701" max="7701" width="10.5703125" style="11" customWidth="1"/>
    <col min="7702" max="7713" width="9.140625" style="11" customWidth="1"/>
    <col min="7714" max="7715" width="11.5703125" style="11" customWidth="1"/>
    <col min="7716" max="7718" width="12.140625" style="11" customWidth="1"/>
    <col min="7719" max="7936" width="9.140625" style="11"/>
    <col min="7937" max="7937" width="2.7109375" style="11" customWidth="1"/>
    <col min="7938" max="7938" width="3.28515625" style="11" customWidth="1"/>
    <col min="7939" max="7939" width="10.85546875" style="11" customWidth="1"/>
    <col min="7940" max="7940" width="46.85546875" style="11" customWidth="1"/>
    <col min="7941" max="7941" width="19.42578125" style="11" customWidth="1"/>
    <col min="7942" max="7942" width="28.85546875" style="11" customWidth="1"/>
    <col min="7943" max="7946" width="5.28515625" style="11" customWidth="1"/>
    <col min="7947" max="7947" width="7.5703125" style="11" customWidth="1"/>
    <col min="7948" max="7948" width="5.28515625" style="11" customWidth="1"/>
    <col min="7949" max="7949" width="10" style="11" customWidth="1"/>
    <col min="7950" max="7950" width="10.28515625" style="11" customWidth="1"/>
    <col min="7951" max="7951" width="10" style="11" customWidth="1"/>
    <col min="7952" max="7952" width="4.5703125" style="11" customWidth="1"/>
    <col min="7953" max="7953" width="7.85546875" style="11" customWidth="1"/>
    <col min="7954" max="7954" width="8.140625" style="11" customWidth="1"/>
    <col min="7955" max="7955" width="10" style="11" customWidth="1"/>
    <col min="7956" max="7956" width="2.28515625" style="11" customWidth="1"/>
    <col min="7957" max="7957" width="10.5703125" style="11" customWidth="1"/>
    <col min="7958" max="7969" width="9.140625" style="11" customWidth="1"/>
    <col min="7970" max="7971" width="11.5703125" style="11" customWidth="1"/>
    <col min="7972" max="7974" width="12.140625" style="11" customWidth="1"/>
    <col min="7975" max="8192" width="9.140625" style="11"/>
    <col min="8193" max="8193" width="2.7109375" style="11" customWidth="1"/>
    <col min="8194" max="8194" width="3.28515625" style="11" customWidth="1"/>
    <col min="8195" max="8195" width="10.85546875" style="11" customWidth="1"/>
    <col min="8196" max="8196" width="46.85546875" style="11" customWidth="1"/>
    <col min="8197" max="8197" width="19.42578125" style="11" customWidth="1"/>
    <col min="8198" max="8198" width="28.85546875" style="11" customWidth="1"/>
    <col min="8199" max="8202" width="5.28515625" style="11" customWidth="1"/>
    <col min="8203" max="8203" width="7.5703125" style="11" customWidth="1"/>
    <col min="8204" max="8204" width="5.28515625" style="11" customWidth="1"/>
    <col min="8205" max="8205" width="10" style="11" customWidth="1"/>
    <col min="8206" max="8206" width="10.28515625" style="11" customWidth="1"/>
    <col min="8207" max="8207" width="10" style="11" customWidth="1"/>
    <col min="8208" max="8208" width="4.5703125" style="11" customWidth="1"/>
    <col min="8209" max="8209" width="7.85546875" style="11" customWidth="1"/>
    <col min="8210" max="8210" width="8.140625" style="11" customWidth="1"/>
    <col min="8211" max="8211" width="10" style="11" customWidth="1"/>
    <col min="8212" max="8212" width="2.28515625" style="11" customWidth="1"/>
    <col min="8213" max="8213" width="10.5703125" style="11" customWidth="1"/>
    <col min="8214" max="8225" width="9.140625" style="11" customWidth="1"/>
    <col min="8226" max="8227" width="11.5703125" style="11" customWidth="1"/>
    <col min="8228" max="8230" width="12.140625" style="11" customWidth="1"/>
    <col min="8231" max="8448" width="9.140625" style="11"/>
    <col min="8449" max="8449" width="2.7109375" style="11" customWidth="1"/>
    <col min="8450" max="8450" width="3.28515625" style="11" customWidth="1"/>
    <col min="8451" max="8451" width="10.85546875" style="11" customWidth="1"/>
    <col min="8452" max="8452" width="46.85546875" style="11" customWidth="1"/>
    <col min="8453" max="8453" width="19.42578125" style="11" customWidth="1"/>
    <col min="8454" max="8454" width="28.85546875" style="11" customWidth="1"/>
    <col min="8455" max="8458" width="5.28515625" style="11" customWidth="1"/>
    <col min="8459" max="8459" width="7.5703125" style="11" customWidth="1"/>
    <col min="8460" max="8460" width="5.28515625" style="11" customWidth="1"/>
    <col min="8461" max="8461" width="10" style="11" customWidth="1"/>
    <col min="8462" max="8462" width="10.28515625" style="11" customWidth="1"/>
    <col min="8463" max="8463" width="10" style="11" customWidth="1"/>
    <col min="8464" max="8464" width="4.5703125" style="11" customWidth="1"/>
    <col min="8465" max="8465" width="7.85546875" style="11" customWidth="1"/>
    <col min="8466" max="8466" width="8.140625" style="11" customWidth="1"/>
    <col min="8467" max="8467" width="10" style="11" customWidth="1"/>
    <col min="8468" max="8468" width="2.28515625" style="11" customWidth="1"/>
    <col min="8469" max="8469" width="10.5703125" style="11" customWidth="1"/>
    <col min="8470" max="8481" width="9.140625" style="11" customWidth="1"/>
    <col min="8482" max="8483" width="11.5703125" style="11" customWidth="1"/>
    <col min="8484" max="8486" width="12.140625" style="11" customWidth="1"/>
    <col min="8487" max="8704" width="9.140625" style="11"/>
    <col min="8705" max="8705" width="2.7109375" style="11" customWidth="1"/>
    <col min="8706" max="8706" width="3.28515625" style="11" customWidth="1"/>
    <col min="8707" max="8707" width="10.85546875" style="11" customWidth="1"/>
    <col min="8708" max="8708" width="46.85546875" style="11" customWidth="1"/>
    <col min="8709" max="8709" width="19.42578125" style="11" customWidth="1"/>
    <col min="8710" max="8710" width="28.85546875" style="11" customWidth="1"/>
    <col min="8711" max="8714" width="5.28515625" style="11" customWidth="1"/>
    <col min="8715" max="8715" width="7.5703125" style="11" customWidth="1"/>
    <col min="8716" max="8716" width="5.28515625" style="11" customWidth="1"/>
    <col min="8717" max="8717" width="10" style="11" customWidth="1"/>
    <col min="8718" max="8718" width="10.28515625" style="11" customWidth="1"/>
    <col min="8719" max="8719" width="10" style="11" customWidth="1"/>
    <col min="8720" max="8720" width="4.5703125" style="11" customWidth="1"/>
    <col min="8721" max="8721" width="7.85546875" style="11" customWidth="1"/>
    <col min="8722" max="8722" width="8.140625" style="11" customWidth="1"/>
    <col min="8723" max="8723" width="10" style="11" customWidth="1"/>
    <col min="8724" max="8724" width="2.28515625" style="11" customWidth="1"/>
    <col min="8725" max="8725" width="10.5703125" style="11" customWidth="1"/>
    <col min="8726" max="8737" width="9.140625" style="11" customWidth="1"/>
    <col min="8738" max="8739" width="11.5703125" style="11" customWidth="1"/>
    <col min="8740" max="8742" width="12.140625" style="11" customWidth="1"/>
    <col min="8743" max="8960" width="9.140625" style="11"/>
    <col min="8961" max="8961" width="2.7109375" style="11" customWidth="1"/>
    <col min="8962" max="8962" width="3.28515625" style="11" customWidth="1"/>
    <col min="8963" max="8963" width="10.85546875" style="11" customWidth="1"/>
    <col min="8964" max="8964" width="46.85546875" style="11" customWidth="1"/>
    <col min="8965" max="8965" width="19.42578125" style="11" customWidth="1"/>
    <col min="8966" max="8966" width="28.85546875" style="11" customWidth="1"/>
    <col min="8967" max="8970" width="5.28515625" style="11" customWidth="1"/>
    <col min="8971" max="8971" width="7.5703125" style="11" customWidth="1"/>
    <col min="8972" max="8972" width="5.28515625" style="11" customWidth="1"/>
    <col min="8973" max="8973" width="10" style="11" customWidth="1"/>
    <col min="8974" max="8974" width="10.28515625" style="11" customWidth="1"/>
    <col min="8975" max="8975" width="10" style="11" customWidth="1"/>
    <col min="8976" max="8976" width="4.5703125" style="11" customWidth="1"/>
    <col min="8977" max="8977" width="7.85546875" style="11" customWidth="1"/>
    <col min="8978" max="8978" width="8.140625" style="11" customWidth="1"/>
    <col min="8979" max="8979" width="10" style="11" customWidth="1"/>
    <col min="8980" max="8980" width="2.28515625" style="11" customWidth="1"/>
    <col min="8981" max="8981" width="10.5703125" style="11" customWidth="1"/>
    <col min="8982" max="8993" width="9.140625" style="11" customWidth="1"/>
    <col min="8994" max="8995" width="11.5703125" style="11" customWidth="1"/>
    <col min="8996" max="8998" width="12.140625" style="11" customWidth="1"/>
    <col min="8999" max="9216" width="9.140625" style="11"/>
    <col min="9217" max="9217" width="2.7109375" style="11" customWidth="1"/>
    <col min="9218" max="9218" width="3.28515625" style="11" customWidth="1"/>
    <col min="9219" max="9219" width="10.85546875" style="11" customWidth="1"/>
    <col min="9220" max="9220" width="46.85546875" style="11" customWidth="1"/>
    <col min="9221" max="9221" width="19.42578125" style="11" customWidth="1"/>
    <col min="9222" max="9222" width="28.85546875" style="11" customWidth="1"/>
    <col min="9223" max="9226" width="5.28515625" style="11" customWidth="1"/>
    <col min="9227" max="9227" width="7.5703125" style="11" customWidth="1"/>
    <col min="9228" max="9228" width="5.28515625" style="11" customWidth="1"/>
    <col min="9229" max="9229" width="10" style="11" customWidth="1"/>
    <col min="9230" max="9230" width="10.28515625" style="11" customWidth="1"/>
    <col min="9231" max="9231" width="10" style="11" customWidth="1"/>
    <col min="9232" max="9232" width="4.5703125" style="11" customWidth="1"/>
    <col min="9233" max="9233" width="7.85546875" style="11" customWidth="1"/>
    <col min="9234" max="9234" width="8.140625" style="11" customWidth="1"/>
    <col min="9235" max="9235" width="10" style="11" customWidth="1"/>
    <col min="9236" max="9236" width="2.28515625" style="11" customWidth="1"/>
    <col min="9237" max="9237" width="10.5703125" style="11" customWidth="1"/>
    <col min="9238" max="9249" width="9.140625" style="11" customWidth="1"/>
    <col min="9250" max="9251" width="11.5703125" style="11" customWidth="1"/>
    <col min="9252" max="9254" width="12.140625" style="11" customWidth="1"/>
    <col min="9255" max="9472" width="9.140625" style="11"/>
    <col min="9473" max="9473" width="2.7109375" style="11" customWidth="1"/>
    <col min="9474" max="9474" width="3.28515625" style="11" customWidth="1"/>
    <col min="9475" max="9475" width="10.85546875" style="11" customWidth="1"/>
    <col min="9476" max="9476" width="46.85546875" style="11" customWidth="1"/>
    <col min="9477" max="9477" width="19.42578125" style="11" customWidth="1"/>
    <col min="9478" max="9478" width="28.85546875" style="11" customWidth="1"/>
    <col min="9479" max="9482" width="5.28515625" style="11" customWidth="1"/>
    <col min="9483" max="9483" width="7.5703125" style="11" customWidth="1"/>
    <col min="9484" max="9484" width="5.28515625" style="11" customWidth="1"/>
    <col min="9485" max="9485" width="10" style="11" customWidth="1"/>
    <col min="9486" max="9486" width="10.28515625" style="11" customWidth="1"/>
    <col min="9487" max="9487" width="10" style="11" customWidth="1"/>
    <col min="9488" max="9488" width="4.5703125" style="11" customWidth="1"/>
    <col min="9489" max="9489" width="7.85546875" style="11" customWidth="1"/>
    <col min="9490" max="9490" width="8.140625" style="11" customWidth="1"/>
    <col min="9491" max="9491" width="10" style="11" customWidth="1"/>
    <col min="9492" max="9492" width="2.28515625" style="11" customWidth="1"/>
    <col min="9493" max="9493" width="10.5703125" style="11" customWidth="1"/>
    <col min="9494" max="9505" width="9.140625" style="11" customWidth="1"/>
    <col min="9506" max="9507" width="11.5703125" style="11" customWidth="1"/>
    <col min="9508" max="9510" width="12.140625" style="11" customWidth="1"/>
    <col min="9511" max="9728" width="9.140625" style="11"/>
    <col min="9729" max="9729" width="2.7109375" style="11" customWidth="1"/>
    <col min="9730" max="9730" width="3.28515625" style="11" customWidth="1"/>
    <col min="9731" max="9731" width="10.85546875" style="11" customWidth="1"/>
    <col min="9732" max="9732" width="46.85546875" style="11" customWidth="1"/>
    <col min="9733" max="9733" width="19.42578125" style="11" customWidth="1"/>
    <col min="9734" max="9734" width="28.85546875" style="11" customWidth="1"/>
    <col min="9735" max="9738" width="5.28515625" style="11" customWidth="1"/>
    <col min="9739" max="9739" width="7.5703125" style="11" customWidth="1"/>
    <col min="9740" max="9740" width="5.28515625" style="11" customWidth="1"/>
    <col min="9741" max="9741" width="10" style="11" customWidth="1"/>
    <col min="9742" max="9742" width="10.28515625" style="11" customWidth="1"/>
    <col min="9743" max="9743" width="10" style="11" customWidth="1"/>
    <col min="9744" max="9744" width="4.5703125" style="11" customWidth="1"/>
    <col min="9745" max="9745" width="7.85546875" style="11" customWidth="1"/>
    <col min="9746" max="9746" width="8.140625" style="11" customWidth="1"/>
    <col min="9747" max="9747" width="10" style="11" customWidth="1"/>
    <col min="9748" max="9748" width="2.28515625" style="11" customWidth="1"/>
    <col min="9749" max="9749" width="10.5703125" style="11" customWidth="1"/>
    <col min="9750" max="9761" width="9.140625" style="11" customWidth="1"/>
    <col min="9762" max="9763" width="11.5703125" style="11" customWidth="1"/>
    <col min="9764" max="9766" width="12.140625" style="11" customWidth="1"/>
    <col min="9767" max="9984" width="9.140625" style="11"/>
    <col min="9985" max="9985" width="2.7109375" style="11" customWidth="1"/>
    <col min="9986" max="9986" width="3.28515625" style="11" customWidth="1"/>
    <col min="9987" max="9987" width="10.85546875" style="11" customWidth="1"/>
    <col min="9988" max="9988" width="46.85546875" style="11" customWidth="1"/>
    <col min="9989" max="9989" width="19.42578125" style="11" customWidth="1"/>
    <col min="9990" max="9990" width="28.85546875" style="11" customWidth="1"/>
    <col min="9991" max="9994" width="5.28515625" style="11" customWidth="1"/>
    <col min="9995" max="9995" width="7.5703125" style="11" customWidth="1"/>
    <col min="9996" max="9996" width="5.28515625" style="11" customWidth="1"/>
    <col min="9997" max="9997" width="10" style="11" customWidth="1"/>
    <col min="9998" max="9998" width="10.28515625" style="11" customWidth="1"/>
    <col min="9999" max="9999" width="10" style="11" customWidth="1"/>
    <col min="10000" max="10000" width="4.5703125" style="11" customWidth="1"/>
    <col min="10001" max="10001" width="7.85546875" style="11" customWidth="1"/>
    <col min="10002" max="10002" width="8.140625" style="11" customWidth="1"/>
    <col min="10003" max="10003" width="10" style="11" customWidth="1"/>
    <col min="10004" max="10004" width="2.28515625" style="11" customWidth="1"/>
    <col min="10005" max="10005" width="10.5703125" style="11" customWidth="1"/>
    <col min="10006" max="10017" width="9.140625" style="11" customWidth="1"/>
    <col min="10018" max="10019" width="11.5703125" style="11" customWidth="1"/>
    <col min="10020" max="10022" width="12.140625" style="11" customWidth="1"/>
    <col min="10023" max="10240" width="9.140625" style="11"/>
    <col min="10241" max="10241" width="2.7109375" style="11" customWidth="1"/>
    <col min="10242" max="10242" width="3.28515625" style="11" customWidth="1"/>
    <col min="10243" max="10243" width="10.85546875" style="11" customWidth="1"/>
    <col min="10244" max="10244" width="46.85546875" style="11" customWidth="1"/>
    <col min="10245" max="10245" width="19.42578125" style="11" customWidth="1"/>
    <col min="10246" max="10246" width="28.85546875" style="11" customWidth="1"/>
    <col min="10247" max="10250" width="5.28515625" style="11" customWidth="1"/>
    <col min="10251" max="10251" width="7.5703125" style="11" customWidth="1"/>
    <col min="10252" max="10252" width="5.28515625" style="11" customWidth="1"/>
    <col min="10253" max="10253" width="10" style="11" customWidth="1"/>
    <col min="10254" max="10254" width="10.28515625" style="11" customWidth="1"/>
    <col min="10255" max="10255" width="10" style="11" customWidth="1"/>
    <col min="10256" max="10256" width="4.5703125" style="11" customWidth="1"/>
    <col min="10257" max="10257" width="7.85546875" style="11" customWidth="1"/>
    <col min="10258" max="10258" width="8.140625" style="11" customWidth="1"/>
    <col min="10259" max="10259" width="10" style="11" customWidth="1"/>
    <col min="10260" max="10260" width="2.28515625" style="11" customWidth="1"/>
    <col min="10261" max="10261" width="10.5703125" style="11" customWidth="1"/>
    <col min="10262" max="10273" width="9.140625" style="11" customWidth="1"/>
    <col min="10274" max="10275" width="11.5703125" style="11" customWidth="1"/>
    <col min="10276" max="10278" width="12.140625" style="11" customWidth="1"/>
    <col min="10279" max="10496" width="9.140625" style="11"/>
    <col min="10497" max="10497" width="2.7109375" style="11" customWidth="1"/>
    <col min="10498" max="10498" width="3.28515625" style="11" customWidth="1"/>
    <col min="10499" max="10499" width="10.85546875" style="11" customWidth="1"/>
    <col min="10500" max="10500" width="46.85546875" style="11" customWidth="1"/>
    <col min="10501" max="10501" width="19.42578125" style="11" customWidth="1"/>
    <col min="10502" max="10502" width="28.85546875" style="11" customWidth="1"/>
    <col min="10503" max="10506" width="5.28515625" style="11" customWidth="1"/>
    <col min="10507" max="10507" width="7.5703125" style="11" customWidth="1"/>
    <col min="10508" max="10508" width="5.28515625" style="11" customWidth="1"/>
    <col min="10509" max="10509" width="10" style="11" customWidth="1"/>
    <col min="10510" max="10510" width="10.28515625" style="11" customWidth="1"/>
    <col min="10511" max="10511" width="10" style="11" customWidth="1"/>
    <col min="10512" max="10512" width="4.5703125" style="11" customWidth="1"/>
    <col min="10513" max="10513" width="7.85546875" style="11" customWidth="1"/>
    <col min="10514" max="10514" width="8.140625" style="11" customWidth="1"/>
    <col min="10515" max="10515" width="10" style="11" customWidth="1"/>
    <col min="10516" max="10516" width="2.28515625" style="11" customWidth="1"/>
    <col min="10517" max="10517" width="10.5703125" style="11" customWidth="1"/>
    <col min="10518" max="10529" width="9.140625" style="11" customWidth="1"/>
    <col min="10530" max="10531" width="11.5703125" style="11" customWidth="1"/>
    <col min="10532" max="10534" width="12.140625" style="11" customWidth="1"/>
    <col min="10535" max="10752" width="9.140625" style="11"/>
    <col min="10753" max="10753" width="2.7109375" style="11" customWidth="1"/>
    <col min="10754" max="10754" width="3.28515625" style="11" customWidth="1"/>
    <col min="10755" max="10755" width="10.85546875" style="11" customWidth="1"/>
    <col min="10756" max="10756" width="46.85546875" style="11" customWidth="1"/>
    <col min="10757" max="10757" width="19.42578125" style="11" customWidth="1"/>
    <col min="10758" max="10758" width="28.85546875" style="11" customWidth="1"/>
    <col min="10759" max="10762" width="5.28515625" style="11" customWidth="1"/>
    <col min="10763" max="10763" width="7.5703125" style="11" customWidth="1"/>
    <col min="10764" max="10764" width="5.28515625" style="11" customWidth="1"/>
    <col min="10765" max="10765" width="10" style="11" customWidth="1"/>
    <col min="10766" max="10766" width="10.28515625" style="11" customWidth="1"/>
    <col min="10767" max="10767" width="10" style="11" customWidth="1"/>
    <col min="10768" max="10768" width="4.5703125" style="11" customWidth="1"/>
    <col min="10769" max="10769" width="7.85546875" style="11" customWidth="1"/>
    <col min="10770" max="10770" width="8.140625" style="11" customWidth="1"/>
    <col min="10771" max="10771" width="10" style="11" customWidth="1"/>
    <col min="10772" max="10772" width="2.28515625" style="11" customWidth="1"/>
    <col min="10773" max="10773" width="10.5703125" style="11" customWidth="1"/>
    <col min="10774" max="10785" width="9.140625" style="11" customWidth="1"/>
    <col min="10786" max="10787" width="11.5703125" style="11" customWidth="1"/>
    <col min="10788" max="10790" width="12.140625" style="11" customWidth="1"/>
    <col min="10791" max="11008" width="9.140625" style="11"/>
    <col min="11009" max="11009" width="2.7109375" style="11" customWidth="1"/>
    <col min="11010" max="11010" width="3.28515625" style="11" customWidth="1"/>
    <col min="11011" max="11011" width="10.85546875" style="11" customWidth="1"/>
    <col min="11012" max="11012" width="46.85546875" style="11" customWidth="1"/>
    <col min="11013" max="11013" width="19.42578125" style="11" customWidth="1"/>
    <col min="11014" max="11014" width="28.85546875" style="11" customWidth="1"/>
    <col min="11015" max="11018" width="5.28515625" style="11" customWidth="1"/>
    <col min="11019" max="11019" width="7.5703125" style="11" customWidth="1"/>
    <col min="11020" max="11020" width="5.28515625" style="11" customWidth="1"/>
    <col min="11021" max="11021" width="10" style="11" customWidth="1"/>
    <col min="11022" max="11022" width="10.28515625" style="11" customWidth="1"/>
    <col min="11023" max="11023" width="10" style="11" customWidth="1"/>
    <col min="11024" max="11024" width="4.5703125" style="11" customWidth="1"/>
    <col min="11025" max="11025" width="7.85546875" style="11" customWidth="1"/>
    <col min="11026" max="11026" width="8.140625" style="11" customWidth="1"/>
    <col min="11027" max="11027" width="10" style="11" customWidth="1"/>
    <col min="11028" max="11028" width="2.28515625" style="11" customWidth="1"/>
    <col min="11029" max="11029" width="10.5703125" style="11" customWidth="1"/>
    <col min="11030" max="11041" width="9.140625" style="11" customWidth="1"/>
    <col min="11042" max="11043" width="11.5703125" style="11" customWidth="1"/>
    <col min="11044" max="11046" width="12.140625" style="11" customWidth="1"/>
    <col min="11047" max="11264" width="9.140625" style="11"/>
    <col min="11265" max="11265" width="2.7109375" style="11" customWidth="1"/>
    <col min="11266" max="11266" width="3.28515625" style="11" customWidth="1"/>
    <col min="11267" max="11267" width="10.85546875" style="11" customWidth="1"/>
    <col min="11268" max="11268" width="46.85546875" style="11" customWidth="1"/>
    <col min="11269" max="11269" width="19.42578125" style="11" customWidth="1"/>
    <col min="11270" max="11270" width="28.85546875" style="11" customWidth="1"/>
    <col min="11271" max="11274" width="5.28515625" style="11" customWidth="1"/>
    <col min="11275" max="11275" width="7.5703125" style="11" customWidth="1"/>
    <col min="11276" max="11276" width="5.28515625" style="11" customWidth="1"/>
    <col min="11277" max="11277" width="10" style="11" customWidth="1"/>
    <col min="11278" max="11278" width="10.28515625" style="11" customWidth="1"/>
    <col min="11279" max="11279" width="10" style="11" customWidth="1"/>
    <col min="11280" max="11280" width="4.5703125" style="11" customWidth="1"/>
    <col min="11281" max="11281" width="7.85546875" style="11" customWidth="1"/>
    <col min="11282" max="11282" width="8.140625" style="11" customWidth="1"/>
    <col min="11283" max="11283" width="10" style="11" customWidth="1"/>
    <col min="11284" max="11284" width="2.28515625" style="11" customWidth="1"/>
    <col min="11285" max="11285" width="10.5703125" style="11" customWidth="1"/>
    <col min="11286" max="11297" width="9.140625" style="11" customWidth="1"/>
    <col min="11298" max="11299" width="11.5703125" style="11" customWidth="1"/>
    <col min="11300" max="11302" width="12.140625" style="11" customWidth="1"/>
    <col min="11303" max="11520" width="9.140625" style="11"/>
    <col min="11521" max="11521" width="2.7109375" style="11" customWidth="1"/>
    <col min="11522" max="11522" width="3.28515625" style="11" customWidth="1"/>
    <col min="11523" max="11523" width="10.85546875" style="11" customWidth="1"/>
    <col min="11524" max="11524" width="46.85546875" style="11" customWidth="1"/>
    <col min="11525" max="11525" width="19.42578125" style="11" customWidth="1"/>
    <col min="11526" max="11526" width="28.85546875" style="11" customWidth="1"/>
    <col min="11527" max="11530" width="5.28515625" style="11" customWidth="1"/>
    <col min="11531" max="11531" width="7.5703125" style="11" customWidth="1"/>
    <col min="11532" max="11532" width="5.28515625" style="11" customWidth="1"/>
    <col min="11533" max="11533" width="10" style="11" customWidth="1"/>
    <col min="11534" max="11534" width="10.28515625" style="11" customWidth="1"/>
    <col min="11535" max="11535" width="10" style="11" customWidth="1"/>
    <col min="11536" max="11536" width="4.5703125" style="11" customWidth="1"/>
    <col min="11537" max="11537" width="7.85546875" style="11" customWidth="1"/>
    <col min="11538" max="11538" width="8.140625" style="11" customWidth="1"/>
    <col min="11539" max="11539" width="10" style="11" customWidth="1"/>
    <col min="11540" max="11540" width="2.28515625" style="11" customWidth="1"/>
    <col min="11541" max="11541" width="10.5703125" style="11" customWidth="1"/>
    <col min="11542" max="11553" width="9.140625" style="11" customWidth="1"/>
    <col min="11554" max="11555" width="11.5703125" style="11" customWidth="1"/>
    <col min="11556" max="11558" width="12.140625" style="11" customWidth="1"/>
    <col min="11559" max="11776" width="9.140625" style="11"/>
    <col min="11777" max="11777" width="2.7109375" style="11" customWidth="1"/>
    <col min="11778" max="11778" width="3.28515625" style="11" customWidth="1"/>
    <col min="11779" max="11779" width="10.85546875" style="11" customWidth="1"/>
    <col min="11780" max="11780" width="46.85546875" style="11" customWidth="1"/>
    <col min="11781" max="11781" width="19.42578125" style="11" customWidth="1"/>
    <col min="11782" max="11782" width="28.85546875" style="11" customWidth="1"/>
    <col min="11783" max="11786" width="5.28515625" style="11" customWidth="1"/>
    <col min="11787" max="11787" width="7.5703125" style="11" customWidth="1"/>
    <col min="11788" max="11788" width="5.28515625" style="11" customWidth="1"/>
    <col min="11789" max="11789" width="10" style="11" customWidth="1"/>
    <col min="11790" max="11790" width="10.28515625" style="11" customWidth="1"/>
    <col min="11791" max="11791" width="10" style="11" customWidth="1"/>
    <col min="11792" max="11792" width="4.5703125" style="11" customWidth="1"/>
    <col min="11793" max="11793" width="7.85546875" style="11" customWidth="1"/>
    <col min="11794" max="11794" width="8.140625" style="11" customWidth="1"/>
    <col min="11795" max="11795" width="10" style="11" customWidth="1"/>
    <col min="11796" max="11796" width="2.28515625" style="11" customWidth="1"/>
    <col min="11797" max="11797" width="10.5703125" style="11" customWidth="1"/>
    <col min="11798" max="11809" width="9.140625" style="11" customWidth="1"/>
    <col min="11810" max="11811" width="11.5703125" style="11" customWidth="1"/>
    <col min="11812" max="11814" width="12.140625" style="11" customWidth="1"/>
    <col min="11815" max="12032" width="9.140625" style="11"/>
    <col min="12033" max="12033" width="2.7109375" style="11" customWidth="1"/>
    <col min="12034" max="12034" width="3.28515625" style="11" customWidth="1"/>
    <col min="12035" max="12035" width="10.85546875" style="11" customWidth="1"/>
    <col min="12036" max="12036" width="46.85546875" style="11" customWidth="1"/>
    <col min="12037" max="12037" width="19.42578125" style="11" customWidth="1"/>
    <col min="12038" max="12038" width="28.85546875" style="11" customWidth="1"/>
    <col min="12039" max="12042" width="5.28515625" style="11" customWidth="1"/>
    <col min="12043" max="12043" width="7.5703125" style="11" customWidth="1"/>
    <col min="12044" max="12044" width="5.28515625" style="11" customWidth="1"/>
    <col min="12045" max="12045" width="10" style="11" customWidth="1"/>
    <col min="12046" max="12046" width="10.28515625" style="11" customWidth="1"/>
    <col min="12047" max="12047" width="10" style="11" customWidth="1"/>
    <col min="12048" max="12048" width="4.5703125" style="11" customWidth="1"/>
    <col min="12049" max="12049" width="7.85546875" style="11" customWidth="1"/>
    <col min="12050" max="12050" width="8.140625" style="11" customWidth="1"/>
    <col min="12051" max="12051" width="10" style="11" customWidth="1"/>
    <col min="12052" max="12052" width="2.28515625" style="11" customWidth="1"/>
    <col min="12053" max="12053" width="10.5703125" style="11" customWidth="1"/>
    <col min="12054" max="12065" width="9.140625" style="11" customWidth="1"/>
    <col min="12066" max="12067" width="11.5703125" style="11" customWidth="1"/>
    <col min="12068" max="12070" width="12.140625" style="11" customWidth="1"/>
    <col min="12071" max="12288" width="9.140625" style="11"/>
    <col min="12289" max="12289" width="2.7109375" style="11" customWidth="1"/>
    <col min="12290" max="12290" width="3.28515625" style="11" customWidth="1"/>
    <col min="12291" max="12291" width="10.85546875" style="11" customWidth="1"/>
    <col min="12292" max="12292" width="46.85546875" style="11" customWidth="1"/>
    <col min="12293" max="12293" width="19.42578125" style="11" customWidth="1"/>
    <col min="12294" max="12294" width="28.85546875" style="11" customWidth="1"/>
    <col min="12295" max="12298" width="5.28515625" style="11" customWidth="1"/>
    <col min="12299" max="12299" width="7.5703125" style="11" customWidth="1"/>
    <col min="12300" max="12300" width="5.28515625" style="11" customWidth="1"/>
    <col min="12301" max="12301" width="10" style="11" customWidth="1"/>
    <col min="12302" max="12302" width="10.28515625" style="11" customWidth="1"/>
    <col min="12303" max="12303" width="10" style="11" customWidth="1"/>
    <col min="12304" max="12304" width="4.5703125" style="11" customWidth="1"/>
    <col min="12305" max="12305" width="7.85546875" style="11" customWidth="1"/>
    <col min="12306" max="12306" width="8.140625" style="11" customWidth="1"/>
    <col min="12307" max="12307" width="10" style="11" customWidth="1"/>
    <col min="12308" max="12308" width="2.28515625" style="11" customWidth="1"/>
    <col min="12309" max="12309" width="10.5703125" style="11" customWidth="1"/>
    <col min="12310" max="12321" width="9.140625" style="11" customWidth="1"/>
    <col min="12322" max="12323" width="11.5703125" style="11" customWidth="1"/>
    <col min="12324" max="12326" width="12.140625" style="11" customWidth="1"/>
    <col min="12327" max="12544" width="9.140625" style="11"/>
    <col min="12545" max="12545" width="2.7109375" style="11" customWidth="1"/>
    <col min="12546" max="12546" width="3.28515625" style="11" customWidth="1"/>
    <col min="12547" max="12547" width="10.85546875" style="11" customWidth="1"/>
    <col min="12548" max="12548" width="46.85546875" style="11" customWidth="1"/>
    <col min="12549" max="12549" width="19.42578125" style="11" customWidth="1"/>
    <col min="12550" max="12550" width="28.85546875" style="11" customWidth="1"/>
    <col min="12551" max="12554" width="5.28515625" style="11" customWidth="1"/>
    <col min="12555" max="12555" width="7.5703125" style="11" customWidth="1"/>
    <col min="12556" max="12556" width="5.28515625" style="11" customWidth="1"/>
    <col min="12557" max="12557" width="10" style="11" customWidth="1"/>
    <col min="12558" max="12558" width="10.28515625" style="11" customWidth="1"/>
    <col min="12559" max="12559" width="10" style="11" customWidth="1"/>
    <col min="12560" max="12560" width="4.5703125" style="11" customWidth="1"/>
    <col min="12561" max="12561" width="7.85546875" style="11" customWidth="1"/>
    <col min="12562" max="12562" width="8.140625" style="11" customWidth="1"/>
    <col min="12563" max="12563" width="10" style="11" customWidth="1"/>
    <col min="12564" max="12564" width="2.28515625" style="11" customWidth="1"/>
    <col min="12565" max="12565" width="10.5703125" style="11" customWidth="1"/>
    <col min="12566" max="12577" width="9.140625" style="11" customWidth="1"/>
    <col min="12578" max="12579" width="11.5703125" style="11" customWidth="1"/>
    <col min="12580" max="12582" width="12.140625" style="11" customWidth="1"/>
    <col min="12583" max="12800" width="9.140625" style="11"/>
    <col min="12801" max="12801" width="2.7109375" style="11" customWidth="1"/>
    <col min="12802" max="12802" width="3.28515625" style="11" customWidth="1"/>
    <col min="12803" max="12803" width="10.85546875" style="11" customWidth="1"/>
    <col min="12804" max="12804" width="46.85546875" style="11" customWidth="1"/>
    <col min="12805" max="12805" width="19.42578125" style="11" customWidth="1"/>
    <col min="12806" max="12806" width="28.85546875" style="11" customWidth="1"/>
    <col min="12807" max="12810" width="5.28515625" style="11" customWidth="1"/>
    <col min="12811" max="12811" width="7.5703125" style="11" customWidth="1"/>
    <col min="12812" max="12812" width="5.28515625" style="11" customWidth="1"/>
    <col min="12813" max="12813" width="10" style="11" customWidth="1"/>
    <col min="12814" max="12814" width="10.28515625" style="11" customWidth="1"/>
    <col min="12815" max="12815" width="10" style="11" customWidth="1"/>
    <col min="12816" max="12816" width="4.5703125" style="11" customWidth="1"/>
    <col min="12817" max="12817" width="7.85546875" style="11" customWidth="1"/>
    <col min="12818" max="12818" width="8.140625" style="11" customWidth="1"/>
    <col min="12819" max="12819" width="10" style="11" customWidth="1"/>
    <col min="12820" max="12820" width="2.28515625" style="11" customWidth="1"/>
    <col min="12821" max="12821" width="10.5703125" style="11" customWidth="1"/>
    <col min="12822" max="12833" width="9.140625" style="11" customWidth="1"/>
    <col min="12834" max="12835" width="11.5703125" style="11" customWidth="1"/>
    <col min="12836" max="12838" width="12.140625" style="11" customWidth="1"/>
    <col min="12839" max="13056" width="9.140625" style="11"/>
    <col min="13057" max="13057" width="2.7109375" style="11" customWidth="1"/>
    <col min="13058" max="13058" width="3.28515625" style="11" customWidth="1"/>
    <col min="13059" max="13059" width="10.85546875" style="11" customWidth="1"/>
    <col min="13060" max="13060" width="46.85546875" style="11" customWidth="1"/>
    <col min="13061" max="13061" width="19.42578125" style="11" customWidth="1"/>
    <col min="13062" max="13062" width="28.85546875" style="11" customWidth="1"/>
    <col min="13063" max="13066" width="5.28515625" style="11" customWidth="1"/>
    <col min="13067" max="13067" width="7.5703125" style="11" customWidth="1"/>
    <col min="13068" max="13068" width="5.28515625" style="11" customWidth="1"/>
    <col min="13069" max="13069" width="10" style="11" customWidth="1"/>
    <col min="13070" max="13070" width="10.28515625" style="11" customWidth="1"/>
    <col min="13071" max="13071" width="10" style="11" customWidth="1"/>
    <col min="13072" max="13072" width="4.5703125" style="11" customWidth="1"/>
    <col min="13073" max="13073" width="7.85546875" style="11" customWidth="1"/>
    <col min="13074" max="13074" width="8.140625" style="11" customWidth="1"/>
    <col min="13075" max="13075" width="10" style="11" customWidth="1"/>
    <col min="13076" max="13076" width="2.28515625" style="11" customWidth="1"/>
    <col min="13077" max="13077" width="10.5703125" style="11" customWidth="1"/>
    <col min="13078" max="13089" width="9.140625" style="11" customWidth="1"/>
    <col min="13090" max="13091" width="11.5703125" style="11" customWidth="1"/>
    <col min="13092" max="13094" width="12.140625" style="11" customWidth="1"/>
    <col min="13095" max="13312" width="9.140625" style="11"/>
    <col min="13313" max="13313" width="2.7109375" style="11" customWidth="1"/>
    <col min="13314" max="13314" width="3.28515625" style="11" customWidth="1"/>
    <col min="13315" max="13315" width="10.85546875" style="11" customWidth="1"/>
    <col min="13316" max="13316" width="46.85546875" style="11" customWidth="1"/>
    <col min="13317" max="13317" width="19.42578125" style="11" customWidth="1"/>
    <col min="13318" max="13318" width="28.85546875" style="11" customWidth="1"/>
    <col min="13319" max="13322" width="5.28515625" style="11" customWidth="1"/>
    <col min="13323" max="13323" width="7.5703125" style="11" customWidth="1"/>
    <col min="13324" max="13324" width="5.28515625" style="11" customWidth="1"/>
    <col min="13325" max="13325" width="10" style="11" customWidth="1"/>
    <col min="13326" max="13326" width="10.28515625" style="11" customWidth="1"/>
    <col min="13327" max="13327" width="10" style="11" customWidth="1"/>
    <col min="13328" max="13328" width="4.5703125" style="11" customWidth="1"/>
    <col min="13329" max="13329" width="7.85546875" style="11" customWidth="1"/>
    <col min="13330" max="13330" width="8.140625" style="11" customWidth="1"/>
    <col min="13331" max="13331" width="10" style="11" customWidth="1"/>
    <col min="13332" max="13332" width="2.28515625" style="11" customWidth="1"/>
    <col min="13333" max="13333" width="10.5703125" style="11" customWidth="1"/>
    <col min="13334" max="13345" width="9.140625" style="11" customWidth="1"/>
    <col min="13346" max="13347" width="11.5703125" style="11" customWidth="1"/>
    <col min="13348" max="13350" width="12.140625" style="11" customWidth="1"/>
    <col min="13351" max="13568" width="9.140625" style="11"/>
    <col min="13569" max="13569" width="2.7109375" style="11" customWidth="1"/>
    <col min="13570" max="13570" width="3.28515625" style="11" customWidth="1"/>
    <col min="13571" max="13571" width="10.85546875" style="11" customWidth="1"/>
    <col min="13572" max="13572" width="46.85546875" style="11" customWidth="1"/>
    <col min="13573" max="13573" width="19.42578125" style="11" customWidth="1"/>
    <col min="13574" max="13574" width="28.85546875" style="11" customWidth="1"/>
    <col min="13575" max="13578" width="5.28515625" style="11" customWidth="1"/>
    <col min="13579" max="13579" width="7.5703125" style="11" customWidth="1"/>
    <col min="13580" max="13580" width="5.28515625" style="11" customWidth="1"/>
    <col min="13581" max="13581" width="10" style="11" customWidth="1"/>
    <col min="13582" max="13582" width="10.28515625" style="11" customWidth="1"/>
    <col min="13583" max="13583" width="10" style="11" customWidth="1"/>
    <col min="13584" max="13584" width="4.5703125" style="11" customWidth="1"/>
    <col min="13585" max="13585" width="7.85546875" style="11" customWidth="1"/>
    <col min="13586" max="13586" width="8.140625" style="11" customWidth="1"/>
    <col min="13587" max="13587" width="10" style="11" customWidth="1"/>
    <col min="13588" max="13588" width="2.28515625" style="11" customWidth="1"/>
    <col min="13589" max="13589" width="10.5703125" style="11" customWidth="1"/>
    <col min="13590" max="13601" width="9.140625" style="11" customWidth="1"/>
    <col min="13602" max="13603" width="11.5703125" style="11" customWidth="1"/>
    <col min="13604" max="13606" width="12.140625" style="11" customWidth="1"/>
    <col min="13607" max="13824" width="9.140625" style="11"/>
    <col min="13825" max="13825" width="2.7109375" style="11" customWidth="1"/>
    <col min="13826" max="13826" width="3.28515625" style="11" customWidth="1"/>
    <col min="13827" max="13827" width="10.85546875" style="11" customWidth="1"/>
    <col min="13828" max="13828" width="46.85546875" style="11" customWidth="1"/>
    <col min="13829" max="13829" width="19.42578125" style="11" customWidth="1"/>
    <col min="13830" max="13830" width="28.85546875" style="11" customWidth="1"/>
    <col min="13831" max="13834" width="5.28515625" style="11" customWidth="1"/>
    <col min="13835" max="13835" width="7.5703125" style="11" customWidth="1"/>
    <col min="13836" max="13836" width="5.28515625" style="11" customWidth="1"/>
    <col min="13837" max="13837" width="10" style="11" customWidth="1"/>
    <col min="13838" max="13838" width="10.28515625" style="11" customWidth="1"/>
    <col min="13839" max="13839" width="10" style="11" customWidth="1"/>
    <col min="13840" max="13840" width="4.5703125" style="11" customWidth="1"/>
    <col min="13841" max="13841" width="7.85546875" style="11" customWidth="1"/>
    <col min="13842" max="13842" width="8.140625" style="11" customWidth="1"/>
    <col min="13843" max="13843" width="10" style="11" customWidth="1"/>
    <col min="13844" max="13844" width="2.28515625" style="11" customWidth="1"/>
    <col min="13845" max="13845" width="10.5703125" style="11" customWidth="1"/>
    <col min="13846" max="13857" width="9.140625" style="11" customWidth="1"/>
    <col min="13858" max="13859" width="11.5703125" style="11" customWidth="1"/>
    <col min="13860" max="13862" width="12.140625" style="11" customWidth="1"/>
    <col min="13863" max="14080" width="9.140625" style="11"/>
    <col min="14081" max="14081" width="2.7109375" style="11" customWidth="1"/>
    <col min="14082" max="14082" width="3.28515625" style="11" customWidth="1"/>
    <col min="14083" max="14083" width="10.85546875" style="11" customWidth="1"/>
    <col min="14084" max="14084" width="46.85546875" style="11" customWidth="1"/>
    <col min="14085" max="14085" width="19.42578125" style="11" customWidth="1"/>
    <col min="14086" max="14086" width="28.85546875" style="11" customWidth="1"/>
    <col min="14087" max="14090" width="5.28515625" style="11" customWidth="1"/>
    <col min="14091" max="14091" width="7.5703125" style="11" customWidth="1"/>
    <col min="14092" max="14092" width="5.28515625" style="11" customWidth="1"/>
    <col min="14093" max="14093" width="10" style="11" customWidth="1"/>
    <col min="14094" max="14094" width="10.28515625" style="11" customWidth="1"/>
    <col min="14095" max="14095" width="10" style="11" customWidth="1"/>
    <col min="14096" max="14096" width="4.5703125" style="11" customWidth="1"/>
    <col min="14097" max="14097" width="7.85546875" style="11" customWidth="1"/>
    <col min="14098" max="14098" width="8.140625" style="11" customWidth="1"/>
    <col min="14099" max="14099" width="10" style="11" customWidth="1"/>
    <col min="14100" max="14100" width="2.28515625" style="11" customWidth="1"/>
    <col min="14101" max="14101" width="10.5703125" style="11" customWidth="1"/>
    <col min="14102" max="14113" width="9.140625" style="11" customWidth="1"/>
    <col min="14114" max="14115" width="11.5703125" style="11" customWidth="1"/>
    <col min="14116" max="14118" width="12.140625" style="11" customWidth="1"/>
    <col min="14119" max="14336" width="9.140625" style="11"/>
    <col min="14337" max="14337" width="2.7109375" style="11" customWidth="1"/>
    <col min="14338" max="14338" width="3.28515625" style="11" customWidth="1"/>
    <col min="14339" max="14339" width="10.85546875" style="11" customWidth="1"/>
    <col min="14340" max="14340" width="46.85546875" style="11" customWidth="1"/>
    <col min="14341" max="14341" width="19.42578125" style="11" customWidth="1"/>
    <col min="14342" max="14342" width="28.85546875" style="11" customWidth="1"/>
    <col min="14343" max="14346" width="5.28515625" style="11" customWidth="1"/>
    <col min="14347" max="14347" width="7.5703125" style="11" customWidth="1"/>
    <col min="14348" max="14348" width="5.28515625" style="11" customWidth="1"/>
    <col min="14349" max="14349" width="10" style="11" customWidth="1"/>
    <col min="14350" max="14350" width="10.28515625" style="11" customWidth="1"/>
    <col min="14351" max="14351" width="10" style="11" customWidth="1"/>
    <col min="14352" max="14352" width="4.5703125" style="11" customWidth="1"/>
    <col min="14353" max="14353" width="7.85546875" style="11" customWidth="1"/>
    <col min="14354" max="14354" width="8.140625" style="11" customWidth="1"/>
    <col min="14355" max="14355" width="10" style="11" customWidth="1"/>
    <col min="14356" max="14356" width="2.28515625" style="11" customWidth="1"/>
    <col min="14357" max="14357" width="10.5703125" style="11" customWidth="1"/>
    <col min="14358" max="14369" width="9.140625" style="11" customWidth="1"/>
    <col min="14370" max="14371" width="11.5703125" style="11" customWidth="1"/>
    <col min="14372" max="14374" width="12.140625" style="11" customWidth="1"/>
    <col min="14375" max="14592" width="9.140625" style="11"/>
    <col min="14593" max="14593" width="2.7109375" style="11" customWidth="1"/>
    <col min="14594" max="14594" width="3.28515625" style="11" customWidth="1"/>
    <col min="14595" max="14595" width="10.85546875" style="11" customWidth="1"/>
    <col min="14596" max="14596" width="46.85546875" style="11" customWidth="1"/>
    <col min="14597" max="14597" width="19.42578125" style="11" customWidth="1"/>
    <col min="14598" max="14598" width="28.85546875" style="11" customWidth="1"/>
    <col min="14599" max="14602" width="5.28515625" style="11" customWidth="1"/>
    <col min="14603" max="14603" width="7.5703125" style="11" customWidth="1"/>
    <col min="14604" max="14604" width="5.28515625" style="11" customWidth="1"/>
    <col min="14605" max="14605" width="10" style="11" customWidth="1"/>
    <col min="14606" max="14606" width="10.28515625" style="11" customWidth="1"/>
    <col min="14607" max="14607" width="10" style="11" customWidth="1"/>
    <col min="14608" max="14608" width="4.5703125" style="11" customWidth="1"/>
    <col min="14609" max="14609" width="7.85546875" style="11" customWidth="1"/>
    <col min="14610" max="14610" width="8.140625" style="11" customWidth="1"/>
    <col min="14611" max="14611" width="10" style="11" customWidth="1"/>
    <col min="14612" max="14612" width="2.28515625" style="11" customWidth="1"/>
    <col min="14613" max="14613" width="10.5703125" style="11" customWidth="1"/>
    <col min="14614" max="14625" width="9.140625" style="11" customWidth="1"/>
    <col min="14626" max="14627" width="11.5703125" style="11" customWidth="1"/>
    <col min="14628" max="14630" width="12.140625" style="11" customWidth="1"/>
    <col min="14631" max="14848" width="9.140625" style="11"/>
    <col min="14849" max="14849" width="2.7109375" style="11" customWidth="1"/>
    <col min="14850" max="14850" width="3.28515625" style="11" customWidth="1"/>
    <col min="14851" max="14851" width="10.85546875" style="11" customWidth="1"/>
    <col min="14852" max="14852" width="46.85546875" style="11" customWidth="1"/>
    <col min="14853" max="14853" width="19.42578125" style="11" customWidth="1"/>
    <col min="14854" max="14854" width="28.85546875" style="11" customWidth="1"/>
    <col min="14855" max="14858" width="5.28515625" style="11" customWidth="1"/>
    <col min="14859" max="14859" width="7.5703125" style="11" customWidth="1"/>
    <col min="14860" max="14860" width="5.28515625" style="11" customWidth="1"/>
    <col min="14861" max="14861" width="10" style="11" customWidth="1"/>
    <col min="14862" max="14862" width="10.28515625" style="11" customWidth="1"/>
    <col min="14863" max="14863" width="10" style="11" customWidth="1"/>
    <col min="14864" max="14864" width="4.5703125" style="11" customWidth="1"/>
    <col min="14865" max="14865" width="7.85546875" style="11" customWidth="1"/>
    <col min="14866" max="14866" width="8.140625" style="11" customWidth="1"/>
    <col min="14867" max="14867" width="10" style="11" customWidth="1"/>
    <col min="14868" max="14868" width="2.28515625" style="11" customWidth="1"/>
    <col min="14869" max="14869" width="10.5703125" style="11" customWidth="1"/>
    <col min="14870" max="14881" width="9.140625" style="11" customWidth="1"/>
    <col min="14882" max="14883" width="11.5703125" style="11" customWidth="1"/>
    <col min="14884" max="14886" width="12.140625" style="11" customWidth="1"/>
    <col min="14887" max="15104" width="9.140625" style="11"/>
    <col min="15105" max="15105" width="2.7109375" style="11" customWidth="1"/>
    <col min="15106" max="15106" width="3.28515625" style="11" customWidth="1"/>
    <col min="15107" max="15107" width="10.85546875" style="11" customWidth="1"/>
    <col min="15108" max="15108" width="46.85546875" style="11" customWidth="1"/>
    <col min="15109" max="15109" width="19.42578125" style="11" customWidth="1"/>
    <col min="15110" max="15110" width="28.85546875" style="11" customWidth="1"/>
    <col min="15111" max="15114" width="5.28515625" style="11" customWidth="1"/>
    <col min="15115" max="15115" width="7.5703125" style="11" customWidth="1"/>
    <col min="15116" max="15116" width="5.28515625" style="11" customWidth="1"/>
    <col min="15117" max="15117" width="10" style="11" customWidth="1"/>
    <col min="15118" max="15118" width="10.28515625" style="11" customWidth="1"/>
    <col min="15119" max="15119" width="10" style="11" customWidth="1"/>
    <col min="15120" max="15120" width="4.5703125" style="11" customWidth="1"/>
    <col min="15121" max="15121" width="7.85546875" style="11" customWidth="1"/>
    <col min="15122" max="15122" width="8.140625" style="11" customWidth="1"/>
    <col min="15123" max="15123" width="10" style="11" customWidth="1"/>
    <col min="15124" max="15124" width="2.28515625" style="11" customWidth="1"/>
    <col min="15125" max="15125" width="10.5703125" style="11" customWidth="1"/>
    <col min="15126" max="15137" width="9.140625" style="11" customWidth="1"/>
    <col min="15138" max="15139" width="11.5703125" style="11" customWidth="1"/>
    <col min="15140" max="15142" width="12.140625" style="11" customWidth="1"/>
    <col min="15143" max="15360" width="9.140625" style="11"/>
    <col min="15361" max="15361" width="2.7109375" style="11" customWidth="1"/>
    <col min="15362" max="15362" width="3.28515625" style="11" customWidth="1"/>
    <col min="15363" max="15363" width="10.85546875" style="11" customWidth="1"/>
    <col min="15364" max="15364" width="46.85546875" style="11" customWidth="1"/>
    <col min="15365" max="15365" width="19.42578125" style="11" customWidth="1"/>
    <col min="15366" max="15366" width="28.85546875" style="11" customWidth="1"/>
    <col min="15367" max="15370" width="5.28515625" style="11" customWidth="1"/>
    <col min="15371" max="15371" width="7.5703125" style="11" customWidth="1"/>
    <col min="15372" max="15372" width="5.28515625" style="11" customWidth="1"/>
    <col min="15373" max="15373" width="10" style="11" customWidth="1"/>
    <col min="15374" max="15374" width="10.28515625" style="11" customWidth="1"/>
    <col min="15375" max="15375" width="10" style="11" customWidth="1"/>
    <col min="15376" max="15376" width="4.5703125" style="11" customWidth="1"/>
    <col min="15377" max="15377" width="7.85546875" style="11" customWidth="1"/>
    <col min="15378" max="15378" width="8.140625" style="11" customWidth="1"/>
    <col min="15379" max="15379" width="10" style="11" customWidth="1"/>
    <col min="15380" max="15380" width="2.28515625" style="11" customWidth="1"/>
    <col min="15381" max="15381" width="10.5703125" style="11" customWidth="1"/>
    <col min="15382" max="15393" width="9.140625" style="11" customWidth="1"/>
    <col min="15394" max="15395" width="11.5703125" style="11" customWidth="1"/>
    <col min="15396" max="15398" width="12.140625" style="11" customWidth="1"/>
    <col min="15399" max="15616" width="9.140625" style="11"/>
    <col min="15617" max="15617" width="2.7109375" style="11" customWidth="1"/>
    <col min="15618" max="15618" width="3.28515625" style="11" customWidth="1"/>
    <col min="15619" max="15619" width="10.85546875" style="11" customWidth="1"/>
    <col min="15620" max="15620" width="46.85546875" style="11" customWidth="1"/>
    <col min="15621" max="15621" width="19.42578125" style="11" customWidth="1"/>
    <col min="15622" max="15622" width="28.85546875" style="11" customWidth="1"/>
    <col min="15623" max="15626" width="5.28515625" style="11" customWidth="1"/>
    <col min="15627" max="15627" width="7.5703125" style="11" customWidth="1"/>
    <col min="15628" max="15628" width="5.28515625" style="11" customWidth="1"/>
    <col min="15629" max="15629" width="10" style="11" customWidth="1"/>
    <col min="15630" max="15630" width="10.28515625" style="11" customWidth="1"/>
    <col min="15631" max="15631" width="10" style="11" customWidth="1"/>
    <col min="15632" max="15632" width="4.5703125" style="11" customWidth="1"/>
    <col min="15633" max="15633" width="7.85546875" style="11" customWidth="1"/>
    <col min="15634" max="15634" width="8.140625" style="11" customWidth="1"/>
    <col min="15635" max="15635" width="10" style="11" customWidth="1"/>
    <col min="15636" max="15636" width="2.28515625" style="11" customWidth="1"/>
    <col min="15637" max="15637" width="10.5703125" style="11" customWidth="1"/>
    <col min="15638" max="15649" width="9.140625" style="11" customWidth="1"/>
    <col min="15650" max="15651" width="11.5703125" style="11" customWidth="1"/>
    <col min="15652" max="15654" width="12.140625" style="11" customWidth="1"/>
    <col min="15655" max="15872" width="9.140625" style="11"/>
    <col min="15873" max="15873" width="2.7109375" style="11" customWidth="1"/>
    <col min="15874" max="15874" width="3.28515625" style="11" customWidth="1"/>
    <col min="15875" max="15875" width="10.85546875" style="11" customWidth="1"/>
    <col min="15876" max="15876" width="46.85546875" style="11" customWidth="1"/>
    <col min="15877" max="15877" width="19.42578125" style="11" customWidth="1"/>
    <col min="15878" max="15878" width="28.85546875" style="11" customWidth="1"/>
    <col min="15879" max="15882" width="5.28515625" style="11" customWidth="1"/>
    <col min="15883" max="15883" width="7.5703125" style="11" customWidth="1"/>
    <col min="15884" max="15884" width="5.28515625" style="11" customWidth="1"/>
    <col min="15885" max="15885" width="10" style="11" customWidth="1"/>
    <col min="15886" max="15886" width="10.28515625" style="11" customWidth="1"/>
    <col min="15887" max="15887" width="10" style="11" customWidth="1"/>
    <col min="15888" max="15888" width="4.5703125" style="11" customWidth="1"/>
    <col min="15889" max="15889" width="7.85546875" style="11" customWidth="1"/>
    <col min="15890" max="15890" width="8.140625" style="11" customWidth="1"/>
    <col min="15891" max="15891" width="10" style="11" customWidth="1"/>
    <col min="15892" max="15892" width="2.28515625" style="11" customWidth="1"/>
    <col min="15893" max="15893" width="10.5703125" style="11" customWidth="1"/>
    <col min="15894" max="15905" width="9.140625" style="11" customWidth="1"/>
    <col min="15906" max="15907" width="11.5703125" style="11" customWidth="1"/>
    <col min="15908" max="15910" width="12.140625" style="11" customWidth="1"/>
    <col min="15911" max="16128" width="9.140625" style="11"/>
    <col min="16129" max="16129" width="2.7109375" style="11" customWidth="1"/>
    <col min="16130" max="16130" width="3.28515625" style="11" customWidth="1"/>
    <col min="16131" max="16131" width="10.85546875" style="11" customWidth="1"/>
    <col min="16132" max="16132" width="46.85546875" style="11" customWidth="1"/>
    <col min="16133" max="16133" width="19.42578125" style="11" customWidth="1"/>
    <col min="16134" max="16134" width="28.85546875" style="11" customWidth="1"/>
    <col min="16135" max="16138" width="5.28515625" style="11" customWidth="1"/>
    <col min="16139" max="16139" width="7.5703125" style="11" customWidth="1"/>
    <col min="16140" max="16140" width="5.28515625" style="11" customWidth="1"/>
    <col min="16141" max="16141" width="10" style="11" customWidth="1"/>
    <col min="16142" max="16142" width="10.28515625" style="11" customWidth="1"/>
    <col min="16143" max="16143" width="10" style="11" customWidth="1"/>
    <col min="16144" max="16144" width="4.5703125" style="11" customWidth="1"/>
    <col min="16145" max="16145" width="7.85546875" style="11" customWidth="1"/>
    <col min="16146" max="16146" width="8.140625" style="11" customWidth="1"/>
    <col min="16147" max="16147" width="10" style="11" customWidth="1"/>
    <col min="16148" max="16148" width="2.28515625" style="11" customWidth="1"/>
    <col min="16149" max="16149" width="10.5703125" style="11" customWidth="1"/>
    <col min="16150" max="16161" width="9.140625" style="11" customWidth="1"/>
    <col min="16162" max="16163" width="11.5703125" style="11" customWidth="1"/>
    <col min="16164" max="16166" width="12.140625" style="11" customWidth="1"/>
    <col min="16167" max="16384" width="9.140625" style="11"/>
  </cols>
  <sheetData>
    <row r="1" spans="1:75" ht="24" customHeight="1" thickBot="1" x14ac:dyDescent="0.25">
      <c r="A1" s="10"/>
      <c r="B1" s="10"/>
      <c r="C1" s="117" t="s">
        <v>0</v>
      </c>
      <c r="D1" s="143" t="s">
        <v>1</v>
      </c>
      <c r="E1" s="144"/>
      <c r="F1" s="120" t="s">
        <v>4</v>
      </c>
      <c r="G1" s="123" t="s">
        <v>5</v>
      </c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5"/>
      <c r="U1" s="12"/>
      <c r="BP1" s="14"/>
      <c r="BQ1" s="14"/>
      <c r="BR1" s="14"/>
      <c r="BS1" s="14"/>
      <c r="BT1" s="14"/>
      <c r="BU1" s="14"/>
      <c r="BV1" s="14"/>
      <c r="BW1" s="14"/>
    </row>
    <row r="2" spans="1:75" ht="24" customHeight="1" thickBot="1" x14ac:dyDescent="0.25">
      <c r="A2" s="10"/>
      <c r="B2" s="10"/>
      <c r="C2" s="118"/>
      <c r="D2" s="126" t="s">
        <v>2</v>
      </c>
      <c r="E2" s="128" t="s">
        <v>3</v>
      </c>
      <c r="F2" s="121"/>
      <c r="G2" s="123" t="s">
        <v>6</v>
      </c>
      <c r="H2" s="124"/>
      <c r="I2" s="124"/>
      <c r="J2" s="124"/>
      <c r="K2" s="124"/>
      <c r="L2" s="124"/>
      <c r="M2" s="125"/>
      <c r="N2" s="123" t="s">
        <v>10</v>
      </c>
      <c r="O2" s="124"/>
      <c r="P2" s="124"/>
      <c r="Q2" s="124"/>
      <c r="R2" s="124"/>
      <c r="S2" s="125"/>
      <c r="U2" s="15"/>
      <c r="V2" s="16"/>
      <c r="BP2" s="14"/>
      <c r="BQ2" s="14"/>
      <c r="BR2" s="14"/>
      <c r="BS2" s="14"/>
      <c r="BT2" s="14"/>
      <c r="BU2" s="14"/>
      <c r="BV2" s="14"/>
      <c r="BW2" s="14"/>
    </row>
    <row r="3" spans="1:75" ht="24" customHeight="1" thickBot="1" x14ac:dyDescent="0.25">
      <c r="A3" s="10"/>
      <c r="B3" s="10"/>
      <c r="C3" s="119"/>
      <c r="D3" s="127"/>
      <c r="E3" s="129"/>
      <c r="F3" s="122"/>
      <c r="G3" s="130" t="s">
        <v>7</v>
      </c>
      <c r="H3" s="131"/>
      <c r="I3" s="132"/>
      <c r="J3" s="133" t="s">
        <v>8</v>
      </c>
      <c r="K3" s="134"/>
      <c r="L3" s="133" t="s">
        <v>62</v>
      </c>
      <c r="M3" s="134"/>
      <c r="N3" s="130" t="s">
        <v>7</v>
      </c>
      <c r="O3" s="132"/>
      <c r="P3" s="133" t="s">
        <v>8</v>
      </c>
      <c r="Q3" s="134"/>
      <c r="R3" s="133" t="s">
        <v>62</v>
      </c>
      <c r="S3" s="134"/>
      <c r="BP3" s="14"/>
      <c r="BQ3" s="14"/>
      <c r="BR3" s="14"/>
      <c r="BS3" s="14"/>
      <c r="BT3" s="14"/>
      <c r="BU3" s="14"/>
      <c r="BV3" s="14"/>
      <c r="BW3" s="14"/>
    </row>
    <row r="4" spans="1:75" ht="24" customHeight="1" thickBot="1" x14ac:dyDescent="0.25">
      <c r="A4" s="10"/>
      <c r="B4" s="10"/>
      <c r="C4" s="70">
        <v>1</v>
      </c>
      <c r="D4" s="19" t="s">
        <v>139</v>
      </c>
      <c r="E4" s="18" t="s">
        <v>140</v>
      </c>
      <c r="F4" s="19" t="s">
        <v>141</v>
      </c>
      <c r="G4" s="139" t="s">
        <v>142</v>
      </c>
      <c r="H4" s="140"/>
      <c r="I4" s="141"/>
      <c r="J4" s="139" t="s">
        <v>143</v>
      </c>
      <c r="K4" s="141"/>
      <c r="L4" s="139" t="s">
        <v>144</v>
      </c>
      <c r="M4" s="141"/>
      <c r="N4" s="139" t="s">
        <v>145</v>
      </c>
      <c r="O4" s="141"/>
      <c r="P4" s="139" t="s">
        <v>146</v>
      </c>
      <c r="Q4" s="141"/>
      <c r="R4" s="139" t="s">
        <v>147</v>
      </c>
      <c r="S4" s="141"/>
      <c r="BP4" s="14"/>
      <c r="BQ4" s="14"/>
      <c r="BR4" s="14"/>
      <c r="BS4" s="14"/>
      <c r="BT4" s="14"/>
      <c r="BU4" s="14"/>
      <c r="BV4" s="14"/>
      <c r="BW4" s="14"/>
    </row>
    <row r="5" spans="1:75" ht="42.6" customHeight="1" x14ac:dyDescent="0.2">
      <c r="A5" s="10"/>
      <c r="B5" s="10"/>
      <c r="C5" s="74" t="str">
        <f ca="1">OFFSET(Сводная!$B$5,'Каб. журнал'!V5-1,0)</f>
        <v>Д52.5-5</v>
      </c>
      <c r="D5" s="79" t="str">
        <f ca="1">OFFSET(Сводная!$B$5,'Каб. журнал'!V5-1,1)</f>
        <v>РП Д52.5</v>
      </c>
      <c r="E5" s="80" t="str">
        <f ca="1">OFFSET(Сводная!$B$5,'Каб. журнал'!V5-1,2)</f>
        <v>ШСАУ В8</v>
      </c>
      <c r="F5" s="78" t="str">
        <f ca="1">OFFSET(Сводная!$B$5,'Каб. журнал'!V5-1,3)</f>
        <v xml:space="preserve">Прокладка в лотке - 16м; Прокладка в гофротрубе Ду32 - 4м; </v>
      </c>
      <c r="G5" s="137" t="str">
        <f ca="1">OFFSET(Сводная!$B$5,'Каб. журнал'!V5-1,4)</f>
        <v>ВВГнг(А)-LS</v>
      </c>
      <c r="H5" s="142"/>
      <c r="I5" s="138"/>
      <c r="J5" s="137" t="str">
        <f ca="1">OFFSET(Сводная!$B$5,'Каб. журнал'!V5-1,5)</f>
        <v>5х6</v>
      </c>
      <c r="K5" s="138"/>
      <c r="L5" s="137">
        <f ca="1">OFFSET(Сводная!$B$5,'Каб. журнал'!V5-1,6)</f>
        <v>22</v>
      </c>
      <c r="M5" s="138"/>
      <c r="N5" s="137">
        <f ca="1">OFFSET(Сводная!$B$5,'Каб. журнал'!V5-1,7)</f>
        <v>0</v>
      </c>
      <c r="O5" s="138"/>
      <c r="P5" s="137">
        <f ca="1">OFFSET(Сводная!$B$5,'Каб. журнал'!V5-1,8)</f>
        <v>0</v>
      </c>
      <c r="Q5" s="138"/>
      <c r="R5" s="137">
        <f ca="1">OFFSET(Сводная!$B$5,'Каб. журнал'!V5-1,9)</f>
        <v>0</v>
      </c>
      <c r="S5" s="138"/>
      <c r="V5" s="13">
        <v>1</v>
      </c>
    </row>
    <row r="6" spans="1:75" ht="42.6" customHeight="1" x14ac:dyDescent="0.2">
      <c r="A6" s="10"/>
      <c r="B6" s="10"/>
      <c r="C6" s="75" t="str">
        <f ca="1">OFFSET(Сводная!$B$5,'Каб. журнал'!V6-1,0)</f>
        <v>Д41.39-8</v>
      </c>
      <c r="D6" s="81" t="str">
        <f ca="1">OFFSET(Сводная!$B$5,'Каб. журнал'!V6-1,1)</f>
        <v>РП Д41.39</v>
      </c>
      <c r="E6" s="20" t="str">
        <f ca="1">OFFSET(Сводная!$B$5,'Каб. журнал'!V6-1,2)</f>
        <v>ШСАУ В5</v>
      </c>
      <c r="F6" s="82" t="str">
        <f ca="1">OFFSET(Сводная!$B$5,'Каб. журнал'!V6-1,3)</f>
        <v xml:space="preserve">Прокладка в лотке - 20м; Прокладка в гофротрубе Ду20 - 4м; </v>
      </c>
      <c r="G6" s="106" t="str">
        <f ca="1">OFFSET(Сводная!$B$5,'Каб. журнал'!V6-1,4)</f>
        <v>ВВГнг(А)-LS</v>
      </c>
      <c r="H6" s="107"/>
      <c r="I6" s="108"/>
      <c r="J6" s="106" t="str">
        <f ca="1">OFFSET(Сводная!$B$5,'Каб. журнал'!V6-1,5)</f>
        <v>3х4</v>
      </c>
      <c r="K6" s="108"/>
      <c r="L6" s="106">
        <f ca="1">OFFSET(Сводная!$B$5,'Каб. журнал'!V6-1,6)</f>
        <v>27</v>
      </c>
      <c r="M6" s="108"/>
      <c r="N6" s="106">
        <f ca="1">OFFSET(Сводная!$B$5,'Каб. журнал'!V6-1,7)</f>
        <v>0</v>
      </c>
      <c r="O6" s="108"/>
      <c r="P6" s="106">
        <f ca="1">OFFSET(Сводная!$B$5,'Каб. журнал'!V6-1,8)</f>
        <v>0</v>
      </c>
      <c r="Q6" s="108"/>
      <c r="R6" s="106">
        <f ca="1">OFFSET(Сводная!$B$5,'Каб. журнал'!V6-1,9)</f>
        <v>0</v>
      </c>
      <c r="S6" s="108"/>
      <c r="V6" s="13">
        <f>V5+1</f>
        <v>2</v>
      </c>
    </row>
    <row r="7" spans="1:75" ht="42.6" customHeight="1" x14ac:dyDescent="0.2">
      <c r="A7" s="10"/>
      <c r="B7" s="10"/>
      <c r="C7" s="75" t="str">
        <f ca="1">OFFSET(Сводная!$B$5,'Каб. журнал'!V7-1,0)</f>
        <v>Д41.39-7</v>
      </c>
      <c r="D7" s="81" t="str">
        <f ca="1">OFFSET(Сводная!$B$5,'Каб. журнал'!V7-1,1)</f>
        <v>РП Д41.39</v>
      </c>
      <c r="E7" s="20" t="str">
        <f ca="1">OFFSET(Сводная!$B$5,'Каб. журнал'!V7-1,2)</f>
        <v>ШСАУ В23</v>
      </c>
      <c r="F7" s="82" t="str">
        <f ca="1">OFFSET(Сводная!$B$5,'Каб. журнал'!V7-1,3)</f>
        <v xml:space="preserve">Прокладка в лотке - 20м; Прокладка в гофротрубе Ду25 - 9м; </v>
      </c>
      <c r="G7" s="106" t="str">
        <f ca="1">OFFSET(Сводная!$B$5,'Каб. журнал'!V7-1,4)</f>
        <v>ВВГнг(А)-LS</v>
      </c>
      <c r="H7" s="107"/>
      <c r="I7" s="108"/>
      <c r="J7" s="106" t="str">
        <f ca="1">OFFSET(Сводная!$B$5,'Каб. журнал'!V7-1,5)</f>
        <v>5х4</v>
      </c>
      <c r="K7" s="108"/>
      <c r="L7" s="106">
        <f ca="1">OFFSET(Сводная!$B$5,'Каб. журнал'!V7-1,6)</f>
        <v>32</v>
      </c>
      <c r="M7" s="108"/>
      <c r="N7" s="106">
        <f ca="1">OFFSET(Сводная!$B$5,'Каб. журнал'!V7-1,7)</f>
        <v>0</v>
      </c>
      <c r="O7" s="108"/>
      <c r="P7" s="106">
        <f ca="1">OFFSET(Сводная!$B$5,'Каб. журнал'!V7-1,8)</f>
        <v>0</v>
      </c>
      <c r="Q7" s="108"/>
      <c r="R7" s="106">
        <f ca="1">OFFSET(Сводная!$B$5,'Каб. журнал'!V7-1,9)</f>
        <v>0</v>
      </c>
      <c r="S7" s="108"/>
      <c r="V7" s="13">
        <f t="shared" ref="V7:V17" si="0">V6+1</f>
        <v>3</v>
      </c>
    </row>
    <row r="8" spans="1:75" ht="42.6" customHeight="1" x14ac:dyDescent="0.2">
      <c r="A8" s="10"/>
      <c r="B8" s="10"/>
      <c r="C8" s="75" t="str">
        <f ca="1">OFFSET(Сводная!$B$5,'Каб. журнал'!V8-1,0)</f>
        <v>РП Д51.25-3</v>
      </c>
      <c r="D8" s="81" t="str">
        <f ca="1">OFFSET(Сводная!$B$5,'Каб. журнал'!V8-1,1)</f>
        <v>РП Д51.25</v>
      </c>
      <c r="E8" s="20" t="str">
        <f ca="1">OFFSET(Сводная!$B$5,'Каб. журнал'!V8-1,2)</f>
        <v>ШСАУ П3В3</v>
      </c>
      <c r="F8" s="82" t="str">
        <f ca="1">OFFSET(Сводная!$B$5,'Каб. журнал'!V8-1,3)</f>
        <v xml:space="preserve">Прокладка в лотке - 36м; Прокладка в гофротрубе Ду40 - 6м; </v>
      </c>
      <c r="G8" s="106" t="str">
        <f ca="1">OFFSET(Сводная!$B$5,'Каб. журнал'!V8-1,4)</f>
        <v>ВВГнг(А)-LS</v>
      </c>
      <c r="H8" s="107"/>
      <c r="I8" s="108"/>
      <c r="J8" s="106" t="str">
        <f ca="1">OFFSET(Сводная!$B$5,'Каб. журнал'!V8-1,5)</f>
        <v>5х16</v>
      </c>
      <c r="K8" s="108"/>
      <c r="L8" s="106">
        <f ca="1">OFFSET(Сводная!$B$5,'Каб. журнал'!V8-1,6)</f>
        <v>47</v>
      </c>
      <c r="M8" s="108"/>
      <c r="N8" s="106">
        <f ca="1">OFFSET(Сводная!$B$5,'Каб. журнал'!V8-1,7)</f>
        <v>0</v>
      </c>
      <c r="O8" s="108"/>
      <c r="P8" s="106">
        <f ca="1">OFFSET(Сводная!$B$5,'Каб. журнал'!V8-1,8)</f>
        <v>0</v>
      </c>
      <c r="Q8" s="108"/>
      <c r="R8" s="106">
        <f ca="1">OFFSET(Сводная!$B$5,'Каб. журнал'!V8-1,9)</f>
        <v>0</v>
      </c>
      <c r="S8" s="108"/>
      <c r="V8" s="13">
        <f t="shared" si="0"/>
        <v>4</v>
      </c>
    </row>
    <row r="9" spans="1:75" s="22" customFormat="1" ht="42.6" customHeight="1" x14ac:dyDescent="0.2">
      <c r="A9" s="21"/>
      <c r="B9" s="21"/>
      <c r="C9" s="75" t="str">
        <f ca="1">OFFSET(Сводная!$B$5,'Каб. журнал'!V9-1,0)</f>
        <v>РП Д51.21-4</v>
      </c>
      <c r="D9" s="81" t="str">
        <f ca="1">OFFSET(Сводная!$B$5,'Каб. журнал'!V9-1,1)</f>
        <v>РП Д51.21</v>
      </c>
      <c r="E9" s="20" t="str">
        <f ca="1">OFFSET(Сводная!$B$5,'Каб. журнал'!V9-1,2)</f>
        <v>ШСАУ П2В6</v>
      </c>
      <c r="F9" s="82" t="str">
        <f ca="1">OFFSET(Сводная!$B$5,'Каб. журнал'!V9-1,3)</f>
        <v xml:space="preserve">Прокладка в лотке - 37м; Прокладка в гофротрубе Ду50 - 5м; </v>
      </c>
      <c r="G9" s="106" t="str">
        <f ca="1">OFFSET(Сводная!$B$5,'Каб. журнал'!V9-1,4)</f>
        <v>ВВГнг(А)-LS</v>
      </c>
      <c r="H9" s="107"/>
      <c r="I9" s="108"/>
      <c r="J9" s="106" t="str">
        <f ca="1">OFFSET(Сводная!$B$5,'Каб. журнал'!V9-1,5)</f>
        <v>5х25</v>
      </c>
      <c r="K9" s="108"/>
      <c r="L9" s="106">
        <f ca="1">OFFSET(Сводная!$B$5,'Каб. журнал'!V9-1,6)</f>
        <v>47</v>
      </c>
      <c r="M9" s="108"/>
      <c r="N9" s="106">
        <f ca="1">OFFSET(Сводная!$B$5,'Каб. журнал'!V9-1,7)</f>
        <v>0</v>
      </c>
      <c r="O9" s="108"/>
      <c r="P9" s="106">
        <f ca="1">OFFSET(Сводная!$B$5,'Каб. журнал'!V9-1,8)</f>
        <v>0</v>
      </c>
      <c r="Q9" s="108"/>
      <c r="R9" s="106">
        <f ca="1">OFFSET(Сводная!$B$5,'Каб. журнал'!V9-1,9)</f>
        <v>0</v>
      </c>
      <c r="S9" s="108"/>
      <c r="U9" s="17"/>
      <c r="V9" s="13">
        <f t="shared" si="0"/>
        <v>5</v>
      </c>
    </row>
    <row r="10" spans="1:75" s="22" customFormat="1" ht="42.6" customHeight="1" x14ac:dyDescent="0.2">
      <c r="A10" s="21"/>
      <c r="B10" s="21"/>
      <c r="C10" s="75" t="str">
        <f ca="1">OFFSET(Сводная!$B$5,'Каб. журнал'!V10-1,0)</f>
        <v>РП Д51.25-1</v>
      </c>
      <c r="D10" s="81" t="str">
        <f ca="1">OFFSET(Сводная!$B$5,'Каб. журнал'!V10-1,1)</f>
        <v>РП Д51.25</v>
      </c>
      <c r="E10" s="20" t="str">
        <f ca="1">OFFSET(Сводная!$B$5,'Каб. журнал'!V10-1,2)</f>
        <v>ШСАУ П1В7</v>
      </c>
      <c r="F10" s="82" t="str">
        <f ca="1">OFFSET(Сводная!$B$5,'Каб. журнал'!V10-1,3)</f>
        <v xml:space="preserve">Прокладка в лотке - 25м; Прокладка в гофротрубе Ду40 - 5м; </v>
      </c>
      <c r="G10" s="106" t="str">
        <f ca="1">OFFSET(Сводная!$B$5,'Каб. журнал'!V10-1,4)</f>
        <v>ВВГнг(А)-LS</v>
      </c>
      <c r="H10" s="107"/>
      <c r="I10" s="108"/>
      <c r="J10" s="106" t="str">
        <f ca="1">OFFSET(Сводная!$B$5,'Каб. журнал'!V10-1,5)</f>
        <v>5х10</v>
      </c>
      <c r="K10" s="108"/>
      <c r="L10" s="106">
        <f ca="1">OFFSET(Сводная!$B$5,'Каб. журнал'!V10-1,6)</f>
        <v>33</v>
      </c>
      <c r="M10" s="108"/>
      <c r="N10" s="106">
        <f ca="1">OFFSET(Сводная!$B$5,'Каб. журнал'!V10-1,7)</f>
        <v>0</v>
      </c>
      <c r="O10" s="108"/>
      <c r="P10" s="106">
        <f ca="1">OFFSET(Сводная!$B$5,'Каб. журнал'!V10-1,8)</f>
        <v>0</v>
      </c>
      <c r="Q10" s="108"/>
      <c r="R10" s="106">
        <f ca="1">OFFSET(Сводная!$B$5,'Каб. журнал'!V10-1,9)</f>
        <v>0</v>
      </c>
      <c r="S10" s="108"/>
      <c r="U10" s="17"/>
      <c r="V10" s="13">
        <f t="shared" si="0"/>
        <v>6</v>
      </c>
    </row>
    <row r="11" spans="1:75" s="22" customFormat="1" ht="42.6" customHeight="1" x14ac:dyDescent="0.2">
      <c r="A11" s="21"/>
      <c r="B11" s="21"/>
      <c r="C11" s="75" t="str">
        <f ca="1">OFFSET(Сводная!$B$5,'Каб. журнал'!V11-1,0)</f>
        <v>РП Д51.25-4</v>
      </c>
      <c r="D11" s="81" t="str">
        <f ca="1">OFFSET(Сводная!$B$5,'Каб. журнал'!V11-1,1)</f>
        <v>РП Д51.25</v>
      </c>
      <c r="E11" s="20" t="str">
        <f ca="1">OFFSET(Сводная!$B$5,'Каб. журнал'!V11-1,2)</f>
        <v>ШСАУ П4В1</v>
      </c>
      <c r="F11" s="82" t="str">
        <f ca="1">OFFSET(Сводная!$B$5,'Каб. журнал'!V11-1,3)</f>
        <v xml:space="preserve">Прокладка в лотке - 11м; Прокладка в гофротрубе Ду40 - 23м; </v>
      </c>
      <c r="G11" s="106" t="str">
        <f ca="1">OFFSET(Сводная!$B$5,'Каб. журнал'!V11-1,4)</f>
        <v>ВВГнг(А)-LS</v>
      </c>
      <c r="H11" s="107"/>
      <c r="I11" s="108"/>
      <c r="J11" s="106" t="str">
        <f ca="1">OFFSET(Сводная!$B$5,'Каб. журнал'!V11-1,5)</f>
        <v>5х16</v>
      </c>
      <c r="K11" s="108"/>
      <c r="L11" s="106">
        <f ca="1">OFFSET(Сводная!$B$5,'Каб. журнал'!V11-1,6)</f>
        <v>38</v>
      </c>
      <c r="M11" s="108"/>
      <c r="N11" s="106">
        <f ca="1">OFFSET(Сводная!$B$5,'Каб. журнал'!V11-1,7)</f>
        <v>0</v>
      </c>
      <c r="O11" s="108"/>
      <c r="P11" s="106">
        <f ca="1">OFFSET(Сводная!$B$5,'Каб. журнал'!V11-1,8)</f>
        <v>0</v>
      </c>
      <c r="Q11" s="108"/>
      <c r="R11" s="106">
        <f ca="1">OFFSET(Сводная!$B$5,'Каб. журнал'!V11-1,9)</f>
        <v>0</v>
      </c>
      <c r="S11" s="108"/>
      <c r="U11" s="17"/>
      <c r="V11" s="13">
        <f t="shared" si="0"/>
        <v>7</v>
      </c>
    </row>
    <row r="12" spans="1:75" ht="42.6" customHeight="1" x14ac:dyDescent="0.2">
      <c r="A12" s="10"/>
      <c r="B12" s="10"/>
      <c r="C12" s="75" t="str">
        <f ca="1">OFFSET(Сводная!$B$5,'Каб. журнал'!V12-1,0)</f>
        <v>РП Д42.19А-3</v>
      </c>
      <c r="D12" s="81" t="str">
        <f ca="1">OFFSET(Сводная!$B$5,'Каб. журнал'!V12-1,1)</f>
        <v>РП Д42.19А</v>
      </c>
      <c r="E12" s="20" t="str">
        <f ca="1">OFFSET(Сводная!$B$5,'Каб. журнал'!V12-1,2)</f>
        <v>ШСАУ В4</v>
      </c>
      <c r="F12" s="82" t="str">
        <f ca="1">OFFSET(Сводная!$B$5,'Каб. журнал'!V12-1,3)</f>
        <v xml:space="preserve">Прокладка в лотке - 2м; Прокладка в гофротрубе Ду20 - 12м; </v>
      </c>
      <c r="G12" s="106" t="str">
        <f ca="1">OFFSET(Сводная!$B$5,'Каб. журнал'!V12-1,4)</f>
        <v>ВВГнг(А)-LS</v>
      </c>
      <c r="H12" s="107"/>
      <c r="I12" s="108"/>
      <c r="J12" s="106" t="str">
        <f ca="1">OFFSET(Сводная!$B$5,'Каб. журнал'!V12-1,5)</f>
        <v>3х4</v>
      </c>
      <c r="K12" s="108"/>
      <c r="L12" s="106">
        <f ca="1">OFFSET(Сводная!$B$5,'Каб. журнал'!V12-1,6)</f>
        <v>16</v>
      </c>
      <c r="M12" s="108"/>
      <c r="N12" s="106">
        <f ca="1">OFFSET(Сводная!$B$5,'Каб. журнал'!V12-1,7)</f>
        <v>0</v>
      </c>
      <c r="O12" s="108"/>
      <c r="P12" s="106">
        <f ca="1">OFFSET(Сводная!$B$5,'Каб. журнал'!V12-1,8)</f>
        <v>0</v>
      </c>
      <c r="Q12" s="108"/>
      <c r="R12" s="106">
        <f ca="1">OFFSET(Сводная!$B$5,'Каб. журнал'!V12-1,9)</f>
        <v>0</v>
      </c>
      <c r="S12" s="108"/>
      <c r="V12" s="13">
        <f t="shared" si="0"/>
        <v>8</v>
      </c>
    </row>
    <row r="13" spans="1:75" s="22" customFormat="1" ht="42.6" customHeight="1" x14ac:dyDescent="0.2">
      <c r="A13" s="21"/>
      <c r="B13" s="21"/>
      <c r="C13" s="75" t="str">
        <f ca="1">OFFSET(Сводная!$B$5,'Каб. журнал'!V13-1,0)</f>
        <v>РП Д51.25-15</v>
      </c>
      <c r="D13" s="81" t="str">
        <f ca="1">OFFSET(Сводная!$B$5,'Каб. журнал'!V13-1,1)</f>
        <v>РП Д51.25</v>
      </c>
      <c r="E13" s="20" t="str">
        <f ca="1">OFFSET(Сводная!$B$5,'Каб. журнал'!V13-1,2)</f>
        <v>ШСАУ В1.1</v>
      </c>
      <c r="F13" s="82" t="str">
        <f ca="1">OFFSET(Сводная!$B$5,'Каб. журнал'!V13-1,3)</f>
        <v xml:space="preserve">Прокладка в лотке - 18м; Прокладка в гофротрубе Ду40 - 20м; Прокладка в ст.трубе Ду40 - 10м; </v>
      </c>
      <c r="G13" s="106" t="str">
        <f ca="1">OFFSET(Сводная!$B$5,'Каб. журнал'!V13-1,4)</f>
        <v>ВВГнг(А)-LS</v>
      </c>
      <c r="H13" s="107"/>
      <c r="I13" s="108"/>
      <c r="J13" s="106" t="str">
        <f ca="1">OFFSET(Сводная!$B$5,'Каб. журнал'!V13-1,5)</f>
        <v>3х16</v>
      </c>
      <c r="K13" s="108"/>
      <c r="L13" s="106">
        <f ca="1">OFFSET(Сводная!$B$5,'Каб. журнал'!V13-1,6)</f>
        <v>53</v>
      </c>
      <c r="M13" s="108"/>
      <c r="N13" s="106">
        <f ca="1">OFFSET(Сводная!$B$5,'Каб. журнал'!V13-1,7)</f>
        <v>0</v>
      </c>
      <c r="O13" s="108"/>
      <c r="P13" s="106">
        <f ca="1">OFFSET(Сводная!$B$5,'Каб. журнал'!V13-1,8)</f>
        <v>0</v>
      </c>
      <c r="Q13" s="108"/>
      <c r="R13" s="106">
        <f ca="1">OFFSET(Сводная!$B$5,'Каб. журнал'!V13-1,9)</f>
        <v>0</v>
      </c>
      <c r="S13" s="108"/>
      <c r="U13" s="17"/>
      <c r="V13" s="13">
        <f t="shared" si="0"/>
        <v>9</v>
      </c>
    </row>
    <row r="14" spans="1:75" s="22" customFormat="1" ht="42.6" customHeight="1" thickBot="1" x14ac:dyDescent="0.25">
      <c r="A14" s="21"/>
      <c r="B14" s="21"/>
      <c r="C14" s="75" t="str">
        <f ca="1">OFFSET(Сводная!$B$5,'Каб. журнал'!V14-1,0)</f>
        <v>РП Д51.25-16</v>
      </c>
      <c r="D14" s="81" t="str">
        <f ca="1">OFFSET(Сводная!$B$5,'Каб. журнал'!V14-1,1)</f>
        <v>РП Д51.25</v>
      </c>
      <c r="E14" s="20" t="str">
        <f ca="1">OFFSET(Сводная!$B$5,'Каб. журнал'!V14-1,2)</f>
        <v>ШСАУ В1.2</v>
      </c>
      <c r="F14" s="82" t="str">
        <f ca="1">OFFSET(Сводная!$B$5,'Каб. журнал'!V14-1,3)</f>
        <v xml:space="preserve">Прокладка в лотке - 18м; Прокладка в гофротрубе Ду40 - 19м; Прокладка в ст.трубе Ду40 - 10м; </v>
      </c>
      <c r="G14" s="106" t="str">
        <f ca="1">OFFSET(Сводная!$B$5,'Каб. журнал'!V14-1,4)</f>
        <v>ВВГнг(А)-LS</v>
      </c>
      <c r="H14" s="107"/>
      <c r="I14" s="108"/>
      <c r="J14" s="106" t="str">
        <f ca="1">OFFSET(Сводная!$B$5,'Каб. журнал'!V14-1,5)</f>
        <v>3х16</v>
      </c>
      <c r="K14" s="108"/>
      <c r="L14" s="106">
        <f ca="1">OFFSET(Сводная!$B$5,'Каб. журнал'!V14-1,6)</f>
        <v>52</v>
      </c>
      <c r="M14" s="108"/>
      <c r="N14" s="106">
        <f ca="1">OFFSET(Сводная!$B$5,'Каб. журнал'!V14-1,7)</f>
        <v>0</v>
      </c>
      <c r="O14" s="108"/>
      <c r="P14" s="106">
        <f ca="1">OFFSET(Сводная!$B$5,'Каб. журнал'!V14-1,8)</f>
        <v>0</v>
      </c>
      <c r="Q14" s="108"/>
      <c r="R14" s="106">
        <f ca="1">OFFSET(Сводная!$B$5,'Каб. журнал'!V14-1,9)</f>
        <v>0</v>
      </c>
      <c r="S14" s="108"/>
      <c r="U14" s="17"/>
      <c r="V14" s="13">
        <f t="shared" si="0"/>
        <v>10</v>
      </c>
    </row>
    <row r="15" spans="1:75" s="22" customFormat="1" ht="42.6" customHeight="1" x14ac:dyDescent="0.2">
      <c r="A15" s="186" t="s">
        <v>110</v>
      </c>
      <c r="B15" s="189"/>
      <c r="C15" s="75" t="str">
        <f ca="1">OFFSET(Сводная!$B$5,'Каб. журнал'!V15-1,0)</f>
        <v>Д41.35-15</v>
      </c>
      <c r="D15" s="81" t="str">
        <f ca="1">OFFSET(Сводная!$B$5,'Каб. журнал'!V15-1,1)</f>
        <v>РП Д41.35</v>
      </c>
      <c r="E15" s="20" t="str">
        <f ca="1">OFFSET(Сводная!$B$5,'Каб. журнал'!V15-1,2)</f>
        <v>ШСАУ В2</v>
      </c>
      <c r="F15" s="82" t="str">
        <f ca="1">OFFSET(Сводная!$B$5,'Каб. журнал'!V15-1,3)</f>
        <v xml:space="preserve">Прокладка в лотке - 53м; Прокладка в гофротрубе Ду25 - 19м; Прокладка в ст.трубе Ду25 - 8м; </v>
      </c>
      <c r="G15" s="106" t="str">
        <f ca="1">OFFSET(Сводная!$B$5,'Каб. журнал'!V15-1,4)</f>
        <v>ВВГнг(А)-LS</v>
      </c>
      <c r="H15" s="107"/>
      <c r="I15" s="108"/>
      <c r="J15" s="106" t="str">
        <f ca="1">OFFSET(Сводная!$B$5,'Каб. журнал'!V15-1,5)</f>
        <v>3х6</v>
      </c>
      <c r="K15" s="108"/>
      <c r="L15" s="106">
        <f ca="1">OFFSET(Сводная!$B$5,'Каб. журнал'!V15-1,6)</f>
        <v>88</v>
      </c>
      <c r="M15" s="108"/>
      <c r="N15" s="106">
        <f ca="1">OFFSET(Сводная!$B$5,'Каб. журнал'!V15-1,7)</f>
        <v>0</v>
      </c>
      <c r="O15" s="108"/>
      <c r="P15" s="106">
        <f ca="1">OFFSET(Сводная!$B$5,'Каб. журнал'!V15-1,8)</f>
        <v>0</v>
      </c>
      <c r="Q15" s="108"/>
      <c r="R15" s="106">
        <f ca="1">OFFSET(Сводная!$B$5,'Каб. журнал'!V15-1,9)</f>
        <v>0</v>
      </c>
      <c r="S15" s="108"/>
      <c r="U15" s="17"/>
      <c r="V15" s="13">
        <f t="shared" si="0"/>
        <v>11</v>
      </c>
    </row>
    <row r="16" spans="1:75" s="22" customFormat="1" ht="42.6" customHeight="1" x14ac:dyDescent="0.2">
      <c r="A16" s="187"/>
      <c r="B16" s="190"/>
      <c r="C16" s="75" t="str">
        <f ca="1">OFFSET(Сводная!$B$5,'Каб. журнал'!V16-1,0)</f>
        <v>Д41.35-13</v>
      </c>
      <c r="D16" s="81" t="str">
        <f ca="1">OFFSET(Сводная!$B$5,'Каб. журнал'!V16-1,1)</f>
        <v>РП Д41.35</v>
      </c>
      <c r="E16" s="20" t="str">
        <f ca="1">OFFSET(Сводная!$B$5,'Каб. журнал'!V16-1,2)</f>
        <v>ШСАУ В1.3</v>
      </c>
      <c r="F16" s="82" t="str">
        <f ca="1">OFFSET(Сводная!$B$5,'Каб. журнал'!V16-1,3)</f>
        <v xml:space="preserve">Прокладка в лотке - 53м; Прокладка в гофротрубе Ду25 - 19м; Прокладка в ст.трубе Ду25 - 8м; </v>
      </c>
      <c r="G16" s="106" t="str">
        <f ca="1">OFFSET(Сводная!$B$5,'Каб. журнал'!V16-1,4)</f>
        <v>ВВГнг(А)-LS</v>
      </c>
      <c r="H16" s="107"/>
      <c r="I16" s="108"/>
      <c r="J16" s="106" t="str">
        <f ca="1">OFFSET(Сводная!$B$5,'Каб. журнал'!V16-1,5)</f>
        <v>3х6</v>
      </c>
      <c r="K16" s="108"/>
      <c r="L16" s="106">
        <f ca="1">OFFSET(Сводная!$B$5,'Каб. журнал'!V16-1,6)</f>
        <v>88</v>
      </c>
      <c r="M16" s="108"/>
      <c r="N16" s="106">
        <f ca="1">OFFSET(Сводная!$B$5,'Каб. журнал'!V16-1,7)</f>
        <v>0</v>
      </c>
      <c r="O16" s="108"/>
      <c r="P16" s="106">
        <f ca="1">OFFSET(Сводная!$B$5,'Каб. журнал'!V16-1,8)</f>
        <v>0</v>
      </c>
      <c r="Q16" s="108"/>
      <c r="R16" s="106">
        <f ca="1">OFFSET(Сводная!$B$5,'Каб. журнал'!V16-1,9)</f>
        <v>0</v>
      </c>
      <c r="S16" s="108"/>
      <c r="U16" s="17"/>
      <c r="V16" s="13">
        <f t="shared" si="0"/>
        <v>12</v>
      </c>
    </row>
    <row r="17" spans="1:22" ht="42.6" customHeight="1" thickBot="1" x14ac:dyDescent="0.25">
      <c r="A17" s="188"/>
      <c r="B17" s="191"/>
      <c r="C17" s="76" t="str">
        <f ca="1">OFFSET(Сводная!$B$5,'Каб. журнал'!V17-1,0)</f>
        <v>Д41.35-17</v>
      </c>
      <c r="D17" s="83" t="str">
        <f ca="1">OFFSET(Сводная!$B$5,'Каб. журнал'!V17-1,1)</f>
        <v>РП Д41.35</v>
      </c>
      <c r="E17" s="23" t="str">
        <f ca="1">OFFSET(Сводная!$B$5,'Каб. журнал'!V17-1,2)</f>
        <v>ШСАУ В21</v>
      </c>
      <c r="F17" s="84" t="str">
        <f ca="1">OFFSET(Сводная!$B$5,'Каб. журнал'!V17-1,3)</f>
        <v xml:space="preserve">Прокладка в лотке - 9м; Прокладка в гофротрубе Ду25 - 25м; Прокладка в ст.трубе Ду25 - 4м; </v>
      </c>
      <c r="G17" s="145" t="str">
        <f ca="1">OFFSET(Сводная!$B$5,'Каб. журнал'!V17-1,4)</f>
        <v>ВВГнг(А)-LS</v>
      </c>
      <c r="H17" s="146"/>
      <c r="I17" s="147"/>
      <c r="J17" s="145" t="str">
        <f ca="1">OFFSET(Сводная!$B$5,'Каб. журнал'!V17-1,5)</f>
        <v>3х6</v>
      </c>
      <c r="K17" s="147"/>
      <c r="L17" s="145">
        <f ca="1">OFFSET(Сводная!$B$5,'Каб. журнал'!V17-1,6)</f>
        <v>42</v>
      </c>
      <c r="M17" s="147"/>
      <c r="N17" s="145">
        <f ca="1">OFFSET(Сводная!$B$5,'Каб. журнал'!V17-1,7)</f>
        <v>0</v>
      </c>
      <c r="O17" s="147"/>
      <c r="P17" s="145">
        <f ca="1">OFFSET(Сводная!$B$5,'Каб. журнал'!V17-1,8)</f>
        <v>0</v>
      </c>
      <c r="Q17" s="147"/>
      <c r="R17" s="145">
        <f ca="1">OFFSET(Сводная!$B$5,'Каб. журнал'!V17-1,9)</f>
        <v>0</v>
      </c>
      <c r="S17" s="147"/>
      <c r="U17" s="24"/>
      <c r="V17" s="13">
        <f t="shared" si="0"/>
        <v>13</v>
      </c>
    </row>
    <row r="18" spans="1:22" ht="15" customHeight="1" x14ac:dyDescent="0.2">
      <c r="A18" s="100" t="s">
        <v>111</v>
      </c>
      <c r="B18" s="165"/>
      <c r="C18" s="25"/>
      <c r="D18" s="26"/>
      <c r="E18" s="27"/>
      <c r="F18" s="27"/>
      <c r="G18" s="28"/>
      <c r="H18" s="29"/>
      <c r="I18" s="28"/>
      <c r="J18" s="30"/>
      <c r="K18" s="28"/>
      <c r="L18" s="29"/>
      <c r="M18" s="166" t="s">
        <v>158</v>
      </c>
      <c r="N18" s="167"/>
      <c r="O18" s="167"/>
      <c r="P18" s="167"/>
      <c r="Q18" s="167"/>
      <c r="R18" s="167"/>
      <c r="S18" s="168"/>
    </row>
    <row r="19" spans="1:22" ht="15" customHeight="1" thickBot="1" x14ac:dyDescent="0.25">
      <c r="A19" s="101"/>
      <c r="B19" s="104"/>
      <c r="C19" s="25"/>
      <c r="D19" s="26"/>
      <c r="E19" s="27"/>
      <c r="F19" s="27"/>
      <c r="G19" s="31"/>
      <c r="H19" s="32"/>
      <c r="I19" s="31"/>
      <c r="J19" s="33"/>
      <c r="K19" s="31"/>
      <c r="L19" s="32"/>
      <c r="M19" s="169"/>
      <c r="N19" s="170"/>
      <c r="O19" s="170"/>
      <c r="P19" s="170"/>
      <c r="Q19" s="170"/>
      <c r="R19" s="170"/>
      <c r="S19" s="171"/>
    </row>
    <row r="20" spans="1:22" ht="15" customHeight="1" x14ac:dyDescent="0.2">
      <c r="A20" s="101"/>
      <c r="B20" s="104"/>
      <c r="C20" s="25"/>
      <c r="D20" s="26"/>
      <c r="E20" s="27"/>
      <c r="F20" s="27"/>
      <c r="G20" s="31"/>
      <c r="H20" s="32"/>
      <c r="I20" s="31"/>
      <c r="J20" s="33"/>
      <c r="K20" s="31"/>
      <c r="L20" s="32"/>
      <c r="M20" s="172" t="s">
        <v>112</v>
      </c>
      <c r="N20" s="173"/>
      <c r="O20" s="173"/>
      <c r="P20" s="173"/>
      <c r="Q20" s="173"/>
      <c r="R20" s="173"/>
      <c r="S20" s="174"/>
    </row>
    <row r="21" spans="1:22" ht="15" customHeight="1" thickBot="1" x14ac:dyDescent="0.35">
      <c r="A21" s="101"/>
      <c r="B21" s="104"/>
      <c r="C21" s="25"/>
      <c r="D21" s="34" t="s">
        <v>113</v>
      </c>
      <c r="E21" s="35"/>
      <c r="F21" s="27"/>
      <c r="G21" s="36"/>
      <c r="H21" s="37"/>
      <c r="I21" s="36"/>
      <c r="J21" s="38"/>
      <c r="K21" s="36"/>
      <c r="L21" s="37"/>
      <c r="M21" s="175"/>
      <c r="N21" s="176"/>
      <c r="O21" s="176"/>
      <c r="P21" s="176"/>
      <c r="Q21" s="176"/>
      <c r="R21" s="176"/>
      <c r="S21" s="177"/>
    </row>
    <row r="22" spans="1:22" ht="15" customHeight="1" thickBot="1" x14ac:dyDescent="0.35">
      <c r="A22" s="101"/>
      <c r="B22" s="104"/>
      <c r="C22" s="25"/>
      <c r="D22" s="34" t="s">
        <v>114</v>
      </c>
      <c r="E22" s="35"/>
      <c r="F22" s="27"/>
      <c r="G22" s="39" t="s">
        <v>115</v>
      </c>
      <c r="H22" s="40" t="s">
        <v>116</v>
      </c>
      <c r="I22" s="39" t="s">
        <v>117</v>
      </c>
      <c r="J22" s="41" t="s">
        <v>118</v>
      </c>
      <c r="K22" s="39" t="s">
        <v>119</v>
      </c>
      <c r="L22" s="40" t="s">
        <v>120</v>
      </c>
      <c r="M22" s="178"/>
      <c r="N22" s="179"/>
      <c r="O22" s="179"/>
      <c r="P22" s="179"/>
      <c r="Q22" s="179"/>
      <c r="R22" s="179"/>
      <c r="S22" s="180"/>
    </row>
    <row r="23" spans="1:22" ht="15" customHeight="1" thickBot="1" x14ac:dyDescent="0.35">
      <c r="A23" s="102"/>
      <c r="B23" s="105"/>
      <c r="C23" s="25"/>
      <c r="D23" s="34" t="s">
        <v>121</v>
      </c>
      <c r="E23" s="35"/>
      <c r="F23" s="27"/>
      <c r="G23" s="148" t="s">
        <v>122</v>
      </c>
      <c r="H23" s="149"/>
      <c r="I23" s="150" t="s">
        <v>123</v>
      </c>
      <c r="J23" s="150"/>
      <c r="K23" s="42"/>
      <c r="L23" s="43" t="s">
        <v>124</v>
      </c>
      <c r="M23" s="172" t="s">
        <v>125</v>
      </c>
      <c r="N23" s="173"/>
      <c r="O23" s="173"/>
      <c r="P23" s="174"/>
      <c r="Q23" s="44" t="s">
        <v>126</v>
      </c>
      <c r="R23" s="44" t="s">
        <v>117</v>
      </c>
      <c r="S23" s="44" t="s">
        <v>127</v>
      </c>
    </row>
    <row r="24" spans="1:22" ht="15" customHeight="1" thickBot="1" x14ac:dyDescent="0.25">
      <c r="A24" s="100" t="s">
        <v>128</v>
      </c>
      <c r="B24" s="183"/>
      <c r="C24" s="45"/>
      <c r="D24" s="26"/>
      <c r="E24" s="27"/>
      <c r="F24" s="27"/>
      <c r="G24" s="148" t="s">
        <v>129</v>
      </c>
      <c r="H24" s="149"/>
      <c r="I24" s="150" t="s">
        <v>130</v>
      </c>
      <c r="J24" s="150"/>
      <c r="K24" s="42"/>
      <c r="L24" s="43" t="s">
        <v>124</v>
      </c>
      <c r="M24" s="175"/>
      <c r="N24" s="176"/>
      <c r="O24" s="176"/>
      <c r="P24" s="177"/>
      <c r="Q24" s="162" t="s">
        <v>131</v>
      </c>
      <c r="R24" s="162">
        <v>1</v>
      </c>
      <c r="S24" s="162">
        <v>6</v>
      </c>
    </row>
    <row r="25" spans="1:22" ht="15" customHeight="1" thickTop="1" thickBot="1" x14ac:dyDescent="0.25">
      <c r="A25" s="181"/>
      <c r="B25" s="184"/>
      <c r="C25" s="45"/>
      <c r="D25" s="26"/>
      <c r="E25" s="27"/>
      <c r="F25" s="27"/>
      <c r="G25" s="148"/>
      <c r="H25" s="149"/>
      <c r="I25" s="164"/>
      <c r="J25" s="150"/>
      <c r="K25" s="46"/>
      <c r="L25" s="43"/>
      <c r="M25" s="178"/>
      <c r="N25" s="179"/>
      <c r="O25" s="179"/>
      <c r="P25" s="180"/>
      <c r="Q25" s="163"/>
      <c r="R25" s="163"/>
      <c r="S25" s="163"/>
    </row>
    <row r="26" spans="1:22" ht="15" customHeight="1" thickTop="1" thickBot="1" x14ac:dyDescent="0.25">
      <c r="A26" s="181"/>
      <c r="B26" s="184"/>
      <c r="C26" s="47"/>
      <c r="D26" s="48"/>
      <c r="E26" s="49"/>
      <c r="F26" s="50"/>
      <c r="G26" s="148"/>
      <c r="H26" s="149"/>
      <c r="I26" s="150"/>
      <c r="J26" s="150"/>
      <c r="K26" s="51"/>
      <c r="L26" s="43"/>
      <c r="M26" s="151" t="s">
        <v>159</v>
      </c>
      <c r="N26" s="151"/>
      <c r="O26" s="151"/>
      <c r="P26" s="152"/>
      <c r="Q26" s="155" t="s">
        <v>132</v>
      </c>
      <c r="R26" s="156"/>
      <c r="S26" s="157"/>
    </row>
    <row r="27" spans="1:22" ht="15" customHeight="1" thickTop="1" thickBot="1" x14ac:dyDescent="0.25">
      <c r="A27" s="181"/>
      <c r="B27" s="184"/>
      <c r="C27" s="47"/>
      <c r="D27" s="48"/>
      <c r="E27" s="49"/>
      <c r="F27" s="50"/>
      <c r="G27" s="148" t="s">
        <v>133</v>
      </c>
      <c r="H27" s="149"/>
      <c r="I27" s="150" t="s">
        <v>134</v>
      </c>
      <c r="J27" s="150"/>
      <c r="K27" s="51"/>
      <c r="L27" s="43" t="s">
        <v>124</v>
      </c>
      <c r="M27" s="151"/>
      <c r="N27" s="151"/>
      <c r="O27" s="151"/>
      <c r="P27" s="152"/>
      <c r="Q27" s="158"/>
      <c r="R27" s="151"/>
      <c r="S27" s="152"/>
    </row>
    <row r="28" spans="1:22" ht="15" customHeight="1" thickTop="1" thickBot="1" x14ac:dyDescent="0.25">
      <c r="A28" s="182"/>
      <c r="B28" s="185"/>
      <c r="C28" s="52"/>
      <c r="D28" s="53"/>
      <c r="E28" s="54"/>
      <c r="F28" s="55"/>
      <c r="G28" s="148" t="s">
        <v>135</v>
      </c>
      <c r="H28" s="149"/>
      <c r="I28" s="160" t="s">
        <v>136</v>
      </c>
      <c r="J28" s="161"/>
      <c r="K28" s="56"/>
      <c r="L28" s="43" t="s">
        <v>124</v>
      </c>
      <c r="M28" s="153"/>
      <c r="N28" s="153"/>
      <c r="O28" s="153"/>
      <c r="P28" s="154"/>
      <c r="Q28" s="159"/>
      <c r="R28" s="153"/>
      <c r="S28" s="154"/>
    </row>
    <row r="29" spans="1:22" ht="23.1" customHeight="1" thickBot="1" x14ac:dyDescent="0.25">
      <c r="A29" s="10"/>
      <c r="B29" s="10"/>
      <c r="C29" s="117" t="s">
        <v>0</v>
      </c>
      <c r="D29" s="143" t="s">
        <v>1</v>
      </c>
      <c r="E29" s="144"/>
      <c r="F29" s="120" t="s">
        <v>4</v>
      </c>
      <c r="G29" s="123" t="s">
        <v>5</v>
      </c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5"/>
    </row>
    <row r="30" spans="1:22" ht="23.1" customHeight="1" thickBot="1" x14ac:dyDescent="0.25">
      <c r="A30" s="10"/>
      <c r="B30" s="10"/>
      <c r="C30" s="118"/>
      <c r="D30" s="126" t="s">
        <v>2</v>
      </c>
      <c r="E30" s="128" t="s">
        <v>3</v>
      </c>
      <c r="F30" s="121"/>
      <c r="G30" s="123" t="s">
        <v>6</v>
      </c>
      <c r="H30" s="124"/>
      <c r="I30" s="124"/>
      <c r="J30" s="124"/>
      <c r="K30" s="124"/>
      <c r="L30" s="124"/>
      <c r="M30" s="125"/>
      <c r="N30" s="123" t="s">
        <v>10</v>
      </c>
      <c r="O30" s="124"/>
      <c r="P30" s="124"/>
      <c r="Q30" s="124"/>
      <c r="R30" s="124"/>
      <c r="S30" s="125"/>
    </row>
    <row r="31" spans="1:22" ht="23.1" customHeight="1" thickBot="1" x14ac:dyDescent="0.25">
      <c r="A31" s="10"/>
      <c r="B31" s="10"/>
      <c r="C31" s="119"/>
      <c r="D31" s="127"/>
      <c r="E31" s="129"/>
      <c r="F31" s="122"/>
      <c r="G31" s="130" t="s">
        <v>7</v>
      </c>
      <c r="H31" s="131"/>
      <c r="I31" s="132"/>
      <c r="J31" s="133" t="s">
        <v>8</v>
      </c>
      <c r="K31" s="134"/>
      <c r="L31" s="133" t="s">
        <v>62</v>
      </c>
      <c r="M31" s="134"/>
      <c r="N31" s="130" t="s">
        <v>7</v>
      </c>
      <c r="O31" s="132"/>
      <c r="P31" s="133" t="s">
        <v>8</v>
      </c>
      <c r="Q31" s="134"/>
      <c r="R31" s="133" t="s">
        <v>62</v>
      </c>
      <c r="S31" s="134"/>
    </row>
    <row r="32" spans="1:22" ht="24" customHeight="1" thickBot="1" x14ac:dyDescent="0.25">
      <c r="A32" s="10"/>
      <c r="B32" s="10"/>
      <c r="C32" s="70">
        <v>1</v>
      </c>
      <c r="D32" s="19" t="s">
        <v>139</v>
      </c>
      <c r="E32" s="18" t="s">
        <v>140</v>
      </c>
      <c r="F32" s="19" t="s">
        <v>141</v>
      </c>
      <c r="G32" s="139" t="s">
        <v>142</v>
      </c>
      <c r="H32" s="140"/>
      <c r="I32" s="141"/>
      <c r="J32" s="139" t="s">
        <v>143</v>
      </c>
      <c r="K32" s="141"/>
      <c r="L32" s="139" t="s">
        <v>144</v>
      </c>
      <c r="M32" s="141"/>
      <c r="N32" s="139" t="s">
        <v>145</v>
      </c>
      <c r="O32" s="141"/>
      <c r="P32" s="139" t="s">
        <v>146</v>
      </c>
      <c r="Q32" s="141"/>
      <c r="R32" s="139" t="s">
        <v>147</v>
      </c>
      <c r="S32" s="141"/>
    </row>
    <row r="33" spans="1:22" ht="40.35" customHeight="1" x14ac:dyDescent="0.2">
      <c r="A33" s="10"/>
      <c r="B33" s="10"/>
      <c r="C33" s="74" t="str">
        <f ca="1">OFFSET(Сводная!$B$5,'Каб. журнал'!V33-1,0)</f>
        <v>Д41.35-18</v>
      </c>
      <c r="D33" s="79" t="str">
        <f ca="1">OFFSET(Сводная!$B$5,'Каб. журнал'!V33-1,1)</f>
        <v>РП Д41.35</v>
      </c>
      <c r="E33" s="80" t="str">
        <f ca="1">OFFSET(Сводная!$B$5,'Каб. журнал'!V33-1,2)</f>
        <v>ШСАУ В22</v>
      </c>
      <c r="F33" s="78" t="str">
        <f ca="1">OFFSET(Сводная!$B$5,'Каб. журнал'!V33-1,3)</f>
        <v xml:space="preserve">Прокладка в лотке - 9м; Прокладка в гофротрубе Ду25 - 26м; Прокладка в ст.трубе Ду25 - 4м; </v>
      </c>
      <c r="G33" s="137" t="str">
        <f ca="1">OFFSET(Сводная!$B$5,'Каб. журнал'!V33-1,4)</f>
        <v>ВВГнг(А)-LS</v>
      </c>
      <c r="H33" s="142"/>
      <c r="I33" s="138"/>
      <c r="J33" s="137" t="str">
        <f ca="1">OFFSET(Сводная!$B$5,'Каб. журнал'!V33-1,5)</f>
        <v>3х6</v>
      </c>
      <c r="K33" s="138"/>
      <c r="L33" s="137">
        <f ca="1">OFFSET(Сводная!$B$5,'Каб. журнал'!V33-1,6)</f>
        <v>43</v>
      </c>
      <c r="M33" s="138"/>
      <c r="N33" s="137">
        <f ca="1">OFFSET(Сводная!$B$5,'Каб. журнал'!V33-1,7)</f>
        <v>0</v>
      </c>
      <c r="O33" s="138"/>
      <c r="P33" s="137">
        <f ca="1">OFFSET(Сводная!$B$5,'Каб. журнал'!V33-1,8)</f>
        <v>0</v>
      </c>
      <c r="Q33" s="138"/>
      <c r="R33" s="137">
        <f ca="1">OFFSET(Сводная!$B$5,'Каб. журнал'!V33-1,9)</f>
        <v>0</v>
      </c>
      <c r="S33" s="138"/>
      <c r="V33" s="13">
        <f>V17+1</f>
        <v>14</v>
      </c>
    </row>
    <row r="34" spans="1:22" ht="40.35" customHeight="1" x14ac:dyDescent="0.2">
      <c r="A34" s="10"/>
      <c r="B34" s="10"/>
      <c r="C34" s="75" t="str">
        <f ca="1">OFFSET(Сводная!$B$5,'Каб. журнал'!V34-1,0)</f>
        <v>Д42.22-4</v>
      </c>
      <c r="D34" s="81" t="str">
        <f ca="1">OFFSET(Сводная!$B$5,'Каб. журнал'!V34-1,1)</f>
        <v>РП Д42.22</v>
      </c>
      <c r="E34" s="20" t="str">
        <f ca="1">OFFSET(Сводная!$B$5,'Каб. журнал'!V34-1,2)</f>
        <v>ШСАУ П9В16</v>
      </c>
      <c r="F34" s="82" t="str">
        <f ca="1">OFFSET(Сводная!$B$5,'Каб. журнал'!V34-1,3)</f>
        <v xml:space="preserve">Прокладка в лотке - 7м; Прокладка в гофротрубе Ду32 - 21м; </v>
      </c>
      <c r="G34" s="106" t="str">
        <f ca="1">OFFSET(Сводная!$B$5,'Каб. журнал'!V34-1,4)</f>
        <v>ВВГнг(А)-LS</v>
      </c>
      <c r="H34" s="107"/>
      <c r="I34" s="108"/>
      <c r="J34" s="106" t="str">
        <f ca="1">OFFSET(Сводная!$B$5,'Каб. журнал'!V34-1,5)</f>
        <v>5х6</v>
      </c>
      <c r="K34" s="108"/>
      <c r="L34" s="106">
        <f ca="1">OFFSET(Сводная!$B$5,'Каб. журнал'!V34-1,6)</f>
        <v>31</v>
      </c>
      <c r="M34" s="108"/>
      <c r="N34" s="106">
        <f ca="1">OFFSET(Сводная!$B$5,'Каб. журнал'!V34-1,7)</f>
        <v>0</v>
      </c>
      <c r="O34" s="108"/>
      <c r="P34" s="106">
        <f ca="1">OFFSET(Сводная!$B$5,'Каб. журнал'!V34-1,8)</f>
        <v>0</v>
      </c>
      <c r="Q34" s="108"/>
      <c r="R34" s="106">
        <f ca="1">OFFSET(Сводная!$B$5,'Каб. журнал'!V34-1,9)</f>
        <v>0</v>
      </c>
      <c r="S34" s="108"/>
      <c r="V34" s="13">
        <f>V33+1</f>
        <v>15</v>
      </c>
    </row>
    <row r="35" spans="1:22" ht="40.35" customHeight="1" x14ac:dyDescent="0.2">
      <c r="A35" s="10"/>
      <c r="B35" s="10"/>
      <c r="C35" s="75" t="str">
        <f ca="1">OFFSET(Сводная!$B$5,'Каб. журнал'!V35-1,0)</f>
        <v>Д42.22-2</v>
      </c>
      <c r="D35" s="81" t="str">
        <f ca="1">OFFSET(Сводная!$B$5,'Каб. журнал'!V35-1,1)</f>
        <v>РП Д42.22</v>
      </c>
      <c r="E35" s="20" t="str">
        <f ca="1">OFFSET(Сводная!$B$5,'Каб. журнал'!V35-1,2)</f>
        <v>ШСАУ П10В24</v>
      </c>
      <c r="F35" s="82" t="str">
        <f ca="1">OFFSET(Сводная!$B$5,'Каб. журнал'!V35-1,3)</f>
        <v xml:space="preserve">Прокладка в лотке - 7м; Прокладка в гофротрубе Ду32 - 20м; </v>
      </c>
      <c r="G35" s="106" t="str">
        <f ca="1">OFFSET(Сводная!$B$5,'Каб. журнал'!V35-1,4)</f>
        <v>ВВГнг(А)-LS</v>
      </c>
      <c r="H35" s="107"/>
      <c r="I35" s="108"/>
      <c r="J35" s="106" t="str">
        <f ca="1">OFFSET(Сводная!$B$5,'Каб. журнал'!V35-1,5)</f>
        <v>5х6</v>
      </c>
      <c r="K35" s="108"/>
      <c r="L35" s="106">
        <f ca="1">OFFSET(Сводная!$B$5,'Каб. журнал'!V35-1,6)</f>
        <v>30</v>
      </c>
      <c r="M35" s="108"/>
      <c r="N35" s="106">
        <f ca="1">OFFSET(Сводная!$B$5,'Каб. журнал'!V35-1,7)</f>
        <v>0</v>
      </c>
      <c r="O35" s="108"/>
      <c r="P35" s="106">
        <f ca="1">OFFSET(Сводная!$B$5,'Каб. журнал'!V35-1,8)</f>
        <v>0</v>
      </c>
      <c r="Q35" s="108"/>
      <c r="R35" s="106">
        <f ca="1">OFFSET(Сводная!$B$5,'Каб. журнал'!V35-1,9)</f>
        <v>0</v>
      </c>
      <c r="S35" s="108"/>
      <c r="V35" s="13">
        <f t="shared" ref="V35:V49" si="1">V34+1</f>
        <v>16</v>
      </c>
    </row>
    <row r="36" spans="1:22" ht="40.35" customHeight="1" x14ac:dyDescent="0.2">
      <c r="A36" s="10"/>
      <c r="B36" s="10"/>
      <c r="C36" s="75" t="str">
        <f ca="1">OFFSET(Сводная!$B$5,'Каб. журнал'!V36-1,0)</f>
        <v>РП Д41.33-4</v>
      </c>
      <c r="D36" s="81" t="str">
        <f ca="1">OFFSET(Сводная!$B$5,'Каб. журнал'!V36-1,1)</f>
        <v>РП Д41.33</v>
      </c>
      <c r="E36" s="20" t="str">
        <f ca="1">OFFSET(Сводная!$B$5,'Каб. журнал'!V36-1,2)</f>
        <v>ШСАУ П6В10</v>
      </c>
      <c r="F36" s="82" t="str">
        <f ca="1">OFFSET(Сводная!$B$5,'Каб. журнал'!V36-1,3)</f>
        <v xml:space="preserve">Прокладка в лотке - 13м; Прокладка в гофротрубе Ду40 - 18м; </v>
      </c>
      <c r="G36" s="106" t="str">
        <f ca="1">OFFSET(Сводная!$B$5,'Каб. журнал'!V36-1,4)</f>
        <v>ВВГнг(А)-LS</v>
      </c>
      <c r="H36" s="107"/>
      <c r="I36" s="108"/>
      <c r="J36" s="106" t="str">
        <f ca="1">OFFSET(Сводная!$B$5,'Каб. журнал'!V36-1,5)</f>
        <v>5х10</v>
      </c>
      <c r="K36" s="108"/>
      <c r="L36" s="106">
        <f ca="1">OFFSET(Сводная!$B$5,'Каб. журнал'!V36-1,6)</f>
        <v>35</v>
      </c>
      <c r="M36" s="108"/>
      <c r="N36" s="106">
        <f ca="1">OFFSET(Сводная!$B$5,'Каб. журнал'!V36-1,7)</f>
        <v>0</v>
      </c>
      <c r="O36" s="108"/>
      <c r="P36" s="106">
        <f ca="1">OFFSET(Сводная!$B$5,'Каб. журнал'!V36-1,8)</f>
        <v>0</v>
      </c>
      <c r="Q36" s="108"/>
      <c r="R36" s="106">
        <f ca="1">OFFSET(Сводная!$B$5,'Каб. журнал'!V36-1,9)</f>
        <v>0</v>
      </c>
      <c r="S36" s="108"/>
      <c r="V36" s="13">
        <f t="shared" si="1"/>
        <v>17</v>
      </c>
    </row>
    <row r="37" spans="1:22" ht="40.35" customHeight="1" x14ac:dyDescent="0.2">
      <c r="A37" s="10"/>
      <c r="B37" s="10"/>
      <c r="C37" s="75" t="str">
        <f ca="1">OFFSET(Сводная!$B$5,'Каб. журнал'!V37-1,0)</f>
        <v>Д41.35-3</v>
      </c>
      <c r="D37" s="81" t="str">
        <f ca="1">OFFSET(Сводная!$B$5,'Каб. журнал'!V37-1,1)</f>
        <v>РП Д41.35</v>
      </c>
      <c r="E37" s="20" t="str">
        <f ca="1">OFFSET(Сводная!$B$5,'Каб. журнал'!V37-1,2)</f>
        <v>ШСАУ П5В12В13</v>
      </c>
      <c r="F37" s="82" t="str">
        <f ca="1">OFFSET(Сводная!$B$5,'Каб. журнал'!V37-1,3)</f>
        <v xml:space="preserve">Прокладка в лотке - 10м; Прокладка в гофротрубе Ду32 - 14м; </v>
      </c>
      <c r="G37" s="106" t="str">
        <f ca="1">OFFSET(Сводная!$B$5,'Каб. журнал'!V37-1,4)</f>
        <v>ВВГнг(А)-LS</v>
      </c>
      <c r="H37" s="107"/>
      <c r="I37" s="108"/>
      <c r="J37" s="106" t="str">
        <f ca="1">OFFSET(Сводная!$B$5,'Каб. журнал'!V37-1,5)</f>
        <v>5х6</v>
      </c>
      <c r="K37" s="108"/>
      <c r="L37" s="106">
        <f ca="1">OFFSET(Сводная!$B$5,'Каб. журнал'!V37-1,6)</f>
        <v>27</v>
      </c>
      <c r="M37" s="108"/>
      <c r="N37" s="106">
        <f ca="1">OFFSET(Сводная!$B$5,'Каб. журнал'!V37-1,7)</f>
        <v>0</v>
      </c>
      <c r="O37" s="108"/>
      <c r="P37" s="106">
        <f ca="1">OFFSET(Сводная!$B$5,'Каб. журнал'!V37-1,8)</f>
        <v>0</v>
      </c>
      <c r="Q37" s="108"/>
      <c r="R37" s="106">
        <f ca="1">OFFSET(Сводная!$B$5,'Каб. журнал'!V37-1,9)</f>
        <v>0</v>
      </c>
      <c r="S37" s="108"/>
      <c r="V37" s="13">
        <f t="shared" si="1"/>
        <v>18</v>
      </c>
    </row>
    <row r="38" spans="1:22" ht="40.35" customHeight="1" x14ac:dyDescent="0.2">
      <c r="A38" s="10"/>
      <c r="B38" s="10"/>
      <c r="C38" s="75" t="str">
        <f ca="1">OFFSET(Сводная!$B$5,'Каб. журнал'!V38-1,0)</f>
        <v>Д41.35-16</v>
      </c>
      <c r="D38" s="81" t="str">
        <f ca="1">OFFSET(Сводная!$B$5,'Каб. журнал'!V38-1,1)</f>
        <v>РП Д41.35</v>
      </c>
      <c r="E38" s="20" t="str">
        <f ca="1">OFFSET(Сводная!$B$5,'Каб. журнал'!V38-1,2)</f>
        <v>ШСАУ В11</v>
      </c>
      <c r="F38" s="82" t="str">
        <f ca="1">OFFSET(Сводная!$B$5,'Каб. журнал'!V38-1,3)</f>
        <v xml:space="preserve">Прокладка в лотке - 9м; Прокладка в гофротрубе Ду20 - 7м; </v>
      </c>
      <c r="G38" s="106" t="str">
        <f ca="1">OFFSET(Сводная!$B$5,'Каб. журнал'!V38-1,4)</f>
        <v>ВВГнг(А)-LS</v>
      </c>
      <c r="H38" s="107"/>
      <c r="I38" s="108"/>
      <c r="J38" s="106" t="str">
        <f ca="1">OFFSET(Сводная!$B$5,'Каб. журнал'!V38-1,5)</f>
        <v>3х4</v>
      </c>
      <c r="K38" s="108"/>
      <c r="L38" s="106">
        <f ca="1">OFFSET(Сводная!$B$5,'Каб. журнал'!V38-1,6)</f>
        <v>18</v>
      </c>
      <c r="M38" s="108"/>
      <c r="N38" s="106">
        <f ca="1">OFFSET(Сводная!$B$5,'Каб. журнал'!V38-1,7)</f>
        <v>0</v>
      </c>
      <c r="O38" s="108"/>
      <c r="P38" s="106">
        <f ca="1">OFFSET(Сводная!$B$5,'Каб. журнал'!V38-1,8)</f>
        <v>0</v>
      </c>
      <c r="Q38" s="108"/>
      <c r="R38" s="106">
        <f ca="1">OFFSET(Сводная!$B$5,'Каб. журнал'!V38-1,9)</f>
        <v>0</v>
      </c>
      <c r="S38" s="108"/>
      <c r="V38" s="13">
        <f t="shared" si="1"/>
        <v>19</v>
      </c>
    </row>
    <row r="39" spans="1:22" ht="40.35" customHeight="1" x14ac:dyDescent="0.2">
      <c r="A39" s="10"/>
      <c r="B39" s="10"/>
      <c r="C39" s="75" t="str">
        <f ca="1">OFFSET(Сводная!$B$5,'Каб. журнал'!V39-1,0)</f>
        <v>Д41.35-4</v>
      </c>
      <c r="D39" s="81" t="str">
        <f ca="1">OFFSET(Сводная!$B$5,'Каб. журнал'!V39-1,1)</f>
        <v>РП Д41.35</v>
      </c>
      <c r="E39" s="20" t="str">
        <f ca="1">OFFSET(Сводная!$B$5,'Каб. журнал'!V39-1,2)</f>
        <v>ШСАУ П7В15</v>
      </c>
      <c r="F39" s="82" t="str">
        <f ca="1">OFFSET(Сводная!$B$5,'Каб. журнал'!V39-1,3)</f>
        <v xml:space="preserve">Прокладка в лотке - 7м; Прокладка в гофротрубе Ду40 - 6м; </v>
      </c>
      <c r="G39" s="106" t="str">
        <f ca="1">OFFSET(Сводная!$B$5,'Каб. журнал'!V39-1,4)</f>
        <v>ВВГнг(А)-LS</v>
      </c>
      <c r="H39" s="107"/>
      <c r="I39" s="108"/>
      <c r="J39" s="106" t="str">
        <f ca="1">OFFSET(Сводная!$B$5,'Каб. журнал'!V39-1,5)</f>
        <v>5х10</v>
      </c>
      <c r="K39" s="108"/>
      <c r="L39" s="106">
        <f ca="1">OFFSET(Сводная!$B$5,'Каб. журнал'!V39-1,6)</f>
        <v>15</v>
      </c>
      <c r="M39" s="108"/>
      <c r="N39" s="106">
        <f ca="1">OFFSET(Сводная!$B$5,'Каб. журнал'!V39-1,7)</f>
        <v>0</v>
      </c>
      <c r="O39" s="108"/>
      <c r="P39" s="106">
        <f ca="1">OFFSET(Сводная!$B$5,'Каб. журнал'!V39-1,8)</f>
        <v>0</v>
      </c>
      <c r="Q39" s="108"/>
      <c r="R39" s="106">
        <f ca="1">OFFSET(Сводная!$B$5,'Каб. журнал'!V39-1,9)</f>
        <v>0</v>
      </c>
      <c r="S39" s="108"/>
      <c r="V39" s="13">
        <f t="shared" si="1"/>
        <v>20</v>
      </c>
    </row>
    <row r="40" spans="1:22" ht="40.35" customHeight="1" x14ac:dyDescent="0.2">
      <c r="A40" s="10"/>
      <c r="B40" s="10"/>
      <c r="C40" s="75" t="str">
        <f ca="1">OFFSET(Сводная!$B$5,'Каб. журнал'!V40-1,0)</f>
        <v>Д42.22-1</v>
      </c>
      <c r="D40" s="81" t="str">
        <f ca="1">OFFSET(Сводная!$B$5,'Каб. журнал'!V40-1,1)</f>
        <v>РП Д42.22</v>
      </c>
      <c r="E40" s="20" t="str">
        <f ca="1">OFFSET(Сводная!$B$5,'Каб. журнал'!V40-1,2)</f>
        <v>ШСАУ П8В14</v>
      </c>
      <c r="F40" s="82" t="str">
        <f ca="1">OFFSET(Сводная!$B$5,'Каб. журнал'!V40-1,3)</f>
        <v xml:space="preserve">Прокладка в лотке - 7м; Прокладка в гофротрубе Ду25 - 5м; </v>
      </c>
      <c r="G40" s="106" t="str">
        <f ca="1">OFFSET(Сводная!$B$5,'Каб. журнал'!V40-1,4)</f>
        <v>ВВГнг(А)-LS</v>
      </c>
      <c r="H40" s="107"/>
      <c r="I40" s="108"/>
      <c r="J40" s="106" t="str">
        <f ca="1">OFFSET(Сводная!$B$5,'Каб. журнал'!V40-1,5)</f>
        <v>5х4</v>
      </c>
      <c r="K40" s="108"/>
      <c r="L40" s="106">
        <f ca="1">OFFSET(Сводная!$B$5,'Каб. журнал'!V40-1,6)</f>
        <v>14</v>
      </c>
      <c r="M40" s="108"/>
      <c r="N40" s="106">
        <f ca="1">OFFSET(Сводная!$B$5,'Каб. журнал'!V40-1,7)</f>
        <v>0</v>
      </c>
      <c r="O40" s="108"/>
      <c r="P40" s="106">
        <f ca="1">OFFSET(Сводная!$B$5,'Каб. журнал'!V40-1,8)</f>
        <v>0</v>
      </c>
      <c r="Q40" s="108"/>
      <c r="R40" s="106">
        <f ca="1">OFFSET(Сводная!$B$5,'Каб. журнал'!V40-1,9)</f>
        <v>0</v>
      </c>
      <c r="S40" s="108"/>
      <c r="V40" s="13">
        <f t="shared" si="1"/>
        <v>21</v>
      </c>
    </row>
    <row r="41" spans="1:22" ht="40.35" customHeight="1" thickBot="1" x14ac:dyDescent="0.25">
      <c r="A41" s="10"/>
      <c r="B41" s="10"/>
      <c r="C41" s="75" t="str">
        <f ca="1">OFFSET(Сводная!$B$5,'Каб. журнал'!V41-1,0)</f>
        <v>Д42.22-3</v>
      </c>
      <c r="D41" s="81" t="str">
        <f ca="1">OFFSET(Сводная!$B$5,'Каб. журнал'!V41-1,1)</f>
        <v>РП Д42.22</v>
      </c>
      <c r="E41" s="20" t="str">
        <f ca="1">OFFSET(Сводная!$B$5,'Каб. журнал'!V41-1,2)</f>
        <v>ШСАУ П13В19В20</v>
      </c>
      <c r="F41" s="82" t="str">
        <f ca="1">OFFSET(Сводная!$B$5,'Каб. журнал'!V41-1,3)</f>
        <v xml:space="preserve">Прокладка в лотке - 31м; Прокладка в гофротрубе Ду40 - 2м; </v>
      </c>
      <c r="G41" s="106" t="str">
        <f ca="1">OFFSET(Сводная!$B$5,'Каб. журнал'!V41-1,4)</f>
        <v>ВВГнг(А)-LS</v>
      </c>
      <c r="H41" s="107"/>
      <c r="I41" s="108"/>
      <c r="J41" s="106" t="str">
        <f ca="1">OFFSET(Сводная!$B$5,'Каб. журнал'!V41-1,5)</f>
        <v>5х10</v>
      </c>
      <c r="K41" s="108"/>
      <c r="L41" s="106">
        <f ca="1">OFFSET(Сводная!$B$5,'Каб. журнал'!V41-1,6)</f>
        <v>37</v>
      </c>
      <c r="M41" s="108"/>
      <c r="N41" s="106">
        <f ca="1">OFFSET(Сводная!$B$5,'Каб. журнал'!V41-1,7)</f>
        <v>0</v>
      </c>
      <c r="O41" s="108"/>
      <c r="P41" s="106">
        <f ca="1">OFFSET(Сводная!$B$5,'Каб. журнал'!V41-1,8)</f>
        <v>0</v>
      </c>
      <c r="Q41" s="108"/>
      <c r="R41" s="106">
        <f ca="1">OFFSET(Сводная!$B$5,'Каб. журнал'!V41-1,9)</f>
        <v>0</v>
      </c>
      <c r="S41" s="108"/>
      <c r="V41" s="13">
        <f>V40+1</f>
        <v>22</v>
      </c>
    </row>
    <row r="42" spans="1:22" ht="40.35" customHeight="1" x14ac:dyDescent="0.2">
      <c r="A42" s="100" t="s">
        <v>110</v>
      </c>
      <c r="B42" s="103"/>
      <c r="C42" s="75" t="str">
        <f ca="1">OFFSET(Сводная!$B$5,'Каб. журнал'!V42-1,0)</f>
        <v>Д41.37-4</v>
      </c>
      <c r="D42" s="81" t="str">
        <f ca="1">OFFSET(Сводная!$B$5,'Каб. журнал'!V42-1,1)</f>
        <v>РП Д41.37</v>
      </c>
      <c r="E42" s="20" t="str">
        <f ca="1">OFFSET(Сводная!$B$5,'Каб. журнал'!V42-1,2)</f>
        <v>ШСАУ П14В17</v>
      </c>
      <c r="F42" s="82" t="str">
        <f ca="1">OFFSET(Сводная!$B$5,'Каб. журнал'!V42-1,3)</f>
        <v xml:space="preserve">Прокладка в лотке - 28м; Прокладка в гофротрубе Ду32 - 2м; </v>
      </c>
      <c r="G42" s="106" t="str">
        <f ca="1">OFFSET(Сводная!$B$5,'Каб. журнал'!V42-1,4)</f>
        <v>ВВГнг(А)-LS</v>
      </c>
      <c r="H42" s="107"/>
      <c r="I42" s="108"/>
      <c r="J42" s="106" t="str">
        <f ca="1">OFFSET(Сводная!$B$5,'Каб. журнал'!V42-1,5)</f>
        <v>5х6</v>
      </c>
      <c r="K42" s="108"/>
      <c r="L42" s="106">
        <f ca="1">OFFSET(Сводная!$B$5,'Каб. журнал'!V42-1,6)</f>
        <v>33</v>
      </c>
      <c r="M42" s="108"/>
      <c r="N42" s="106">
        <f ca="1">OFFSET(Сводная!$B$5,'Каб. журнал'!V42-1,7)</f>
        <v>0</v>
      </c>
      <c r="O42" s="108"/>
      <c r="P42" s="106">
        <f ca="1">OFFSET(Сводная!$B$5,'Каб. журнал'!V42-1,8)</f>
        <v>0</v>
      </c>
      <c r="Q42" s="108"/>
      <c r="R42" s="106">
        <f ca="1">OFFSET(Сводная!$B$5,'Каб. журнал'!V42-1,9)</f>
        <v>0</v>
      </c>
      <c r="S42" s="108"/>
      <c r="V42" s="13">
        <f t="shared" si="1"/>
        <v>23</v>
      </c>
    </row>
    <row r="43" spans="1:22" ht="40.35" customHeight="1" x14ac:dyDescent="0.2">
      <c r="A43" s="101"/>
      <c r="B43" s="115"/>
      <c r="C43" s="75" t="str">
        <f ca="1">OFFSET(Сводная!$B$5,'Каб. журнал'!V43-1,0)</f>
        <v>Д41.37-5</v>
      </c>
      <c r="D43" s="81" t="str">
        <f ca="1">OFFSET(Сводная!$B$5,'Каб. журнал'!V43-1,1)</f>
        <v>РП Д41.37</v>
      </c>
      <c r="E43" s="20" t="str">
        <f ca="1">OFFSET(Сводная!$B$5,'Каб. журнал'!V43-1,2)</f>
        <v>ШСАУ П12В18</v>
      </c>
      <c r="F43" s="82" t="str">
        <f ca="1">OFFSET(Сводная!$B$5,'Каб. журнал'!V43-1,3)</f>
        <v xml:space="preserve">Прокладка в лотке - 34м; Прокладка в гофротрубе Ду32 - 4м; </v>
      </c>
      <c r="G43" s="106" t="str">
        <f ca="1">OFFSET(Сводная!$B$5,'Каб. журнал'!V43-1,4)</f>
        <v>ВВГнг(А)-LS</v>
      </c>
      <c r="H43" s="107"/>
      <c r="I43" s="108"/>
      <c r="J43" s="106" t="str">
        <f ca="1">OFFSET(Сводная!$B$5,'Каб. журнал'!V43-1,5)</f>
        <v>5х6</v>
      </c>
      <c r="K43" s="108"/>
      <c r="L43" s="106">
        <f ca="1">OFFSET(Сводная!$B$5,'Каб. журнал'!V43-1,6)</f>
        <v>42</v>
      </c>
      <c r="M43" s="108"/>
      <c r="N43" s="106">
        <f ca="1">OFFSET(Сводная!$B$5,'Каб. журнал'!V43-1,7)</f>
        <v>0</v>
      </c>
      <c r="O43" s="108"/>
      <c r="P43" s="106">
        <f ca="1">OFFSET(Сводная!$B$5,'Каб. журнал'!V43-1,8)</f>
        <v>0</v>
      </c>
      <c r="Q43" s="108"/>
      <c r="R43" s="106">
        <f ca="1">OFFSET(Сводная!$B$5,'Каб. журнал'!V43-1,9)</f>
        <v>0</v>
      </c>
      <c r="S43" s="108"/>
      <c r="V43" s="13">
        <f t="shared" si="1"/>
        <v>24</v>
      </c>
    </row>
    <row r="44" spans="1:22" ht="40.35" customHeight="1" thickBot="1" x14ac:dyDescent="0.25">
      <c r="A44" s="102"/>
      <c r="B44" s="116"/>
      <c r="C44" s="75" t="str">
        <f ca="1">OFFSET(Сводная!$B$5,'Каб. журнал'!V44-1,0)</f>
        <v>Д41.37-6</v>
      </c>
      <c r="D44" s="81" t="str">
        <f ca="1">OFFSET(Сводная!$B$5,'Каб. журнал'!V44-1,1)</f>
        <v>РП Д41.37</v>
      </c>
      <c r="E44" s="20" t="str">
        <f ca="1">OFFSET(Сводная!$B$5,'Каб. журнал'!V44-1,2)</f>
        <v>ШСАУ П15</v>
      </c>
      <c r="F44" s="82" t="str">
        <f ca="1">OFFSET(Сводная!$B$5,'Каб. журнал'!V44-1,3)</f>
        <v xml:space="preserve">Прокладка в лотке - 34м; Прокладка в гофротрубе Ду25 - 5м; </v>
      </c>
      <c r="G44" s="106" t="str">
        <f ca="1">OFFSET(Сводная!$B$5,'Каб. журнал'!V44-1,4)</f>
        <v>ВВГнг(А)-LS</v>
      </c>
      <c r="H44" s="107"/>
      <c r="I44" s="108"/>
      <c r="J44" s="106" t="str">
        <f ca="1">OFFSET(Сводная!$B$5,'Каб. журнал'!V44-1,5)</f>
        <v>5х4</v>
      </c>
      <c r="K44" s="108"/>
      <c r="L44" s="106">
        <f ca="1">OFFSET(Сводная!$B$5,'Каб. журнал'!V44-1,6)</f>
        <v>43</v>
      </c>
      <c r="M44" s="108"/>
      <c r="N44" s="106">
        <f ca="1">OFFSET(Сводная!$B$5,'Каб. журнал'!V44-1,7)</f>
        <v>0</v>
      </c>
      <c r="O44" s="108"/>
      <c r="P44" s="106">
        <f ca="1">OFFSET(Сводная!$B$5,'Каб. журнал'!V44-1,8)</f>
        <v>0</v>
      </c>
      <c r="Q44" s="108"/>
      <c r="R44" s="106">
        <f ca="1">OFFSET(Сводная!$B$5,'Каб. журнал'!V44-1,9)</f>
        <v>0</v>
      </c>
      <c r="S44" s="108"/>
      <c r="V44" s="13">
        <f t="shared" si="1"/>
        <v>25</v>
      </c>
    </row>
    <row r="45" spans="1:22" ht="40.35" customHeight="1" x14ac:dyDescent="0.2">
      <c r="A45" s="100" t="s">
        <v>111</v>
      </c>
      <c r="B45" s="103"/>
      <c r="C45" s="75" t="str">
        <f ca="1">OFFSET(Сводная!$B$5,'Каб. журнал'!V45-1,0)</f>
        <v>Д42.13-12</v>
      </c>
      <c r="D45" s="81" t="str">
        <f ca="1">OFFSET(Сводная!$B$5,'Каб. журнал'!V45-1,1)</f>
        <v>РП Д42.13</v>
      </c>
      <c r="E45" s="20" t="str">
        <f ca="1">OFFSET(Сводная!$B$5,'Каб. журнал'!V45-1,2)</f>
        <v>ШСАУ В9</v>
      </c>
      <c r="F45" s="82" t="str">
        <f ca="1">OFFSET(Сводная!$B$5,'Каб. журнал'!V45-1,3)</f>
        <v xml:space="preserve">Прокладка в лотке - 2м; Прокладка в гофротрубе Ду25 - 25м; Прокладка в ст.трубе Ду25 - 4м; </v>
      </c>
      <c r="G45" s="106" t="str">
        <f ca="1">OFFSET(Сводная!$B$5,'Каб. журнал'!V45-1,4)</f>
        <v>ВВГнг(А)-LS</v>
      </c>
      <c r="H45" s="107"/>
      <c r="I45" s="108"/>
      <c r="J45" s="106" t="str">
        <f ca="1">OFFSET(Сводная!$B$5,'Каб. журнал'!V45-1,5)</f>
        <v>3х6</v>
      </c>
      <c r="K45" s="108"/>
      <c r="L45" s="106">
        <f ca="1">OFFSET(Сводная!$B$5,'Каб. журнал'!V45-1,6)</f>
        <v>35</v>
      </c>
      <c r="M45" s="108"/>
      <c r="N45" s="106">
        <f ca="1">OFFSET(Сводная!$B$5,'Каб. журнал'!V45-1,7)</f>
        <v>0</v>
      </c>
      <c r="O45" s="108"/>
      <c r="P45" s="106">
        <f ca="1">OFFSET(Сводная!$B$5,'Каб. журнал'!V45-1,8)</f>
        <v>0</v>
      </c>
      <c r="Q45" s="108"/>
      <c r="R45" s="106">
        <f ca="1">OFFSET(Сводная!$B$5,'Каб. журнал'!V45-1,9)</f>
        <v>0</v>
      </c>
      <c r="S45" s="108"/>
      <c r="V45" s="13">
        <f t="shared" si="1"/>
        <v>26</v>
      </c>
    </row>
    <row r="46" spans="1:22" ht="40.35" customHeight="1" x14ac:dyDescent="0.2">
      <c r="A46" s="101"/>
      <c r="B46" s="115"/>
      <c r="C46" s="75" t="str">
        <f ca="1">OFFSET(Сводная!$B$5,'Каб. журнал'!V46-1,0)</f>
        <v>Д41.12-8</v>
      </c>
      <c r="D46" s="81" t="str">
        <f ca="1">OFFSET(Сводная!$B$5,'Каб. журнал'!V46-1,1)</f>
        <v>РП Д41.12</v>
      </c>
      <c r="E46" s="20" t="str">
        <f ca="1">OFFSET(Сводная!$B$5,'Каб. журнал'!V46-1,2)</f>
        <v>У1</v>
      </c>
      <c r="F46" s="82" t="str">
        <f ca="1">OFFSET(Сводная!$B$5,'Каб. журнал'!V46-1,3)</f>
        <v xml:space="preserve">Прокладка в лотке - 44м; Прокладка в гофротрубе Ду40 - 39м; Прокладка в ст.трубе Ду40 - 4м; </v>
      </c>
      <c r="G46" s="106" t="str">
        <f ca="1">OFFSET(Сводная!$B$5,'Каб. журнал'!V46-1,4)</f>
        <v>ВВГнг(А)-LS</v>
      </c>
      <c r="H46" s="107"/>
      <c r="I46" s="108"/>
      <c r="J46" s="106" t="str">
        <f ca="1">OFFSET(Сводная!$B$5,'Каб. журнал'!V46-1,5)</f>
        <v>5х10</v>
      </c>
      <c r="K46" s="108"/>
      <c r="L46" s="106">
        <f ca="1">OFFSET(Сводная!$B$5,'Каб. журнал'!V46-1,6)</f>
        <v>96</v>
      </c>
      <c r="M46" s="108"/>
      <c r="N46" s="106">
        <f ca="1">OFFSET(Сводная!$B$5,'Каб. журнал'!V46-1,7)</f>
        <v>0</v>
      </c>
      <c r="O46" s="108"/>
      <c r="P46" s="106">
        <f ca="1">OFFSET(Сводная!$B$5,'Каб. журнал'!V46-1,8)</f>
        <v>0</v>
      </c>
      <c r="Q46" s="108"/>
      <c r="R46" s="106">
        <f ca="1">OFFSET(Сводная!$B$5,'Каб. журнал'!V46-1,9)</f>
        <v>0</v>
      </c>
      <c r="S46" s="108"/>
      <c r="V46" s="13">
        <f t="shared" si="1"/>
        <v>27</v>
      </c>
    </row>
    <row r="47" spans="1:22" ht="40.35" customHeight="1" x14ac:dyDescent="0.2">
      <c r="A47" s="101"/>
      <c r="B47" s="115"/>
      <c r="C47" s="75" t="str">
        <f ca="1">OFFSET(Сводная!$B$5,'Каб. журнал'!V47-1,0)</f>
        <v>Д42.11-8</v>
      </c>
      <c r="D47" s="81" t="str">
        <f ca="1">OFFSET(Сводная!$B$5,'Каб. журнал'!V47-1,1)</f>
        <v>РП Д42.11</v>
      </c>
      <c r="E47" s="20" t="str">
        <f ca="1">OFFSET(Сводная!$B$5,'Каб. журнал'!V47-1,2)</f>
        <v>У2</v>
      </c>
      <c r="F47" s="82" t="str">
        <f ca="1">OFFSET(Сводная!$B$5,'Каб. журнал'!V47-1,3)</f>
        <v xml:space="preserve">Прокладка в лотке - 45м; Прокладка в гофротрубе Ду40 - 37м; Прокладка в ст.трубе Ду40 - 4м; </v>
      </c>
      <c r="G47" s="106" t="str">
        <f ca="1">OFFSET(Сводная!$B$5,'Каб. журнал'!V47-1,4)</f>
        <v>ВВГнг(А)-LS</v>
      </c>
      <c r="H47" s="107"/>
      <c r="I47" s="108"/>
      <c r="J47" s="106" t="str">
        <f ca="1">OFFSET(Сводная!$B$5,'Каб. журнал'!V47-1,5)</f>
        <v>5х10</v>
      </c>
      <c r="K47" s="108"/>
      <c r="L47" s="106">
        <f ca="1">OFFSET(Сводная!$B$5,'Каб. журнал'!V47-1,6)</f>
        <v>95</v>
      </c>
      <c r="M47" s="108"/>
      <c r="N47" s="106">
        <f ca="1">OFFSET(Сводная!$B$5,'Каб. журнал'!V47-1,7)</f>
        <v>0</v>
      </c>
      <c r="O47" s="108"/>
      <c r="P47" s="106">
        <f ca="1">OFFSET(Сводная!$B$5,'Каб. журнал'!V47-1,8)</f>
        <v>0</v>
      </c>
      <c r="Q47" s="108"/>
      <c r="R47" s="106">
        <f ca="1">OFFSET(Сводная!$B$5,'Каб. журнал'!V47-1,9)</f>
        <v>0</v>
      </c>
      <c r="S47" s="108"/>
      <c r="V47" s="13">
        <f t="shared" si="1"/>
        <v>28</v>
      </c>
    </row>
    <row r="48" spans="1:22" ht="40.35" customHeight="1" thickBot="1" x14ac:dyDescent="0.25">
      <c r="A48" s="102"/>
      <c r="B48" s="116"/>
      <c r="C48" s="75" t="str">
        <f ca="1">OFFSET(Сводная!$B$5,'Каб. журнал'!V48-1,0)</f>
        <v>Д52.5-9</v>
      </c>
      <c r="D48" s="81" t="str">
        <f ca="1">OFFSET(Сводная!$B$5,'Каб. журнал'!V48-1,1)</f>
        <v>РП Д52.5</v>
      </c>
      <c r="E48" s="20" t="str">
        <f ca="1">OFFSET(Сводная!$B$5,'Каб. журнал'!V48-1,2)</f>
        <v>ШУА1</v>
      </c>
      <c r="F48" s="82" t="str">
        <f ca="1">OFFSET(Сводная!$B$5,'Каб. журнал'!V48-1,3)</f>
        <v xml:space="preserve">Прокладка в лотке - 28м; Прокладка в гофротрубе Ду32 - 13м; </v>
      </c>
      <c r="G48" s="106" t="str">
        <f ca="1">OFFSET(Сводная!$B$5,'Каб. журнал'!V48-1,4)</f>
        <v>ВВГнг(А)-LS</v>
      </c>
      <c r="H48" s="107"/>
      <c r="I48" s="108"/>
      <c r="J48" s="106" t="str">
        <f ca="1">OFFSET(Сводная!$B$5,'Каб. журнал'!V48-1,5)</f>
        <v>5х6</v>
      </c>
      <c r="K48" s="108"/>
      <c r="L48" s="106">
        <f ca="1">OFFSET(Сводная!$B$5,'Каб. журнал'!V48-1,6)</f>
        <v>46</v>
      </c>
      <c r="M48" s="108"/>
      <c r="N48" s="106">
        <f ca="1">OFFSET(Сводная!$B$5,'Каб. журнал'!V48-1,7)</f>
        <v>0</v>
      </c>
      <c r="O48" s="108"/>
      <c r="P48" s="106">
        <f ca="1">OFFSET(Сводная!$B$5,'Каб. журнал'!V48-1,8)</f>
        <v>0</v>
      </c>
      <c r="Q48" s="108"/>
      <c r="R48" s="106">
        <f ca="1">OFFSET(Сводная!$B$5,'Каб. журнал'!V48-1,9)</f>
        <v>0</v>
      </c>
      <c r="S48" s="108"/>
      <c r="V48" s="13">
        <f t="shared" si="1"/>
        <v>29</v>
      </c>
    </row>
    <row r="49" spans="1:22" ht="40.35" customHeight="1" x14ac:dyDescent="0.2">
      <c r="A49" s="100" t="s">
        <v>128</v>
      </c>
      <c r="B49" s="103"/>
      <c r="C49" s="75" t="str">
        <f ca="1">OFFSET(Сводная!$B$5,'Каб. журнал'!V49-1,0)</f>
        <v>Д52.5-10</v>
      </c>
      <c r="D49" s="81" t="str">
        <f ca="1">OFFSET(Сводная!$B$5,'Каб. журнал'!V49-1,1)</f>
        <v>РП Д52.5</v>
      </c>
      <c r="E49" s="20" t="str">
        <f ca="1">OFFSET(Сводная!$B$5,'Каб. журнал'!V49-1,2)</f>
        <v>ШУА2</v>
      </c>
      <c r="F49" s="82" t="str">
        <f ca="1">OFFSET(Сводная!$B$5,'Каб. журнал'!V49-1,3)</f>
        <v xml:space="preserve">Прокладка в лотке - 28м; Прокладка в гофротрубе Ду32 - 14м; </v>
      </c>
      <c r="G49" s="106" t="str">
        <f ca="1">OFFSET(Сводная!$B$5,'Каб. журнал'!V49-1,4)</f>
        <v>ВВГнг(А)-LS</v>
      </c>
      <c r="H49" s="107"/>
      <c r="I49" s="108"/>
      <c r="J49" s="106" t="str">
        <f ca="1">OFFSET(Сводная!$B$5,'Каб. журнал'!V49-1,5)</f>
        <v>5х6</v>
      </c>
      <c r="K49" s="108"/>
      <c r="L49" s="106">
        <f ca="1">OFFSET(Сводная!$B$5,'Каб. журнал'!V49-1,6)</f>
        <v>47</v>
      </c>
      <c r="M49" s="108"/>
      <c r="N49" s="106">
        <f ca="1">OFFSET(Сводная!$B$5,'Каб. журнал'!V49-1,7)</f>
        <v>0</v>
      </c>
      <c r="O49" s="108"/>
      <c r="P49" s="106">
        <f ca="1">OFFSET(Сводная!$B$5,'Каб. журнал'!V49-1,8)</f>
        <v>0</v>
      </c>
      <c r="Q49" s="108"/>
      <c r="R49" s="106">
        <f ca="1">OFFSET(Сводная!$B$5,'Каб. журнал'!V49-1,9)</f>
        <v>0</v>
      </c>
      <c r="S49" s="108"/>
      <c r="U49" s="24"/>
      <c r="V49" s="13">
        <f t="shared" si="1"/>
        <v>30</v>
      </c>
    </row>
    <row r="50" spans="1:22" ht="15" customHeight="1" thickBot="1" x14ac:dyDescent="0.25">
      <c r="A50" s="101"/>
      <c r="B50" s="104"/>
      <c r="C50" s="25"/>
      <c r="D50" s="26"/>
      <c r="E50" s="27"/>
      <c r="F50" s="27"/>
      <c r="G50" s="57"/>
      <c r="H50" s="58"/>
      <c r="I50" s="59"/>
      <c r="J50" s="60"/>
      <c r="K50" s="60"/>
      <c r="L50" s="58"/>
      <c r="M50" s="109" t="str">
        <f>$M$18</f>
        <v>12-2024-П-ЭМ2.КЖ</v>
      </c>
      <c r="N50" s="110"/>
      <c r="O50" s="110"/>
      <c r="P50" s="110"/>
      <c r="Q50" s="110"/>
      <c r="R50" s="111"/>
      <c r="S50" s="61" t="s">
        <v>117</v>
      </c>
    </row>
    <row r="51" spans="1:22" ht="15" customHeight="1" thickBot="1" x14ac:dyDescent="0.25">
      <c r="A51" s="101"/>
      <c r="B51" s="104"/>
      <c r="C51" s="25"/>
      <c r="D51" s="26"/>
      <c r="E51" s="27"/>
      <c r="F51" s="27"/>
      <c r="G51" s="62"/>
      <c r="H51" s="63"/>
      <c r="I51" s="64"/>
      <c r="J51" s="65"/>
      <c r="K51" s="65"/>
      <c r="L51" s="63"/>
      <c r="M51" s="109"/>
      <c r="N51" s="110"/>
      <c r="O51" s="110"/>
      <c r="P51" s="110"/>
      <c r="Q51" s="110"/>
      <c r="R51" s="111"/>
      <c r="S51" s="135">
        <f>R24+1</f>
        <v>2</v>
      </c>
    </row>
    <row r="52" spans="1:22" ht="15" customHeight="1" thickBot="1" x14ac:dyDescent="0.25">
      <c r="A52" s="102"/>
      <c r="B52" s="105"/>
      <c r="C52" s="66"/>
      <c r="D52" s="67"/>
      <c r="E52" s="68"/>
      <c r="F52" s="68"/>
      <c r="G52" s="69" t="s">
        <v>115</v>
      </c>
      <c r="H52" s="69" t="s">
        <v>137</v>
      </c>
      <c r="I52" s="69" t="s">
        <v>117</v>
      </c>
      <c r="J52" s="69" t="s">
        <v>138</v>
      </c>
      <c r="K52" s="69" t="s">
        <v>119</v>
      </c>
      <c r="L52" s="69" t="s">
        <v>120</v>
      </c>
      <c r="M52" s="112"/>
      <c r="N52" s="113"/>
      <c r="O52" s="113"/>
      <c r="P52" s="113"/>
      <c r="Q52" s="113"/>
      <c r="R52" s="114"/>
      <c r="S52" s="136"/>
    </row>
    <row r="53" spans="1:22" ht="23.1" customHeight="1" thickBot="1" x14ac:dyDescent="0.25">
      <c r="A53" s="10"/>
      <c r="B53" s="10"/>
      <c r="C53" s="117" t="s">
        <v>0</v>
      </c>
      <c r="D53" s="143" t="s">
        <v>1</v>
      </c>
      <c r="E53" s="144"/>
      <c r="F53" s="120" t="s">
        <v>4</v>
      </c>
      <c r="G53" s="123" t="s">
        <v>5</v>
      </c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5"/>
    </row>
    <row r="54" spans="1:22" ht="23.1" customHeight="1" thickBot="1" x14ac:dyDescent="0.25">
      <c r="A54" s="10"/>
      <c r="B54" s="10"/>
      <c r="C54" s="118"/>
      <c r="D54" s="126" t="s">
        <v>2</v>
      </c>
      <c r="E54" s="128" t="s">
        <v>3</v>
      </c>
      <c r="F54" s="121"/>
      <c r="G54" s="123" t="s">
        <v>6</v>
      </c>
      <c r="H54" s="124"/>
      <c r="I54" s="124"/>
      <c r="J54" s="124"/>
      <c r="K54" s="124"/>
      <c r="L54" s="124"/>
      <c r="M54" s="125"/>
      <c r="N54" s="123" t="s">
        <v>10</v>
      </c>
      <c r="O54" s="124"/>
      <c r="P54" s="124"/>
      <c r="Q54" s="124"/>
      <c r="R54" s="124"/>
      <c r="S54" s="125"/>
    </row>
    <row r="55" spans="1:22" ht="23.1" customHeight="1" thickBot="1" x14ac:dyDescent="0.25">
      <c r="A55" s="10"/>
      <c r="B55" s="10"/>
      <c r="C55" s="119"/>
      <c r="D55" s="127"/>
      <c r="E55" s="129"/>
      <c r="F55" s="122"/>
      <c r="G55" s="130" t="s">
        <v>7</v>
      </c>
      <c r="H55" s="131"/>
      <c r="I55" s="132"/>
      <c r="J55" s="133" t="s">
        <v>8</v>
      </c>
      <c r="K55" s="134"/>
      <c r="L55" s="133" t="s">
        <v>62</v>
      </c>
      <c r="M55" s="134"/>
      <c r="N55" s="130" t="s">
        <v>7</v>
      </c>
      <c r="O55" s="132"/>
      <c r="P55" s="133" t="s">
        <v>8</v>
      </c>
      <c r="Q55" s="134"/>
      <c r="R55" s="133" t="s">
        <v>62</v>
      </c>
      <c r="S55" s="134"/>
    </row>
    <row r="56" spans="1:22" ht="24" customHeight="1" thickBot="1" x14ac:dyDescent="0.25">
      <c r="A56" s="10"/>
      <c r="B56" s="10"/>
      <c r="C56" s="70">
        <v>1</v>
      </c>
      <c r="D56" s="19" t="s">
        <v>139</v>
      </c>
      <c r="E56" s="18" t="s">
        <v>140</v>
      </c>
      <c r="F56" s="19" t="s">
        <v>141</v>
      </c>
      <c r="G56" s="139" t="s">
        <v>142</v>
      </c>
      <c r="H56" s="140"/>
      <c r="I56" s="141"/>
      <c r="J56" s="139" t="s">
        <v>143</v>
      </c>
      <c r="K56" s="141"/>
      <c r="L56" s="139" t="s">
        <v>144</v>
      </c>
      <c r="M56" s="141"/>
      <c r="N56" s="139" t="s">
        <v>145</v>
      </c>
      <c r="O56" s="141"/>
      <c r="P56" s="139" t="s">
        <v>146</v>
      </c>
      <c r="Q56" s="141"/>
      <c r="R56" s="139" t="s">
        <v>147</v>
      </c>
      <c r="S56" s="141"/>
    </row>
    <row r="57" spans="1:22" ht="40.35" customHeight="1" x14ac:dyDescent="0.2">
      <c r="A57" s="10"/>
      <c r="B57" s="10"/>
      <c r="C57" s="74" t="str">
        <f ca="1">OFFSET(Сводная!$B$5,'Каб. журнал'!V57-1,0)</f>
        <v>РП Д41.1-15</v>
      </c>
      <c r="D57" s="79" t="str">
        <f ca="1">OFFSET(Сводная!$B$5,'Каб. журнал'!V57-1,1)</f>
        <v>РП Д41.1</v>
      </c>
      <c r="E57" s="80" t="str">
        <f ca="1">OFFSET(Сводная!$B$5,'Каб. журнал'!V57-1,2)</f>
        <v>ШУ ОЗК 1</v>
      </c>
      <c r="F57" s="78" t="str">
        <f ca="1">OFFSET(Сводная!$B$5,'Каб. журнал'!V57-1,3)</f>
        <v xml:space="preserve">Прокладка в лотке - 42м; Прокладка в гофротрубе Ду25 - 19м; Прокладка в ст.трубе Ду25 - 22м; </v>
      </c>
      <c r="G57" s="137" t="str">
        <f ca="1">OFFSET(Сводная!$B$5,'Каб. журнал'!V57-1,4)</f>
        <v>ВВГнг(А)-FRLS</v>
      </c>
      <c r="H57" s="142"/>
      <c r="I57" s="138"/>
      <c r="J57" s="137" t="str">
        <f ca="1">OFFSET(Сводная!$B$5,'Каб. журнал'!V57-1,5)</f>
        <v>3х6</v>
      </c>
      <c r="K57" s="138"/>
      <c r="L57" s="137">
        <f ca="1">OFFSET(Сводная!$B$5,'Каб. журнал'!V57-1,6)</f>
        <v>92</v>
      </c>
      <c r="M57" s="138"/>
      <c r="N57" s="137">
        <f ca="1">OFFSET(Сводная!$B$5,'Каб. журнал'!V57-1,7)</f>
        <v>0</v>
      </c>
      <c r="O57" s="138"/>
      <c r="P57" s="137">
        <f ca="1">OFFSET(Сводная!$B$5,'Каб. журнал'!V57-1,8)</f>
        <v>0</v>
      </c>
      <c r="Q57" s="138"/>
      <c r="R57" s="137">
        <f ca="1">OFFSET(Сводная!$B$5,'Каб. журнал'!V57-1,9)</f>
        <v>0</v>
      </c>
      <c r="S57" s="138"/>
      <c r="V57" s="13">
        <f>V49+1</f>
        <v>31</v>
      </c>
    </row>
    <row r="58" spans="1:22" ht="40.35" customHeight="1" x14ac:dyDescent="0.2">
      <c r="A58" s="10"/>
      <c r="B58" s="10"/>
      <c r="C58" s="75" t="str">
        <f ca="1">OFFSET(Сводная!$B$5,'Каб. журнал'!V58-1,0)</f>
        <v>РП Д42.1-18</v>
      </c>
      <c r="D58" s="81" t="str">
        <f ca="1">OFFSET(Сводная!$B$5,'Каб. журнал'!V58-1,1)</f>
        <v>РП Д42.1</v>
      </c>
      <c r="E58" s="20" t="str">
        <f ca="1">OFFSET(Сводная!$B$5,'Каб. журнал'!V58-1,2)</f>
        <v>ШУ ОЗК 2</v>
      </c>
      <c r="F58" s="82" t="str">
        <f ca="1">OFFSET(Сводная!$B$5,'Каб. журнал'!V58-1,3)</f>
        <v xml:space="preserve">Прокладка в лотке - 40м; Прокладка в гофротрубе Ду25 - 26м; Прокладка в ст.трубе Ду25 - 18м; </v>
      </c>
      <c r="G58" s="106" t="str">
        <f ca="1">OFFSET(Сводная!$B$5,'Каб. журнал'!V58-1,4)</f>
        <v>ВВГнг(А)-FRLS</v>
      </c>
      <c r="H58" s="107"/>
      <c r="I58" s="108"/>
      <c r="J58" s="106" t="str">
        <f ca="1">OFFSET(Сводная!$B$5,'Каб. журнал'!V58-1,5)</f>
        <v>3х6</v>
      </c>
      <c r="K58" s="108"/>
      <c r="L58" s="106">
        <f ca="1">OFFSET(Сводная!$B$5,'Каб. журнал'!V58-1,6)</f>
        <v>93</v>
      </c>
      <c r="M58" s="108"/>
      <c r="N58" s="106">
        <f ca="1">OFFSET(Сводная!$B$5,'Каб. журнал'!V58-1,7)</f>
        <v>0</v>
      </c>
      <c r="O58" s="108"/>
      <c r="P58" s="106">
        <f ca="1">OFFSET(Сводная!$B$5,'Каб. журнал'!V58-1,8)</f>
        <v>0</v>
      </c>
      <c r="Q58" s="108"/>
      <c r="R58" s="106">
        <f ca="1">OFFSET(Сводная!$B$5,'Каб. журнал'!V58-1,9)</f>
        <v>0</v>
      </c>
      <c r="S58" s="108"/>
      <c r="V58" s="13">
        <f>V57+1</f>
        <v>32</v>
      </c>
    </row>
    <row r="59" spans="1:22" ht="40.35" customHeight="1" x14ac:dyDescent="0.2">
      <c r="A59" s="10"/>
      <c r="B59" s="10"/>
      <c r="C59" s="75" t="str">
        <f ca="1">OFFSET(Сводная!$B$5,'Каб. журнал'!V59-1,0)</f>
        <v>РП Д41.1-17</v>
      </c>
      <c r="D59" s="81" t="str">
        <f ca="1">OFFSET(Сводная!$B$5,'Каб. журнал'!V59-1,1)</f>
        <v>РП Д41.1</v>
      </c>
      <c r="E59" s="20" t="str">
        <f ca="1">OFFSET(Сводная!$B$5,'Каб. журнал'!V59-1,2)</f>
        <v>ШУ ОЗК 3</v>
      </c>
      <c r="F59" s="82" t="str">
        <f ca="1">OFFSET(Сводная!$B$5,'Каб. журнал'!V59-1,3)</f>
        <v xml:space="preserve">Прокладка в лотке - 41м; Прокладка в гофротрубе Ду25 - 24м; Прокладка в ст.трубе Ду25 - 13м; </v>
      </c>
      <c r="G59" s="106" t="str">
        <f ca="1">OFFSET(Сводная!$B$5,'Каб. журнал'!V59-1,4)</f>
        <v>ВВГнг(А)-FRLS</v>
      </c>
      <c r="H59" s="107"/>
      <c r="I59" s="108"/>
      <c r="J59" s="106" t="str">
        <f ca="1">OFFSET(Сводная!$B$5,'Каб. журнал'!V59-1,5)</f>
        <v>3х6</v>
      </c>
      <c r="K59" s="108"/>
      <c r="L59" s="106">
        <f ca="1">OFFSET(Сводная!$B$5,'Каб. журнал'!V59-1,6)</f>
        <v>86</v>
      </c>
      <c r="M59" s="108"/>
      <c r="N59" s="106">
        <f ca="1">OFFSET(Сводная!$B$5,'Каб. журнал'!V59-1,7)</f>
        <v>0</v>
      </c>
      <c r="O59" s="108"/>
      <c r="P59" s="106">
        <f ca="1">OFFSET(Сводная!$B$5,'Каб. журнал'!V59-1,8)</f>
        <v>0</v>
      </c>
      <c r="Q59" s="108"/>
      <c r="R59" s="106">
        <f ca="1">OFFSET(Сводная!$B$5,'Каб. журнал'!V59-1,9)</f>
        <v>0</v>
      </c>
      <c r="S59" s="108"/>
      <c r="V59" s="13">
        <f t="shared" ref="V59:V73" si="2">V58+1</f>
        <v>33</v>
      </c>
    </row>
    <row r="60" spans="1:22" ht="40.35" customHeight="1" x14ac:dyDescent="0.2">
      <c r="A60" s="10"/>
      <c r="B60" s="10"/>
      <c r="C60" s="75" t="str">
        <f ca="1">OFFSET(Сводная!$B$5,'Каб. журнал'!V60-1,0)</f>
        <v>РП Д41.1-18</v>
      </c>
      <c r="D60" s="81" t="str">
        <f ca="1">OFFSET(Сводная!$B$5,'Каб. журнал'!V60-1,1)</f>
        <v>РП Д41.1</v>
      </c>
      <c r="E60" s="20" t="str">
        <f ca="1">OFFSET(Сводная!$B$5,'Каб. журнал'!V60-1,2)</f>
        <v>ШУ ОЗК 4</v>
      </c>
      <c r="F60" s="82" t="str">
        <f ca="1">OFFSET(Сводная!$B$5,'Каб. журнал'!V60-1,3)</f>
        <v xml:space="preserve">Прокладка в лотке - 14м; Прокладка в гофротрубе Ду25 - 61м; Прокладка в ст.трубе Ду25 - 9м; </v>
      </c>
      <c r="G60" s="106" t="str">
        <f ca="1">OFFSET(Сводная!$B$5,'Каб. журнал'!V60-1,4)</f>
        <v>ВВГнг(А)-FRLS</v>
      </c>
      <c r="H60" s="107"/>
      <c r="I60" s="108"/>
      <c r="J60" s="106" t="str">
        <f ca="1">OFFSET(Сводная!$B$5,'Каб. журнал'!V60-1,5)</f>
        <v>3х6</v>
      </c>
      <c r="K60" s="108"/>
      <c r="L60" s="106">
        <f ca="1">OFFSET(Сводная!$B$5,'Каб. журнал'!V60-1,6)</f>
        <v>93</v>
      </c>
      <c r="M60" s="108"/>
      <c r="N60" s="106">
        <f ca="1">OFFSET(Сводная!$B$5,'Каб. журнал'!V60-1,7)</f>
        <v>0</v>
      </c>
      <c r="O60" s="108"/>
      <c r="P60" s="106">
        <f ca="1">OFFSET(Сводная!$B$5,'Каб. журнал'!V60-1,8)</f>
        <v>0</v>
      </c>
      <c r="Q60" s="108"/>
      <c r="R60" s="106">
        <f ca="1">OFFSET(Сводная!$B$5,'Каб. журнал'!V60-1,9)</f>
        <v>0</v>
      </c>
      <c r="S60" s="108"/>
      <c r="V60" s="13">
        <f t="shared" si="2"/>
        <v>34</v>
      </c>
    </row>
    <row r="61" spans="1:22" ht="40.35" customHeight="1" x14ac:dyDescent="0.2">
      <c r="A61" s="10"/>
      <c r="B61" s="10"/>
      <c r="C61" s="75" t="str">
        <f ca="1">OFFSET(Сводная!$B$5,'Каб. журнал'!V61-1,0)</f>
        <v>РП Д42.1-21</v>
      </c>
      <c r="D61" s="81" t="str">
        <f ca="1">OFFSET(Сводная!$B$5,'Каб. журнал'!V61-1,1)</f>
        <v>РП Д42.1</v>
      </c>
      <c r="E61" s="20" t="str">
        <f ca="1">OFFSET(Сводная!$B$5,'Каб. журнал'!V61-1,2)</f>
        <v>ШУ ОЗК 5</v>
      </c>
      <c r="F61" s="82" t="str">
        <f ca="1">OFFSET(Сводная!$B$5,'Каб. журнал'!V61-1,3)</f>
        <v xml:space="preserve">Прокладка в лотке - 6м; Прокладка в гофротрубе Ду25 - 27м; Прокладка в ст.трубе Ду25 - 4м; </v>
      </c>
      <c r="G61" s="106" t="str">
        <f ca="1">OFFSET(Сводная!$B$5,'Каб. журнал'!V61-1,4)</f>
        <v>ВВГнг(А)-FRLS</v>
      </c>
      <c r="H61" s="107"/>
      <c r="I61" s="108"/>
      <c r="J61" s="106" t="str">
        <f ca="1">OFFSET(Сводная!$B$5,'Каб. журнал'!V61-1,5)</f>
        <v>3х6</v>
      </c>
      <c r="K61" s="108"/>
      <c r="L61" s="106">
        <f ca="1">OFFSET(Сводная!$B$5,'Каб. журнал'!V61-1,6)</f>
        <v>41</v>
      </c>
      <c r="M61" s="108"/>
      <c r="N61" s="106">
        <f ca="1">OFFSET(Сводная!$B$5,'Каб. журнал'!V61-1,7)</f>
        <v>0</v>
      </c>
      <c r="O61" s="108"/>
      <c r="P61" s="106">
        <f ca="1">OFFSET(Сводная!$B$5,'Каб. журнал'!V61-1,8)</f>
        <v>0</v>
      </c>
      <c r="Q61" s="108"/>
      <c r="R61" s="106">
        <f ca="1">OFFSET(Сводная!$B$5,'Каб. журнал'!V61-1,9)</f>
        <v>0</v>
      </c>
      <c r="S61" s="108"/>
      <c r="V61" s="13">
        <f t="shared" si="2"/>
        <v>35</v>
      </c>
    </row>
    <row r="62" spans="1:22" ht="40.35" customHeight="1" x14ac:dyDescent="0.2">
      <c r="A62" s="10"/>
      <c r="B62" s="10"/>
      <c r="C62" s="75" t="str">
        <f ca="1">OFFSET(Сводная!$B$5,'Каб. журнал'!V62-1,0)</f>
        <v>РП Д41.1-20</v>
      </c>
      <c r="D62" s="81" t="str">
        <f ca="1">OFFSET(Сводная!$B$5,'Каб. журнал'!V62-1,1)</f>
        <v>РП Д41.1</v>
      </c>
      <c r="E62" s="20" t="str">
        <f ca="1">OFFSET(Сводная!$B$5,'Каб. журнал'!V62-1,2)</f>
        <v>ШУ ОЗК 6</v>
      </c>
      <c r="F62" s="82" t="str">
        <f ca="1">OFFSET(Сводная!$B$5,'Каб. журнал'!V62-1,3)</f>
        <v xml:space="preserve">Прокладка в лотке - 35м; Прокладка в гофротрубе Ду25 - 4м; </v>
      </c>
      <c r="G62" s="106" t="str">
        <f ca="1">OFFSET(Сводная!$B$5,'Каб. журнал'!V62-1,4)</f>
        <v>ВВГнг(А)-FRLS</v>
      </c>
      <c r="H62" s="107"/>
      <c r="I62" s="108"/>
      <c r="J62" s="106" t="str">
        <f ca="1">OFFSET(Сводная!$B$5,'Каб. журнал'!V62-1,5)</f>
        <v>3х6</v>
      </c>
      <c r="K62" s="108"/>
      <c r="L62" s="106">
        <f ca="1">OFFSET(Сводная!$B$5,'Каб. журнал'!V62-1,6)</f>
        <v>43</v>
      </c>
      <c r="M62" s="108"/>
      <c r="N62" s="106">
        <f ca="1">OFFSET(Сводная!$B$5,'Каб. журнал'!V62-1,7)</f>
        <v>0</v>
      </c>
      <c r="O62" s="108"/>
      <c r="P62" s="106">
        <f ca="1">OFFSET(Сводная!$B$5,'Каб. журнал'!V62-1,8)</f>
        <v>0</v>
      </c>
      <c r="Q62" s="108"/>
      <c r="R62" s="106">
        <f ca="1">OFFSET(Сводная!$B$5,'Каб. журнал'!V62-1,9)</f>
        <v>0</v>
      </c>
      <c r="S62" s="108"/>
      <c r="V62" s="13">
        <f t="shared" si="2"/>
        <v>36</v>
      </c>
    </row>
    <row r="63" spans="1:22" ht="40.35" customHeight="1" x14ac:dyDescent="0.2">
      <c r="A63" s="10"/>
      <c r="B63" s="10"/>
      <c r="C63" s="75" t="str">
        <f ca="1">OFFSET(Сводная!$B$5,'Каб. журнал'!V63-1,0)</f>
        <v>РП Д42.1-23</v>
      </c>
      <c r="D63" s="81" t="str">
        <f ca="1">OFFSET(Сводная!$B$5,'Каб. журнал'!V63-1,1)</f>
        <v>РП Д42.1</v>
      </c>
      <c r="E63" s="20" t="str">
        <f ca="1">OFFSET(Сводная!$B$5,'Каб. журнал'!V63-1,2)</f>
        <v>ШУ ОЗК 7</v>
      </c>
      <c r="F63" s="82" t="str">
        <f ca="1">OFFSET(Сводная!$B$5,'Каб. журнал'!V63-1,3)</f>
        <v xml:space="preserve">Прокладка в лотке - 6м; Прокладка в гофротрубе Ду25 - 23м; Прокладка в ст.трубе Ду25 - 4м; </v>
      </c>
      <c r="G63" s="106" t="str">
        <f ca="1">OFFSET(Сводная!$B$5,'Каб. журнал'!V63-1,4)</f>
        <v>ВВГнг(А)-FRLS</v>
      </c>
      <c r="H63" s="107"/>
      <c r="I63" s="108"/>
      <c r="J63" s="106" t="str">
        <f ca="1">OFFSET(Сводная!$B$5,'Каб. журнал'!V63-1,5)</f>
        <v>3х6</v>
      </c>
      <c r="K63" s="108"/>
      <c r="L63" s="106">
        <f ca="1">OFFSET(Сводная!$B$5,'Каб. журнал'!V63-1,6)</f>
        <v>37</v>
      </c>
      <c r="M63" s="108"/>
      <c r="N63" s="106">
        <f ca="1">OFFSET(Сводная!$B$5,'Каб. журнал'!V63-1,7)</f>
        <v>0</v>
      </c>
      <c r="O63" s="108"/>
      <c r="P63" s="106">
        <f ca="1">OFFSET(Сводная!$B$5,'Каб. журнал'!V63-1,8)</f>
        <v>0</v>
      </c>
      <c r="Q63" s="108"/>
      <c r="R63" s="106">
        <f ca="1">OFFSET(Сводная!$B$5,'Каб. журнал'!V63-1,9)</f>
        <v>0</v>
      </c>
      <c r="S63" s="108"/>
      <c r="V63" s="13">
        <f t="shared" si="2"/>
        <v>37</v>
      </c>
    </row>
    <row r="64" spans="1:22" ht="40.35" customHeight="1" x14ac:dyDescent="0.2">
      <c r="A64" s="10"/>
      <c r="B64" s="10"/>
      <c r="C64" s="75" t="str">
        <f ca="1">OFFSET(Сводная!$B$5,'Каб. журнал'!V64-1,0)</f>
        <v>РП Д42.1-17</v>
      </c>
      <c r="D64" s="81" t="str">
        <f ca="1">OFFSET(Сводная!$B$5,'Каб. журнал'!V64-1,1)</f>
        <v>РП Д42.1</v>
      </c>
      <c r="E64" s="20" t="str">
        <f ca="1">OFFSET(Сводная!$B$5,'Каб. журнал'!V64-1,2)</f>
        <v>ШУ ОЗК 1</v>
      </c>
      <c r="F64" s="82" t="str">
        <f ca="1">OFFSET(Сводная!$B$5,'Каб. журнал'!V64-1,3)</f>
        <v xml:space="preserve">Прокладка в лотке - 50м; Прокладка в гофротрубе Ду25 - 19м; Прокладка в ст.трубе Ду25 - 22м; </v>
      </c>
      <c r="G64" s="106" t="str">
        <f ca="1">OFFSET(Сводная!$B$5,'Каб. журнал'!V64-1,4)</f>
        <v>ВВГнг(А)-FRLS</v>
      </c>
      <c r="H64" s="107"/>
      <c r="I64" s="108"/>
      <c r="J64" s="106" t="str">
        <f ca="1">OFFSET(Сводная!$B$5,'Каб. журнал'!V64-1,5)</f>
        <v>3х6</v>
      </c>
      <c r="K64" s="108"/>
      <c r="L64" s="106">
        <f ca="1">OFFSET(Сводная!$B$5,'Каб. журнал'!V64-1,6)</f>
        <v>101</v>
      </c>
      <c r="M64" s="108"/>
      <c r="N64" s="106">
        <f ca="1">OFFSET(Сводная!$B$5,'Каб. журнал'!V64-1,7)</f>
        <v>0</v>
      </c>
      <c r="O64" s="108"/>
      <c r="P64" s="106">
        <f ca="1">OFFSET(Сводная!$B$5,'Каб. журнал'!V64-1,8)</f>
        <v>0</v>
      </c>
      <c r="Q64" s="108"/>
      <c r="R64" s="106">
        <f ca="1">OFFSET(Сводная!$B$5,'Каб. журнал'!V64-1,9)</f>
        <v>0</v>
      </c>
      <c r="S64" s="108"/>
      <c r="V64" s="13">
        <f t="shared" si="2"/>
        <v>38</v>
      </c>
    </row>
    <row r="65" spans="1:22" ht="40.35" customHeight="1" thickBot="1" x14ac:dyDescent="0.25">
      <c r="A65" s="10"/>
      <c r="B65" s="10"/>
      <c r="C65" s="75" t="str">
        <f ca="1">OFFSET(Сводная!$B$5,'Каб. журнал'!V65-1,0)</f>
        <v>РП Д41.1-16</v>
      </c>
      <c r="D65" s="81" t="str">
        <f ca="1">OFFSET(Сводная!$B$5,'Каб. журнал'!V65-1,1)</f>
        <v>РП Д41.1</v>
      </c>
      <c r="E65" s="20" t="str">
        <f ca="1">OFFSET(Сводная!$B$5,'Каб. журнал'!V65-1,2)</f>
        <v>ШУ ОЗК 2</v>
      </c>
      <c r="F65" s="82" t="str">
        <f ca="1">OFFSET(Сводная!$B$5,'Каб. журнал'!V65-1,3)</f>
        <v xml:space="preserve">Прокладка в лотке - 48м; Прокладка в гофротрубе Ду25 - 26м; Прокладка в ст.трубе Ду25 - 18м; </v>
      </c>
      <c r="G65" s="106" t="str">
        <f ca="1">OFFSET(Сводная!$B$5,'Каб. журнал'!V65-1,4)</f>
        <v>ВВГнг(А)-FRLS</v>
      </c>
      <c r="H65" s="107"/>
      <c r="I65" s="108"/>
      <c r="J65" s="106" t="str">
        <f ca="1">OFFSET(Сводная!$B$5,'Каб. журнал'!V65-1,5)</f>
        <v>3х6</v>
      </c>
      <c r="K65" s="108"/>
      <c r="L65" s="106">
        <f ca="1">OFFSET(Сводная!$B$5,'Каб. журнал'!V65-1,6)</f>
        <v>102</v>
      </c>
      <c r="M65" s="108"/>
      <c r="N65" s="106">
        <f ca="1">OFFSET(Сводная!$B$5,'Каб. журнал'!V65-1,7)</f>
        <v>0</v>
      </c>
      <c r="O65" s="108"/>
      <c r="P65" s="106">
        <f ca="1">OFFSET(Сводная!$B$5,'Каб. журнал'!V65-1,8)</f>
        <v>0</v>
      </c>
      <c r="Q65" s="108"/>
      <c r="R65" s="106">
        <f ca="1">OFFSET(Сводная!$B$5,'Каб. журнал'!V65-1,9)</f>
        <v>0</v>
      </c>
      <c r="S65" s="108"/>
      <c r="V65" s="13">
        <f>V64+1</f>
        <v>39</v>
      </c>
    </row>
    <row r="66" spans="1:22" ht="40.35" customHeight="1" x14ac:dyDescent="0.2">
      <c r="A66" s="100" t="s">
        <v>110</v>
      </c>
      <c r="B66" s="103"/>
      <c r="C66" s="75" t="str">
        <f ca="1">OFFSET(Сводная!$B$5,'Каб. журнал'!V66-1,0)</f>
        <v>РП Д42.1-19</v>
      </c>
      <c r="D66" s="81" t="str">
        <f ca="1">OFFSET(Сводная!$B$5,'Каб. журнал'!V66-1,1)</f>
        <v>РП Д42.1</v>
      </c>
      <c r="E66" s="20" t="str">
        <f ca="1">OFFSET(Сводная!$B$5,'Каб. журнал'!V66-1,2)</f>
        <v>ШУ ОЗК 3</v>
      </c>
      <c r="F66" s="82" t="str">
        <f ca="1">OFFSET(Сводная!$B$5,'Каб. журнал'!V66-1,3)</f>
        <v xml:space="preserve">Прокладка в лотке - 49м; Прокладка в гофротрубе Ду25 - 24м; Прокладка в ст.трубе Ду25 - 13м; </v>
      </c>
      <c r="G66" s="106" t="str">
        <f ca="1">OFFSET(Сводная!$B$5,'Каб. журнал'!V66-1,4)</f>
        <v>ВВГнг(А)-FRLS</v>
      </c>
      <c r="H66" s="107"/>
      <c r="I66" s="108"/>
      <c r="J66" s="106" t="str">
        <f ca="1">OFFSET(Сводная!$B$5,'Каб. журнал'!V66-1,5)</f>
        <v>3х6</v>
      </c>
      <c r="K66" s="108"/>
      <c r="L66" s="106">
        <f ca="1">OFFSET(Сводная!$B$5,'Каб. журнал'!V66-1,6)</f>
        <v>95</v>
      </c>
      <c r="M66" s="108"/>
      <c r="N66" s="106">
        <f ca="1">OFFSET(Сводная!$B$5,'Каб. журнал'!V66-1,7)</f>
        <v>0</v>
      </c>
      <c r="O66" s="108"/>
      <c r="P66" s="106">
        <f ca="1">OFFSET(Сводная!$B$5,'Каб. журнал'!V66-1,8)</f>
        <v>0</v>
      </c>
      <c r="Q66" s="108"/>
      <c r="R66" s="106">
        <f ca="1">OFFSET(Сводная!$B$5,'Каб. журнал'!V66-1,9)</f>
        <v>0</v>
      </c>
      <c r="S66" s="108"/>
      <c r="V66" s="13">
        <f t="shared" si="2"/>
        <v>40</v>
      </c>
    </row>
    <row r="67" spans="1:22" ht="40.35" customHeight="1" x14ac:dyDescent="0.2">
      <c r="A67" s="101"/>
      <c r="B67" s="115"/>
      <c r="C67" s="75" t="str">
        <f ca="1">OFFSET(Сводная!$B$5,'Каб. журнал'!V67-1,0)</f>
        <v>РП Д42.1-20</v>
      </c>
      <c r="D67" s="81" t="str">
        <f ca="1">OFFSET(Сводная!$B$5,'Каб. журнал'!V67-1,1)</f>
        <v>РП Д42.1</v>
      </c>
      <c r="E67" s="20" t="str">
        <f ca="1">OFFSET(Сводная!$B$5,'Каб. журнал'!V67-1,2)</f>
        <v>ШУ ОЗК 4</v>
      </c>
      <c r="F67" s="82" t="str">
        <f ca="1">OFFSET(Сводная!$B$5,'Каб. журнал'!V67-1,3)</f>
        <v xml:space="preserve">Прокладка в лотке - 6м; Прокладка в гофротрубе Ду25 - 61м; Прокладка в ст.трубе Ду25 - 9м; </v>
      </c>
      <c r="G67" s="106" t="str">
        <f ca="1">OFFSET(Сводная!$B$5,'Каб. журнал'!V67-1,4)</f>
        <v>ВВГнг(А)-FRLS</v>
      </c>
      <c r="H67" s="107"/>
      <c r="I67" s="108"/>
      <c r="J67" s="106" t="str">
        <f ca="1">OFFSET(Сводная!$B$5,'Каб. журнал'!V67-1,5)</f>
        <v>3х6</v>
      </c>
      <c r="K67" s="108"/>
      <c r="L67" s="106">
        <f ca="1">OFFSET(Сводная!$B$5,'Каб. журнал'!V67-1,6)</f>
        <v>84</v>
      </c>
      <c r="M67" s="108"/>
      <c r="N67" s="106">
        <f ca="1">OFFSET(Сводная!$B$5,'Каб. журнал'!V67-1,7)</f>
        <v>0</v>
      </c>
      <c r="O67" s="108"/>
      <c r="P67" s="106">
        <f ca="1">OFFSET(Сводная!$B$5,'Каб. журнал'!V67-1,8)</f>
        <v>0</v>
      </c>
      <c r="Q67" s="108"/>
      <c r="R67" s="106">
        <f ca="1">OFFSET(Сводная!$B$5,'Каб. журнал'!V67-1,9)</f>
        <v>0</v>
      </c>
      <c r="S67" s="108"/>
      <c r="V67" s="13">
        <f t="shared" si="2"/>
        <v>41</v>
      </c>
    </row>
    <row r="68" spans="1:22" ht="40.35" customHeight="1" thickBot="1" x14ac:dyDescent="0.25">
      <c r="A68" s="102"/>
      <c r="B68" s="116"/>
      <c r="C68" s="75" t="str">
        <f ca="1">OFFSET(Сводная!$B$5,'Каб. журнал'!V68-1,0)</f>
        <v>РП Д41.1-19</v>
      </c>
      <c r="D68" s="81" t="str">
        <f ca="1">OFFSET(Сводная!$B$5,'Каб. журнал'!V68-1,1)</f>
        <v>РП Д41.1</v>
      </c>
      <c r="E68" s="20" t="str">
        <f ca="1">OFFSET(Сводная!$B$5,'Каб. журнал'!V68-1,2)</f>
        <v>ШУ ОЗК 5</v>
      </c>
      <c r="F68" s="82" t="str">
        <f ca="1">OFFSET(Сводная!$B$5,'Каб. журнал'!V68-1,3)</f>
        <v xml:space="preserve">Прокладка в лотке - 14м; Прокладка в гофротрубе Ду25 - 27м; Прокладка в ст.трубе Ду25 - 4м; </v>
      </c>
      <c r="G68" s="106" t="str">
        <f ca="1">OFFSET(Сводная!$B$5,'Каб. журнал'!V68-1,4)</f>
        <v>ВВГнг(А)-FRLS</v>
      </c>
      <c r="H68" s="107"/>
      <c r="I68" s="108"/>
      <c r="J68" s="106" t="str">
        <f ca="1">OFFSET(Сводная!$B$5,'Каб. журнал'!V68-1,5)</f>
        <v>3х6</v>
      </c>
      <c r="K68" s="108"/>
      <c r="L68" s="106">
        <f ca="1">OFFSET(Сводная!$B$5,'Каб. журнал'!V68-1,6)</f>
        <v>50</v>
      </c>
      <c r="M68" s="108"/>
      <c r="N68" s="106">
        <f ca="1">OFFSET(Сводная!$B$5,'Каб. журнал'!V68-1,7)</f>
        <v>0</v>
      </c>
      <c r="O68" s="108"/>
      <c r="P68" s="106">
        <f ca="1">OFFSET(Сводная!$B$5,'Каб. журнал'!V68-1,8)</f>
        <v>0</v>
      </c>
      <c r="Q68" s="108"/>
      <c r="R68" s="106">
        <f ca="1">OFFSET(Сводная!$B$5,'Каб. журнал'!V68-1,9)</f>
        <v>0</v>
      </c>
      <c r="S68" s="108"/>
      <c r="V68" s="13">
        <f t="shared" si="2"/>
        <v>42</v>
      </c>
    </row>
    <row r="69" spans="1:22" ht="40.35" customHeight="1" x14ac:dyDescent="0.2">
      <c r="A69" s="100" t="s">
        <v>111</v>
      </c>
      <c r="B69" s="103"/>
      <c r="C69" s="75" t="str">
        <f ca="1">OFFSET(Сводная!$B$5,'Каб. журнал'!V69-1,0)</f>
        <v>РП Д42.1-22</v>
      </c>
      <c r="D69" s="81" t="str">
        <f ca="1">OFFSET(Сводная!$B$5,'Каб. журнал'!V69-1,1)</f>
        <v>РП Д42.1</v>
      </c>
      <c r="E69" s="20" t="str">
        <f ca="1">OFFSET(Сводная!$B$5,'Каб. журнал'!V69-1,2)</f>
        <v>ШУ ОЗК 6</v>
      </c>
      <c r="F69" s="82" t="str">
        <f ca="1">OFFSET(Сводная!$B$5,'Каб. журнал'!V69-1,3)</f>
        <v xml:space="preserve">Прокладка в лотке - 44м; Прокладка в гофротрубе Ду25 - 4м; </v>
      </c>
      <c r="G69" s="106" t="str">
        <f ca="1">OFFSET(Сводная!$B$5,'Каб. журнал'!V69-1,4)</f>
        <v>ВВГнг(А)-FRLS</v>
      </c>
      <c r="H69" s="107"/>
      <c r="I69" s="108"/>
      <c r="J69" s="106" t="str">
        <f ca="1">OFFSET(Сводная!$B$5,'Каб. журнал'!V69-1,5)</f>
        <v>3х6</v>
      </c>
      <c r="K69" s="108"/>
      <c r="L69" s="106">
        <f ca="1">OFFSET(Сводная!$B$5,'Каб. журнал'!V69-1,6)</f>
        <v>53</v>
      </c>
      <c r="M69" s="108"/>
      <c r="N69" s="106">
        <f ca="1">OFFSET(Сводная!$B$5,'Каб. журнал'!V69-1,7)</f>
        <v>0</v>
      </c>
      <c r="O69" s="108"/>
      <c r="P69" s="106">
        <f ca="1">OFFSET(Сводная!$B$5,'Каб. журнал'!V69-1,8)</f>
        <v>0</v>
      </c>
      <c r="Q69" s="108"/>
      <c r="R69" s="106">
        <f ca="1">OFFSET(Сводная!$B$5,'Каб. журнал'!V69-1,9)</f>
        <v>0</v>
      </c>
      <c r="S69" s="108"/>
      <c r="V69" s="13">
        <f t="shared" si="2"/>
        <v>43</v>
      </c>
    </row>
    <row r="70" spans="1:22" ht="40.35" customHeight="1" x14ac:dyDescent="0.2">
      <c r="A70" s="101"/>
      <c r="B70" s="115"/>
      <c r="C70" s="75" t="str">
        <f ca="1">OFFSET(Сводная!$B$5,'Каб. журнал'!V70-1,0)</f>
        <v>РП Д41.1-21</v>
      </c>
      <c r="D70" s="81" t="str">
        <f ca="1">OFFSET(Сводная!$B$5,'Каб. журнал'!V70-1,1)</f>
        <v>РП Д41.1</v>
      </c>
      <c r="E70" s="20" t="str">
        <f ca="1">OFFSET(Сводная!$B$5,'Каб. журнал'!V70-1,2)</f>
        <v>ШУ ОЗК 7</v>
      </c>
      <c r="F70" s="82" t="str">
        <f ca="1">OFFSET(Сводная!$B$5,'Каб. журнал'!V70-1,3)</f>
        <v xml:space="preserve">Прокладка в лотке - 13м; Прокладка в гофротрубе Ду25 - 23м; Прокладка в ст.трубе Ду25 - 4м; </v>
      </c>
      <c r="G70" s="106" t="str">
        <f ca="1">OFFSET(Сводная!$B$5,'Каб. журнал'!V70-1,4)</f>
        <v>ВВГнг(А)-FRLS</v>
      </c>
      <c r="H70" s="107"/>
      <c r="I70" s="108"/>
      <c r="J70" s="106" t="str">
        <f ca="1">OFFSET(Сводная!$B$5,'Каб. журнал'!V70-1,5)</f>
        <v>3х6</v>
      </c>
      <c r="K70" s="108"/>
      <c r="L70" s="106">
        <f ca="1">OFFSET(Сводная!$B$5,'Каб. журнал'!V70-1,6)</f>
        <v>44</v>
      </c>
      <c r="M70" s="108"/>
      <c r="N70" s="106">
        <f ca="1">OFFSET(Сводная!$B$5,'Каб. журнал'!V70-1,7)</f>
        <v>0</v>
      </c>
      <c r="O70" s="108"/>
      <c r="P70" s="106">
        <f ca="1">OFFSET(Сводная!$B$5,'Каб. журнал'!V70-1,8)</f>
        <v>0</v>
      </c>
      <c r="Q70" s="108"/>
      <c r="R70" s="106">
        <f ca="1">OFFSET(Сводная!$B$5,'Каб. журнал'!V70-1,9)</f>
        <v>0</v>
      </c>
      <c r="S70" s="108"/>
      <c r="V70" s="13">
        <f t="shared" si="2"/>
        <v>44</v>
      </c>
    </row>
    <row r="71" spans="1:22" ht="40.35" customHeight="1" x14ac:dyDescent="0.2">
      <c r="A71" s="101"/>
      <c r="B71" s="115"/>
      <c r="C71" s="75" t="str">
        <f ca="1">OFFSET(Сводная!$B$5,'Каб. журнал'!V71-1,0)</f>
        <v>Д41.37-13</v>
      </c>
      <c r="D71" s="81" t="str">
        <f ca="1">OFFSET(Сводная!$B$5,'Каб. журнал'!V71-1,1)</f>
        <v>РП Д41.37</v>
      </c>
      <c r="E71" s="20" t="str">
        <f ca="1">OFFSET(Сводная!$B$5,'Каб. журнал'!V71-1,2)</f>
        <v>ШДВС СПК</v>
      </c>
      <c r="F71" s="82" t="str">
        <f ca="1">OFFSET(Сводная!$B$5,'Каб. журнал'!V71-1,3)</f>
        <v xml:space="preserve">Прокладка в лотке - 31м; Прокладка в гофротрубе Ду20 - 2м; </v>
      </c>
      <c r="G71" s="106" t="str">
        <f ca="1">OFFSET(Сводная!$B$5,'Каб. журнал'!V71-1,4)</f>
        <v>ВВГнг(А)-LS</v>
      </c>
      <c r="H71" s="107"/>
      <c r="I71" s="108"/>
      <c r="J71" s="106" t="str">
        <f ca="1">OFFSET(Сводная!$B$5,'Каб. журнал'!V71-1,5)</f>
        <v>3х4</v>
      </c>
      <c r="K71" s="108"/>
      <c r="L71" s="106">
        <f ca="1">OFFSET(Сводная!$B$5,'Каб. журнал'!V71-1,6)</f>
        <v>37</v>
      </c>
      <c r="M71" s="108"/>
      <c r="N71" s="106">
        <f ca="1">OFFSET(Сводная!$B$5,'Каб. журнал'!V71-1,7)</f>
        <v>0</v>
      </c>
      <c r="O71" s="108"/>
      <c r="P71" s="106">
        <f ca="1">OFFSET(Сводная!$B$5,'Каб. журнал'!V71-1,8)</f>
        <v>0</v>
      </c>
      <c r="Q71" s="108"/>
      <c r="R71" s="106">
        <f ca="1">OFFSET(Сводная!$B$5,'Каб. журнал'!V71-1,9)</f>
        <v>0</v>
      </c>
      <c r="S71" s="108"/>
      <c r="V71" s="13">
        <f t="shared" si="2"/>
        <v>45</v>
      </c>
    </row>
    <row r="72" spans="1:22" ht="40.35" customHeight="1" thickBot="1" x14ac:dyDescent="0.25">
      <c r="A72" s="102"/>
      <c r="B72" s="116"/>
      <c r="C72" s="75">
        <f ca="1">OFFSET(Сводная!$B$5,'Каб. журнал'!V72-1,0)</f>
        <v>0</v>
      </c>
      <c r="D72" s="81">
        <f ca="1">OFFSET(Сводная!$B$5,'Каб. журнал'!V72-1,1)</f>
        <v>0</v>
      </c>
      <c r="E72" s="20">
        <f ca="1">OFFSET(Сводная!$B$5,'Каб. журнал'!V72-1,2)</f>
        <v>0</v>
      </c>
      <c r="F72" s="82">
        <f ca="1">OFFSET(Сводная!$B$5,'Каб. журнал'!V72-1,3)</f>
        <v>0</v>
      </c>
      <c r="G72" s="106">
        <f ca="1">OFFSET(Сводная!$B$5,'Каб. журнал'!V72-1,4)</f>
        <v>0</v>
      </c>
      <c r="H72" s="107"/>
      <c r="I72" s="108"/>
      <c r="J72" s="106">
        <f ca="1">OFFSET(Сводная!$B$5,'Каб. журнал'!V72-1,5)</f>
        <v>0</v>
      </c>
      <c r="K72" s="108"/>
      <c r="L72" s="106">
        <f ca="1">OFFSET(Сводная!$B$5,'Каб. журнал'!V72-1,6)</f>
        <v>0</v>
      </c>
      <c r="M72" s="108"/>
      <c r="N72" s="106">
        <f ca="1">OFFSET(Сводная!$B$5,'Каб. журнал'!V72-1,7)</f>
        <v>0</v>
      </c>
      <c r="O72" s="108"/>
      <c r="P72" s="106">
        <f ca="1">OFFSET(Сводная!$B$5,'Каб. журнал'!V72-1,8)</f>
        <v>0</v>
      </c>
      <c r="Q72" s="108"/>
      <c r="R72" s="106">
        <f ca="1">OFFSET(Сводная!$B$5,'Каб. журнал'!V72-1,9)</f>
        <v>0</v>
      </c>
      <c r="S72" s="108"/>
      <c r="V72" s="13">
        <f t="shared" si="2"/>
        <v>46</v>
      </c>
    </row>
    <row r="73" spans="1:22" ht="40.35" customHeight="1" x14ac:dyDescent="0.2">
      <c r="A73" s="100" t="s">
        <v>128</v>
      </c>
      <c r="B73" s="103"/>
      <c r="C73" s="75">
        <f ca="1">OFFSET(Сводная!$B$5,'Каб. журнал'!V73-1,0)</f>
        <v>0</v>
      </c>
      <c r="D73" s="81">
        <f ca="1">OFFSET(Сводная!$B$5,'Каб. журнал'!V73-1,1)</f>
        <v>0</v>
      </c>
      <c r="E73" s="20">
        <f ca="1">OFFSET(Сводная!$B$5,'Каб. журнал'!V73-1,2)</f>
        <v>0</v>
      </c>
      <c r="F73" s="82">
        <f ca="1">OFFSET(Сводная!$B$5,'Каб. журнал'!V73-1,3)</f>
        <v>0</v>
      </c>
      <c r="G73" s="106">
        <f ca="1">OFFSET(Сводная!$B$5,'Каб. журнал'!V73-1,4)</f>
        <v>0</v>
      </c>
      <c r="H73" s="107"/>
      <c r="I73" s="108"/>
      <c r="J73" s="106">
        <f ca="1">OFFSET(Сводная!$B$5,'Каб. журнал'!V73-1,5)</f>
        <v>0</v>
      </c>
      <c r="K73" s="108"/>
      <c r="L73" s="106">
        <f ca="1">OFFSET(Сводная!$B$5,'Каб. журнал'!V73-1,6)</f>
        <v>0</v>
      </c>
      <c r="M73" s="108"/>
      <c r="N73" s="106">
        <f ca="1">OFFSET(Сводная!$B$5,'Каб. журнал'!V73-1,7)</f>
        <v>0</v>
      </c>
      <c r="O73" s="108"/>
      <c r="P73" s="106">
        <f ca="1">OFFSET(Сводная!$B$5,'Каб. журнал'!V73-1,8)</f>
        <v>0</v>
      </c>
      <c r="Q73" s="108"/>
      <c r="R73" s="106">
        <f ca="1">OFFSET(Сводная!$B$5,'Каб. журнал'!V73-1,9)</f>
        <v>0</v>
      </c>
      <c r="S73" s="108"/>
      <c r="U73" s="24"/>
      <c r="V73" s="13">
        <f t="shared" si="2"/>
        <v>47</v>
      </c>
    </row>
    <row r="74" spans="1:22" ht="15" customHeight="1" thickBot="1" x14ac:dyDescent="0.25">
      <c r="A74" s="101"/>
      <c r="B74" s="104"/>
      <c r="C74" s="25"/>
      <c r="D74" s="26"/>
      <c r="E74" s="27"/>
      <c r="F74" s="27"/>
      <c r="G74" s="57"/>
      <c r="H74" s="58"/>
      <c r="I74" s="59"/>
      <c r="J74" s="60"/>
      <c r="K74" s="60"/>
      <c r="L74" s="58"/>
      <c r="M74" s="109" t="str">
        <f>$M$18</f>
        <v>12-2024-П-ЭМ2.КЖ</v>
      </c>
      <c r="N74" s="110"/>
      <c r="O74" s="110"/>
      <c r="P74" s="110"/>
      <c r="Q74" s="110"/>
      <c r="R74" s="111"/>
      <c r="S74" s="61" t="s">
        <v>117</v>
      </c>
    </row>
    <row r="75" spans="1:22" ht="15" customHeight="1" thickBot="1" x14ac:dyDescent="0.25">
      <c r="A75" s="101"/>
      <c r="B75" s="104"/>
      <c r="C75" s="25"/>
      <c r="D75" s="26"/>
      <c r="E75" s="27"/>
      <c r="F75" s="27"/>
      <c r="G75" s="62"/>
      <c r="H75" s="63"/>
      <c r="I75" s="64"/>
      <c r="J75" s="65"/>
      <c r="K75" s="65"/>
      <c r="L75" s="63"/>
      <c r="M75" s="109"/>
      <c r="N75" s="110"/>
      <c r="O75" s="110"/>
      <c r="P75" s="110"/>
      <c r="Q75" s="110"/>
      <c r="R75" s="111"/>
      <c r="S75" s="135">
        <f>S51+1</f>
        <v>3</v>
      </c>
    </row>
    <row r="76" spans="1:22" ht="15" customHeight="1" thickBot="1" x14ac:dyDescent="0.25">
      <c r="A76" s="102"/>
      <c r="B76" s="105"/>
      <c r="C76" s="66"/>
      <c r="D76" s="67"/>
      <c r="E76" s="68"/>
      <c r="F76" s="68"/>
      <c r="G76" s="69" t="s">
        <v>115</v>
      </c>
      <c r="H76" s="69" t="s">
        <v>137</v>
      </c>
      <c r="I76" s="69" t="s">
        <v>117</v>
      </c>
      <c r="J76" s="69" t="s">
        <v>138</v>
      </c>
      <c r="K76" s="69" t="s">
        <v>119</v>
      </c>
      <c r="L76" s="69" t="s">
        <v>120</v>
      </c>
      <c r="M76" s="112"/>
      <c r="N76" s="113"/>
      <c r="O76" s="113"/>
      <c r="P76" s="113"/>
      <c r="Q76" s="113"/>
      <c r="R76" s="114"/>
      <c r="S76" s="136"/>
    </row>
    <row r="77" spans="1:22" ht="23.1" customHeight="1" thickBot="1" x14ac:dyDescent="0.25">
      <c r="A77" s="10"/>
      <c r="B77" s="10"/>
      <c r="C77" s="117" t="s">
        <v>0</v>
      </c>
      <c r="D77" s="143" t="s">
        <v>1</v>
      </c>
      <c r="E77" s="144"/>
      <c r="F77" s="120" t="s">
        <v>4</v>
      </c>
      <c r="G77" s="123" t="s">
        <v>5</v>
      </c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5"/>
    </row>
    <row r="78" spans="1:22" ht="23.1" customHeight="1" thickBot="1" x14ac:dyDescent="0.25">
      <c r="A78" s="10"/>
      <c r="B78" s="10"/>
      <c r="C78" s="118"/>
      <c r="D78" s="126" t="s">
        <v>2</v>
      </c>
      <c r="E78" s="128" t="s">
        <v>3</v>
      </c>
      <c r="F78" s="121"/>
      <c r="G78" s="123" t="s">
        <v>6</v>
      </c>
      <c r="H78" s="124"/>
      <c r="I78" s="124"/>
      <c r="J78" s="124"/>
      <c r="K78" s="124"/>
      <c r="L78" s="124"/>
      <c r="M78" s="125"/>
      <c r="N78" s="123" t="s">
        <v>10</v>
      </c>
      <c r="O78" s="124"/>
      <c r="P78" s="124"/>
      <c r="Q78" s="124"/>
      <c r="R78" s="124"/>
      <c r="S78" s="125"/>
    </row>
    <row r="79" spans="1:22" ht="23.1" customHeight="1" thickBot="1" x14ac:dyDescent="0.25">
      <c r="A79" s="10"/>
      <c r="B79" s="10"/>
      <c r="C79" s="119"/>
      <c r="D79" s="127"/>
      <c r="E79" s="129"/>
      <c r="F79" s="122"/>
      <c r="G79" s="130" t="s">
        <v>7</v>
      </c>
      <c r="H79" s="131"/>
      <c r="I79" s="132"/>
      <c r="J79" s="133" t="s">
        <v>8</v>
      </c>
      <c r="K79" s="134"/>
      <c r="L79" s="133" t="s">
        <v>62</v>
      </c>
      <c r="M79" s="134"/>
      <c r="N79" s="130" t="s">
        <v>7</v>
      </c>
      <c r="O79" s="132"/>
      <c r="P79" s="133" t="s">
        <v>8</v>
      </c>
      <c r="Q79" s="134"/>
      <c r="R79" s="133" t="s">
        <v>62</v>
      </c>
      <c r="S79" s="134"/>
    </row>
    <row r="80" spans="1:22" ht="24" customHeight="1" thickBot="1" x14ac:dyDescent="0.25">
      <c r="A80" s="10"/>
      <c r="B80" s="10"/>
      <c r="C80" s="70">
        <v>1</v>
      </c>
      <c r="D80" s="19" t="s">
        <v>139</v>
      </c>
      <c r="E80" s="18" t="s">
        <v>140</v>
      </c>
      <c r="F80" s="19" t="s">
        <v>141</v>
      </c>
      <c r="G80" s="139" t="s">
        <v>142</v>
      </c>
      <c r="H80" s="140"/>
      <c r="I80" s="141"/>
      <c r="J80" s="139" t="s">
        <v>143</v>
      </c>
      <c r="K80" s="141"/>
      <c r="L80" s="139" t="s">
        <v>144</v>
      </c>
      <c r="M80" s="141"/>
      <c r="N80" s="139" t="s">
        <v>145</v>
      </c>
      <c r="O80" s="141"/>
      <c r="P80" s="139" t="s">
        <v>146</v>
      </c>
      <c r="Q80" s="141"/>
      <c r="R80" s="139" t="s">
        <v>147</v>
      </c>
      <c r="S80" s="141"/>
    </row>
    <row r="81" spans="1:22" ht="40.35" customHeight="1" x14ac:dyDescent="0.2">
      <c r="A81" s="10"/>
      <c r="B81" s="10"/>
      <c r="C81" s="74">
        <f ca="1">OFFSET(Сводная!$B$5,'Каб. журнал'!V81-1,0)</f>
        <v>0</v>
      </c>
      <c r="D81" s="97" t="str">
        <f ca="1">OFFSET(Сводная!$B$5,'Каб. журнал'!V81-1,1)</f>
        <v>Групповые линии</v>
      </c>
      <c r="E81" s="80">
        <f ca="1">OFFSET(Сводная!$B$5,'Каб. журнал'!V81-1,2)</f>
        <v>0</v>
      </c>
      <c r="F81" s="78">
        <f ca="1">OFFSET(Сводная!$B$5,'Каб. журнал'!V81-1,3)</f>
        <v>0</v>
      </c>
      <c r="G81" s="137">
        <f ca="1">OFFSET(Сводная!$B$5,'Каб. журнал'!V81-1,4)</f>
        <v>0</v>
      </c>
      <c r="H81" s="142"/>
      <c r="I81" s="138"/>
      <c r="J81" s="137">
        <f ca="1">OFFSET(Сводная!$B$5,'Каб. журнал'!V81-1,5)</f>
        <v>0</v>
      </c>
      <c r="K81" s="138"/>
      <c r="L81" s="137">
        <f ca="1">OFFSET(Сводная!$B$5,'Каб. журнал'!V81-1,6)</f>
        <v>0</v>
      </c>
      <c r="M81" s="138"/>
      <c r="N81" s="137">
        <f ca="1">OFFSET(Сводная!$B$5,'Каб. журнал'!V81-1,7)</f>
        <v>0</v>
      </c>
      <c r="O81" s="138"/>
      <c r="P81" s="137">
        <f ca="1">OFFSET(Сводная!$B$5,'Каб. журнал'!V81-1,8)</f>
        <v>0</v>
      </c>
      <c r="Q81" s="138"/>
      <c r="R81" s="137">
        <f ca="1">OFFSET(Сводная!$B$5,'Каб. журнал'!V81-1,9)</f>
        <v>0</v>
      </c>
      <c r="S81" s="138"/>
      <c r="V81" s="13">
        <f>V73+1</f>
        <v>48</v>
      </c>
    </row>
    <row r="82" spans="1:22" ht="40.35" customHeight="1" x14ac:dyDescent="0.2">
      <c r="A82" s="10"/>
      <c r="B82" s="10"/>
      <c r="C82" s="75" t="str">
        <f ca="1">OFFSET(Сводная!$B$5,'Каб. журнал'!V82-1,0)</f>
        <v>Вс8-1</v>
      </c>
      <c r="D82" s="81" t="str">
        <f ca="1">OFFSET(Сводная!$B$5,'Каб. журнал'!V82-1,1)</f>
        <v>ШСАУ В8</v>
      </c>
      <c r="E82" s="20" t="str">
        <f ca="1">OFFSET(Сводная!$B$5,'Каб. журнал'!V82-1,2)</f>
        <v>В8</v>
      </c>
      <c r="F82" s="82" t="str">
        <f ca="1">OFFSET(Сводная!$B$5,'Каб. журнал'!V82-1,3)</f>
        <v>Прокладка в лотке - 2м; Прокладка в гофротрубе Ду20 - 2м; Прокладка в ст.трубе Ду20 - 2м; Прокладка кабеля в металлорукаве Ду20 - 2м</v>
      </c>
      <c r="G82" s="106" t="str">
        <f ca="1">OFFSET(Сводная!$B$5,'Каб. журнал'!V82-1,4)</f>
        <v>ВВГнг(А)-LS</v>
      </c>
      <c r="H82" s="107"/>
      <c r="I82" s="108"/>
      <c r="J82" s="106" t="str">
        <f ca="1">OFFSET(Сводная!$B$5,'Каб. журнал'!V82-1,5)</f>
        <v>4х2,5</v>
      </c>
      <c r="K82" s="108"/>
      <c r="L82" s="106">
        <f ca="1">OFFSET(Сводная!$B$5,'Каб. журнал'!V82-1,6)</f>
        <v>9</v>
      </c>
      <c r="M82" s="108"/>
      <c r="N82" s="106">
        <f ca="1">OFFSET(Сводная!$B$5,'Каб. журнал'!V82-1,7)</f>
        <v>0</v>
      </c>
      <c r="O82" s="108"/>
      <c r="P82" s="106">
        <f ca="1">OFFSET(Сводная!$B$5,'Каб. журнал'!V82-1,8)</f>
        <v>0</v>
      </c>
      <c r="Q82" s="108"/>
      <c r="R82" s="106">
        <f ca="1">OFFSET(Сводная!$B$5,'Каб. журнал'!V82-1,9)</f>
        <v>0</v>
      </c>
      <c r="S82" s="108"/>
      <c r="V82" s="13">
        <f>V81+1</f>
        <v>49</v>
      </c>
    </row>
    <row r="83" spans="1:22" ht="40.35" customHeight="1" x14ac:dyDescent="0.2">
      <c r="A83" s="10"/>
      <c r="B83" s="10"/>
      <c r="C83" s="75" t="str">
        <f ca="1">OFFSET(Сводная!$B$5,'Каб. журнал'!V83-1,0)</f>
        <v>Вс5-1</v>
      </c>
      <c r="D83" s="81" t="str">
        <f ca="1">OFFSET(Сводная!$B$5,'Каб. журнал'!V83-1,1)</f>
        <v>ШСАУ В5</v>
      </c>
      <c r="E83" s="20" t="str">
        <f ca="1">OFFSET(Сводная!$B$5,'Каб. журнал'!V83-1,2)</f>
        <v>В5</v>
      </c>
      <c r="F83" s="82" t="str">
        <f ca="1">OFFSET(Сводная!$B$5,'Каб. журнал'!V83-1,3)</f>
        <v>Прокладка в лотке - 2м; Прокладка в гофротрубе Ду16 - 2м; Прокладка в ст.трубе Ду16 - 1м; Прокладка кабеля в металлорукаве Ду16 - 2м</v>
      </c>
      <c r="G83" s="106" t="str">
        <f ca="1">OFFSET(Сводная!$B$5,'Каб. журнал'!V83-1,4)</f>
        <v>ВВГнг(А)-LS</v>
      </c>
      <c r="H83" s="107"/>
      <c r="I83" s="108"/>
      <c r="J83" s="106" t="str">
        <f ca="1">OFFSET(Сводная!$B$5,'Каб. журнал'!V83-1,5)</f>
        <v>3х2,5</v>
      </c>
      <c r="K83" s="108"/>
      <c r="L83" s="106">
        <f ca="1">OFFSET(Сводная!$B$5,'Каб. журнал'!V83-1,6)</f>
        <v>8</v>
      </c>
      <c r="M83" s="108"/>
      <c r="N83" s="106">
        <f ca="1">OFFSET(Сводная!$B$5,'Каб. журнал'!V83-1,7)</f>
        <v>0</v>
      </c>
      <c r="O83" s="108"/>
      <c r="P83" s="106">
        <f ca="1">OFFSET(Сводная!$B$5,'Каб. журнал'!V83-1,8)</f>
        <v>0</v>
      </c>
      <c r="Q83" s="108"/>
      <c r="R83" s="106">
        <f ca="1">OFFSET(Сводная!$B$5,'Каб. журнал'!V83-1,9)</f>
        <v>0</v>
      </c>
      <c r="S83" s="108"/>
      <c r="V83" s="13">
        <f t="shared" ref="V83:V97" si="3">V82+1</f>
        <v>50</v>
      </c>
    </row>
    <row r="84" spans="1:22" ht="40.35" customHeight="1" x14ac:dyDescent="0.2">
      <c r="A84" s="10"/>
      <c r="B84" s="10"/>
      <c r="C84" s="75" t="str">
        <f ca="1">OFFSET(Сводная!$B$5,'Каб. журнал'!V84-1,0)</f>
        <v>Вс23-1</v>
      </c>
      <c r="D84" s="81" t="str">
        <f ca="1">OFFSET(Сводная!$B$5,'Каб. журнал'!V84-1,1)</f>
        <v>ШСАУ В23</v>
      </c>
      <c r="E84" s="20" t="str">
        <f ca="1">OFFSET(Сводная!$B$5,'Каб. журнал'!V84-1,2)</f>
        <v>В23 раб.</v>
      </c>
      <c r="F84" s="82" t="str">
        <f ca="1">OFFSET(Сводная!$B$5,'Каб. журнал'!V84-1,3)</f>
        <v>Прокладка в лотке - 2м; Прокладка в гофротрубе Ду20 - 2м; Прокладка в ст.трубе Ду20 - 3м; Прокладка кабеля в металлорукаве Ду20 - 2м</v>
      </c>
      <c r="G84" s="106" t="str">
        <f ca="1">OFFSET(Сводная!$B$5,'Каб. журнал'!V84-1,4)</f>
        <v>ВВГнг(А)-LS</v>
      </c>
      <c r="H84" s="107"/>
      <c r="I84" s="108"/>
      <c r="J84" s="106" t="str">
        <f ca="1">OFFSET(Сводная!$B$5,'Каб. журнал'!V84-1,5)</f>
        <v>4х2,5</v>
      </c>
      <c r="K84" s="108"/>
      <c r="L84" s="106">
        <f ca="1">OFFSET(Сводная!$B$5,'Каб. журнал'!V84-1,6)</f>
        <v>10</v>
      </c>
      <c r="M84" s="108"/>
      <c r="N84" s="106">
        <f ca="1">OFFSET(Сводная!$B$5,'Каб. журнал'!V84-1,7)</f>
        <v>0</v>
      </c>
      <c r="O84" s="108"/>
      <c r="P84" s="106">
        <f ca="1">OFFSET(Сводная!$B$5,'Каб. журнал'!V84-1,8)</f>
        <v>0</v>
      </c>
      <c r="Q84" s="108"/>
      <c r="R84" s="106">
        <f ca="1">OFFSET(Сводная!$B$5,'Каб. журнал'!V84-1,9)</f>
        <v>0</v>
      </c>
      <c r="S84" s="108"/>
      <c r="V84" s="13">
        <f t="shared" si="3"/>
        <v>51</v>
      </c>
    </row>
    <row r="85" spans="1:22" ht="40.35" customHeight="1" x14ac:dyDescent="0.2">
      <c r="A85" s="10"/>
      <c r="B85" s="10"/>
      <c r="C85" s="75" t="str">
        <f ca="1">OFFSET(Сводная!$B$5,'Каб. журнал'!V85-1,0)</f>
        <v>Вс23-2</v>
      </c>
      <c r="D85" s="81" t="str">
        <f ca="1">OFFSET(Сводная!$B$5,'Каб. журнал'!V85-1,1)</f>
        <v>ШСАУ В23</v>
      </c>
      <c r="E85" s="20" t="str">
        <f ca="1">OFFSET(Сводная!$B$5,'Каб. журнал'!V85-1,2)</f>
        <v>В23 рез.</v>
      </c>
      <c r="F85" s="82" t="str">
        <f ca="1">OFFSET(Сводная!$B$5,'Каб. журнал'!V85-1,3)</f>
        <v>Прокладка в лотке - 2м; Прокладка в гофротрубе Ду20 - 2м; Прокладка в ст.трубе Ду20 - 1м; Прокладка кабеля в металлорукаве Ду20 - 2м</v>
      </c>
      <c r="G85" s="106" t="str">
        <f ca="1">OFFSET(Сводная!$B$5,'Каб. журнал'!V85-1,4)</f>
        <v>ВВГнг(А)-LS</v>
      </c>
      <c r="H85" s="107"/>
      <c r="I85" s="108"/>
      <c r="J85" s="106" t="str">
        <f ca="1">OFFSET(Сводная!$B$5,'Каб. журнал'!V85-1,5)</f>
        <v>4х2,5</v>
      </c>
      <c r="K85" s="108"/>
      <c r="L85" s="106">
        <f ca="1">OFFSET(Сводная!$B$5,'Каб. журнал'!V85-1,6)</f>
        <v>8</v>
      </c>
      <c r="M85" s="108"/>
      <c r="N85" s="106">
        <f ca="1">OFFSET(Сводная!$B$5,'Каб. журнал'!V85-1,7)</f>
        <v>0</v>
      </c>
      <c r="O85" s="108"/>
      <c r="P85" s="106">
        <f ca="1">OFFSET(Сводная!$B$5,'Каб. журнал'!V85-1,8)</f>
        <v>0</v>
      </c>
      <c r="Q85" s="108"/>
      <c r="R85" s="106">
        <f ca="1">OFFSET(Сводная!$B$5,'Каб. журнал'!V85-1,9)</f>
        <v>0</v>
      </c>
      <c r="S85" s="108"/>
      <c r="V85" s="13">
        <f t="shared" si="3"/>
        <v>52</v>
      </c>
    </row>
    <row r="86" spans="1:22" ht="40.35" customHeight="1" x14ac:dyDescent="0.2">
      <c r="A86" s="10"/>
      <c r="B86" s="10"/>
      <c r="C86" s="75" t="str">
        <f ca="1">OFFSET(Сводная!$B$5,'Каб. журнал'!V86-1,0)</f>
        <v>Пс3Вс3-1</v>
      </c>
      <c r="D86" s="81" t="str">
        <f ca="1">OFFSET(Сводная!$B$5,'Каб. журнал'!V86-1,1)</f>
        <v>ШСАУ П3В3</v>
      </c>
      <c r="E86" s="20" t="str">
        <f ca="1">OFFSET(Сводная!$B$5,'Каб. журнал'!V86-1,2)</f>
        <v>П3</v>
      </c>
      <c r="F86" s="82" t="str">
        <f ca="1">OFFSET(Сводная!$B$5,'Каб. журнал'!V86-1,3)</f>
        <v>Прокладка в лотке - 2м; Прокладка в гофротрубе Ду25 - 2м; Прокладка в ст.трубе Ду25 - 5м; Прокладка кабеля в металлорукаве Ду25 - 2м</v>
      </c>
      <c r="G86" s="106" t="str">
        <f ca="1">OFFSET(Сводная!$B$5,'Каб. журнал'!V86-1,4)</f>
        <v>ВВГнг(А)-LS</v>
      </c>
      <c r="H86" s="107"/>
      <c r="I86" s="108"/>
      <c r="J86" s="106" t="str">
        <f ca="1">OFFSET(Сводная!$B$5,'Каб. журнал'!V86-1,5)</f>
        <v>4х4</v>
      </c>
      <c r="K86" s="108"/>
      <c r="L86" s="106">
        <f ca="1">OFFSET(Сводная!$B$5,'Каб. журнал'!V86-1,6)</f>
        <v>13</v>
      </c>
      <c r="M86" s="108"/>
      <c r="N86" s="106">
        <f ca="1">OFFSET(Сводная!$B$5,'Каб. журнал'!V86-1,7)</f>
        <v>0</v>
      </c>
      <c r="O86" s="108"/>
      <c r="P86" s="106">
        <f ca="1">OFFSET(Сводная!$B$5,'Каб. журнал'!V86-1,8)</f>
        <v>0</v>
      </c>
      <c r="Q86" s="108"/>
      <c r="R86" s="106">
        <f ca="1">OFFSET(Сводная!$B$5,'Каб. журнал'!V86-1,9)</f>
        <v>0</v>
      </c>
      <c r="S86" s="108"/>
      <c r="V86" s="13">
        <f t="shared" si="3"/>
        <v>53</v>
      </c>
    </row>
    <row r="87" spans="1:22" ht="40.35" customHeight="1" x14ac:dyDescent="0.2">
      <c r="A87" s="10"/>
      <c r="B87" s="10"/>
      <c r="C87" s="75" t="str">
        <f ca="1">OFFSET(Сводная!$B$5,'Каб. журнал'!V87-1,0)</f>
        <v>Пс3Вс3-2</v>
      </c>
      <c r="D87" s="81" t="str">
        <f ca="1">OFFSET(Сводная!$B$5,'Каб. журнал'!V87-1,1)</f>
        <v>ШСАУ П3В3</v>
      </c>
      <c r="E87" s="20" t="str">
        <f ca="1">OFFSET(Сводная!$B$5,'Каб. журнал'!V87-1,2)</f>
        <v>В3</v>
      </c>
      <c r="F87" s="82" t="str">
        <f ca="1">OFFSET(Сводная!$B$5,'Каб. журнал'!V87-1,3)</f>
        <v xml:space="preserve">Прокладка в лотке - 25м; Прокладка в гофротрубе Ду40 - 15м; Прокладка в ст.трубе Ду40 - 11м; </v>
      </c>
      <c r="G87" s="106" t="str">
        <f ca="1">OFFSET(Сводная!$B$5,'Каб. журнал'!V87-1,4)</f>
        <v>ВВГнг(А)-LS</v>
      </c>
      <c r="H87" s="107"/>
      <c r="I87" s="108"/>
      <c r="J87" s="106" t="str">
        <f ca="1">OFFSET(Сводная!$B$5,'Каб. журнал'!V87-1,5)</f>
        <v>4х10</v>
      </c>
      <c r="K87" s="108"/>
      <c r="L87" s="106">
        <f ca="1">OFFSET(Сводная!$B$5,'Каб. журнал'!V87-1,6)</f>
        <v>57</v>
      </c>
      <c r="M87" s="108"/>
      <c r="N87" s="106">
        <f ca="1">OFFSET(Сводная!$B$5,'Каб. журнал'!V87-1,7)</f>
        <v>0</v>
      </c>
      <c r="O87" s="108"/>
      <c r="P87" s="106">
        <f ca="1">OFFSET(Сводная!$B$5,'Каб. журнал'!V87-1,8)</f>
        <v>0</v>
      </c>
      <c r="Q87" s="108"/>
      <c r="R87" s="106">
        <f ca="1">OFFSET(Сводная!$B$5,'Каб. журнал'!V87-1,9)</f>
        <v>0</v>
      </c>
      <c r="S87" s="108"/>
      <c r="V87" s="13">
        <f t="shared" si="3"/>
        <v>54</v>
      </c>
    </row>
    <row r="88" spans="1:22" ht="40.35" customHeight="1" x14ac:dyDescent="0.2">
      <c r="A88" s="10"/>
      <c r="B88" s="10"/>
      <c r="C88" s="75" t="str">
        <f ca="1">OFFSET(Сводная!$B$5,'Каб. журнал'!V88-1,0)</f>
        <v>Пс2Вс6-1</v>
      </c>
      <c r="D88" s="81" t="str">
        <f ca="1">OFFSET(Сводная!$B$5,'Каб. журнал'!V88-1,1)</f>
        <v>ШСАУ П2В6</v>
      </c>
      <c r="E88" s="20" t="str">
        <f ca="1">OFFSET(Сводная!$B$5,'Каб. журнал'!V88-1,2)</f>
        <v>П2-1</v>
      </c>
      <c r="F88" s="82" t="str">
        <f ca="1">OFFSET(Сводная!$B$5,'Каб. журнал'!V88-1,3)</f>
        <v>Прокладка в лотке - 2м; Прокладка в гофротрубе Ду25 - 2м; Прокладка в ст.трубе Ду25 - 6м; Прокладка кабеля в металлорукаве Ду25 - 2м</v>
      </c>
      <c r="G88" s="106" t="str">
        <f ca="1">OFFSET(Сводная!$B$5,'Каб. журнал'!V88-1,4)</f>
        <v>ВВГнг(А)-LS</v>
      </c>
      <c r="H88" s="107"/>
      <c r="I88" s="108"/>
      <c r="J88" s="106" t="str">
        <f ca="1">OFFSET(Сводная!$B$5,'Каб. журнал'!V88-1,5)</f>
        <v>4х4</v>
      </c>
      <c r="K88" s="108"/>
      <c r="L88" s="106">
        <f ca="1">OFFSET(Сводная!$B$5,'Каб. журнал'!V88-1,6)</f>
        <v>14</v>
      </c>
      <c r="M88" s="108"/>
      <c r="N88" s="106">
        <f ca="1">OFFSET(Сводная!$B$5,'Каб. журнал'!V88-1,7)</f>
        <v>0</v>
      </c>
      <c r="O88" s="108"/>
      <c r="P88" s="106">
        <f ca="1">OFFSET(Сводная!$B$5,'Каб. журнал'!V88-1,8)</f>
        <v>0</v>
      </c>
      <c r="Q88" s="108"/>
      <c r="R88" s="106">
        <f ca="1">OFFSET(Сводная!$B$5,'Каб. журнал'!V88-1,9)</f>
        <v>0</v>
      </c>
      <c r="S88" s="108"/>
      <c r="V88" s="13">
        <f t="shared" si="3"/>
        <v>55</v>
      </c>
    </row>
    <row r="89" spans="1:22" ht="40.35" customHeight="1" thickBot="1" x14ac:dyDescent="0.25">
      <c r="A89" s="10"/>
      <c r="B89" s="10"/>
      <c r="C89" s="75" t="str">
        <f ca="1">OFFSET(Сводная!$B$5,'Каб. журнал'!V89-1,0)</f>
        <v>Пс2Вс6-2</v>
      </c>
      <c r="D89" s="81" t="str">
        <f ca="1">OFFSET(Сводная!$B$5,'Каб. журнал'!V89-1,1)</f>
        <v>ШСАУ П2В6</v>
      </c>
      <c r="E89" s="20" t="str">
        <f ca="1">OFFSET(Сводная!$B$5,'Каб. журнал'!V89-1,2)</f>
        <v>П2-2</v>
      </c>
      <c r="F89" s="82" t="str">
        <f ca="1">OFFSET(Сводная!$B$5,'Каб. журнал'!V89-1,3)</f>
        <v>Прокладка в лотке - 2м; Прокладка в гофротрубе Ду25 - 2м; Прокладка в ст.трубе Ду25 - 6м; Прокладка кабеля в металлорукаве Ду25 - 2м</v>
      </c>
      <c r="G89" s="106" t="str">
        <f ca="1">OFFSET(Сводная!$B$5,'Каб. журнал'!V89-1,4)</f>
        <v>ВВГнг(А)-LS</v>
      </c>
      <c r="H89" s="107"/>
      <c r="I89" s="108"/>
      <c r="J89" s="106" t="str">
        <f ca="1">OFFSET(Сводная!$B$5,'Каб. журнал'!V89-1,5)</f>
        <v>4х4</v>
      </c>
      <c r="K89" s="108"/>
      <c r="L89" s="106">
        <f ca="1">OFFSET(Сводная!$B$5,'Каб. журнал'!V89-1,6)</f>
        <v>14</v>
      </c>
      <c r="M89" s="108"/>
      <c r="N89" s="106">
        <f ca="1">OFFSET(Сводная!$B$5,'Каб. журнал'!V89-1,7)</f>
        <v>0</v>
      </c>
      <c r="O89" s="108"/>
      <c r="P89" s="106">
        <f ca="1">OFFSET(Сводная!$B$5,'Каб. журнал'!V89-1,8)</f>
        <v>0</v>
      </c>
      <c r="Q89" s="108"/>
      <c r="R89" s="106">
        <f ca="1">OFFSET(Сводная!$B$5,'Каб. журнал'!V89-1,9)</f>
        <v>0</v>
      </c>
      <c r="S89" s="108"/>
      <c r="V89" s="13">
        <f>V88+1</f>
        <v>56</v>
      </c>
    </row>
    <row r="90" spans="1:22" ht="40.35" customHeight="1" x14ac:dyDescent="0.2">
      <c r="A90" s="100" t="s">
        <v>110</v>
      </c>
      <c r="B90" s="103"/>
      <c r="C90" s="75" t="str">
        <f ca="1">OFFSET(Сводная!$B$5,'Каб. журнал'!V90-1,0)</f>
        <v>Пс2Вс6-3</v>
      </c>
      <c r="D90" s="81" t="str">
        <f ca="1">OFFSET(Сводная!$B$5,'Каб. журнал'!V90-1,1)</f>
        <v>ШСАУ П2В6</v>
      </c>
      <c r="E90" s="20" t="str">
        <f ca="1">OFFSET(Сводная!$B$5,'Каб. журнал'!V90-1,2)</f>
        <v>В6</v>
      </c>
      <c r="F90" s="82" t="str">
        <f ca="1">OFFSET(Сводная!$B$5,'Каб. журнал'!V90-1,3)</f>
        <v>Прокладка в лотке - 28м; Прокладка в гофротрубе Ду40 - 17м; Прокладка в ст.трубе Ду40 - 15м; Прокладка кабеля в металлорукаве Ду40 - 2м</v>
      </c>
      <c r="G90" s="106" t="str">
        <f ca="1">OFFSET(Сводная!$B$5,'Каб. журнал'!V90-1,4)</f>
        <v>ВВГнг(А)-LS</v>
      </c>
      <c r="H90" s="107"/>
      <c r="I90" s="108"/>
      <c r="J90" s="106" t="str">
        <f ca="1">OFFSET(Сводная!$B$5,'Каб. журнал'!V90-1,5)</f>
        <v>4х10</v>
      </c>
      <c r="K90" s="108"/>
      <c r="L90" s="106">
        <f ca="1">OFFSET(Сводная!$B$5,'Каб. журнал'!V90-1,6)</f>
        <v>69</v>
      </c>
      <c r="M90" s="108"/>
      <c r="N90" s="106">
        <f ca="1">OFFSET(Сводная!$B$5,'Каб. журнал'!V90-1,7)</f>
        <v>0</v>
      </c>
      <c r="O90" s="108"/>
      <c r="P90" s="106">
        <f ca="1">OFFSET(Сводная!$B$5,'Каб. журнал'!V90-1,8)</f>
        <v>0</v>
      </c>
      <c r="Q90" s="108"/>
      <c r="R90" s="106">
        <f ca="1">OFFSET(Сводная!$B$5,'Каб. журнал'!V90-1,9)</f>
        <v>0</v>
      </c>
      <c r="S90" s="108"/>
      <c r="V90" s="13">
        <f t="shared" si="3"/>
        <v>57</v>
      </c>
    </row>
    <row r="91" spans="1:22" ht="40.35" customHeight="1" x14ac:dyDescent="0.2">
      <c r="A91" s="101"/>
      <c r="B91" s="115"/>
      <c r="C91" s="75" t="str">
        <f ca="1">OFFSET(Сводная!$B$5,'Каб. журнал'!V91-1,0)</f>
        <v>Пс1Вс7-1</v>
      </c>
      <c r="D91" s="81" t="str">
        <f ca="1">OFFSET(Сводная!$B$5,'Каб. журнал'!V91-1,1)</f>
        <v>ШСАУ П1В7</v>
      </c>
      <c r="E91" s="20" t="str">
        <f ca="1">OFFSET(Сводная!$B$5,'Каб. журнал'!V91-1,2)</f>
        <v>П1</v>
      </c>
      <c r="F91" s="82" t="str">
        <f ca="1">OFFSET(Сводная!$B$5,'Каб. журнал'!V91-1,3)</f>
        <v>Прокладка в лотке - 2м; Прокладка в гофротрубе Ду25 - 2м; Прокладка в ст.трубе Ду25 - 7м; Прокладка кабеля в металлорукаве Ду25 - 2м</v>
      </c>
      <c r="G91" s="106" t="str">
        <f ca="1">OFFSET(Сводная!$B$5,'Каб. журнал'!V91-1,4)</f>
        <v>ВВГнг(А)-LS</v>
      </c>
      <c r="H91" s="107"/>
      <c r="I91" s="108"/>
      <c r="J91" s="106" t="str">
        <f ca="1">OFFSET(Сводная!$B$5,'Каб. журнал'!V91-1,5)</f>
        <v>4х4</v>
      </c>
      <c r="K91" s="108"/>
      <c r="L91" s="106">
        <f ca="1">OFFSET(Сводная!$B$5,'Каб. журнал'!V91-1,6)</f>
        <v>15</v>
      </c>
      <c r="M91" s="108"/>
      <c r="N91" s="106">
        <f ca="1">OFFSET(Сводная!$B$5,'Каб. журнал'!V91-1,7)</f>
        <v>0</v>
      </c>
      <c r="O91" s="108"/>
      <c r="P91" s="106">
        <f ca="1">OFFSET(Сводная!$B$5,'Каб. журнал'!V91-1,8)</f>
        <v>0</v>
      </c>
      <c r="Q91" s="108"/>
      <c r="R91" s="106">
        <f ca="1">OFFSET(Сводная!$B$5,'Каб. журнал'!V91-1,9)</f>
        <v>0</v>
      </c>
      <c r="S91" s="108"/>
      <c r="V91" s="13">
        <f t="shared" si="3"/>
        <v>58</v>
      </c>
    </row>
    <row r="92" spans="1:22" ht="40.35" customHeight="1" thickBot="1" x14ac:dyDescent="0.25">
      <c r="A92" s="102"/>
      <c r="B92" s="116"/>
      <c r="C92" s="75" t="str">
        <f ca="1">OFFSET(Сводная!$B$5,'Каб. журнал'!V92-1,0)</f>
        <v>Пс1Вс7-1</v>
      </c>
      <c r="D92" s="81" t="str">
        <f ca="1">OFFSET(Сводная!$B$5,'Каб. журнал'!V92-1,1)</f>
        <v>ШСАУ П1В7</v>
      </c>
      <c r="E92" s="20" t="str">
        <f ca="1">OFFSET(Сводная!$B$5,'Каб. журнал'!V92-1,2)</f>
        <v>В7</v>
      </c>
      <c r="F92" s="82" t="str">
        <f ca="1">OFFSET(Сводная!$B$5,'Каб. журнал'!V92-1,3)</f>
        <v>Прокладка в лотке - 26м; Прокладка в гофротрубе Ду32 - 16м; Прокладка в ст.трубе Ду32 - 13м; Прокладка кабеля в металлорукаве Ду32 - 2м</v>
      </c>
      <c r="G92" s="106" t="str">
        <f ca="1">OFFSET(Сводная!$B$5,'Каб. журнал'!V92-1,4)</f>
        <v>ВВГнг(А)-LS</v>
      </c>
      <c r="H92" s="107"/>
      <c r="I92" s="108"/>
      <c r="J92" s="106" t="str">
        <f ca="1">OFFSET(Сводная!$B$5,'Каб. журнал'!V92-1,5)</f>
        <v>4х6</v>
      </c>
      <c r="K92" s="108"/>
      <c r="L92" s="106">
        <f ca="1">OFFSET(Сводная!$B$5,'Каб. журнал'!V92-1,6)</f>
        <v>63</v>
      </c>
      <c r="M92" s="108"/>
      <c r="N92" s="106">
        <f ca="1">OFFSET(Сводная!$B$5,'Каб. журнал'!V92-1,7)</f>
        <v>0</v>
      </c>
      <c r="O92" s="108"/>
      <c r="P92" s="106">
        <f ca="1">OFFSET(Сводная!$B$5,'Каб. журнал'!V92-1,8)</f>
        <v>0</v>
      </c>
      <c r="Q92" s="108"/>
      <c r="R92" s="106">
        <f ca="1">OFFSET(Сводная!$B$5,'Каб. журнал'!V92-1,9)</f>
        <v>0</v>
      </c>
      <c r="S92" s="108"/>
      <c r="V92" s="13">
        <f t="shared" si="3"/>
        <v>59</v>
      </c>
    </row>
    <row r="93" spans="1:22" ht="40.35" customHeight="1" x14ac:dyDescent="0.2">
      <c r="A93" s="100" t="s">
        <v>111</v>
      </c>
      <c r="B93" s="103"/>
      <c r="C93" s="75" t="str">
        <f ca="1">OFFSET(Сводная!$B$5,'Каб. журнал'!V93-1,0)</f>
        <v>Пс4Вс1-1</v>
      </c>
      <c r="D93" s="81" t="str">
        <f ca="1">OFFSET(Сводная!$B$5,'Каб. журнал'!V93-1,1)</f>
        <v>ШСАУ П4В1</v>
      </c>
      <c r="E93" s="20" t="str">
        <f ca="1">OFFSET(Сводная!$B$5,'Каб. журнал'!V93-1,2)</f>
        <v>П4</v>
      </c>
      <c r="F93" s="82" t="str">
        <f ca="1">OFFSET(Сводная!$B$5,'Каб. журнал'!V93-1,3)</f>
        <v>Прокладка в лотке - 2м; Прокладка в гофротрубе Ду25 - 2м; Прокладка в ст.трубе Ду25 - 5м; Прокладка кабеля в металлорукаве Ду25 - 2м</v>
      </c>
      <c r="G93" s="106" t="str">
        <f ca="1">OFFSET(Сводная!$B$5,'Каб. журнал'!V93-1,4)</f>
        <v>ВВГнг(А)-LS</v>
      </c>
      <c r="H93" s="107"/>
      <c r="I93" s="108"/>
      <c r="J93" s="106" t="str">
        <f ca="1">OFFSET(Сводная!$B$5,'Каб. журнал'!V93-1,5)</f>
        <v>4х4</v>
      </c>
      <c r="K93" s="108"/>
      <c r="L93" s="106">
        <f ca="1">OFFSET(Сводная!$B$5,'Каб. журнал'!V93-1,6)</f>
        <v>13</v>
      </c>
      <c r="M93" s="108"/>
      <c r="N93" s="106">
        <f ca="1">OFFSET(Сводная!$B$5,'Каб. журнал'!V93-1,7)</f>
        <v>0</v>
      </c>
      <c r="O93" s="108"/>
      <c r="P93" s="106">
        <f ca="1">OFFSET(Сводная!$B$5,'Каб. журнал'!V93-1,8)</f>
        <v>0</v>
      </c>
      <c r="Q93" s="108"/>
      <c r="R93" s="106">
        <f ca="1">OFFSET(Сводная!$B$5,'Каб. журнал'!V93-1,9)</f>
        <v>0</v>
      </c>
      <c r="S93" s="108"/>
      <c r="V93" s="13">
        <f t="shared" si="3"/>
        <v>60</v>
      </c>
    </row>
    <row r="94" spans="1:22" ht="40.35" customHeight="1" x14ac:dyDescent="0.2">
      <c r="A94" s="101"/>
      <c r="B94" s="115"/>
      <c r="C94" s="75" t="str">
        <f ca="1">OFFSET(Сводная!$B$5,'Каб. журнал'!V94-1,0)</f>
        <v>Пс4Вс1-2</v>
      </c>
      <c r="D94" s="81" t="str">
        <f ca="1">OFFSET(Сводная!$B$5,'Каб. журнал'!V94-1,1)</f>
        <v>ШСАУ П4В1</v>
      </c>
      <c r="E94" s="20" t="str">
        <f ca="1">OFFSET(Сводная!$B$5,'Каб. журнал'!V94-1,2)</f>
        <v>В1</v>
      </c>
      <c r="F94" s="82" t="str">
        <f ca="1">OFFSET(Сводная!$B$5,'Каб. журнал'!V94-1,3)</f>
        <v>Прокладка в лотке - 18м; Прокладка в гофротрубе Ду40 - 31м; Прокладка в ст.трубе Ду40 - 14м; Прокладка кабеля в металлорукаве Ду40 - 2м</v>
      </c>
      <c r="G94" s="106" t="str">
        <f ca="1">OFFSET(Сводная!$B$5,'Каб. журнал'!V94-1,4)</f>
        <v>ВВГнг(А)-LS</v>
      </c>
      <c r="H94" s="107"/>
      <c r="I94" s="108"/>
      <c r="J94" s="106" t="str">
        <f ca="1">OFFSET(Сводная!$B$5,'Каб. журнал'!V94-1,5)</f>
        <v>4х10</v>
      </c>
      <c r="K94" s="108"/>
      <c r="L94" s="106">
        <f ca="1">OFFSET(Сводная!$B$5,'Каб. журнал'!V94-1,6)</f>
        <v>72</v>
      </c>
      <c r="M94" s="108"/>
      <c r="N94" s="106">
        <f ca="1">OFFSET(Сводная!$B$5,'Каб. журнал'!V94-1,7)</f>
        <v>0</v>
      </c>
      <c r="O94" s="108"/>
      <c r="P94" s="106">
        <f ca="1">OFFSET(Сводная!$B$5,'Каб. журнал'!V94-1,8)</f>
        <v>0</v>
      </c>
      <c r="Q94" s="108"/>
      <c r="R94" s="106">
        <f ca="1">OFFSET(Сводная!$B$5,'Каб. журнал'!V94-1,9)</f>
        <v>0</v>
      </c>
      <c r="S94" s="108"/>
      <c r="V94" s="13">
        <f t="shared" si="3"/>
        <v>61</v>
      </c>
    </row>
    <row r="95" spans="1:22" ht="40.35" customHeight="1" x14ac:dyDescent="0.2">
      <c r="A95" s="101"/>
      <c r="B95" s="115"/>
      <c r="C95" s="75" t="str">
        <f ca="1">OFFSET(Сводная!$B$5,'Каб. журнал'!V95-1,0)</f>
        <v>Вс4-1</v>
      </c>
      <c r="D95" s="81" t="str">
        <f ca="1">OFFSET(Сводная!$B$5,'Каб. журнал'!V95-1,1)</f>
        <v>ШСАУ В4</v>
      </c>
      <c r="E95" s="20" t="str">
        <f ca="1">OFFSET(Сводная!$B$5,'Каб. журнал'!V95-1,2)</f>
        <v>В4 раб.</v>
      </c>
      <c r="F95" s="82" t="str">
        <f ca="1">OFFSET(Сводная!$B$5,'Каб. журнал'!V95-1,3)</f>
        <v>Прокладка в лотке - 2м; Прокладка в гофротрубе Ду16 - 2м; Прокладка в ст.трубе Ду16 - 2м; Прокладка кабеля в металлорукаве Ду16 - 2м</v>
      </c>
      <c r="G95" s="106" t="str">
        <f ca="1">OFFSET(Сводная!$B$5,'Каб. журнал'!V95-1,4)</f>
        <v>ВВГнг(А)-LS</v>
      </c>
      <c r="H95" s="107"/>
      <c r="I95" s="108"/>
      <c r="J95" s="106" t="str">
        <f ca="1">OFFSET(Сводная!$B$5,'Каб. журнал'!V95-1,5)</f>
        <v>3х2,5</v>
      </c>
      <c r="K95" s="108"/>
      <c r="L95" s="106">
        <f ca="1">OFFSET(Сводная!$B$5,'Каб. журнал'!V95-1,6)</f>
        <v>9</v>
      </c>
      <c r="M95" s="108"/>
      <c r="N95" s="106">
        <f ca="1">OFFSET(Сводная!$B$5,'Каб. журнал'!V95-1,7)</f>
        <v>0</v>
      </c>
      <c r="O95" s="108"/>
      <c r="P95" s="106">
        <f ca="1">OFFSET(Сводная!$B$5,'Каб. журнал'!V95-1,8)</f>
        <v>0</v>
      </c>
      <c r="Q95" s="108"/>
      <c r="R95" s="106">
        <f ca="1">OFFSET(Сводная!$B$5,'Каб. журнал'!V95-1,9)</f>
        <v>0</v>
      </c>
      <c r="S95" s="108"/>
      <c r="V95" s="13">
        <f t="shared" si="3"/>
        <v>62</v>
      </c>
    </row>
    <row r="96" spans="1:22" ht="40.35" customHeight="1" thickBot="1" x14ac:dyDescent="0.25">
      <c r="A96" s="102"/>
      <c r="B96" s="116"/>
      <c r="C96" s="75" t="str">
        <f ca="1">OFFSET(Сводная!$B$5,'Каб. журнал'!V96-1,0)</f>
        <v>Вс4-2</v>
      </c>
      <c r="D96" s="81" t="str">
        <f ca="1">OFFSET(Сводная!$B$5,'Каб. журнал'!V96-1,1)</f>
        <v>ШСАУ В4</v>
      </c>
      <c r="E96" s="20" t="str">
        <f ca="1">OFFSET(Сводная!$B$5,'Каб. журнал'!V96-1,2)</f>
        <v>В4 рез.</v>
      </c>
      <c r="F96" s="82" t="str">
        <f ca="1">OFFSET(Сводная!$B$5,'Каб. журнал'!V96-1,3)</f>
        <v>Прокладка в лотке - 2м; Прокладка в гофротрубе Ду16 - 2м; Прокладка в ст.трубе Ду16 - 1м; Прокладка кабеля в металлорукаве Ду16 - 2м</v>
      </c>
      <c r="G96" s="106" t="str">
        <f ca="1">OFFSET(Сводная!$B$5,'Каб. журнал'!V96-1,4)</f>
        <v>ВВГнг(А)-LS</v>
      </c>
      <c r="H96" s="107"/>
      <c r="I96" s="108"/>
      <c r="J96" s="106" t="str">
        <f ca="1">OFFSET(Сводная!$B$5,'Каб. журнал'!V96-1,5)</f>
        <v>3х2,5</v>
      </c>
      <c r="K96" s="108"/>
      <c r="L96" s="106">
        <f ca="1">OFFSET(Сводная!$B$5,'Каб. журнал'!V96-1,6)</f>
        <v>8</v>
      </c>
      <c r="M96" s="108"/>
      <c r="N96" s="106">
        <f ca="1">OFFSET(Сводная!$B$5,'Каб. журнал'!V96-1,7)</f>
        <v>0</v>
      </c>
      <c r="O96" s="108"/>
      <c r="P96" s="106">
        <f ca="1">OFFSET(Сводная!$B$5,'Каб. журнал'!V96-1,8)</f>
        <v>0</v>
      </c>
      <c r="Q96" s="108"/>
      <c r="R96" s="106">
        <f ca="1">OFFSET(Сводная!$B$5,'Каб. журнал'!V96-1,9)</f>
        <v>0</v>
      </c>
      <c r="S96" s="108"/>
      <c r="V96" s="13">
        <f t="shared" si="3"/>
        <v>63</v>
      </c>
    </row>
    <row r="97" spans="1:22" ht="40.35" customHeight="1" x14ac:dyDescent="0.2">
      <c r="A97" s="100" t="s">
        <v>128</v>
      </c>
      <c r="B97" s="103"/>
      <c r="C97" s="75" t="str">
        <f ca="1">OFFSET(Сводная!$B$5,'Каб. журнал'!V97-1,0)</f>
        <v>Вс1.1-1</v>
      </c>
      <c r="D97" s="81" t="str">
        <f ca="1">OFFSET(Сводная!$B$5,'Каб. журнал'!V97-1,1)</f>
        <v>ШСАУ В1.1</v>
      </c>
      <c r="E97" s="20" t="str">
        <f ca="1">OFFSET(Сводная!$B$5,'Каб. журнал'!V97-1,2)</f>
        <v>В1.1</v>
      </c>
      <c r="F97" s="82" t="str">
        <f ca="1">OFFSET(Сводная!$B$5,'Каб. журнал'!V97-1,3)</f>
        <v>Прокладка в лотке - 2м; Прокладка в гофротрубе Ду16 - 2м; Прокладка в ст.трубе Ду16 - 2м; Прокладка кабеля в металлорукаве Ду16 - 2м</v>
      </c>
      <c r="G97" s="106" t="str">
        <f ca="1">OFFSET(Сводная!$B$5,'Каб. журнал'!V97-1,4)</f>
        <v>ВВГнг(А)-LS</v>
      </c>
      <c r="H97" s="107"/>
      <c r="I97" s="108"/>
      <c r="J97" s="106" t="str">
        <f ca="1">OFFSET(Сводная!$B$5,'Каб. журнал'!V97-1,5)</f>
        <v>3х2,5</v>
      </c>
      <c r="K97" s="108"/>
      <c r="L97" s="106">
        <f ca="1">OFFSET(Сводная!$B$5,'Каб. журнал'!V97-1,6)</f>
        <v>9</v>
      </c>
      <c r="M97" s="108"/>
      <c r="N97" s="106">
        <f ca="1">OFFSET(Сводная!$B$5,'Каб. журнал'!V97-1,7)</f>
        <v>0</v>
      </c>
      <c r="O97" s="108"/>
      <c r="P97" s="106">
        <f ca="1">OFFSET(Сводная!$B$5,'Каб. журнал'!V97-1,8)</f>
        <v>0</v>
      </c>
      <c r="Q97" s="108"/>
      <c r="R97" s="106">
        <f ca="1">OFFSET(Сводная!$B$5,'Каб. журнал'!V97-1,9)</f>
        <v>0</v>
      </c>
      <c r="S97" s="108"/>
      <c r="U97" s="24"/>
      <c r="V97" s="13">
        <f t="shared" si="3"/>
        <v>64</v>
      </c>
    </row>
    <row r="98" spans="1:22" ht="15" customHeight="1" thickBot="1" x14ac:dyDescent="0.25">
      <c r="A98" s="101"/>
      <c r="B98" s="104"/>
      <c r="C98" s="25"/>
      <c r="D98" s="26"/>
      <c r="E98" s="27"/>
      <c r="F98" s="27"/>
      <c r="G98" s="57"/>
      <c r="H98" s="58"/>
      <c r="I98" s="59"/>
      <c r="J98" s="60"/>
      <c r="K98" s="60"/>
      <c r="L98" s="58"/>
      <c r="M98" s="109" t="str">
        <f>$M$18</f>
        <v>12-2024-П-ЭМ2.КЖ</v>
      </c>
      <c r="N98" s="110"/>
      <c r="O98" s="110"/>
      <c r="P98" s="110"/>
      <c r="Q98" s="110"/>
      <c r="R98" s="111"/>
      <c r="S98" s="61" t="s">
        <v>117</v>
      </c>
    </row>
    <row r="99" spans="1:22" ht="15" customHeight="1" thickBot="1" x14ac:dyDescent="0.25">
      <c r="A99" s="101"/>
      <c r="B99" s="104"/>
      <c r="C99" s="25"/>
      <c r="D99" s="26"/>
      <c r="E99" s="27"/>
      <c r="F99" s="27"/>
      <c r="G99" s="62"/>
      <c r="H99" s="63"/>
      <c r="I99" s="64"/>
      <c r="J99" s="65"/>
      <c r="K99" s="65"/>
      <c r="L99" s="63"/>
      <c r="M99" s="109"/>
      <c r="N99" s="110"/>
      <c r="O99" s="110"/>
      <c r="P99" s="110"/>
      <c r="Q99" s="110"/>
      <c r="R99" s="111"/>
      <c r="S99" s="135">
        <f>S75+1</f>
        <v>4</v>
      </c>
    </row>
    <row r="100" spans="1:22" ht="15" customHeight="1" thickBot="1" x14ac:dyDescent="0.25">
      <c r="A100" s="102"/>
      <c r="B100" s="105"/>
      <c r="C100" s="66"/>
      <c r="D100" s="67"/>
      <c r="E100" s="68"/>
      <c r="F100" s="68"/>
      <c r="G100" s="69" t="s">
        <v>115</v>
      </c>
      <c r="H100" s="69" t="s">
        <v>137</v>
      </c>
      <c r="I100" s="69" t="s">
        <v>117</v>
      </c>
      <c r="J100" s="69" t="s">
        <v>138</v>
      </c>
      <c r="K100" s="69" t="s">
        <v>119</v>
      </c>
      <c r="L100" s="69" t="s">
        <v>120</v>
      </c>
      <c r="M100" s="112"/>
      <c r="N100" s="113"/>
      <c r="O100" s="113"/>
      <c r="P100" s="113"/>
      <c r="Q100" s="113"/>
      <c r="R100" s="114"/>
      <c r="S100" s="136"/>
    </row>
    <row r="101" spans="1:22" ht="23.1" customHeight="1" thickBot="1" x14ac:dyDescent="0.25">
      <c r="A101" s="10"/>
      <c r="B101" s="10"/>
      <c r="C101" s="117" t="s">
        <v>0</v>
      </c>
      <c r="D101" s="143" t="s">
        <v>1</v>
      </c>
      <c r="E101" s="144"/>
      <c r="F101" s="120" t="s">
        <v>4</v>
      </c>
      <c r="G101" s="123" t="s">
        <v>5</v>
      </c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25"/>
    </row>
    <row r="102" spans="1:22" ht="23.1" customHeight="1" thickBot="1" x14ac:dyDescent="0.25">
      <c r="A102" s="10"/>
      <c r="B102" s="10"/>
      <c r="C102" s="118"/>
      <c r="D102" s="126" t="s">
        <v>2</v>
      </c>
      <c r="E102" s="128" t="s">
        <v>3</v>
      </c>
      <c r="F102" s="121"/>
      <c r="G102" s="123" t="s">
        <v>6</v>
      </c>
      <c r="H102" s="124"/>
      <c r="I102" s="124"/>
      <c r="J102" s="124"/>
      <c r="K102" s="124"/>
      <c r="L102" s="124"/>
      <c r="M102" s="125"/>
      <c r="N102" s="123" t="s">
        <v>10</v>
      </c>
      <c r="O102" s="124"/>
      <c r="P102" s="124"/>
      <c r="Q102" s="124"/>
      <c r="R102" s="124"/>
      <c r="S102" s="125"/>
    </row>
    <row r="103" spans="1:22" ht="23.1" customHeight="1" thickBot="1" x14ac:dyDescent="0.25">
      <c r="A103" s="10"/>
      <c r="B103" s="10"/>
      <c r="C103" s="119"/>
      <c r="D103" s="127"/>
      <c r="E103" s="129"/>
      <c r="F103" s="122"/>
      <c r="G103" s="130" t="s">
        <v>7</v>
      </c>
      <c r="H103" s="131"/>
      <c r="I103" s="132"/>
      <c r="J103" s="133" t="s">
        <v>8</v>
      </c>
      <c r="K103" s="134"/>
      <c r="L103" s="133" t="s">
        <v>62</v>
      </c>
      <c r="M103" s="134"/>
      <c r="N103" s="130" t="s">
        <v>7</v>
      </c>
      <c r="O103" s="132"/>
      <c r="P103" s="133" t="s">
        <v>8</v>
      </c>
      <c r="Q103" s="134"/>
      <c r="R103" s="133" t="s">
        <v>62</v>
      </c>
      <c r="S103" s="134"/>
    </row>
    <row r="104" spans="1:22" ht="24" customHeight="1" thickBot="1" x14ac:dyDescent="0.25">
      <c r="A104" s="10"/>
      <c r="B104" s="10"/>
      <c r="C104" s="70">
        <v>1</v>
      </c>
      <c r="D104" s="19" t="s">
        <v>139</v>
      </c>
      <c r="E104" s="18" t="s">
        <v>140</v>
      </c>
      <c r="F104" s="19" t="s">
        <v>141</v>
      </c>
      <c r="G104" s="139" t="s">
        <v>142</v>
      </c>
      <c r="H104" s="140"/>
      <c r="I104" s="141"/>
      <c r="J104" s="139" t="s">
        <v>143</v>
      </c>
      <c r="K104" s="141"/>
      <c r="L104" s="139" t="s">
        <v>144</v>
      </c>
      <c r="M104" s="141"/>
      <c r="N104" s="139" t="s">
        <v>145</v>
      </c>
      <c r="O104" s="141"/>
      <c r="P104" s="139" t="s">
        <v>146</v>
      </c>
      <c r="Q104" s="141"/>
      <c r="R104" s="139" t="s">
        <v>147</v>
      </c>
      <c r="S104" s="141"/>
    </row>
    <row r="105" spans="1:22" ht="40.35" customHeight="1" x14ac:dyDescent="0.2">
      <c r="A105" s="10"/>
      <c r="B105" s="10"/>
      <c r="C105" s="74" t="str">
        <f ca="1">OFFSET(Сводная!$B$5,'Каб. журнал'!V105-1,0)</f>
        <v>Вс1.2-1</v>
      </c>
      <c r="D105" s="79" t="str">
        <f ca="1">OFFSET(Сводная!$B$5,'Каб. журнал'!V105-1,1)</f>
        <v>ШСАУ В1.2</v>
      </c>
      <c r="E105" s="80" t="str">
        <f ca="1">OFFSET(Сводная!$B$5,'Каб. журнал'!V105-1,2)</f>
        <v>В1.2</v>
      </c>
      <c r="F105" s="78" t="str">
        <f ca="1">OFFSET(Сводная!$B$5,'Каб. журнал'!V105-1,3)</f>
        <v>Прокладка в лотке - 2м; Прокладка в гофротрубе Ду16 - 2м; Прокладка в ст.трубе Ду16 - 1м; Прокладка кабеля в металлорукаве Ду16 - 2м</v>
      </c>
      <c r="G105" s="137" t="str">
        <f ca="1">OFFSET(Сводная!$B$5,'Каб. журнал'!V105-1,4)</f>
        <v>ВВГнг(А)-LS</v>
      </c>
      <c r="H105" s="142"/>
      <c r="I105" s="138"/>
      <c r="J105" s="137" t="str">
        <f ca="1">OFFSET(Сводная!$B$5,'Каб. журнал'!V105-1,5)</f>
        <v>3х2,5</v>
      </c>
      <c r="K105" s="138"/>
      <c r="L105" s="137">
        <f ca="1">OFFSET(Сводная!$B$5,'Каб. журнал'!V105-1,6)</f>
        <v>8</v>
      </c>
      <c r="M105" s="138"/>
      <c r="N105" s="137">
        <f ca="1">OFFSET(Сводная!$B$5,'Каб. журнал'!V105-1,7)</f>
        <v>0</v>
      </c>
      <c r="O105" s="138"/>
      <c r="P105" s="137">
        <f ca="1">OFFSET(Сводная!$B$5,'Каб. журнал'!V105-1,8)</f>
        <v>0</v>
      </c>
      <c r="Q105" s="138"/>
      <c r="R105" s="137">
        <f ca="1">OFFSET(Сводная!$B$5,'Каб. журнал'!V105-1,9)</f>
        <v>0</v>
      </c>
      <c r="S105" s="138"/>
      <c r="V105" s="13">
        <f>V97+1</f>
        <v>65</v>
      </c>
    </row>
    <row r="106" spans="1:22" ht="40.35" customHeight="1" x14ac:dyDescent="0.2">
      <c r="A106" s="10"/>
      <c r="B106" s="10"/>
      <c r="C106" s="75" t="str">
        <f ca="1">OFFSET(Сводная!$B$5,'Каб. журнал'!V106-1,0)</f>
        <v>Вс2-1</v>
      </c>
      <c r="D106" s="81" t="str">
        <f ca="1">OFFSET(Сводная!$B$5,'Каб. журнал'!V106-1,1)</f>
        <v>ШСАУ В2</v>
      </c>
      <c r="E106" s="20" t="str">
        <f ca="1">OFFSET(Сводная!$B$5,'Каб. журнал'!V106-1,2)</f>
        <v xml:space="preserve"> В2</v>
      </c>
      <c r="F106" s="82" t="str">
        <f ca="1">OFFSET(Сводная!$B$5,'Каб. журнал'!V106-1,3)</f>
        <v>Прокладка в лотке - 2м; Прокладка в гофротрубе Ду16 - 2м; Прокладка в ст.трубе Ду16 - 3м; Прокладка кабеля в металлорукаве Ду16 - 2м</v>
      </c>
      <c r="G106" s="106" t="str">
        <f ca="1">OFFSET(Сводная!$B$5,'Каб. журнал'!V106-1,4)</f>
        <v>ВВГнг(А)-LS</v>
      </c>
      <c r="H106" s="107"/>
      <c r="I106" s="108"/>
      <c r="J106" s="106" t="str">
        <f ca="1">OFFSET(Сводная!$B$5,'Каб. журнал'!V106-1,5)</f>
        <v>3х2,5</v>
      </c>
      <c r="K106" s="108"/>
      <c r="L106" s="106">
        <f ca="1">OFFSET(Сводная!$B$5,'Каб. журнал'!V106-1,6)</f>
        <v>10</v>
      </c>
      <c r="M106" s="108"/>
      <c r="N106" s="106">
        <f ca="1">OFFSET(Сводная!$B$5,'Каб. журнал'!V106-1,7)</f>
        <v>0</v>
      </c>
      <c r="O106" s="108"/>
      <c r="P106" s="106">
        <f ca="1">OFFSET(Сводная!$B$5,'Каб. журнал'!V106-1,8)</f>
        <v>0</v>
      </c>
      <c r="Q106" s="108"/>
      <c r="R106" s="106">
        <f ca="1">OFFSET(Сводная!$B$5,'Каб. журнал'!V106-1,9)</f>
        <v>0</v>
      </c>
      <c r="S106" s="108"/>
      <c r="V106" s="13">
        <f>V105+1</f>
        <v>66</v>
      </c>
    </row>
    <row r="107" spans="1:22" ht="40.35" customHeight="1" x14ac:dyDescent="0.2">
      <c r="A107" s="10"/>
      <c r="B107" s="10"/>
      <c r="C107" s="75" t="str">
        <f ca="1">OFFSET(Сводная!$B$5,'Каб. журнал'!V107-1,0)</f>
        <v>Вс1.3</v>
      </c>
      <c r="D107" s="81" t="str">
        <f ca="1">OFFSET(Сводная!$B$5,'Каб. журнал'!V107-1,1)</f>
        <v>ШСАУ В1.3</v>
      </c>
      <c r="E107" s="20" t="str">
        <f ca="1">OFFSET(Сводная!$B$5,'Каб. журнал'!V107-1,2)</f>
        <v xml:space="preserve"> В1.3</v>
      </c>
      <c r="F107" s="82" t="str">
        <f ca="1">OFFSET(Сводная!$B$5,'Каб. журнал'!V107-1,3)</f>
        <v>Прокладка в лотке - 2м; Прокладка в гофротрубе Ду16 - 2м; Прокладка в ст.трубе Ду16 - 3м; Прокладка кабеля в металлорукаве Ду16 - 2м</v>
      </c>
      <c r="G107" s="106" t="str">
        <f ca="1">OFFSET(Сводная!$B$5,'Каб. журнал'!V107-1,4)</f>
        <v>ВВГнг(А)-LS</v>
      </c>
      <c r="H107" s="107"/>
      <c r="I107" s="108"/>
      <c r="J107" s="106" t="str">
        <f ca="1">OFFSET(Сводная!$B$5,'Каб. журнал'!V107-1,5)</f>
        <v>3х2,5</v>
      </c>
      <c r="K107" s="108"/>
      <c r="L107" s="106">
        <f ca="1">OFFSET(Сводная!$B$5,'Каб. журнал'!V107-1,6)</f>
        <v>10</v>
      </c>
      <c r="M107" s="108"/>
      <c r="N107" s="106">
        <f ca="1">OFFSET(Сводная!$B$5,'Каб. журнал'!V107-1,7)</f>
        <v>0</v>
      </c>
      <c r="O107" s="108"/>
      <c r="P107" s="106">
        <f ca="1">OFFSET(Сводная!$B$5,'Каб. журнал'!V107-1,8)</f>
        <v>0</v>
      </c>
      <c r="Q107" s="108"/>
      <c r="R107" s="106">
        <f ca="1">OFFSET(Сводная!$B$5,'Каб. журнал'!V107-1,9)</f>
        <v>0</v>
      </c>
      <c r="S107" s="108"/>
      <c r="V107" s="13">
        <f t="shared" ref="V107:V121" si="4">V106+1</f>
        <v>67</v>
      </c>
    </row>
    <row r="108" spans="1:22" ht="40.35" customHeight="1" x14ac:dyDescent="0.2">
      <c r="A108" s="10"/>
      <c r="B108" s="10"/>
      <c r="C108" s="75" t="str">
        <f ca="1">OFFSET(Сводная!$B$5,'Каб. журнал'!V108-1,0)</f>
        <v>Вс21-1</v>
      </c>
      <c r="D108" s="81" t="str">
        <f ca="1">OFFSET(Сводная!$B$5,'Каб. журнал'!V108-1,1)</f>
        <v>ШСАУ В21</v>
      </c>
      <c r="E108" s="20" t="str">
        <f ca="1">OFFSET(Сводная!$B$5,'Каб. журнал'!V108-1,2)</f>
        <v>В21</v>
      </c>
      <c r="F108" s="82" t="str">
        <f ca="1">OFFSET(Сводная!$B$5,'Каб. журнал'!V108-1,3)</f>
        <v>Прокладка в лотке - 2м; Прокладка в гофротрубе Ду16 - 2м; Прокладка в ст.трубе Ду16 - 2м; Прокладка кабеля в металлорукаве Ду16 - 2м</v>
      </c>
      <c r="G108" s="106" t="str">
        <f ca="1">OFFSET(Сводная!$B$5,'Каб. журнал'!V108-1,4)</f>
        <v>ВВГнг(А)-LS</v>
      </c>
      <c r="H108" s="107"/>
      <c r="I108" s="108"/>
      <c r="J108" s="106" t="str">
        <f ca="1">OFFSET(Сводная!$B$5,'Каб. журнал'!V108-1,5)</f>
        <v>3х2,5</v>
      </c>
      <c r="K108" s="108"/>
      <c r="L108" s="106">
        <f ca="1">OFFSET(Сводная!$B$5,'Каб. журнал'!V108-1,6)</f>
        <v>9</v>
      </c>
      <c r="M108" s="108"/>
      <c r="N108" s="106">
        <f ca="1">OFFSET(Сводная!$B$5,'Каб. журнал'!V108-1,7)</f>
        <v>0</v>
      </c>
      <c r="O108" s="108"/>
      <c r="P108" s="106">
        <f ca="1">OFFSET(Сводная!$B$5,'Каб. журнал'!V108-1,8)</f>
        <v>0</v>
      </c>
      <c r="Q108" s="108"/>
      <c r="R108" s="106">
        <f ca="1">OFFSET(Сводная!$B$5,'Каб. журнал'!V108-1,9)</f>
        <v>0</v>
      </c>
      <c r="S108" s="108"/>
      <c r="V108" s="13">
        <f t="shared" si="4"/>
        <v>68</v>
      </c>
    </row>
    <row r="109" spans="1:22" ht="40.35" customHeight="1" x14ac:dyDescent="0.2">
      <c r="A109" s="10"/>
      <c r="B109" s="10"/>
      <c r="C109" s="75" t="str">
        <f ca="1">OFFSET(Сводная!$B$5,'Каб. журнал'!V109-1,0)</f>
        <v>Вс22-1</v>
      </c>
      <c r="D109" s="81" t="str">
        <f ca="1">OFFSET(Сводная!$B$5,'Каб. журнал'!V109-1,1)</f>
        <v>ШСАУ В22</v>
      </c>
      <c r="E109" s="20" t="str">
        <f ca="1">OFFSET(Сводная!$B$5,'Каб. журнал'!V109-1,2)</f>
        <v>В22</v>
      </c>
      <c r="F109" s="82" t="str">
        <f ca="1">OFFSET(Сводная!$B$5,'Каб. журнал'!V109-1,3)</f>
        <v>Прокладка в лотке - 2м; Прокладка в гофротрубе Ду16 - 2м; Прокладка в ст.трубе Ду16 - 3м; Прокладка кабеля в металлорукаве Ду16 - 2м</v>
      </c>
      <c r="G109" s="106" t="str">
        <f ca="1">OFFSET(Сводная!$B$5,'Каб. журнал'!V109-1,4)</f>
        <v>ВВГнг(А)-LS</v>
      </c>
      <c r="H109" s="107"/>
      <c r="I109" s="108"/>
      <c r="J109" s="106" t="str">
        <f ca="1">OFFSET(Сводная!$B$5,'Каб. журнал'!V109-1,5)</f>
        <v>3х2,5</v>
      </c>
      <c r="K109" s="108"/>
      <c r="L109" s="106">
        <f ca="1">OFFSET(Сводная!$B$5,'Каб. журнал'!V109-1,6)</f>
        <v>10</v>
      </c>
      <c r="M109" s="108"/>
      <c r="N109" s="106">
        <f ca="1">OFFSET(Сводная!$B$5,'Каб. журнал'!V109-1,7)</f>
        <v>0</v>
      </c>
      <c r="O109" s="108"/>
      <c r="P109" s="106">
        <f ca="1">OFFSET(Сводная!$B$5,'Каб. журнал'!V109-1,8)</f>
        <v>0</v>
      </c>
      <c r="Q109" s="108"/>
      <c r="R109" s="106">
        <f ca="1">OFFSET(Сводная!$B$5,'Каб. журнал'!V109-1,9)</f>
        <v>0</v>
      </c>
      <c r="S109" s="108"/>
      <c r="V109" s="13">
        <f t="shared" si="4"/>
        <v>69</v>
      </c>
    </row>
    <row r="110" spans="1:22" ht="40.35" customHeight="1" x14ac:dyDescent="0.2">
      <c r="A110" s="10"/>
      <c r="B110" s="10"/>
      <c r="C110" s="75" t="str">
        <f ca="1">OFFSET(Сводная!$B$5,'Каб. журнал'!V110-1,0)</f>
        <v>Пс9Вс16-1</v>
      </c>
      <c r="D110" s="81" t="str">
        <f ca="1">OFFSET(Сводная!$B$5,'Каб. журнал'!V110-1,1)</f>
        <v>ШСАУ П9В16</v>
      </c>
      <c r="E110" s="20" t="str">
        <f ca="1">OFFSET(Сводная!$B$5,'Каб. журнал'!V110-1,2)</f>
        <v>П9</v>
      </c>
      <c r="F110" s="82" t="str">
        <f ca="1">OFFSET(Сводная!$B$5,'Каб. журнал'!V110-1,3)</f>
        <v>Прокладка в лотке - 2м; Прокладка в гофротрубе Ду16 - 2м; Прокладка в ст.трубе Ду16 - 3м; Прокладка кабеля в металлорукаве Ду16 - 2м</v>
      </c>
      <c r="G110" s="106" t="str">
        <f ca="1">OFFSET(Сводная!$B$5,'Каб. журнал'!V110-1,4)</f>
        <v>ВВГнг(А)-LS</v>
      </c>
      <c r="H110" s="107"/>
      <c r="I110" s="108"/>
      <c r="J110" s="106" t="str">
        <f ca="1">OFFSET(Сводная!$B$5,'Каб. журнал'!V110-1,5)</f>
        <v>3х2,5</v>
      </c>
      <c r="K110" s="108"/>
      <c r="L110" s="106">
        <f ca="1">OFFSET(Сводная!$B$5,'Каб. журнал'!V110-1,6)</f>
        <v>10</v>
      </c>
      <c r="M110" s="108"/>
      <c r="N110" s="106">
        <f ca="1">OFFSET(Сводная!$B$5,'Каб. журнал'!V110-1,7)</f>
        <v>0</v>
      </c>
      <c r="O110" s="108"/>
      <c r="P110" s="106">
        <f ca="1">OFFSET(Сводная!$B$5,'Каб. журнал'!V110-1,8)</f>
        <v>0</v>
      </c>
      <c r="Q110" s="108"/>
      <c r="R110" s="106">
        <f ca="1">OFFSET(Сводная!$B$5,'Каб. журнал'!V110-1,9)</f>
        <v>0</v>
      </c>
      <c r="S110" s="108"/>
      <c r="V110" s="13">
        <f t="shared" si="4"/>
        <v>70</v>
      </c>
    </row>
    <row r="111" spans="1:22" ht="40.35" customHeight="1" x14ac:dyDescent="0.2">
      <c r="A111" s="10"/>
      <c r="B111" s="10"/>
      <c r="C111" s="75" t="str">
        <f ca="1">OFFSET(Сводная!$B$5,'Каб. журнал'!V111-1,0)</f>
        <v>Пс9Вс16-2</v>
      </c>
      <c r="D111" s="81" t="str">
        <f ca="1">OFFSET(Сводная!$B$5,'Каб. журнал'!V111-1,1)</f>
        <v>ШСАУ П9В16</v>
      </c>
      <c r="E111" s="20" t="str">
        <f ca="1">OFFSET(Сводная!$B$5,'Каб. журнал'!V111-1,2)</f>
        <v>В16</v>
      </c>
      <c r="F111" s="82" t="str">
        <f ca="1">OFFSET(Сводная!$B$5,'Каб. журнал'!V111-1,3)</f>
        <v>Прокладка в лотке - 2м; Прокладка в гофротрубе Ду32 - 20м; Прокладка в ст.трубе Ду32 - 17м; Прокладка кабеля в металлорукаве Ду32 - 2м</v>
      </c>
      <c r="G111" s="106" t="str">
        <f ca="1">OFFSET(Сводная!$B$5,'Каб. журнал'!V111-1,4)</f>
        <v>ВВГнг(А)-LS</v>
      </c>
      <c r="H111" s="107"/>
      <c r="I111" s="108"/>
      <c r="J111" s="106" t="str">
        <f ca="1">OFFSET(Сводная!$B$5,'Каб. журнал'!V111-1,5)</f>
        <v>4х6</v>
      </c>
      <c r="K111" s="108"/>
      <c r="L111" s="106">
        <f ca="1">OFFSET(Сводная!$B$5,'Каб. журнал'!V111-1,6)</f>
        <v>46</v>
      </c>
      <c r="M111" s="108"/>
      <c r="N111" s="106">
        <f ca="1">OFFSET(Сводная!$B$5,'Каб. журнал'!V111-1,7)</f>
        <v>0</v>
      </c>
      <c r="O111" s="108"/>
      <c r="P111" s="106">
        <f ca="1">OFFSET(Сводная!$B$5,'Каб. журнал'!V111-1,8)</f>
        <v>0</v>
      </c>
      <c r="Q111" s="108"/>
      <c r="R111" s="106">
        <f ca="1">OFFSET(Сводная!$B$5,'Каб. журнал'!V111-1,9)</f>
        <v>0</v>
      </c>
      <c r="S111" s="108"/>
      <c r="V111" s="13">
        <f t="shared" si="4"/>
        <v>71</v>
      </c>
    </row>
    <row r="112" spans="1:22" ht="40.35" customHeight="1" x14ac:dyDescent="0.2">
      <c r="A112" s="10"/>
      <c r="B112" s="10"/>
      <c r="C112" s="75" t="str">
        <f ca="1">OFFSET(Сводная!$B$5,'Каб. журнал'!V112-1,0)</f>
        <v>Пс10Вс24-1</v>
      </c>
      <c r="D112" s="81" t="str">
        <f ca="1">OFFSET(Сводная!$B$5,'Каб. журнал'!V112-1,1)</f>
        <v>ШСАУ П10В24</v>
      </c>
      <c r="E112" s="20" t="str">
        <f ca="1">OFFSET(Сводная!$B$5,'Каб. журнал'!V112-1,2)</f>
        <v>П10</v>
      </c>
      <c r="F112" s="82" t="str">
        <f ca="1">OFFSET(Сводная!$B$5,'Каб. журнал'!V112-1,3)</f>
        <v>Прокладка в лотке - 2м; Прокладка в гофротрубе Ду20 - 2м; Прокладка в ст.трубе Ду20 - 8м; Прокладка кабеля в металлорукаве Ду20 - 2м</v>
      </c>
      <c r="G112" s="106" t="str">
        <f ca="1">OFFSET(Сводная!$B$5,'Каб. журнал'!V112-1,4)</f>
        <v>ВВГнг(А)-LS</v>
      </c>
      <c r="H112" s="107"/>
      <c r="I112" s="108"/>
      <c r="J112" s="106" t="str">
        <f ca="1">OFFSET(Сводная!$B$5,'Каб. журнал'!V112-1,5)</f>
        <v>4х2,5</v>
      </c>
      <c r="K112" s="108"/>
      <c r="L112" s="106">
        <f ca="1">OFFSET(Сводная!$B$5,'Каб. журнал'!V112-1,6)</f>
        <v>16</v>
      </c>
      <c r="M112" s="108"/>
      <c r="N112" s="106">
        <f ca="1">OFFSET(Сводная!$B$5,'Каб. журнал'!V112-1,7)</f>
        <v>0</v>
      </c>
      <c r="O112" s="108"/>
      <c r="P112" s="106">
        <f ca="1">OFFSET(Сводная!$B$5,'Каб. журнал'!V112-1,8)</f>
        <v>0</v>
      </c>
      <c r="Q112" s="108"/>
      <c r="R112" s="106">
        <f ca="1">OFFSET(Сводная!$B$5,'Каб. журнал'!V112-1,9)</f>
        <v>0</v>
      </c>
      <c r="S112" s="108"/>
      <c r="V112" s="13">
        <f t="shared" si="4"/>
        <v>72</v>
      </c>
    </row>
    <row r="113" spans="1:22" ht="40.35" customHeight="1" thickBot="1" x14ac:dyDescent="0.25">
      <c r="A113" s="10"/>
      <c r="B113" s="10"/>
      <c r="C113" s="75" t="str">
        <f ca="1">OFFSET(Сводная!$B$5,'Каб. журнал'!V113-1,0)</f>
        <v>Пс10Вс24-2</v>
      </c>
      <c r="D113" s="81" t="str">
        <f ca="1">OFFSET(Сводная!$B$5,'Каб. журнал'!V113-1,1)</f>
        <v>ШСАУ П10В24</v>
      </c>
      <c r="E113" s="20" t="str">
        <f ca="1">OFFSET(Сводная!$B$5,'Каб. журнал'!V113-1,2)</f>
        <v>В24</v>
      </c>
      <c r="F113" s="82" t="str">
        <f ca="1">OFFSET(Сводная!$B$5,'Каб. журнал'!V113-1,3)</f>
        <v>Прокладка в лотке - 2м; Прокладка в гофротрубе Ду20 - 12м; Прокладка в ст.трубе Ду20 - 17м; Прокладка кабеля в металлорукаве Ду20 - 2м</v>
      </c>
      <c r="G113" s="106" t="str">
        <f ca="1">OFFSET(Сводная!$B$5,'Каб. журнал'!V113-1,4)</f>
        <v>ВВГнг(А)-LS</v>
      </c>
      <c r="H113" s="107"/>
      <c r="I113" s="108"/>
      <c r="J113" s="106" t="str">
        <f ca="1">OFFSET(Сводная!$B$5,'Каб. журнал'!V113-1,5)</f>
        <v>4х2,5</v>
      </c>
      <c r="K113" s="108"/>
      <c r="L113" s="106">
        <f ca="1">OFFSET(Сводная!$B$5,'Каб. журнал'!V113-1,6)</f>
        <v>37</v>
      </c>
      <c r="M113" s="108"/>
      <c r="N113" s="106">
        <f ca="1">OFFSET(Сводная!$B$5,'Каб. журнал'!V113-1,7)</f>
        <v>0</v>
      </c>
      <c r="O113" s="108"/>
      <c r="P113" s="106">
        <f ca="1">OFFSET(Сводная!$B$5,'Каб. журнал'!V113-1,8)</f>
        <v>0</v>
      </c>
      <c r="Q113" s="108"/>
      <c r="R113" s="106">
        <f ca="1">OFFSET(Сводная!$B$5,'Каб. журнал'!V113-1,9)</f>
        <v>0</v>
      </c>
      <c r="S113" s="108"/>
      <c r="V113" s="13">
        <f>V112+1</f>
        <v>73</v>
      </c>
    </row>
    <row r="114" spans="1:22" ht="40.35" customHeight="1" x14ac:dyDescent="0.2">
      <c r="A114" s="100" t="s">
        <v>110</v>
      </c>
      <c r="B114" s="103"/>
      <c r="C114" s="75" t="str">
        <f ca="1">OFFSET(Сводная!$B$5,'Каб. журнал'!V114-1,0)</f>
        <v>Пс6Вс10-1</v>
      </c>
      <c r="D114" s="81" t="str">
        <f ca="1">OFFSET(Сводная!$B$5,'Каб. журнал'!V114-1,1)</f>
        <v>ШСАУ П6В10</v>
      </c>
      <c r="E114" s="20" t="str">
        <f ca="1">OFFSET(Сводная!$B$5,'Каб. журнал'!V114-1,2)</f>
        <v>П6</v>
      </c>
      <c r="F114" s="82" t="str">
        <f ca="1">OFFSET(Сводная!$B$5,'Каб. журнал'!V114-1,3)</f>
        <v>Прокладка в лотке - 2м; Прокладка в гофротрубе Ду25 - 2м; Прокладка в ст.трубе Ду25 - 6м; Прокладка кабеля в металлорукаве Ду25 - 2м</v>
      </c>
      <c r="G114" s="106" t="str">
        <f ca="1">OFFSET(Сводная!$B$5,'Каб. журнал'!V114-1,4)</f>
        <v>ВВГнг(А)-LS</v>
      </c>
      <c r="H114" s="107"/>
      <c r="I114" s="108"/>
      <c r="J114" s="106" t="str">
        <f ca="1">OFFSET(Сводная!$B$5,'Каб. журнал'!V114-1,5)</f>
        <v>4х4</v>
      </c>
      <c r="K114" s="108"/>
      <c r="L114" s="106">
        <f ca="1">OFFSET(Сводная!$B$5,'Каб. журнал'!V114-1,6)</f>
        <v>14</v>
      </c>
      <c r="M114" s="108"/>
      <c r="N114" s="106">
        <f ca="1">OFFSET(Сводная!$B$5,'Каб. журнал'!V114-1,7)</f>
        <v>0</v>
      </c>
      <c r="O114" s="108"/>
      <c r="P114" s="106">
        <f ca="1">OFFSET(Сводная!$B$5,'Каб. журнал'!V114-1,8)</f>
        <v>0</v>
      </c>
      <c r="Q114" s="108"/>
      <c r="R114" s="106">
        <f ca="1">OFFSET(Сводная!$B$5,'Каб. журнал'!V114-1,9)</f>
        <v>0</v>
      </c>
      <c r="S114" s="108"/>
      <c r="V114" s="13">
        <f t="shared" si="4"/>
        <v>74</v>
      </c>
    </row>
    <row r="115" spans="1:22" ht="40.35" customHeight="1" x14ac:dyDescent="0.2">
      <c r="A115" s="101"/>
      <c r="B115" s="115"/>
      <c r="C115" s="75" t="str">
        <f ca="1">OFFSET(Сводная!$B$5,'Каб. журнал'!V115-1,0)</f>
        <v>Пс6Вс10-2</v>
      </c>
      <c r="D115" s="81" t="str">
        <f ca="1">OFFSET(Сводная!$B$5,'Каб. журнал'!V115-1,1)</f>
        <v>ШСАУ П6В10</v>
      </c>
      <c r="E115" s="20" t="str">
        <f ca="1">OFFSET(Сводная!$B$5,'Каб. журнал'!V115-1,2)</f>
        <v>В10</v>
      </c>
      <c r="F115" s="82" t="str">
        <f ca="1">OFFSET(Сводная!$B$5,'Каб. журнал'!V115-1,3)</f>
        <v>Прокладка в лотке - 2м; Прокладка в гофротрубе Ду25 - 26м; Прокладка в ст.трубе Ду25 - 5м; Прокладка кабеля в металлорукаве Ду25 - 2м</v>
      </c>
      <c r="G115" s="106" t="str">
        <f ca="1">OFFSET(Сводная!$B$5,'Каб. журнал'!V115-1,4)</f>
        <v>ВВГнг(А)-LS</v>
      </c>
      <c r="H115" s="107"/>
      <c r="I115" s="108"/>
      <c r="J115" s="106" t="str">
        <f ca="1">OFFSET(Сводная!$B$5,'Каб. журнал'!V115-1,5)</f>
        <v>4х4</v>
      </c>
      <c r="K115" s="108"/>
      <c r="L115" s="106">
        <f ca="1">OFFSET(Сводная!$B$5,'Каб. журнал'!V115-1,6)</f>
        <v>39</v>
      </c>
      <c r="M115" s="108"/>
      <c r="N115" s="106">
        <f ca="1">OFFSET(Сводная!$B$5,'Каб. журнал'!V115-1,7)</f>
        <v>0</v>
      </c>
      <c r="O115" s="108"/>
      <c r="P115" s="106">
        <f ca="1">OFFSET(Сводная!$B$5,'Каб. журнал'!V115-1,8)</f>
        <v>0</v>
      </c>
      <c r="Q115" s="108"/>
      <c r="R115" s="106">
        <f ca="1">OFFSET(Сводная!$B$5,'Каб. журнал'!V115-1,9)</f>
        <v>0</v>
      </c>
      <c r="S115" s="108"/>
      <c r="V115" s="13">
        <f t="shared" si="4"/>
        <v>75</v>
      </c>
    </row>
    <row r="116" spans="1:22" ht="40.35" customHeight="1" thickBot="1" x14ac:dyDescent="0.25">
      <c r="A116" s="102"/>
      <c r="B116" s="116"/>
      <c r="C116" s="75" t="str">
        <f ca="1">OFFSET(Сводная!$B$5,'Каб. журнал'!V116-1,0)</f>
        <v>Пс5Вс12Вс13-1</v>
      </c>
      <c r="D116" s="81" t="str">
        <f ca="1">OFFSET(Сводная!$B$5,'Каб. журнал'!V116-1,1)</f>
        <v>ШСАУ П5В12В13</v>
      </c>
      <c r="E116" s="20" t="str">
        <f ca="1">OFFSET(Сводная!$B$5,'Каб. журнал'!V116-1,2)</f>
        <v>П5</v>
      </c>
      <c r="F116" s="82" t="str">
        <f ca="1">OFFSET(Сводная!$B$5,'Каб. журнал'!V116-1,3)</f>
        <v>Прокладка в лотке - 2м; Прокладка в гофротрубе Ду25 - 2м; Прокладка в ст.трубе Ду25 - 8м; Прокладка кабеля в металлорукаве Ду25 - 2м</v>
      </c>
      <c r="G116" s="106" t="str">
        <f ca="1">OFFSET(Сводная!$B$5,'Каб. журнал'!V116-1,4)</f>
        <v>ВВГнг(А)-LS</v>
      </c>
      <c r="H116" s="107"/>
      <c r="I116" s="108"/>
      <c r="J116" s="106" t="str">
        <f ca="1">OFFSET(Сводная!$B$5,'Каб. журнал'!V116-1,5)</f>
        <v>4х4</v>
      </c>
      <c r="K116" s="108"/>
      <c r="L116" s="106">
        <f ca="1">OFFSET(Сводная!$B$5,'Каб. журнал'!V116-1,6)</f>
        <v>16</v>
      </c>
      <c r="M116" s="108"/>
      <c r="N116" s="106">
        <f ca="1">OFFSET(Сводная!$B$5,'Каб. журнал'!V116-1,7)</f>
        <v>0</v>
      </c>
      <c r="O116" s="108"/>
      <c r="P116" s="106">
        <f ca="1">OFFSET(Сводная!$B$5,'Каб. журнал'!V116-1,8)</f>
        <v>0</v>
      </c>
      <c r="Q116" s="108"/>
      <c r="R116" s="106">
        <f ca="1">OFFSET(Сводная!$B$5,'Каб. журнал'!V116-1,9)</f>
        <v>0</v>
      </c>
      <c r="S116" s="108"/>
      <c r="V116" s="13">
        <f t="shared" si="4"/>
        <v>76</v>
      </c>
    </row>
    <row r="117" spans="1:22" ht="40.35" customHeight="1" x14ac:dyDescent="0.2">
      <c r="A117" s="100" t="s">
        <v>111</v>
      </c>
      <c r="B117" s="103"/>
      <c r="C117" s="75" t="str">
        <f ca="1">OFFSET(Сводная!$B$5,'Каб. журнал'!V117-1,0)</f>
        <v>Пс5Вс12Вс13-2</v>
      </c>
      <c r="D117" s="81" t="str">
        <f ca="1">OFFSET(Сводная!$B$5,'Каб. журнал'!V117-1,1)</f>
        <v>ШСАУ П5В12В13</v>
      </c>
      <c r="E117" s="20" t="str">
        <f ca="1">OFFSET(Сводная!$B$5,'Каб. журнал'!V117-1,2)</f>
        <v>В12</v>
      </c>
      <c r="F117" s="82" t="str">
        <f ca="1">OFFSET(Сводная!$B$5,'Каб. журнал'!V117-1,3)</f>
        <v>Прокладка в лотке - 2м; Прокладка в гофротрубе Ду20 - 9м; Прокладка в ст.трубе Ду20 - 4м; Прокладка кабеля в металлорукаве Ду20 - 2м</v>
      </c>
      <c r="G117" s="106" t="str">
        <f ca="1">OFFSET(Сводная!$B$5,'Каб. журнал'!V117-1,4)</f>
        <v>ВВГнг(А)-LS</v>
      </c>
      <c r="H117" s="107"/>
      <c r="I117" s="108"/>
      <c r="J117" s="106" t="str">
        <f ca="1">OFFSET(Сводная!$B$5,'Каб. журнал'!V117-1,5)</f>
        <v>4х2,5</v>
      </c>
      <c r="K117" s="108"/>
      <c r="L117" s="106">
        <f ca="1">OFFSET(Сводная!$B$5,'Каб. журнал'!V117-1,6)</f>
        <v>19</v>
      </c>
      <c r="M117" s="108"/>
      <c r="N117" s="106">
        <f ca="1">OFFSET(Сводная!$B$5,'Каб. журнал'!V117-1,7)</f>
        <v>0</v>
      </c>
      <c r="O117" s="108"/>
      <c r="P117" s="106">
        <f ca="1">OFFSET(Сводная!$B$5,'Каб. журнал'!V117-1,8)</f>
        <v>0</v>
      </c>
      <c r="Q117" s="108"/>
      <c r="R117" s="106">
        <f ca="1">OFFSET(Сводная!$B$5,'Каб. журнал'!V117-1,9)</f>
        <v>0</v>
      </c>
      <c r="S117" s="108"/>
      <c r="V117" s="13">
        <f t="shared" si="4"/>
        <v>77</v>
      </c>
    </row>
    <row r="118" spans="1:22" ht="40.35" customHeight="1" x14ac:dyDescent="0.2">
      <c r="A118" s="101"/>
      <c r="B118" s="115"/>
      <c r="C118" s="75" t="str">
        <f ca="1">OFFSET(Сводная!$B$5,'Каб. журнал'!V118-1,0)</f>
        <v>Пс5Вс12Вс13-3</v>
      </c>
      <c r="D118" s="81" t="str">
        <f ca="1">OFFSET(Сводная!$B$5,'Каб. журнал'!V118-1,1)</f>
        <v>ШСАУ П5В12В13</v>
      </c>
      <c r="E118" s="20" t="str">
        <f ca="1">OFFSET(Сводная!$B$5,'Каб. журнал'!V118-1,2)</f>
        <v>В13</v>
      </c>
      <c r="F118" s="82" t="str">
        <f ca="1">OFFSET(Сводная!$B$5,'Каб. журнал'!V118-1,3)</f>
        <v>Прокладка в лотке - 2м; Прокладка в гофротрубе Ду20 - 20м; Прокладка в ст.трубе Ду20 - 3м; Прокладка кабеля в металлорукаве Ду20 - 2м</v>
      </c>
      <c r="G118" s="106" t="str">
        <f ca="1">OFFSET(Сводная!$B$5,'Каб. журнал'!V118-1,4)</f>
        <v>ВВГнг(А)-LS</v>
      </c>
      <c r="H118" s="107"/>
      <c r="I118" s="108"/>
      <c r="J118" s="106" t="str">
        <f ca="1">OFFSET(Сводная!$B$5,'Каб. журнал'!V118-1,5)</f>
        <v>4х2,5</v>
      </c>
      <c r="K118" s="108"/>
      <c r="L118" s="106">
        <f ca="1">OFFSET(Сводная!$B$5,'Каб. журнал'!V118-1,6)</f>
        <v>30</v>
      </c>
      <c r="M118" s="108"/>
      <c r="N118" s="106">
        <f ca="1">OFFSET(Сводная!$B$5,'Каб. журнал'!V118-1,7)</f>
        <v>0</v>
      </c>
      <c r="O118" s="108"/>
      <c r="P118" s="106">
        <f ca="1">OFFSET(Сводная!$B$5,'Каб. журнал'!V118-1,8)</f>
        <v>0</v>
      </c>
      <c r="Q118" s="108"/>
      <c r="R118" s="106">
        <f ca="1">OFFSET(Сводная!$B$5,'Каб. журнал'!V118-1,9)</f>
        <v>0</v>
      </c>
      <c r="S118" s="108"/>
      <c r="V118" s="13">
        <f t="shared" si="4"/>
        <v>78</v>
      </c>
    </row>
    <row r="119" spans="1:22" ht="40.35" customHeight="1" x14ac:dyDescent="0.2">
      <c r="A119" s="101"/>
      <c r="B119" s="115"/>
      <c r="C119" s="75" t="str">
        <f ca="1">OFFSET(Сводная!$B$5,'Каб. журнал'!V119-1,0)</f>
        <v>Вс11-1</v>
      </c>
      <c r="D119" s="81" t="str">
        <f ca="1">OFFSET(Сводная!$B$5,'Каб. журнал'!V119-1,1)</f>
        <v>ШСАУ В11</v>
      </c>
      <c r="E119" s="20" t="str">
        <f ca="1">OFFSET(Сводная!$B$5,'Каб. журнал'!V119-1,2)</f>
        <v>В11</v>
      </c>
      <c r="F119" s="82" t="str">
        <f ca="1">OFFSET(Сводная!$B$5,'Каб. журнал'!V119-1,3)</f>
        <v>Прокладка в лотке - 2м; Прокладка в гофротрубе Ду16 - 2м; Прокладка в ст.трубе Ду16 - 4м; Прокладка кабеля в металлорукаве Ду16 - 2м</v>
      </c>
      <c r="G119" s="106" t="str">
        <f ca="1">OFFSET(Сводная!$B$5,'Каб. журнал'!V119-1,4)</f>
        <v>ВВГнг(А)-LS</v>
      </c>
      <c r="H119" s="107"/>
      <c r="I119" s="108"/>
      <c r="J119" s="106" t="str">
        <f ca="1">OFFSET(Сводная!$B$5,'Каб. журнал'!V119-1,5)</f>
        <v>3х2,5</v>
      </c>
      <c r="K119" s="108"/>
      <c r="L119" s="106">
        <f ca="1">OFFSET(Сводная!$B$5,'Каб. журнал'!V119-1,6)</f>
        <v>11</v>
      </c>
      <c r="M119" s="108"/>
      <c r="N119" s="106">
        <f ca="1">OFFSET(Сводная!$B$5,'Каб. журнал'!V119-1,7)</f>
        <v>0</v>
      </c>
      <c r="O119" s="108"/>
      <c r="P119" s="106">
        <f ca="1">OFFSET(Сводная!$B$5,'Каб. журнал'!V119-1,8)</f>
        <v>0</v>
      </c>
      <c r="Q119" s="108"/>
      <c r="R119" s="106">
        <f ca="1">OFFSET(Сводная!$B$5,'Каб. журнал'!V119-1,9)</f>
        <v>0</v>
      </c>
      <c r="S119" s="108"/>
      <c r="V119" s="13">
        <f t="shared" si="4"/>
        <v>79</v>
      </c>
    </row>
    <row r="120" spans="1:22" ht="40.35" customHeight="1" thickBot="1" x14ac:dyDescent="0.25">
      <c r="A120" s="102"/>
      <c r="B120" s="116"/>
      <c r="C120" s="75" t="str">
        <f ca="1">OFFSET(Сводная!$B$5,'Каб. журнал'!V120-1,0)</f>
        <v>Пс7Вс15-1</v>
      </c>
      <c r="D120" s="81" t="str">
        <f ca="1">OFFSET(Сводная!$B$5,'Каб. журнал'!V120-1,1)</f>
        <v>ШСАУ П7В15</v>
      </c>
      <c r="E120" s="20" t="str">
        <f ca="1">OFFSET(Сводная!$B$5,'Каб. журнал'!V120-1,2)</f>
        <v>П7</v>
      </c>
      <c r="F120" s="82" t="str">
        <f ca="1">OFFSET(Сводная!$B$5,'Каб. журнал'!V120-1,3)</f>
        <v>Прокладка в лотке - 2м; Прокладка в гофротрубе Ду25 - 7м; Прокладка в ст.трубе Ду25 - 3м; Прокладка кабеля в металлорукаве Ду25 - 2м</v>
      </c>
      <c r="G120" s="106" t="str">
        <f ca="1">OFFSET(Сводная!$B$5,'Каб. журнал'!V120-1,4)</f>
        <v>ВВГнг(А)-LS</v>
      </c>
      <c r="H120" s="107"/>
      <c r="I120" s="108"/>
      <c r="J120" s="106" t="str">
        <f ca="1">OFFSET(Сводная!$B$5,'Каб. журнал'!V120-1,5)</f>
        <v>4х4</v>
      </c>
      <c r="K120" s="108"/>
      <c r="L120" s="106">
        <f ca="1">OFFSET(Сводная!$B$5,'Каб. журнал'!V120-1,6)</f>
        <v>16</v>
      </c>
      <c r="M120" s="108"/>
      <c r="N120" s="106">
        <f ca="1">OFFSET(Сводная!$B$5,'Каб. журнал'!V120-1,7)</f>
        <v>0</v>
      </c>
      <c r="O120" s="108"/>
      <c r="P120" s="106">
        <f ca="1">OFFSET(Сводная!$B$5,'Каб. журнал'!V120-1,8)</f>
        <v>0</v>
      </c>
      <c r="Q120" s="108"/>
      <c r="R120" s="106">
        <f ca="1">OFFSET(Сводная!$B$5,'Каб. журнал'!V120-1,9)</f>
        <v>0</v>
      </c>
      <c r="S120" s="108"/>
      <c r="V120" s="13">
        <f t="shared" si="4"/>
        <v>80</v>
      </c>
    </row>
    <row r="121" spans="1:22" ht="40.35" customHeight="1" x14ac:dyDescent="0.2">
      <c r="A121" s="100" t="s">
        <v>128</v>
      </c>
      <c r="B121" s="103"/>
      <c r="C121" s="75" t="str">
        <f ca="1">OFFSET(Сводная!$B$5,'Каб. журнал'!V121-1,0)</f>
        <v>Пс7Вс15-2</v>
      </c>
      <c r="D121" s="81" t="str">
        <f ca="1">OFFSET(Сводная!$B$5,'Каб. журнал'!V121-1,1)</f>
        <v>ШСАУ П7В15</v>
      </c>
      <c r="E121" s="20" t="str">
        <f ca="1">OFFSET(Сводная!$B$5,'Каб. журнал'!V121-1,2)</f>
        <v>В15</v>
      </c>
      <c r="F121" s="82" t="str">
        <f ca="1">OFFSET(Сводная!$B$5,'Каб. журнал'!V121-1,3)</f>
        <v>Прокладка в лотке - 46м; Прокладка в гофротрубе Ду40 - 28м; Прокладка в ст.трубе Ду40 - 10м; Прокладка кабеля в металлорукаве Ду40 - 2м</v>
      </c>
      <c r="G121" s="106" t="str">
        <f ca="1">OFFSET(Сводная!$B$5,'Каб. журнал'!V121-1,4)</f>
        <v>ВВГнг(А)-LS</v>
      </c>
      <c r="H121" s="107"/>
      <c r="I121" s="108"/>
      <c r="J121" s="106" t="str">
        <f ca="1">OFFSET(Сводная!$B$5,'Каб. журнал'!V121-1,5)</f>
        <v>4х10</v>
      </c>
      <c r="K121" s="108"/>
      <c r="L121" s="106">
        <f ca="1">OFFSET(Сводная!$B$5,'Каб. журнал'!V121-1,6)</f>
        <v>95</v>
      </c>
      <c r="M121" s="108"/>
      <c r="N121" s="106">
        <f ca="1">OFFSET(Сводная!$B$5,'Каб. журнал'!V121-1,7)</f>
        <v>0</v>
      </c>
      <c r="O121" s="108"/>
      <c r="P121" s="106">
        <f ca="1">OFFSET(Сводная!$B$5,'Каб. журнал'!V121-1,8)</f>
        <v>0</v>
      </c>
      <c r="Q121" s="108"/>
      <c r="R121" s="106">
        <f ca="1">OFFSET(Сводная!$B$5,'Каб. журнал'!V121-1,9)</f>
        <v>0</v>
      </c>
      <c r="S121" s="108"/>
      <c r="U121" s="24"/>
      <c r="V121" s="13">
        <f t="shared" si="4"/>
        <v>81</v>
      </c>
    </row>
    <row r="122" spans="1:22" ht="15" customHeight="1" thickBot="1" x14ac:dyDescent="0.25">
      <c r="A122" s="101"/>
      <c r="B122" s="104"/>
      <c r="C122" s="25"/>
      <c r="D122" s="26"/>
      <c r="E122" s="27"/>
      <c r="F122" s="27"/>
      <c r="G122" s="57"/>
      <c r="H122" s="58"/>
      <c r="I122" s="59"/>
      <c r="J122" s="60"/>
      <c r="K122" s="60"/>
      <c r="L122" s="58"/>
      <c r="M122" s="109" t="str">
        <f>$M$18</f>
        <v>12-2024-П-ЭМ2.КЖ</v>
      </c>
      <c r="N122" s="110"/>
      <c r="O122" s="110"/>
      <c r="P122" s="110"/>
      <c r="Q122" s="110"/>
      <c r="R122" s="111"/>
      <c r="S122" s="61" t="s">
        <v>117</v>
      </c>
    </row>
    <row r="123" spans="1:22" ht="15" customHeight="1" thickBot="1" x14ac:dyDescent="0.25">
      <c r="A123" s="101"/>
      <c r="B123" s="104"/>
      <c r="C123" s="25"/>
      <c r="D123" s="26"/>
      <c r="E123" s="27"/>
      <c r="F123" s="27"/>
      <c r="G123" s="62"/>
      <c r="H123" s="63"/>
      <c r="I123" s="64"/>
      <c r="J123" s="65"/>
      <c r="K123" s="65"/>
      <c r="L123" s="63"/>
      <c r="M123" s="109"/>
      <c r="N123" s="110"/>
      <c r="O123" s="110"/>
      <c r="P123" s="110"/>
      <c r="Q123" s="110"/>
      <c r="R123" s="111"/>
      <c r="S123" s="135">
        <f>S99+1</f>
        <v>5</v>
      </c>
    </row>
    <row r="124" spans="1:22" ht="15" customHeight="1" thickBot="1" x14ac:dyDescent="0.25">
      <c r="A124" s="102"/>
      <c r="B124" s="105"/>
      <c r="C124" s="66"/>
      <c r="D124" s="67"/>
      <c r="E124" s="68"/>
      <c r="F124" s="68"/>
      <c r="G124" s="69" t="s">
        <v>115</v>
      </c>
      <c r="H124" s="69" t="s">
        <v>137</v>
      </c>
      <c r="I124" s="69" t="s">
        <v>117</v>
      </c>
      <c r="J124" s="69" t="s">
        <v>138</v>
      </c>
      <c r="K124" s="69" t="s">
        <v>119</v>
      </c>
      <c r="L124" s="69" t="s">
        <v>120</v>
      </c>
      <c r="M124" s="112"/>
      <c r="N124" s="113"/>
      <c r="O124" s="113"/>
      <c r="P124" s="113"/>
      <c r="Q124" s="113"/>
      <c r="R124" s="114"/>
      <c r="S124" s="136"/>
    </row>
    <row r="125" spans="1:22" ht="23.1" customHeight="1" thickBot="1" x14ac:dyDescent="0.25">
      <c r="A125" s="10"/>
      <c r="B125" s="10"/>
      <c r="C125" s="117" t="s">
        <v>0</v>
      </c>
      <c r="D125" s="143" t="s">
        <v>1</v>
      </c>
      <c r="E125" s="144"/>
      <c r="F125" s="120" t="s">
        <v>4</v>
      </c>
      <c r="G125" s="123" t="s">
        <v>5</v>
      </c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5"/>
    </row>
    <row r="126" spans="1:22" ht="23.1" customHeight="1" thickBot="1" x14ac:dyDescent="0.25">
      <c r="A126" s="10"/>
      <c r="B126" s="10"/>
      <c r="C126" s="118"/>
      <c r="D126" s="126" t="s">
        <v>2</v>
      </c>
      <c r="E126" s="128" t="s">
        <v>3</v>
      </c>
      <c r="F126" s="121"/>
      <c r="G126" s="123" t="s">
        <v>6</v>
      </c>
      <c r="H126" s="124"/>
      <c r="I126" s="124"/>
      <c r="J126" s="124"/>
      <c r="K126" s="124"/>
      <c r="L126" s="124"/>
      <c r="M126" s="125"/>
      <c r="N126" s="123" t="s">
        <v>10</v>
      </c>
      <c r="O126" s="124"/>
      <c r="P126" s="124"/>
      <c r="Q126" s="124"/>
      <c r="R126" s="124"/>
      <c r="S126" s="125"/>
    </row>
    <row r="127" spans="1:22" ht="23.1" customHeight="1" thickBot="1" x14ac:dyDescent="0.25">
      <c r="A127" s="10"/>
      <c r="B127" s="10"/>
      <c r="C127" s="119"/>
      <c r="D127" s="127"/>
      <c r="E127" s="129"/>
      <c r="F127" s="122"/>
      <c r="G127" s="130" t="s">
        <v>7</v>
      </c>
      <c r="H127" s="131"/>
      <c r="I127" s="132"/>
      <c r="J127" s="133" t="s">
        <v>8</v>
      </c>
      <c r="K127" s="134"/>
      <c r="L127" s="133" t="s">
        <v>62</v>
      </c>
      <c r="M127" s="134"/>
      <c r="N127" s="130" t="s">
        <v>7</v>
      </c>
      <c r="O127" s="132"/>
      <c r="P127" s="133" t="s">
        <v>8</v>
      </c>
      <c r="Q127" s="134"/>
      <c r="R127" s="133" t="s">
        <v>62</v>
      </c>
      <c r="S127" s="134"/>
    </row>
    <row r="128" spans="1:22" ht="24" customHeight="1" thickBot="1" x14ac:dyDescent="0.25">
      <c r="A128" s="10"/>
      <c r="B128" s="10"/>
      <c r="C128" s="70">
        <v>1</v>
      </c>
      <c r="D128" s="19" t="s">
        <v>139</v>
      </c>
      <c r="E128" s="18" t="s">
        <v>140</v>
      </c>
      <c r="F128" s="19" t="s">
        <v>141</v>
      </c>
      <c r="G128" s="139" t="s">
        <v>142</v>
      </c>
      <c r="H128" s="140"/>
      <c r="I128" s="141"/>
      <c r="J128" s="139" t="s">
        <v>143</v>
      </c>
      <c r="K128" s="141"/>
      <c r="L128" s="139" t="s">
        <v>144</v>
      </c>
      <c r="M128" s="141"/>
      <c r="N128" s="139" t="s">
        <v>145</v>
      </c>
      <c r="O128" s="141"/>
      <c r="P128" s="139" t="s">
        <v>146</v>
      </c>
      <c r="Q128" s="141"/>
      <c r="R128" s="139" t="s">
        <v>147</v>
      </c>
      <c r="S128" s="141"/>
    </row>
    <row r="129" spans="1:22" ht="40.35" customHeight="1" x14ac:dyDescent="0.2">
      <c r="A129" s="10"/>
      <c r="B129" s="10"/>
      <c r="C129" s="74" t="str">
        <f ca="1">OFFSET(Сводная!$B$5,'Каб. журнал'!V129-1,0)</f>
        <v>Пс8Вс14-1</v>
      </c>
      <c r="D129" s="79" t="str">
        <f ca="1">OFFSET(Сводная!$B$5,'Каб. журнал'!V129-1,1)</f>
        <v>ШСАУ П8В14</v>
      </c>
      <c r="E129" s="80" t="str">
        <f ca="1">OFFSET(Сводная!$B$5,'Каб. журнал'!V129-1,2)</f>
        <v>П8</v>
      </c>
      <c r="F129" s="78" t="str">
        <f ca="1">OFFSET(Сводная!$B$5,'Каб. журнал'!V129-1,3)</f>
        <v>Прокладка в лотке - 2м; Прокладка в гофротрубе Ду20 - 7м; Прокладка в ст.трубе Ду20 - 3м; Прокладка кабеля в металлорукаве Ду20 - 2м</v>
      </c>
      <c r="G129" s="137" t="str">
        <f ca="1">OFFSET(Сводная!$B$5,'Каб. журнал'!V129-1,4)</f>
        <v>ВВГнг(А)-LS</v>
      </c>
      <c r="H129" s="142"/>
      <c r="I129" s="138"/>
      <c r="J129" s="137" t="str">
        <f ca="1">OFFSET(Сводная!$B$5,'Каб. журнал'!V129-1,5)</f>
        <v>4х2,5</v>
      </c>
      <c r="K129" s="138"/>
      <c r="L129" s="137">
        <f ca="1">OFFSET(Сводная!$B$5,'Каб. журнал'!V129-1,6)</f>
        <v>16</v>
      </c>
      <c r="M129" s="138"/>
      <c r="N129" s="137">
        <f ca="1">OFFSET(Сводная!$B$5,'Каб. журнал'!V129-1,7)</f>
        <v>0</v>
      </c>
      <c r="O129" s="138"/>
      <c r="P129" s="137">
        <f ca="1">OFFSET(Сводная!$B$5,'Каб. журнал'!V129-1,8)</f>
        <v>0</v>
      </c>
      <c r="Q129" s="138"/>
      <c r="R129" s="137">
        <f ca="1">OFFSET(Сводная!$B$5,'Каб. журнал'!V129-1,9)</f>
        <v>0</v>
      </c>
      <c r="S129" s="138"/>
      <c r="V129" s="13">
        <f>V121+1</f>
        <v>82</v>
      </c>
    </row>
    <row r="130" spans="1:22" ht="40.35" customHeight="1" x14ac:dyDescent="0.2">
      <c r="A130" s="10"/>
      <c r="B130" s="10"/>
      <c r="C130" s="75" t="str">
        <f ca="1">OFFSET(Сводная!$B$5,'Каб. журнал'!V130-1,0)</f>
        <v>Пс8Вс14-2</v>
      </c>
      <c r="D130" s="81" t="str">
        <f ca="1">OFFSET(Сводная!$B$5,'Каб. журнал'!V130-1,1)</f>
        <v>ШСАУ П8В14</v>
      </c>
      <c r="E130" s="20" t="str">
        <f ca="1">OFFSET(Сводная!$B$5,'Каб. журнал'!V130-1,2)</f>
        <v>В14</v>
      </c>
      <c r="F130" s="82" t="str">
        <f ca="1">OFFSET(Сводная!$B$5,'Каб. журнал'!V130-1,3)</f>
        <v>Прокладка в лотке - 13м; Прокладка в гофротрубе Ду20 - 6м; Прокладка в ст.трубе Ду20 - 3м; Прокладка кабеля в металлорукаве Ду20 - 2м</v>
      </c>
      <c r="G130" s="106" t="str">
        <f ca="1">OFFSET(Сводная!$B$5,'Каб. журнал'!V130-1,4)</f>
        <v>ВВГнг(А)-LS</v>
      </c>
      <c r="H130" s="107"/>
      <c r="I130" s="108"/>
      <c r="J130" s="106" t="str">
        <f ca="1">OFFSET(Сводная!$B$5,'Каб. журнал'!V130-1,5)</f>
        <v>4х2,5</v>
      </c>
      <c r="K130" s="108"/>
      <c r="L130" s="106">
        <f ca="1">OFFSET(Сводная!$B$5,'Каб. журнал'!V130-1,6)</f>
        <v>27</v>
      </c>
      <c r="M130" s="108"/>
      <c r="N130" s="106">
        <f ca="1">OFFSET(Сводная!$B$5,'Каб. журнал'!V130-1,7)</f>
        <v>0</v>
      </c>
      <c r="O130" s="108"/>
      <c r="P130" s="106">
        <f ca="1">OFFSET(Сводная!$B$5,'Каб. журнал'!V130-1,8)</f>
        <v>0</v>
      </c>
      <c r="Q130" s="108"/>
      <c r="R130" s="106">
        <f ca="1">OFFSET(Сводная!$B$5,'Каб. журнал'!V130-1,9)</f>
        <v>0</v>
      </c>
      <c r="S130" s="108"/>
      <c r="V130" s="13">
        <f>V129+1</f>
        <v>83</v>
      </c>
    </row>
    <row r="131" spans="1:22" ht="40.35" customHeight="1" x14ac:dyDescent="0.2">
      <c r="A131" s="10"/>
      <c r="B131" s="10"/>
      <c r="C131" s="75" t="str">
        <f ca="1">OFFSET(Сводная!$B$5,'Каб. журнал'!V131-1,0)</f>
        <v>Пс13Вс19Вс20-1</v>
      </c>
      <c r="D131" s="81" t="str">
        <f ca="1">OFFSET(Сводная!$B$5,'Каб. журнал'!V131-1,1)</f>
        <v>ШСАУ П13В19В20</v>
      </c>
      <c r="E131" s="20" t="str">
        <f ca="1">OFFSET(Сводная!$B$5,'Каб. журнал'!V131-1,2)</f>
        <v>П13</v>
      </c>
      <c r="F131" s="82" t="str">
        <f ca="1">OFFSET(Сводная!$B$5,'Каб. журнал'!V131-1,3)</f>
        <v>Прокладка в лотке - 2м; Прокладка в гофротрубе Ду20 - 2м; Прокладка в ст.трубе Ду20 - 2м; Прокладка кабеля в металлорукаве Ду20 - 2м</v>
      </c>
      <c r="G131" s="106" t="str">
        <f ca="1">OFFSET(Сводная!$B$5,'Каб. журнал'!V131-1,4)</f>
        <v>ВВГнг(А)-LS</v>
      </c>
      <c r="H131" s="107"/>
      <c r="I131" s="108"/>
      <c r="J131" s="106" t="str">
        <f ca="1">OFFSET(Сводная!$B$5,'Каб. журнал'!V131-1,5)</f>
        <v>4х2,5</v>
      </c>
      <c r="K131" s="108"/>
      <c r="L131" s="106">
        <f ca="1">OFFSET(Сводная!$B$5,'Каб. журнал'!V131-1,6)</f>
        <v>9</v>
      </c>
      <c r="M131" s="108"/>
      <c r="N131" s="106">
        <f ca="1">OFFSET(Сводная!$B$5,'Каб. журнал'!V131-1,7)</f>
        <v>0</v>
      </c>
      <c r="O131" s="108"/>
      <c r="P131" s="106">
        <f ca="1">OFFSET(Сводная!$B$5,'Каб. журнал'!V131-1,8)</f>
        <v>0</v>
      </c>
      <c r="Q131" s="108"/>
      <c r="R131" s="106">
        <f ca="1">OFFSET(Сводная!$B$5,'Каб. журнал'!V131-1,9)</f>
        <v>0</v>
      </c>
      <c r="S131" s="108"/>
      <c r="V131" s="13">
        <f t="shared" ref="V131:V145" si="5">V130+1</f>
        <v>84</v>
      </c>
    </row>
    <row r="132" spans="1:22" ht="40.35" customHeight="1" x14ac:dyDescent="0.2">
      <c r="A132" s="10"/>
      <c r="B132" s="10"/>
      <c r="C132" s="75" t="str">
        <f ca="1">OFFSET(Сводная!$B$5,'Каб. журнал'!V132-1,0)</f>
        <v>Пс13Вс19Вс20-2</v>
      </c>
      <c r="D132" s="81" t="str">
        <f ca="1">OFFSET(Сводная!$B$5,'Каб. журнал'!V132-1,1)</f>
        <v>ШСАУ П13В19В20</v>
      </c>
      <c r="E132" s="20" t="str">
        <f ca="1">OFFSET(Сводная!$B$5,'Каб. журнал'!V132-1,2)</f>
        <v>В19</v>
      </c>
      <c r="F132" s="82" t="str">
        <f ca="1">OFFSET(Сводная!$B$5,'Каб. журнал'!V132-1,3)</f>
        <v>Прокладка в лотке - 14м; Прокладка в гофротрубе Ду25 - 23м; Прокладка в ст.трубе Ду25 - 18м; Прокладка кабеля в металлорукаве Ду25 - 2м</v>
      </c>
      <c r="G132" s="106" t="str">
        <f ca="1">OFFSET(Сводная!$B$5,'Каб. журнал'!V132-1,4)</f>
        <v>ВВГнг(А)-LS</v>
      </c>
      <c r="H132" s="107"/>
      <c r="I132" s="108"/>
      <c r="J132" s="106" t="str">
        <f ca="1">OFFSET(Сводная!$B$5,'Каб. журнал'!V132-1,5)</f>
        <v>3х6</v>
      </c>
      <c r="K132" s="108"/>
      <c r="L132" s="106">
        <f ca="1">OFFSET(Сводная!$B$5,'Каб. журнал'!V132-1,6)</f>
        <v>63</v>
      </c>
      <c r="M132" s="108"/>
      <c r="N132" s="106">
        <f ca="1">OFFSET(Сводная!$B$5,'Каб. журнал'!V132-1,7)</f>
        <v>0</v>
      </c>
      <c r="O132" s="108"/>
      <c r="P132" s="106">
        <f ca="1">OFFSET(Сводная!$B$5,'Каб. журнал'!V132-1,8)</f>
        <v>0</v>
      </c>
      <c r="Q132" s="108"/>
      <c r="R132" s="106">
        <f ca="1">OFFSET(Сводная!$B$5,'Каб. журнал'!V132-1,9)</f>
        <v>0</v>
      </c>
      <c r="S132" s="108"/>
      <c r="V132" s="13">
        <f t="shared" si="5"/>
        <v>85</v>
      </c>
    </row>
    <row r="133" spans="1:22" ht="40.35" customHeight="1" x14ac:dyDescent="0.2">
      <c r="A133" s="10"/>
      <c r="B133" s="10"/>
      <c r="C133" s="75" t="str">
        <f ca="1">OFFSET(Сводная!$B$5,'Каб. журнал'!V133-1,0)</f>
        <v>Пс13Вс19Вс20-3</v>
      </c>
      <c r="D133" s="81" t="str">
        <f ca="1">OFFSET(Сводная!$B$5,'Каб. журнал'!V133-1,1)</f>
        <v>ШСАУ П13В19В20</v>
      </c>
      <c r="E133" s="20" t="str">
        <f ca="1">OFFSET(Сводная!$B$5,'Каб. журнал'!V133-1,2)</f>
        <v>В20</v>
      </c>
      <c r="F133" s="82" t="str">
        <f ca="1">OFFSET(Сводная!$B$5,'Каб. журнал'!V133-1,3)</f>
        <v>Прокладка в лотке - 14м; Прокладка в гофротрубе Ду32 - 22м; Прокладка в ст.трубе Ду32 - 19м; Прокладка кабеля в металлорукаве Ду32 - 2м</v>
      </c>
      <c r="G133" s="106" t="str">
        <f ca="1">OFFSET(Сводная!$B$5,'Каб. журнал'!V133-1,4)</f>
        <v>ВВГнг(А)-LS</v>
      </c>
      <c r="H133" s="107"/>
      <c r="I133" s="108"/>
      <c r="J133" s="106" t="str">
        <f ca="1">OFFSET(Сводная!$B$5,'Каб. журнал'!V133-1,5)</f>
        <v>4х6</v>
      </c>
      <c r="K133" s="108"/>
      <c r="L133" s="106">
        <f ca="1">OFFSET(Сводная!$B$5,'Каб. журнал'!V133-1,6)</f>
        <v>63</v>
      </c>
      <c r="M133" s="108"/>
      <c r="N133" s="106">
        <f ca="1">OFFSET(Сводная!$B$5,'Каб. журнал'!V133-1,7)</f>
        <v>0</v>
      </c>
      <c r="O133" s="108"/>
      <c r="P133" s="106">
        <f ca="1">OFFSET(Сводная!$B$5,'Каб. журнал'!V133-1,8)</f>
        <v>0</v>
      </c>
      <c r="Q133" s="108"/>
      <c r="R133" s="106">
        <f ca="1">OFFSET(Сводная!$B$5,'Каб. журнал'!V133-1,9)</f>
        <v>0</v>
      </c>
      <c r="S133" s="108"/>
      <c r="V133" s="13">
        <f t="shared" si="5"/>
        <v>86</v>
      </c>
    </row>
    <row r="134" spans="1:22" ht="40.35" customHeight="1" x14ac:dyDescent="0.2">
      <c r="A134" s="10"/>
      <c r="B134" s="10"/>
      <c r="C134" s="75" t="str">
        <f ca="1">OFFSET(Сводная!$B$5,'Каб. журнал'!V134-1,0)</f>
        <v>Пс14Вс17-1</v>
      </c>
      <c r="D134" s="81" t="str">
        <f ca="1">OFFSET(Сводная!$B$5,'Каб. журнал'!V134-1,1)</f>
        <v>ШСАУ П14В17</v>
      </c>
      <c r="E134" s="20" t="str">
        <f ca="1">OFFSET(Сводная!$B$5,'Каб. журнал'!V134-1,2)</f>
        <v>П14</v>
      </c>
      <c r="F134" s="82" t="str">
        <f ca="1">OFFSET(Сводная!$B$5,'Каб. журнал'!V134-1,3)</f>
        <v>Прокладка в лотке - 2м; Прокладка в гофротрубе Ду20 - 2м; Прокладка в ст.трубе Ду20 - 2м; Прокладка кабеля в металлорукаве Ду20 - 2м</v>
      </c>
      <c r="G134" s="106" t="str">
        <f ca="1">OFFSET(Сводная!$B$5,'Каб. журнал'!V134-1,4)</f>
        <v>ВВГнг(А)-LS</v>
      </c>
      <c r="H134" s="107"/>
      <c r="I134" s="108"/>
      <c r="J134" s="106" t="str">
        <f ca="1">OFFSET(Сводная!$B$5,'Каб. журнал'!V134-1,5)</f>
        <v>4х2,5</v>
      </c>
      <c r="K134" s="108"/>
      <c r="L134" s="106">
        <f ca="1">OFFSET(Сводная!$B$5,'Каб. журнал'!V134-1,6)</f>
        <v>9</v>
      </c>
      <c r="M134" s="108"/>
      <c r="N134" s="106">
        <f ca="1">OFFSET(Сводная!$B$5,'Каб. журнал'!V134-1,7)</f>
        <v>0</v>
      </c>
      <c r="O134" s="108"/>
      <c r="P134" s="106">
        <f ca="1">OFFSET(Сводная!$B$5,'Каб. журнал'!V134-1,8)</f>
        <v>0</v>
      </c>
      <c r="Q134" s="108"/>
      <c r="R134" s="106">
        <f ca="1">OFFSET(Сводная!$B$5,'Каб. журнал'!V134-1,9)</f>
        <v>0</v>
      </c>
      <c r="S134" s="108"/>
      <c r="V134" s="13">
        <f t="shared" si="5"/>
        <v>87</v>
      </c>
    </row>
    <row r="135" spans="1:22" ht="40.35" customHeight="1" x14ac:dyDescent="0.2">
      <c r="A135" s="10"/>
      <c r="B135" s="10"/>
      <c r="C135" s="75" t="str">
        <f ca="1">OFFSET(Сводная!$B$5,'Каб. журнал'!V135-1,0)</f>
        <v>Пс14Вс17-2</v>
      </c>
      <c r="D135" s="81" t="str">
        <f ca="1">OFFSET(Сводная!$B$5,'Каб. журнал'!V135-1,1)</f>
        <v>ШСАУ П14В17</v>
      </c>
      <c r="E135" s="20" t="str">
        <f ca="1">OFFSET(Сводная!$B$5,'Каб. журнал'!V135-1,2)</f>
        <v>В17 раб.</v>
      </c>
      <c r="F135" s="82" t="str">
        <f ca="1">OFFSET(Сводная!$B$5,'Каб. журнал'!V135-1,3)</f>
        <v>Прокладка в лотке - 14м; Прокладка в гофротрубе Ду25 - 10м; Прокладка в ст.трубе Ду25 - 18м; Прокладка кабеля в металлорукаве Ду25 - 2м</v>
      </c>
      <c r="G135" s="106" t="str">
        <f ca="1">OFFSET(Сводная!$B$5,'Каб. журнал'!V135-1,4)</f>
        <v>ВВГнг(А)-LS</v>
      </c>
      <c r="H135" s="107"/>
      <c r="I135" s="108"/>
      <c r="J135" s="106" t="str">
        <f ca="1">OFFSET(Сводная!$B$5,'Каб. журнал'!V135-1,5)</f>
        <v>4х4</v>
      </c>
      <c r="K135" s="108"/>
      <c r="L135" s="106">
        <f ca="1">OFFSET(Сводная!$B$5,'Каб. журнал'!V135-1,6)</f>
        <v>49</v>
      </c>
      <c r="M135" s="108"/>
      <c r="N135" s="106">
        <f ca="1">OFFSET(Сводная!$B$5,'Каб. журнал'!V135-1,7)</f>
        <v>0</v>
      </c>
      <c r="O135" s="108"/>
      <c r="P135" s="106">
        <f ca="1">OFFSET(Сводная!$B$5,'Каб. журнал'!V135-1,8)</f>
        <v>0</v>
      </c>
      <c r="Q135" s="108"/>
      <c r="R135" s="106">
        <f ca="1">OFFSET(Сводная!$B$5,'Каб. журнал'!V135-1,9)</f>
        <v>0</v>
      </c>
      <c r="S135" s="108"/>
      <c r="V135" s="13">
        <f t="shared" si="5"/>
        <v>88</v>
      </c>
    </row>
    <row r="136" spans="1:22" ht="40.35" customHeight="1" x14ac:dyDescent="0.2">
      <c r="A136" s="10"/>
      <c r="B136" s="10"/>
      <c r="C136" s="75" t="str">
        <f ca="1">OFFSET(Сводная!$B$5,'Каб. журнал'!V136-1,0)</f>
        <v>Пс14Вс17-3</v>
      </c>
      <c r="D136" s="81" t="str">
        <f ca="1">OFFSET(Сводная!$B$5,'Каб. журнал'!V136-1,1)</f>
        <v>ШСАУ П14В17</v>
      </c>
      <c r="E136" s="20" t="str">
        <f ca="1">OFFSET(Сводная!$B$5,'Каб. журнал'!V136-1,2)</f>
        <v>В17 рез.</v>
      </c>
      <c r="F136" s="82" t="str">
        <f ca="1">OFFSET(Сводная!$B$5,'Каб. журнал'!V136-1,3)</f>
        <v>Прокладка в лотке - 14м; Прокладка в гофротрубе Ду25 - 10м; Прокладка в ст.трубе Ду25 - 20м; Прокладка кабеля в металлорукаве Ду25 - 2м</v>
      </c>
      <c r="G136" s="106" t="str">
        <f ca="1">OFFSET(Сводная!$B$5,'Каб. журнал'!V136-1,4)</f>
        <v>ВВГнг(А)-LS</v>
      </c>
      <c r="H136" s="107"/>
      <c r="I136" s="108"/>
      <c r="J136" s="106" t="str">
        <f ca="1">OFFSET(Сводная!$B$5,'Каб. журнал'!V136-1,5)</f>
        <v>4х4</v>
      </c>
      <c r="K136" s="108"/>
      <c r="L136" s="106">
        <f ca="1">OFFSET(Сводная!$B$5,'Каб. журнал'!V136-1,6)</f>
        <v>51</v>
      </c>
      <c r="M136" s="108"/>
      <c r="N136" s="106">
        <f ca="1">OFFSET(Сводная!$B$5,'Каб. журнал'!V136-1,7)</f>
        <v>0</v>
      </c>
      <c r="O136" s="108"/>
      <c r="P136" s="106">
        <f ca="1">OFFSET(Сводная!$B$5,'Каб. журнал'!V136-1,8)</f>
        <v>0</v>
      </c>
      <c r="Q136" s="108"/>
      <c r="R136" s="106">
        <f ca="1">OFFSET(Сводная!$B$5,'Каб. журнал'!V136-1,9)</f>
        <v>0</v>
      </c>
      <c r="S136" s="108"/>
      <c r="V136" s="13">
        <f t="shared" si="5"/>
        <v>89</v>
      </c>
    </row>
    <row r="137" spans="1:22" ht="40.35" customHeight="1" thickBot="1" x14ac:dyDescent="0.25">
      <c r="A137" s="10"/>
      <c r="B137" s="10"/>
      <c r="C137" s="75" t="str">
        <f ca="1">OFFSET(Сводная!$B$5,'Каб. журнал'!V137-1,0)</f>
        <v>Пс12Вс18-1</v>
      </c>
      <c r="D137" s="81" t="str">
        <f ca="1">OFFSET(Сводная!$B$5,'Каб. журнал'!V137-1,1)</f>
        <v>ШСАУ П12В18</v>
      </c>
      <c r="E137" s="20" t="str">
        <f ca="1">OFFSET(Сводная!$B$5,'Каб. журнал'!V137-1,2)</f>
        <v>П12</v>
      </c>
      <c r="F137" s="82" t="str">
        <f ca="1">OFFSET(Сводная!$B$5,'Каб. журнал'!V137-1,3)</f>
        <v>Прокладка в лотке - 2м; Прокладка в гофротрубе Ду32 - 2м; Прокладка в ст.трубе Ду32 - 3м; Прокладка кабеля в металлорукаве Ду32 - 2м</v>
      </c>
      <c r="G137" s="106" t="str">
        <f ca="1">OFFSET(Сводная!$B$5,'Каб. журнал'!V137-1,4)</f>
        <v>ВВГнг(А)-LS</v>
      </c>
      <c r="H137" s="107"/>
      <c r="I137" s="108"/>
      <c r="J137" s="106" t="str">
        <f ca="1">OFFSET(Сводная!$B$5,'Каб. журнал'!V137-1,5)</f>
        <v>4х6</v>
      </c>
      <c r="K137" s="108"/>
      <c r="L137" s="106">
        <f ca="1">OFFSET(Сводная!$B$5,'Каб. журнал'!V137-1,6)</f>
        <v>10</v>
      </c>
      <c r="M137" s="108"/>
      <c r="N137" s="106">
        <f ca="1">OFFSET(Сводная!$B$5,'Каб. журнал'!V137-1,7)</f>
        <v>0</v>
      </c>
      <c r="O137" s="108"/>
      <c r="P137" s="106">
        <f ca="1">OFFSET(Сводная!$B$5,'Каб. журнал'!V137-1,8)</f>
        <v>0</v>
      </c>
      <c r="Q137" s="108"/>
      <c r="R137" s="106">
        <f ca="1">OFFSET(Сводная!$B$5,'Каб. журнал'!V137-1,9)</f>
        <v>0</v>
      </c>
      <c r="S137" s="108"/>
      <c r="V137" s="13">
        <f>V136+1</f>
        <v>90</v>
      </c>
    </row>
    <row r="138" spans="1:22" ht="40.35" customHeight="1" x14ac:dyDescent="0.2">
      <c r="A138" s="100" t="s">
        <v>110</v>
      </c>
      <c r="B138" s="103"/>
      <c r="C138" s="75" t="str">
        <f ca="1">OFFSET(Сводная!$B$5,'Каб. журнал'!V138-1,0)</f>
        <v>Пс12Вс18-2</v>
      </c>
      <c r="D138" s="81" t="str">
        <f ca="1">OFFSET(Сводная!$B$5,'Каб. журнал'!V138-1,1)</f>
        <v>ШСАУ П12В18</v>
      </c>
      <c r="E138" s="20" t="str">
        <f ca="1">OFFSET(Сводная!$B$5,'Каб. журнал'!V138-1,2)</f>
        <v>В18</v>
      </c>
      <c r="F138" s="82" t="str">
        <f ca="1">OFFSET(Сводная!$B$5,'Каб. журнал'!V138-1,3)</f>
        <v>Прокладка в лотке - 10м; Прокладка в гофротрубе Ду32 - 20м; Прокладка в ст.трубе Ду32 - 18м; Прокладка кабеля в металлорукаве Ду32 - 2м</v>
      </c>
      <c r="G138" s="106" t="str">
        <f ca="1">OFFSET(Сводная!$B$5,'Каб. журнал'!V138-1,4)</f>
        <v>ВВГнг(А)-LS</v>
      </c>
      <c r="H138" s="107"/>
      <c r="I138" s="108"/>
      <c r="J138" s="106" t="str">
        <f ca="1">OFFSET(Сводная!$B$5,'Каб. журнал'!V138-1,5)</f>
        <v>4х6</v>
      </c>
      <c r="K138" s="108"/>
      <c r="L138" s="106">
        <f ca="1">OFFSET(Сводная!$B$5,'Каб. журнал'!V138-1,6)</f>
        <v>55</v>
      </c>
      <c r="M138" s="108"/>
      <c r="N138" s="106">
        <f ca="1">OFFSET(Сводная!$B$5,'Каб. журнал'!V138-1,7)</f>
        <v>0</v>
      </c>
      <c r="O138" s="108"/>
      <c r="P138" s="106">
        <f ca="1">OFFSET(Сводная!$B$5,'Каб. журнал'!V138-1,8)</f>
        <v>0</v>
      </c>
      <c r="Q138" s="108"/>
      <c r="R138" s="106">
        <f ca="1">OFFSET(Сводная!$B$5,'Каб. журнал'!V138-1,9)</f>
        <v>0</v>
      </c>
      <c r="S138" s="108"/>
      <c r="V138" s="13">
        <f t="shared" si="5"/>
        <v>91</v>
      </c>
    </row>
    <row r="139" spans="1:22" ht="40.35" customHeight="1" x14ac:dyDescent="0.2">
      <c r="A139" s="101"/>
      <c r="B139" s="115"/>
      <c r="C139" s="75" t="str">
        <f ca="1">OFFSET(Сводная!$B$5,'Каб. журнал'!V139-1,0)</f>
        <v>Пс15-1</v>
      </c>
      <c r="D139" s="81" t="str">
        <f ca="1">OFFSET(Сводная!$B$5,'Каб. журнал'!V139-1,1)</f>
        <v>ШСАУ П15</v>
      </c>
      <c r="E139" s="20" t="str">
        <f ca="1">OFFSET(Сводная!$B$5,'Каб. журнал'!V139-1,2)</f>
        <v>П15</v>
      </c>
      <c r="F139" s="82" t="str">
        <f ca="1">OFFSET(Сводная!$B$5,'Каб. журнал'!V139-1,3)</f>
        <v>Прокладка в лотке - 2м; Прокладка в гофротрубе Ду25 - 2м; Прокладка в ст.трубе Ду25 - 6м; Прокладка кабеля в металлорукаве Ду25 - 2м</v>
      </c>
      <c r="G139" s="106" t="str">
        <f ca="1">OFFSET(Сводная!$B$5,'Каб. журнал'!V139-1,4)</f>
        <v>ВВГнг(А)-LS</v>
      </c>
      <c r="H139" s="107"/>
      <c r="I139" s="108"/>
      <c r="J139" s="106" t="str">
        <f ca="1">OFFSET(Сводная!$B$5,'Каб. журнал'!V139-1,5)</f>
        <v>4х4</v>
      </c>
      <c r="K139" s="108"/>
      <c r="L139" s="106">
        <f ca="1">OFFSET(Сводная!$B$5,'Каб. журнал'!V139-1,6)</f>
        <v>14</v>
      </c>
      <c r="M139" s="108"/>
      <c r="N139" s="106">
        <f ca="1">OFFSET(Сводная!$B$5,'Каб. журнал'!V139-1,7)</f>
        <v>0</v>
      </c>
      <c r="O139" s="108"/>
      <c r="P139" s="106">
        <f ca="1">OFFSET(Сводная!$B$5,'Каб. журнал'!V139-1,8)</f>
        <v>0</v>
      </c>
      <c r="Q139" s="108"/>
      <c r="R139" s="106">
        <f ca="1">OFFSET(Сводная!$B$5,'Каб. журнал'!V139-1,9)</f>
        <v>0</v>
      </c>
      <c r="S139" s="108"/>
      <c r="V139" s="13">
        <f t="shared" si="5"/>
        <v>92</v>
      </c>
    </row>
    <row r="140" spans="1:22" ht="40.35" customHeight="1" thickBot="1" x14ac:dyDescent="0.25">
      <c r="A140" s="102"/>
      <c r="B140" s="116"/>
      <c r="C140" s="75" t="str">
        <f ca="1">OFFSET(Сводная!$B$5,'Каб. журнал'!V140-1,0)</f>
        <v>Вс9-1</v>
      </c>
      <c r="D140" s="81" t="str">
        <f ca="1">OFFSET(Сводная!$B$5,'Каб. журнал'!V140-1,1)</f>
        <v>ШСАУ В9</v>
      </c>
      <c r="E140" s="20" t="str">
        <f ca="1">OFFSET(Сводная!$B$5,'Каб. журнал'!V140-1,2)</f>
        <v>В9</v>
      </c>
      <c r="F140" s="82" t="str">
        <f ca="1">OFFSET(Сводная!$B$5,'Каб. журнал'!V140-1,3)</f>
        <v>Прокладка в лотке - 2м; Прокладка в гофротрубе Ду16 - 2м; Прокладка в ст.трубе Ду16 - 2м; Прокладка кабеля в металлорукаве Ду16 - 2м</v>
      </c>
      <c r="G140" s="106" t="str">
        <f ca="1">OFFSET(Сводная!$B$5,'Каб. журнал'!V140-1,4)</f>
        <v>ВВГнг(А)-LS</v>
      </c>
      <c r="H140" s="107"/>
      <c r="I140" s="108"/>
      <c r="J140" s="106" t="str">
        <f ca="1">OFFSET(Сводная!$B$5,'Каб. журнал'!V140-1,5)</f>
        <v>3х2,5</v>
      </c>
      <c r="K140" s="108"/>
      <c r="L140" s="106">
        <f ca="1">OFFSET(Сводная!$B$5,'Каб. журнал'!V140-1,6)</f>
        <v>9</v>
      </c>
      <c r="M140" s="108"/>
      <c r="N140" s="106">
        <f ca="1">OFFSET(Сводная!$B$5,'Каб. журнал'!V140-1,7)</f>
        <v>0</v>
      </c>
      <c r="O140" s="108"/>
      <c r="P140" s="106">
        <f ca="1">OFFSET(Сводная!$B$5,'Каб. журнал'!V140-1,8)</f>
        <v>0</v>
      </c>
      <c r="Q140" s="108"/>
      <c r="R140" s="106">
        <f ca="1">OFFSET(Сводная!$B$5,'Каб. журнал'!V140-1,9)</f>
        <v>0</v>
      </c>
      <c r="S140" s="108"/>
      <c r="V140" s="13">
        <f t="shared" si="5"/>
        <v>93</v>
      </c>
    </row>
    <row r="141" spans="1:22" ht="40.35" customHeight="1" x14ac:dyDescent="0.2">
      <c r="A141" s="100" t="s">
        <v>111</v>
      </c>
      <c r="B141" s="103"/>
      <c r="C141" s="75" t="str">
        <f ca="1">OFFSET(Сводная!$B$5,'Каб. журнал'!V141-1,0)</f>
        <v>А1-1</v>
      </c>
      <c r="D141" s="81" t="str">
        <f ca="1">OFFSET(Сводная!$B$5,'Каб. журнал'!V141-1,1)</f>
        <v>ШУА1</v>
      </c>
      <c r="E141" s="20" t="str">
        <f ca="1">OFFSET(Сводная!$B$5,'Каб. журнал'!V141-1,2)</f>
        <v>А1</v>
      </c>
      <c r="F141" s="82" t="str">
        <f ca="1">OFFSET(Сводная!$B$5,'Каб. журнал'!V141-1,3)</f>
        <v>Прокладка в лотке - 2м; Прокладка в ст.трубе Ду20 - 2м; Прокладка кабеля в металлорукаве Ду20 - 2м</v>
      </c>
      <c r="G141" s="106" t="str">
        <f ca="1">OFFSET(Сводная!$B$5,'Каб. журнал'!V141-1,4)</f>
        <v>ВВГнг(А)-LS</v>
      </c>
      <c r="H141" s="107"/>
      <c r="I141" s="108"/>
      <c r="J141" s="106" t="str">
        <f ca="1">OFFSET(Сводная!$B$5,'Каб. журнал'!V141-1,5)</f>
        <v>4х2,5</v>
      </c>
      <c r="K141" s="108"/>
      <c r="L141" s="106">
        <f ca="1">OFFSET(Сводная!$B$5,'Каб. журнал'!V141-1,6)</f>
        <v>7</v>
      </c>
      <c r="M141" s="108"/>
      <c r="N141" s="106">
        <f ca="1">OFFSET(Сводная!$B$5,'Каб. журнал'!V141-1,7)</f>
        <v>0</v>
      </c>
      <c r="O141" s="108"/>
      <c r="P141" s="106">
        <f ca="1">OFFSET(Сводная!$B$5,'Каб. журнал'!V141-1,8)</f>
        <v>0</v>
      </c>
      <c r="Q141" s="108"/>
      <c r="R141" s="106">
        <f ca="1">OFFSET(Сводная!$B$5,'Каб. журнал'!V141-1,9)</f>
        <v>0</v>
      </c>
      <c r="S141" s="108"/>
      <c r="V141" s="13">
        <f t="shared" si="5"/>
        <v>94</v>
      </c>
    </row>
    <row r="142" spans="1:22" ht="40.35" customHeight="1" x14ac:dyDescent="0.2">
      <c r="A142" s="101"/>
      <c r="B142" s="115"/>
      <c r="C142" s="75" t="str">
        <f ca="1">OFFSET(Сводная!$B$5,'Каб. журнал'!V142-1,0)</f>
        <v>А2-1</v>
      </c>
      <c r="D142" s="81" t="str">
        <f ca="1">OFFSET(Сводная!$B$5,'Каб. журнал'!V142-1,1)</f>
        <v>ШУА2</v>
      </c>
      <c r="E142" s="20" t="str">
        <f ca="1">OFFSET(Сводная!$B$5,'Каб. журнал'!V142-1,2)</f>
        <v>А2</v>
      </c>
      <c r="F142" s="82" t="str">
        <f ca="1">OFFSET(Сводная!$B$5,'Каб. журнал'!V142-1,3)</f>
        <v>Прокладка в лотке - 2м; Прокладка в ст.трубе Ду20 - 2м; Прокладка кабеля в металлорукаве Ду20 - 2м</v>
      </c>
      <c r="G142" s="106" t="str">
        <f ca="1">OFFSET(Сводная!$B$5,'Каб. журнал'!V142-1,4)</f>
        <v>ВВГнг(А)-LS</v>
      </c>
      <c r="H142" s="107"/>
      <c r="I142" s="108"/>
      <c r="J142" s="106" t="str">
        <f ca="1">OFFSET(Сводная!$B$5,'Каб. журнал'!V142-1,5)</f>
        <v>4х2,5</v>
      </c>
      <c r="K142" s="108"/>
      <c r="L142" s="106">
        <f ca="1">OFFSET(Сводная!$B$5,'Каб. журнал'!V142-1,6)</f>
        <v>7</v>
      </c>
      <c r="M142" s="108"/>
      <c r="N142" s="106">
        <f ca="1">OFFSET(Сводная!$B$5,'Каб. журнал'!V142-1,7)</f>
        <v>0</v>
      </c>
      <c r="O142" s="108"/>
      <c r="P142" s="106">
        <f ca="1">OFFSET(Сводная!$B$5,'Каб. журнал'!V142-1,8)</f>
        <v>0</v>
      </c>
      <c r="Q142" s="108"/>
      <c r="R142" s="106">
        <f ca="1">OFFSET(Сводная!$B$5,'Каб. журнал'!V142-1,9)</f>
        <v>0</v>
      </c>
      <c r="S142" s="108"/>
      <c r="V142" s="13">
        <f t="shared" si="5"/>
        <v>95</v>
      </c>
    </row>
    <row r="143" spans="1:22" ht="40.35" customHeight="1" x14ac:dyDescent="0.2">
      <c r="A143" s="101"/>
      <c r="B143" s="115"/>
      <c r="C143" s="75">
        <f ca="1">OFFSET(Сводная!$B$5,'Каб. журнал'!V143-1,0)</f>
        <v>0</v>
      </c>
      <c r="D143" s="81">
        <f ca="1">OFFSET(Сводная!$B$5,'Каб. журнал'!V143-1,1)</f>
        <v>0</v>
      </c>
      <c r="E143" s="20">
        <f ca="1">OFFSET(Сводная!$B$5,'Каб. журнал'!V143-1,2)</f>
        <v>0</v>
      </c>
      <c r="F143" s="82">
        <f ca="1">OFFSET(Сводная!$B$5,'Каб. журнал'!V143-1,3)</f>
        <v>0</v>
      </c>
      <c r="G143" s="106">
        <f ca="1">OFFSET(Сводная!$B$5,'Каб. журнал'!V143-1,4)</f>
        <v>0</v>
      </c>
      <c r="H143" s="107"/>
      <c r="I143" s="108"/>
      <c r="J143" s="106">
        <f ca="1">OFFSET(Сводная!$B$5,'Каб. журнал'!V143-1,5)</f>
        <v>0</v>
      </c>
      <c r="K143" s="108"/>
      <c r="L143" s="106">
        <f ca="1">OFFSET(Сводная!$B$5,'Каб. журнал'!V143-1,6)</f>
        <v>0</v>
      </c>
      <c r="M143" s="108"/>
      <c r="N143" s="106">
        <f ca="1">OFFSET(Сводная!$B$5,'Каб. журнал'!V143-1,7)</f>
        <v>0</v>
      </c>
      <c r="O143" s="108"/>
      <c r="P143" s="106">
        <f ca="1">OFFSET(Сводная!$B$5,'Каб. журнал'!V143-1,8)</f>
        <v>0</v>
      </c>
      <c r="Q143" s="108"/>
      <c r="R143" s="106">
        <f ca="1">OFFSET(Сводная!$B$5,'Каб. журнал'!V143-1,9)</f>
        <v>0</v>
      </c>
      <c r="S143" s="108"/>
      <c r="V143" s="13">
        <f t="shared" si="5"/>
        <v>96</v>
      </c>
    </row>
    <row r="144" spans="1:22" ht="40.35" customHeight="1" thickBot="1" x14ac:dyDescent="0.25">
      <c r="A144" s="102"/>
      <c r="B144" s="116"/>
      <c r="C144" s="75">
        <f ca="1">OFFSET(Сводная!$B$5,'Каб. журнал'!V144-1,0)</f>
        <v>0</v>
      </c>
      <c r="D144" s="81">
        <f ca="1">OFFSET(Сводная!$B$5,'Каб. журнал'!V144-1,1)</f>
        <v>0</v>
      </c>
      <c r="E144" s="20">
        <f ca="1">OFFSET(Сводная!$B$5,'Каб. журнал'!V144-1,2)</f>
        <v>0</v>
      </c>
      <c r="F144" s="82">
        <f ca="1">OFFSET(Сводная!$B$5,'Каб. журнал'!V144-1,3)</f>
        <v>0</v>
      </c>
      <c r="G144" s="106">
        <f ca="1">OFFSET(Сводная!$B$5,'Каб. журнал'!V144-1,4)</f>
        <v>0</v>
      </c>
      <c r="H144" s="107"/>
      <c r="I144" s="108"/>
      <c r="J144" s="106">
        <f ca="1">OFFSET(Сводная!$B$5,'Каб. журнал'!V144-1,5)</f>
        <v>0</v>
      </c>
      <c r="K144" s="108"/>
      <c r="L144" s="106">
        <f ca="1">OFFSET(Сводная!$B$5,'Каб. журнал'!V144-1,6)</f>
        <v>0</v>
      </c>
      <c r="M144" s="108"/>
      <c r="N144" s="106">
        <f ca="1">OFFSET(Сводная!$B$5,'Каб. журнал'!V144-1,7)</f>
        <v>0</v>
      </c>
      <c r="O144" s="108"/>
      <c r="P144" s="106">
        <f ca="1">OFFSET(Сводная!$B$5,'Каб. журнал'!V144-1,8)</f>
        <v>0</v>
      </c>
      <c r="Q144" s="108"/>
      <c r="R144" s="106">
        <f ca="1">OFFSET(Сводная!$B$5,'Каб. журнал'!V144-1,9)</f>
        <v>0</v>
      </c>
      <c r="S144" s="108"/>
      <c r="V144" s="13">
        <f t="shared" si="5"/>
        <v>97</v>
      </c>
    </row>
    <row r="145" spans="1:22" ht="40.35" customHeight="1" x14ac:dyDescent="0.2">
      <c r="A145" s="100" t="s">
        <v>128</v>
      </c>
      <c r="B145" s="103"/>
      <c r="C145" s="75">
        <f ca="1">OFFSET(Сводная!$B$5,'Каб. журнал'!V145-1,0)</f>
        <v>0</v>
      </c>
      <c r="D145" s="81">
        <f ca="1">OFFSET(Сводная!$B$5,'Каб. журнал'!V145-1,1)</f>
        <v>0</v>
      </c>
      <c r="E145" s="20">
        <f ca="1">OFFSET(Сводная!$B$5,'Каб. журнал'!V145-1,2)</f>
        <v>0</v>
      </c>
      <c r="F145" s="82">
        <f ca="1">OFFSET(Сводная!$B$5,'Каб. журнал'!V145-1,3)</f>
        <v>0</v>
      </c>
      <c r="G145" s="106">
        <f ca="1">OFFSET(Сводная!$B$5,'Каб. журнал'!V145-1,4)</f>
        <v>0</v>
      </c>
      <c r="H145" s="107"/>
      <c r="I145" s="108"/>
      <c r="J145" s="106">
        <f ca="1">OFFSET(Сводная!$B$5,'Каб. журнал'!V145-1,5)</f>
        <v>0</v>
      </c>
      <c r="K145" s="108"/>
      <c r="L145" s="106">
        <f ca="1">OFFSET(Сводная!$B$5,'Каб. журнал'!V145-1,6)</f>
        <v>0</v>
      </c>
      <c r="M145" s="108"/>
      <c r="N145" s="106">
        <f ca="1">OFFSET(Сводная!$B$5,'Каб. журнал'!V145-1,7)</f>
        <v>0</v>
      </c>
      <c r="O145" s="108"/>
      <c r="P145" s="106">
        <f ca="1">OFFSET(Сводная!$B$5,'Каб. журнал'!V145-1,8)</f>
        <v>0</v>
      </c>
      <c r="Q145" s="108"/>
      <c r="R145" s="106">
        <f ca="1">OFFSET(Сводная!$B$5,'Каб. журнал'!V145-1,9)</f>
        <v>0</v>
      </c>
      <c r="S145" s="108"/>
      <c r="U145" s="24"/>
      <c r="V145" s="13">
        <f t="shared" si="5"/>
        <v>98</v>
      </c>
    </row>
    <row r="146" spans="1:22" ht="15" customHeight="1" thickBot="1" x14ac:dyDescent="0.25">
      <c r="A146" s="101"/>
      <c r="B146" s="104"/>
      <c r="C146" s="25"/>
      <c r="D146" s="26"/>
      <c r="E146" s="27"/>
      <c r="F146" s="27"/>
      <c r="G146" s="57"/>
      <c r="H146" s="58"/>
      <c r="I146" s="59"/>
      <c r="J146" s="60"/>
      <c r="K146" s="60"/>
      <c r="L146" s="58"/>
      <c r="M146" s="109" t="str">
        <f>$M$18</f>
        <v>12-2024-П-ЭМ2.КЖ</v>
      </c>
      <c r="N146" s="110"/>
      <c r="O146" s="110"/>
      <c r="P146" s="110"/>
      <c r="Q146" s="110"/>
      <c r="R146" s="111"/>
      <c r="S146" s="61" t="s">
        <v>117</v>
      </c>
    </row>
    <row r="147" spans="1:22" ht="15" customHeight="1" thickBot="1" x14ac:dyDescent="0.25">
      <c r="A147" s="101"/>
      <c r="B147" s="104"/>
      <c r="C147" s="25"/>
      <c r="D147" s="26"/>
      <c r="E147" s="27"/>
      <c r="F147" s="27"/>
      <c r="G147" s="62"/>
      <c r="H147" s="63"/>
      <c r="I147" s="64"/>
      <c r="J147" s="65"/>
      <c r="K147" s="65"/>
      <c r="L147" s="63"/>
      <c r="M147" s="109"/>
      <c r="N147" s="110"/>
      <c r="O147" s="110"/>
      <c r="P147" s="110"/>
      <c r="Q147" s="110"/>
      <c r="R147" s="111"/>
      <c r="S147" s="135">
        <f>S123+1</f>
        <v>6</v>
      </c>
    </row>
    <row r="148" spans="1:22" ht="15" customHeight="1" thickBot="1" x14ac:dyDescent="0.25">
      <c r="A148" s="102"/>
      <c r="B148" s="105"/>
      <c r="C148" s="66"/>
      <c r="D148" s="67"/>
      <c r="E148" s="68"/>
      <c r="F148" s="68"/>
      <c r="G148" s="69" t="s">
        <v>115</v>
      </c>
      <c r="H148" s="69" t="s">
        <v>137</v>
      </c>
      <c r="I148" s="69" t="s">
        <v>117</v>
      </c>
      <c r="J148" s="69" t="s">
        <v>138</v>
      </c>
      <c r="K148" s="69" t="s">
        <v>119</v>
      </c>
      <c r="L148" s="69" t="s">
        <v>120</v>
      </c>
      <c r="M148" s="112"/>
      <c r="N148" s="113"/>
      <c r="O148" s="113"/>
      <c r="P148" s="113"/>
      <c r="Q148" s="113"/>
      <c r="R148" s="114"/>
      <c r="S148" s="136"/>
    </row>
    <row r="149" spans="1:22" ht="23.1" customHeight="1" thickBot="1" x14ac:dyDescent="0.25">
      <c r="A149" s="10"/>
      <c r="B149" s="10"/>
      <c r="C149" s="117" t="s">
        <v>0</v>
      </c>
      <c r="D149" s="143" t="s">
        <v>1</v>
      </c>
      <c r="E149" s="144"/>
      <c r="F149" s="120" t="s">
        <v>4</v>
      </c>
      <c r="G149" s="123" t="s">
        <v>5</v>
      </c>
      <c r="H149" s="124"/>
      <c r="I149" s="124"/>
      <c r="J149" s="124"/>
      <c r="K149" s="124"/>
      <c r="L149" s="124"/>
      <c r="M149" s="124"/>
      <c r="N149" s="124"/>
      <c r="O149" s="124"/>
      <c r="P149" s="124"/>
      <c r="Q149" s="124"/>
      <c r="R149" s="124"/>
      <c r="S149" s="125"/>
    </row>
    <row r="150" spans="1:22" ht="23.1" customHeight="1" thickBot="1" x14ac:dyDescent="0.25">
      <c r="A150" s="10"/>
      <c r="B150" s="10"/>
      <c r="C150" s="118"/>
      <c r="D150" s="126" t="s">
        <v>2</v>
      </c>
      <c r="E150" s="128" t="s">
        <v>3</v>
      </c>
      <c r="F150" s="121"/>
      <c r="G150" s="123" t="s">
        <v>6</v>
      </c>
      <c r="H150" s="124"/>
      <c r="I150" s="124"/>
      <c r="J150" s="124"/>
      <c r="K150" s="124"/>
      <c r="L150" s="124"/>
      <c r="M150" s="125"/>
      <c r="N150" s="123" t="s">
        <v>10</v>
      </c>
      <c r="O150" s="124"/>
      <c r="P150" s="124"/>
      <c r="Q150" s="124"/>
      <c r="R150" s="124"/>
      <c r="S150" s="125"/>
    </row>
    <row r="151" spans="1:22" ht="23.1" customHeight="1" thickBot="1" x14ac:dyDescent="0.25">
      <c r="A151" s="10"/>
      <c r="B151" s="10"/>
      <c r="C151" s="119"/>
      <c r="D151" s="127"/>
      <c r="E151" s="129"/>
      <c r="F151" s="122"/>
      <c r="G151" s="130" t="s">
        <v>7</v>
      </c>
      <c r="H151" s="131"/>
      <c r="I151" s="132"/>
      <c r="J151" s="133" t="s">
        <v>8</v>
      </c>
      <c r="K151" s="134"/>
      <c r="L151" s="133" t="s">
        <v>62</v>
      </c>
      <c r="M151" s="134"/>
      <c r="N151" s="130" t="s">
        <v>7</v>
      </c>
      <c r="O151" s="132"/>
      <c r="P151" s="133" t="s">
        <v>8</v>
      </c>
      <c r="Q151" s="134"/>
      <c r="R151" s="133" t="s">
        <v>62</v>
      </c>
      <c r="S151" s="134"/>
    </row>
    <row r="152" spans="1:22" ht="24" customHeight="1" thickBot="1" x14ac:dyDescent="0.25">
      <c r="A152" s="10"/>
      <c r="B152" s="10"/>
      <c r="C152" s="70">
        <v>1</v>
      </c>
      <c r="D152" s="19" t="s">
        <v>139</v>
      </c>
      <c r="E152" s="18" t="s">
        <v>140</v>
      </c>
      <c r="F152" s="19" t="s">
        <v>141</v>
      </c>
      <c r="G152" s="139" t="s">
        <v>142</v>
      </c>
      <c r="H152" s="140"/>
      <c r="I152" s="141"/>
      <c r="J152" s="139" t="s">
        <v>143</v>
      </c>
      <c r="K152" s="141"/>
      <c r="L152" s="139" t="s">
        <v>144</v>
      </c>
      <c r="M152" s="141"/>
      <c r="N152" s="139" t="s">
        <v>145</v>
      </c>
      <c r="O152" s="141"/>
      <c r="P152" s="139" t="s">
        <v>146</v>
      </c>
      <c r="Q152" s="141"/>
      <c r="R152" s="139" t="s">
        <v>147</v>
      </c>
      <c r="S152" s="141"/>
    </row>
    <row r="153" spans="1:22" ht="40.35" customHeight="1" x14ac:dyDescent="0.2">
      <c r="A153" s="10"/>
      <c r="B153" s="10"/>
      <c r="C153" s="74">
        <f ca="1">OFFSET(Сводная!$B$5,'Каб. журнал'!V153-1,0)</f>
        <v>0</v>
      </c>
      <c r="D153" s="79">
        <f ca="1">OFFSET(Сводная!$B$5,'Каб. журнал'!V153-1,1)</f>
        <v>0</v>
      </c>
      <c r="E153" s="80">
        <f ca="1">OFFSET(Сводная!$B$5,'Каб. журнал'!V153-1,2)</f>
        <v>0</v>
      </c>
      <c r="F153" s="78">
        <f ca="1">OFFSET(Сводная!$B$5,'Каб. журнал'!V153-1,3)</f>
        <v>0</v>
      </c>
      <c r="G153" s="137">
        <f ca="1">OFFSET(Сводная!$B$5,'Каб. журнал'!V153-1,4)</f>
        <v>0</v>
      </c>
      <c r="H153" s="142"/>
      <c r="I153" s="138"/>
      <c r="J153" s="137">
        <f ca="1">OFFSET(Сводная!$B$5,'Каб. журнал'!V153-1,5)</f>
        <v>0</v>
      </c>
      <c r="K153" s="138"/>
      <c r="L153" s="137">
        <f ca="1">OFFSET(Сводная!$B$5,'Каб. журнал'!V153-1,6)</f>
        <v>0</v>
      </c>
      <c r="M153" s="138"/>
      <c r="N153" s="137">
        <f ca="1">OFFSET(Сводная!$B$5,'Каб. журнал'!V153-1,7)</f>
        <v>0</v>
      </c>
      <c r="O153" s="138"/>
      <c r="P153" s="137">
        <f ca="1">OFFSET(Сводная!$B$5,'Каб. журнал'!V153-1,8)</f>
        <v>0</v>
      </c>
      <c r="Q153" s="138"/>
      <c r="R153" s="137">
        <f ca="1">OFFSET(Сводная!$B$5,'Каб. журнал'!V153-1,9)</f>
        <v>0</v>
      </c>
      <c r="S153" s="138"/>
      <c r="V153" s="13">
        <f>V145+1</f>
        <v>99</v>
      </c>
    </row>
    <row r="154" spans="1:22" ht="40.35" customHeight="1" x14ac:dyDescent="0.2">
      <c r="A154" s="10"/>
      <c r="B154" s="10"/>
      <c r="C154" s="75">
        <f ca="1">OFFSET(Сводная!$B$5,'Каб. журнал'!V154-1,0)</f>
        <v>0</v>
      </c>
      <c r="D154" s="81">
        <f ca="1">OFFSET(Сводная!$B$5,'Каб. журнал'!V154-1,1)</f>
        <v>0</v>
      </c>
      <c r="E154" s="20">
        <f ca="1">OFFSET(Сводная!$B$5,'Каб. журнал'!V154-1,2)</f>
        <v>0</v>
      </c>
      <c r="F154" s="82">
        <f ca="1">OFFSET(Сводная!$B$5,'Каб. журнал'!V154-1,3)</f>
        <v>0</v>
      </c>
      <c r="G154" s="106">
        <f ca="1">OFFSET(Сводная!$B$5,'Каб. журнал'!V154-1,4)</f>
        <v>0</v>
      </c>
      <c r="H154" s="107"/>
      <c r="I154" s="108"/>
      <c r="J154" s="106">
        <f ca="1">OFFSET(Сводная!$B$5,'Каб. журнал'!V154-1,5)</f>
        <v>0</v>
      </c>
      <c r="K154" s="108"/>
      <c r="L154" s="106">
        <f ca="1">OFFSET(Сводная!$B$5,'Каб. журнал'!V154-1,6)</f>
        <v>0</v>
      </c>
      <c r="M154" s="108"/>
      <c r="N154" s="106">
        <f ca="1">OFFSET(Сводная!$B$5,'Каб. журнал'!V154-1,7)</f>
        <v>0</v>
      </c>
      <c r="O154" s="108"/>
      <c r="P154" s="106">
        <f ca="1">OFFSET(Сводная!$B$5,'Каб. журнал'!V154-1,8)</f>
        <v>0</v>
      </c>
      <c r="Q154" s="108"/>
      <c r="R154" s="106">
        <f ca="1">OFFSET(Сводная!$B$5,'Каб. журнал'!V154-1,9)</f>
        <v>0</v>
      </c>
      <c r="S154" s="108"/>
      <c r="V154" s="13">
        <f>V153+1</f>
        <v>100</v>
      </c>
    </row>
    <row r="155" spans="1:22" ht="40.35" customHeight="1" x14ac:dyDescent="0.2">
      <c r="A155" s="10"/>
      <c r="B155" s="10"/>
      <c r="C155" s="75">
        <f ca="1">OFFSET(Сводная!$B$5,'Каб. журнал'!V155-1,0)</f>
        <v>0</v>
      </c>
      <c r="D155" s="81">
        <f ca="1">OFFSET(Сводная!$B$5,'Каб. журнал'!V155-1,1)</f>
        <v>0</v>
      </c>
      <c r="E155" s="20">
        <f ca="1">OFFSET(Сводная!$B$5,'Каб. журнал'!V155-1,2)</f>
        <v>0</v>
      </c>
      <c r="F155" s="82">
        <f ca="1">OFFSET(Сводная!$B$5,'Каб. журнал'!V155-1,3)</f>
        <v>0</v>
      </c>
      <c r="G155" s="106">
        <f ca="1">OFFSET(Сводная!$B$5,'Каб. журнал'!V155-1,4)</f>
        <v>0</v>
      </c>
      <c r="H155" s="107"/>
      <c r="I155" s="108"/>
      <c r="J155" s="106">
        <f ca="1">OFFSET(Сводная!$B$5,'Каб. журнал'!V155-1,5)</f>
        <v>0</v>
      </c>
      <c r="K155" s="108"/>
      <c r="L155" s="106">
        <f ca="1">OFFSET(Сводная!$B$5,'Каб. журнал'!V155-1,6)</f>
        <v>0</v>
      </c>
      <c r="M155" s="108"/>
      <c r="N155" s="106">
        <f ca="1">OFFSET(Сводная!$B$5,'Каб. журнал'!V155-1,7)</f>
        <v>0</v>
      </c>
      <c r="O155" s="108"/>
      <c r="P155" s="106">
        <f ca="1">OFFSET(Сводная!$B$5,'Каб. журнал'!V155-1,8)</f>
        <v>0</v>
      </c>
      <c r="Q155" s="108"/>
      <c r="R155" s="106">
        <f ca="1">OFFSET(Сводная!$B$5,'Каб. журнал'!V155-1,9)</f>
        <v>0</v>
      </c>
      <c r="S155" s="108"/>
      <c r="V155" s="13">
        <f t="shared" ref="V155:V169" si="6">V154+1</f>
        <v>101</v>
      </c>
    </row>
    <row r="156" spans="1:22" ht="40.35" customHeight="1" x14ac:dyDescent="0.2">
      <c r="A156" s="10"/>
      <c r="B156" s="10"/>
      <c r="C156" s="75">
        <f ca="1">OFFSET(Сводная!$B$5,'Каб. журнал'!V156-1,0)</f>
        <v>0</v>
      </c>
      <c r="D156" s="81">
        <f ca="1">OFFSET(Сводная!$B$5,'Каб. журнал'!V156-1,1)</f>
        <v>0</v>
      </c>
      <c r="E156" s="20">
        <f ca="1">OFFSET(Сводная!$B$5,'Каб. журнал'!V156-1,2)</f>
        <v>0</v>
      </c>
      <c r="F156" s="82">
        <f ca="1">OFFSET(Сводная!$B$5,'Каб. журнал'!V156-1,3)</f>
        <v>0</v>
      </c>
      <c r="G156" s="106">
        <f ca="1">OFFSET(Сводная!$B$5,'Каб. журнал'!V156-1,4)</f>
        <v>0</v>
      </c>
      <c r="H156" s="107"/>
      <c r="I156" s="108"/>
      <c r="J156" s="106">
        <f ca="1">OFFSET(Сводная!$B$5,'Каб. журнал'!V156-1,5)</f>
        <v>0</v>
      </c>
      <c r="K156" s="108"/>
      <c r="L156" s="106">
        <f ca="1">OFFSET(Сводная!$B$5,'Каб. журнал'!V156-1,6)</f>
        <v>0</v>
      </c>
      <c r="M156" s="108"/>
      <c r="N156" s="106">
        <f ca="1">OFFSET(Сводная!$B$5,'Каб. журнал'!V156-1,7)</f>
        <v>0</v>
      </c>
      <c r="O156" s="108"/>
      <c r="P156" s="106">
        <f ca="1">OFFSET(Сводная!$B$5,'Каб. журнал'!V156-1,8)</f>
        <v>0</v>
      </c>
      <c r="Q156" s="108"/>
      <c r="R156" s="106">
        <f ca="1">OFFSET(Сводная!$B$5,'Каб. журнал'!V156-1,9)</f>
        <v>0</v>
      </c>
      <c r="S156" s="108"/>
      <c r="V156" s="13">
        <f t="shared" si="6"/>
        <v>102</v>
      </c>
    </row>
    <row r="157" spans="1:22" ht="40.35" customHeight="1" x14ac:dyDescent="0.2">
      <c r="A157" s="10"/>
      <c r="B157" s="10"/>
      <c r="C157" s="75">
        <f ca="1">OFFSET(Сводная!$B$5,'Каб. журнал'!V157-1,0)</f>
        <v>0</v>
      </c>
      <c r="D157" s="81">
        <f ca="1">OFFSET(Сводная!$B$5,'Каб. журнал'!V157-1,1)</f>
        <v>0</v>
      </c>
      <c r="E157" s="20">
        <f ca="1">OFFSET(Сводная!$B$5,'Каб. журнал'!V157-1,2)</f>
        <v>0</v>
      </c>
      <c r="F157" s="82">
        <f ca="1">OFFSET(Сводная!$B$5,'Каб. журнал'!V157-1,3)</f>
        <v>0</v>
      </c>
      <c r="G157" s="106">
        <f ca="1">OFFSET(Сводная!$B$5,'Каб. журнал'!V157-1,4)</f>
        <v>0</v>
      </c>
      <c r="H157" s="107"/>
      <c r="I157" s="108"/>
      <c r="J157" s="106">
        <f ca="1">OFFSET(Сводная!$B$5,'Каб. журнал'!V157-1,5)</f>
        <v>0</v>
      </c>
      <c r="K157" s="108"/>
      <c r="L157" s="106">
        <f ca="1">OFFSET(Сводная!$B$5,'Каб. журнал'!V157-1,6)</f>
        <v>0</v>
      </c>
      <c r="M157" s="108"/>
      <c r="N157" s="106">
        <f ca="1">OFFSET(Сводная!$B$5,'Каб. журнал'!V157-1,7)</f>
        <v>0</v>
      </c>
      <c r="O157" s="108"/>
      <c r="P157" s="106">
        <f ca="1">OFFSET(Сводная!$B$5,'Каб. журнал'!V157-1,8)</f>
        <v>0</v>
      </c>
      <c r="Q157" s="108"/>
      <c r="R157" s="106">
        <f ca="1">OFFSET(Сводная!$B$5,'Каб. журнал'!V157-1,9)</f>
        <v>0</v>
      </c>
      <c r="S157" s="108"/>
      <c r="V157" s="13">
        <f t="shared" si="6"/>
        <v>103</v>
      </c>
    </row>
    <row r="158" spans="1:22" ht="40.35" customHeight="1" x14ac:dyDescent="0.2">
      <c r="A158" s="10"/>
      <c r="B158" s="10"/>
      <c r="C158" s="75">
        <f ca="1">OFFSET(Сводная!$B$5,'Каб. журнал'!V158-1,0)</f>
        <v>0</v>
      </c>
      <c r="D158" s="81">
        <f ca="1">OFFSET(Сводная!$B$5,'Каб. журнал'!V158-1,1)</f>
        <v>0</v>
      </c>
      <c r="E158" s="20">
        <f ca="1">OFFSET(Сводная!$B$5,'Каб. журнал'!V158-1,2)</f>
        <v>0</v>
      </c>
      <c r="F158" s="82">
        <f ca="1">OFFSET(Сводная!$B$5,'Каб. журнал'!V158-1,3)</f>
        <v>0</v>
      </c>
      <c r="G158" s="106">
        <f ca="1">OFFSET(Сводная!$B$5,'Каб. журнал'!V158-1,4)</f>
        <v>0</v>
      </c>
      <c r="H158" s="107"/>
      <c r="I158" s="108"/>
      <c r="J158" s="106">
        <f ca="1">OFFSET(Сводная!$B$5,'Каб. журнал'!V158-1,5)</f>
        <v>0</v>
      </c>
      <c r="K158" s="108"/>
      <c r="L158" s="106">
        <f ca="1">OFFSET(Сводная!$B$5,'Каб. журнал'!V158-1,6)</f>
        <v>0</v>
      </c>
      <c r="M158" s="108"/>
      <c r="N158" s="106">
        <f ca="1">OFFSET(Сводная!$B$5,'Каб. журнал'!V158-1,7)</f>
        <v>0</v>
      </c>
      <c r="O158" s="108"/>
      <c r="P158" s="106">
        <f ca="1">OFFSET(Сводная!$B$5,'Каб. журнал'!V158-1,8)</f>
        <v>0</v>
      </c>
      <c r="Q158" s="108"/>
      <c r="R158" s="106">
        <f ca="1">OFFSET(Сводная!$B$5,'Каб. журнал'!V158-1,9)</f>
        <v>0</v>
      </c>
      <c r="S158" s="108"/>
      <c r="V158" s="13">
        <f t="shared" si="6"/>
        <v>104</v>
      </c>
    </row>
    <row r="159" spans="1:22" ht="40.35" customHeight="1" x14ac:dyDescent="0.2">
      <c r="A159" s="10"/>
      <c r="B159" s="10"/>
      <c r="C159" s="75">
        <f ca="1">OFFSET(Сводная!$B$5,'Каб. журнал'!V159-1,0)</f>
        <v>0</v>
      </c>
      <c r="D159" s="81">
        <f ca="1">OFFSET(Сводная!$B$5,'Каб. журнал'!V159-1,1)</f>
        <v>0</v>
      </c>
      <c r="E159" s="20">
        <f ca="1">OFFSET(Сводная!$B$5,'Каб. журнал'!V159-1,2)</f>
        <v>0</v>
      </c>
      <c r="F159" s="82">
        <f ca="1">OFFSET(Сводная!$B$5,'Каб. журнал'!V159-1,3)</f>
        <v>0</v>
      </c>
      <c r="G159" s="106">
        <f ca="1">OFFSET(Сводная!$B$5,'Каб. журнал'!V159-1,4)</f>
        <v>0</v>
      </c>
      <c r="H159" s="107"/>
      <c r="I159" s="108"/>
      <c r="J159" s="106">
        <f ca="1">OFFSET(Сводная!$B$5,'Каб. журнал'!V159-1,5)</f>
        <v>0</v>
      </c>
      <c r="K159" s="108"/>
      <c r="L159" s="106">
        <f ca="1">OFFSET(Сводная!$B$5,'Каб. журнал'!V159-1,6)</f>
        <v>0</v>
      </c>
      <c r="M159" s="108"/>
      <c r="N159" s="106">
        <f ca="1">OFFSET(Сводная!$B$5,'Каб. журнал'!V159-1,7)</f>
        <v>0</v>
      </c>
      <c r="O159" s="108"/>
      <c r="P159" s="106">
        <f ca="1">OFFSET(Сводная!$B$5,'Каб. журнал'!V159-1,8)</f>
        <v>0</v>
      </c>
      <c r="Q159" s="108"/>
      <c r="R159" s="106">
        <f ca="1">OFFSET(Сводная!$B$5,'Каб. журнал'!V159-1,9)</f>
        <v>0</v>
      </c>
      <c r="S159" s="108"/>
      <c r="V159" s="13">
        <f t="shared" si="6"/>
        <v>105</v>
      </c>
    </row>
    <row r="160" spans="1:22" ht="40.35" customHeight="1" x14ac:dyDescent="0.2">
      <c r="A160" s="10"/>
      <c r="B160" s="10"/>
      <c r="C160" s="75">
        <f ca="1">OFFSET(Сводная!$B$5,'Каб. журнал'!V160-1,0)</f>
        <v>0</v>
      </c>
      <c r="D160" s="81">
        <f ca="1">OFFSET(Сводная!$B$5,'Каб. журнал'!V160-1,1)</f>
        <v>0</v>
      </c>
      <c r="E160" s="20">
        <f ca="1">OFFSET(Сводная!$B$5,'Каб. журнал'!V160-1,2)</f>
        <v>0</v>
      </c>
      <c r="F160" s="82">
        <f ca="1">OFFSET(Сводная!$B$5,'Каб. журнал'!V160-1,3)</f>
        <v>0</v>
      </c>
      <c r="G160" s="106">
        <f ca="1">OFFSET(Сводная!$B$5,'Каб. журнал'!V160-1,4)</f>
        <v>0</v>
      </c>
      <c r="H160" s="107"/>
      <c r="I160" s="108"/>
      <c r="J160" s="106">
        <f ca="1">OFFSET(Сводная!$B$5,'Каб. журнал'!V160-1,5)</f>
        <v>0</v>
      </c>
      <c r="K160" s="108"/>
      <c r="L160" s="106">
        <f ca="1">OFFSET(Сводная!$B$5,'Каб. журнал'!V160-1,6)</f>
        <v>0</v>
      </c>
      <c r="M160" s="108"/>
      <c r="N160" s="106">
        <f ca="1">OFFSET(Сводная!$B$5,'Каб. журнал'!V160-1,7)</f>
        <v>0</v>
      </c>
      <c r="O160" s="108"/>
      <c r="P160" s="106">
        <f ca="1">OFFSET(Сводная!$B$5,'Каб. журнал'!V160-1,8)</f>
        <v>0</v>
      </c>
      <c r="Q160" s="108"/>
      <c r="R160" s="106">
        <f ca="1">OFFSET(Сводная!$B$5,'Каб. журнал'!V160-1,9)</f>
        <v>0</v>
      </c>
      <c r="S160" s="108"/>
      <c r="V160" s="13">
        <f t="shared" si="6"/>
        <v>106</v>
      </c>
    </row>
    <row r="161" spans="1:22" ht="40.35" customHeight="1" thickBot="1" x14ac:dyDescent="0.25">
      <c r="A161" s="10"/>
      <c r="B161" s="10"/>
      <c r="C161" s="75">
        <f ca="1">OFFSET(Сводная!$B$5,'Каб. журнал'!V161-1,0)</f>
        <v>0</v>
      </c>
      <c r="D161" s="81">
        <f ca="1">OFFSET(Сводная!$B$5,'Каб. журнал'!V161-1,1)</f>
        <v>0</v>
      </c>
      <c r="E161" s="20">
        <f ca="1">OFFSET(Сводная!$B$5,'Каб. журнал'!V161-1,2)</f>
        <v>0</v>
      </c>
      <c r="F161" s="82">
        <f ca="1">OFFSET(Сводная!$B$5,'Каб. журнал'!V161-1,3)</f>
        <v>0</v>
      </c>
      <c r="G161" s="106">
        <f ca="1">OFFSET(Сводная!$B$5,'Каб. журнал'!V161-1,4)</f>
        <v>0</v>
      </c>
      <c r="H161" s="107"/>
      <c r="I161" s="108"/>
      <c r="J161" s="106">
        <f ca="1">OFFSET(Сводная!$B$5,'Каб. журнал'!V161-1,5)</f>
        <v>0</v>
      </c>
      <c r="K161" s="108"/>
      <c r="L161" s="106">
        <f ca="1">OFFSET(Сводная!$B$5,'Каб. журнал'!V161-1,6)</f>
        <v>0</v>
      </c>
      <c r="M161" s="108"/>
      <c r="N161" s="106">
        <f ca="1">OFFSET(Сводная!$B$5,'Каб. журнал'!V161-1,7)</f>
        <v>0</v>
      </c>
      <c r="O161" s="108"/>
      <c r="P161" s="106">
        <f ca="1">OFFSET(Сводная!$B$5,'Каб. журнал'!V161-1,8)</f>
        <v>0</v>
      </c>
      <c r="Q161" s="108"/>
      <c r="R161" s="106">
        <f ca="1">OFFSET(Сводная!$B$5,'Каб. журнал'!V161-1,9)</f>
        <v>0</v>
      </c>
      <c r="S161" s="108"/>
      <c r="V161" s="13">
        <f>V160+1</f>
        <v>107</v>
      </c>
    </row>
    <row r="162" spans="1:22" ht="40.35" customHeight="1" x14ac:dyDescent="0.2">
      <c r="A162" s="100" t="s">
        <v>110</v>
      </c>
      <c r="B162" s="103"/>
      <c r="C162" s="75">
        <f ca="1">OFFSET(Сводная!$B$5,'Каб. журнал'!V162-1,0)</f>
        <v>0</v>
      </c>
      <c r="D162" s="81">
        <f ca="1">OFFSET(Сводная!$B$5,'Каб. журнал'!V162-1,1)</f>
        <v>0</v>
      </c>
      <c r="E162" s="20">
        <f ca="1">OFFSET(Сводная!$B$5,'Каб. журнал'!V162-1,2)</f>
        <v>0</v>
      </c>
      <c r="F162" s="82">
        <f ca="1">OFFSET(Сводная!$B$5,'Каб. журнал'!V162-1,3)</f>
        <v>0</v>
      </c>
      <c r="G162" s="106">
        <f ca="1">OFFSET(Сводная!$B$5,'Каб. журнал'!V162-1,4)</f>
        <v>0</v>
      </c>
      <c r="H162" s="107"/>
      <c r="I162" s="108"/>
      <c r="J162" s="106">
        <f ca="1">OFFSET(Сводная!$B$5,'Каб. журнал'!V162-1,5)</f>
        <v>0</v>
      </c>
      <c r="K162" s="108"/>
      <c r="L162" s="106">
        <f ca="1">OFFSET(Сводная!$B$5,'Каб. журнал'!V162-1,6)</f>
        <v>0</v>
      </c>
      <c r="M162" s="108"/>
      <c r="N162" s="106">
        <f ca="1">OFFSET(Сводная!$B$5,'Каб. журнал'!V162-1,7)</f>
        <v>0</v>
      </c>
      <c r="O162" s="108"/>
      <c r="P162" s="106">
        <f ca="1">OFFSET(Сводная!$B$5,'Каб. журнал'!V162-1,8)</f>
        <v>0</v>
      </c>
      <c r="Q162" s="108"/>
      <c r="R162" s="106">
        <f ca="1">OFFSET(Сводная!$B$5,'Каб. журнал'!V162-1,9)</f>
        <v>0</v>
      </c>
      <c r="S162" s="108"/>
      <c r="V162" s="13">
        <f t="shared" si="6"/>
        <v>108</v>
      </c>
    </row>
    <row r="163" spans="1:22" ht="40.35" customHeight="1" x14ac:dyDescent="0.2">
      <c r="A163" s="101"/>
      <c r="B163" s="115"/>
      <c r="C163" s="75">
        <f ca="1">OFFSET(Сводная!$B$5,'Каб. журнал'!V163-1,0)</f>
        <v>0</v>
      </c>
      <c r="D163" s="81">
        <f ca="1">OFFSET(Сводная!$B$5,'Каб. журнал'!V163-1,1)</f>
        <v>0</v>
      </c>
      <c r="E163" s="20">
        <f ca="1">OFFSET(Сводная!$B$5,'Каб. журнал'!V163-1,2)</f>
        <v>0</v>
      </c>
      <c r="F163" s="82">
        <f ca="1">OFFSET(Сводная!$B$5,'Каб. журнал'!V163-1,3)</f>
        <v>0</v>
      </c>
      <c r="G163" s="106">
        <f ca="1">OFFSET(Сводная!$B$5,'Каб. журнал'!V163-1,4)</f>
        <v>0</v>
      </c>
      <c r="H163" s="107"/>
      <c r="I163" s="108"/>
      <c r="J163" s="106">
        <f ca="1">OFFSET(Сводная!$B$5,'Каб. журнал'!V163-1,5)</f>
        <v>0</v>
      </c>
      <c r="K163" s="108"/>
      <c r="L163" s="106">
        <f ca="1">OFFSET(Сводная!$B$5,'Каб. журнал'!V163-1,6)</f>
        <v>0</v>
      </c>
      <c r="M163" s="108"/>
      <c r="N163" s="106">
        <f ca="1">OFFSET(Сводная!$B$5,'Каб. журнал'!V163-1,7)</f>
        <v>0</v>
      </c>
      <c r="O163" s="108"/>
      <c r="P163" s="106">
        <f ca="1">OFFSET(Сводная!$B$5,'Каб. журнал'!V163-1,8)</f>
        <v>0</v>
      </c>
      <c r="Q163" s="108"/>
      <c r="R163" s="106">
        <f ca="1">OFFSET(Сводная!$B$5,'Каб. журнал'!V163-1,9)</f>
        <v>0</v>
      </c>
      <c r="S163" s="108"/>
      <c r="V163" s="13">
        <f t="shared" si="6"/>
        <v>109</v>
      </c>
    </row>
    <row r="164" spans="1:22" ht="40.35" customHeight="1" thickBot="1" x14ac:dyDescent="0.25">
      <c r="A164" s="102"/>
      <c r="B164" s="116"/>
      <c r="C164" s="75">
        <f ca="1">OFFSET(Сводная!$B$5,'Каб. журнал'!V164-1,0)</f>
        <v>0</v>
      </c>
      <c r="D164" s="81">
        <f ca="1">OFFSET(Сводная!$B$5,'Каб. журнал'!V164-1,1)</f>
        <v>0</v>
      </c>
      <c r="E164" s="20">
        <f ca="1">OFFSET(Сводная!$B$5,'Каб. журнал'!V164-1,2)</f>
        <v>0</v>
      </c>
      <c r="F164" s="82">
        <f ca="1">OFFSET(Сводная!$B$5,'Каб. журнал'!V164-1,3)</f>
        <v>0</v>
      </c>
      <c r="G164" s="106">
        <f ca="1">OFFSET(Сводная!$B$5,'Каб. журнал'!V164-1,4)</f>
        <v>0</v>
      </c>
      <c r="H164" s="107"/>
      <c r="I164" s="108"/>
      <c r="J164" s="106">
        <f ca="1">OFFSET(Сводная!$B$5,'Каб. журнал'!V164-1,5)</f>
        <v>0</v>
      </c>
      <c r="K164" s="108"/>
      <c r="L164" s="106">
        <f ca="1">OFFSET(Сводная!$B$5,'Каб. журнал'!V164-1,6)</f>
        <v>0</v>
      </c>
      <c r="M164" s="108"/>
      <c r="N164" s="106">
        <f ca="1">OFFSET(Сводная!$B$5,'Каб. журнал'!V164-1,7)</f>
        <v>0</v>
      </c>
      <c r="O164" s="108"/>
      <c r="P164" s="106">
        <f ca="1">OFFSET(Сводная!$B$5,'Каб. журнал'!V164-1,8)</f>
        <v>0</v>
      </c>
      <c r="Q164" s="108"/>
      <c r="R164" s="106">
        <f ca="1">OFFSET(Сводная!$B$5,'Каб. журнал'!V164-1,9)</f>
        <v>0</v>
      </c>
      <c r="S164" s="108"/>
      <c r="V164" s="13">
        <f t="shared" si="6"/>
        <v>110</v>
      </c>
    </row>
    <row r="165" spans="1:22" ht="40.35" customHeight="1" x14ac:dyDescent="0.2">
      <c r="A165" s="100" t="s">
        <v>111</v>
      </c>
      <c r="B165" s="103"/>
      <c r="C165" s="75">
        <f ca="1">OFFSET(Сводная!$B$5,'Каб. журнал'!V165-1,0)</f>
        <v>0</v>
      </c>
      <c r="D165" s="81">
        <f ca="1">OFFSET(Сводная!$B$5,'Каб. журнал'!V165-1,1)</f>
        <v>0</v>
      </c>
      <c r="E165" s="20">
        <f ca="1">OFFSET(Сводная!$B$5,'Каб. журнал'!V165-1,2)</f>
        <v>0</v>
      </c>
      <c r="F165" s="82">
        <f ca="1">OFFSET(Сводная!$B$5,'Каб. журнал'!V165-1,3)</f>
        <v>0</v>
      </c>
      <c r="G165" s="106">
        <f ca="1">OFFSET(Сводная!$B$5,'Каб. журнал'!V165-1,4)</f>
        <v>0</v>
      </c>
      <c r="H165" s="107"/>
      <c r="I165" s="108"/>
      <c r="J165" s="106">
        <f ca="1">OFFSET(Сводная!$B$5,'Каб. журнал'!V165-1,5)</f>
        <v>0</v>
      </c>
      <c r="K165" s="108"/>
      <c r="L165" s="106">
        <f ca="1">OFFSET(Сводная!$B$5,'Каб. журнал'!V165-1,6)</f>
        <v>0</v>
      </c>
      <c r="M165" s="108"/>
      <c r="N165" s="106">
        <f ca="1">OFFSET(Сводная!$B$5,'Каб. журнал'!V165-1,7)</f>
        <v>0</v>
      </c>
      <c r="O165" s="108"/>
      <c r="P165" s="106">
        <f ca="1">OFFSET(Сводная!$B$5,'Каб. журнал'!V165-1,8)</f>
        <v>0</v>
      </c>
      <c r="Q165" s="108"/>
      <c r="R165" s="106">
        <f ca="1">OFFSET(Сводная!$B$5,'Каб. журнал'!V165-1,9)</f>
        <v>0</v>
      </c>
      <c r="S165" s="108"/>
      <c r="V165" s="13">
        <f t="shared" si="6"/>
        <v>111</v>
      </c>
    </row>
    <row r="166" spans="1:22" ht="40.35" customHeight="1" x14ac:dyDescent="0.2">
      <c r="A166" s="101"/>
      <c r="B166" s="115"/>
      <c r="C166" s="75">
        <f ca="1">OFFSET(Сводная!$B$5,'Каб. журнал'!V166-1,0)</f>
        <v>0</v>
      </c>
      <c r="D166" s="81">
        <f ca="1">OFFSET(Сводная!$B$5,'Каб. журнал'!V166-1,1)</f>
        <v>0</v>
      </c>
      <c r="E166" s="20">
        <f ca="1">OFFSET(Сводная!$B$5,'Каб. журнал'!V166-1,2)</f>
        <v>0</v>
      </c>
      <c r="F166" s="82">
        <f ca="1">OFFSET(Сводная!$B$5,'Каб. журнал'!V166-1,3)</f>
        <v>0</v>
      </c>
      <c r="G166" s="106">
        <f ca="1">OFFSET(Сводная!$B$5,'Каб. журнал'!V166-1,4)</f>
        <v>0</v>
      </c>
      <c r="H166" s="107"/>
      <c r="I166" s="108"/>
      <c r="J166" s="106">
        <f ca="1">OFFSET(Сводная!$B$5,'Каб. журнал'!V166-1,5)</f>
        <v>0</v>
      </c>
      <c r="K166" s="108"/>
      <c r="L166" s="106">
        <f ca="1">OFFSET(Сводная!$B$5,'Каб. журнал'!V166-1,6)</f>
        <v>0</v>
      </c>
      <c r="M166" s="108"/>
      <c r="N166" s="106">
        <f ca="1">OFFSET(Сводная!$B$5,'Каб. журнал'!V166-1,7)</f>
        <v>0</v>
      </c>
      <c r="O166" s="108"/>
      <c r="P166" s="106">
        <f ca="1">OFFSET(Сводная!$B$5,'Каб. журнал'!V166-1,8)</f>
        <v>0</v>
      </c>
      <c r="Q166" s="108"/>
      <c r="R166" s="106">
        <f ca="1">OFFSET(Сводная!$B$5,'Каб. журнал'!V166-1,9)</f>
        <v>0</v>
      </c>
      <c r="S166" s="108"/>
      <c r="V166" s="13">
        <f t="shared" si="6"/>
        <v>112</v>
      </c>
    </row>
    <row r="167" spans="1:22" ht="40.35" customHeight="1" x14ac:dyDescent="0.2">
      <c r="A167" s="101"/>
      <c r="B167" s="115"/>
      <c r="C167" s="75">
        <f ca="1">OFFSET(Сводная!$B$5,'Каб. журнал'!V167-1,0)</f>
        <v>0</v>
      </c>
      <c r="D167" s="81">
        <f ca="1">OFFSET(Сводная!$B$5,'Каб. журнал'!V167-1,1)</f>
        <v>0</v>
      </c>
      <c r="E167" s="20">
        <f ca="1">OFFSET(Сводная!$B$5,'Каб. журнал'!V167-1,2)</f>
        <v>0</v>
      </c>
      <c r="F167" s="82">
        <f ca="1">OFFSET(Сводная!$B$5,'Каб. журнал'!V167-1,3)</f>
        <v>0</v>
      </c>
      <c r="G167" s="106">
        <f ca="1">OFFSET(Сводная!$B$5,'Каб. журнал'!V167-1,4)</f>
        <v>0</v>
      </c>
      <c r="H167" s="107"/>
      <c r="I167" s="108"/>
      <c r="J167" s="106">
        <f ca="1">OFFSET(Сводная!$B$5,'Каб. журнал'!V167-1,5)</f>
        <v>0</v>
      </c>
      <c r="K167" s="108"/>
      <c r="L167" s="106">
        <f ca="1">OFFSET(Сводная!$B$5,'Каб. журнал'!V167-1,6)</f>
        <v>0</v>
      </c>
      <c r="M167" s="108"/>
      <c r="N167" s="106">
        <f ca="1">OFFSET(Сводная!$B$5,'Каб. журнал'!V167-1,7)</f>
        <v>0</v>
      </c>
      <c r="O167" s="108"/>
      <c r="P167" s="106">
        <f ca="1">OFFSET(Сводная!$B$5,'Каб. журнал'!V167-1,8)</f>
        <v>0</v>
      </c>
      <c r="Q167" s="108"/>
      <c r="R167" s="106">
        <f ca="1">OFFSET(Сводная!$B$5,'Каб. журнал'!V167-1,9)</f>
        <v>0</v>
      </c>
      <c r="S167" s="108"/>
      <c r="V167" s="13">
        <f t="shared" si="6"/>
        <v>113</v>
      </c>
    </row>
    <row r="168" spans="1:22" ht="40.35" customHeight="1" thickBot="1" x14ac:dyDescent="0.25">
      <c r="A168" s="102"/>
      <c r="B168" s="116"/>
      <c r="C168" s="75">
        <f ca="1">OFFSET(Сводная!$B$5,'Каб. журнал'!V168-1,0)</f>
        <v>0</v>
      </c>
      <c r="D168" s="81">
        <f ca="1">OFFSET(Сводная!$B$5,'Каб. журнал'!V168-1,1)</f>
        <v>0</v>
      </c>
      <c r="E168" s="20">
        <f ca="1">OFFSET(Сводная!$B$5,'Каб. журнал'!V168-1,2)</f>
        <v>0</v>
      </c>
      <c r="F168" s="82">
        <f ca="1">OFFSET(Сводная!$B$5,'Каб. журнал'!V168-1,3)</f>
        <v>0</v>
      </c>
      <c r="G168" s="106">
        <f ca="1">OFFSET(Сводная!$B$5,'Каб. журнал'!V168-1,4)</f>
        <v>0</v>
      </c>
      <c r="H168" s="107"/>
      <c r="I168" s="108"/>
      <c r="J168" s="106">
        <f ca="1">OFFSET(Сводная!$B$5,'Каб. журнал'!V168-1,5)</f>
        <v>0</v>
      </c>
      <c r="K168" s="108"/>
      <c r="L168" s="106">
        <f ca="1">OFFSET(Сводная!$B$5,'Каб. журнал'!V168-1,6)</f>
        <v>0</v>
      </c>
      <c r="M168" s="108"/>
      <c r="N168" s="106">
        <f ca="1">OFFSET(Сводная!$B$5,'Каб. журнал'!V168-1,7)</f>
        <v>0</v>
      </c>
      <c r="O168" s="108"/>
      <c r="P168" s="106">
        <f ca="1">OFFSET(Сводная!$B$5,'Каб. журнал'!V168-1,8)</f>
        <v>0</v>
      </c>
      <c r="Q168" s="108"/>
      <c r="R168" s="106">
        <f ca="1">OFFSET(Сводная!$B$5,'Каб. журнал'!V168-1,9)</f>
        <v>0</v>
      </c>
      <c r="S168" s="108"/>
      <c r="V168" s="13">
        <f t="shared" si="6"/>
        <v>114</v>
      </c>
    </row>
    <row r="169" spans="1:22" ht="40.35" customHeight="1" x14ac:dyDescent="0.2">
      <c r="A169" s="100" t="s">
        <v>128</v>
      </c>
      <c r="B169" s="103"/>
      <c r="C169" s="75">
        <f ca="1">OFFSET(Сводная!$B$5,'Каб. журнал'!V169-1,0)</f>
        <v>0</v>
      </c>
      <c r="D169" s="81">
        <f ca="1">OFFSET(Сводная!$B$5,'Каб. журнал'!V169-1,1)</f>
        <v>0</v>
      </c>
      <c r="E169" s="20">
        <f ca="1">OFFSET(Сводная!$B$5,'Каб. журнал'!V169-1,2)</f>
        <v>0</v>
      </c>
      <c r="F169" s="82">
        <f ca="1">OFFSET(Сводная!$B$5,'Каб. журнал'!V169-1,3)</f>
        <v>0</v>
      </c>
      <c r="G169" s="106">
        <f ca="1">OFFSET(Сводная!$B$5,'Каб. журнал'!V169-1,4)</f>
        <v>0</v>
      </c>
      <c r="H169" s="107"/>
      <c r="I169" s="108"/>
      <c r="J169" s="106">
        <f ca="1">OFFSET(Сводная!$B$5,'Каб. журнал'!V169-1,5)</f>
        <v>0</v>
      </c>
      <c r="K169" s="108"/>
      <c r="L169" s="106">
        <f ca="1">OFFSET(Сводная!$B$5,'Каб. журнал'!V169-1,6)</f>
        <v>0</v>
      </c>
      <c r="M169" s="108"/>
      <c r="N169" s="106">
        <f ca="1">OFFSET(Сводная!$B$5,'Каб. журнал'!V169-1,7)</f>
        <v>0</v>
      </c>
      <c r="O169" s="108"/>
      <c r="P169" s="106">
        <f ca="1">OFFSET(Сводная!$B$5,'Каб. журнал'!V169-1,8)</f>
        <v>0</v>
      </c>
      <c r="Q169" s="108"/>
      <c r="R169" s="106">
        <f ca="1">OFFSET(Сводная!$B$5,'Каб. журнал'!V169-1,9)</f>
        <v>0</v>
      </c>
      <c r="S169" s="108"/>
      <c r="U169" s="24"/>
      <c r="V169" s="13">
        <f t="shared" si="6"/>
        <v>115</v>
      </c>
    </row>
    <row r="170" spans="1:22" ht="15" customHeight="1" thickBot="1" x14ac:dyDescent="0.25">
      <c r="A170" s="101"/>
      <c r="B170" s="104"/>
      <c r="C170" s="25"/>
      <c r="D170" s="26"/>
      <c r="E170" s="27"/>
      <c r="F170" s="27"/>
      <c r="G170" s="57"/>
      <c r="H170" s="58"/>
      <c r="I170" s="59"/>
      <c r="J170" s="60"/>
      <c r="K170" s="60"/>
      <c r="L170" s="58"/>
      <c r="M170" s="109" t="str">
        <f>$M$18</f>
        <v>12-2024-П-ЭМ2.КЖ</v>
      </c>
      <c r="N170" s="110"/>
      <c r="O170" s="110"/>
      <c r="P170" s="110"/>
      <c r="Q170" s="110"/>
      <c r="R170" s="111"/>
      <c r="S170" s="61" t="s">
        <v>117</v>
      </c>
    </row>
    <row r="171" spans="1:22" ht="15" customHeight="1" thickBot="1" x14ac:dyDescent="0.25">
      <c r="A171" s="101"/>
      <c r="B171" s="104"/>
      <c r="C171" s="25"/>
      <c r="D171" s="26"/>
      <c r="E171" s="27"/>
      <c r="F171" s="27"/>
      <c r="G171" s="62"/>
      <c r="H171" s="63"/>
      <c r="I171" s="64"/>
      <c r="J171" s="65"/>
      <c r="K171" s="65"/>
      <c r="L171" s="63"/>
      <c r="M171" s="109"/>
      <c r="N171" s="110"/>
      <c r="O171" s="110"/>
      <c r="P171" s="110"/>
      <c r="Q171" s="110"/>
      <c r="R171" s="111"/>
      <c r="S171" s="135">
        <f>S147+1</f>
        <v>7</v>
      </c>
    </row>
    <row r="172" spans="1:22" ht="15" customHeight="1" thickBot="1" x14ac:dyDescent="0.25">
      <c r="A172" s="102"/>
      <c r="B172" s="105"/>
      <c r="C172" s="66"/>
      <c r="D172" s="67"/>
      <c r="E172" s="68"/>
      <c r="F172" s="68"/>
      <c r="G172" s="69" t="s">
        <v>115</v>
      </c>
      <c r="H172" s="69" t="s">
        <v>137</v>
      </c>
      <c r="I172" s="69" t="s">
        <v>117</v>
      </c>
      <c r="J172" s="69" t="s">
        <v>138</v>
      </c>
      <c r="K172" s="69" t="s">
        <v>119</v>
      </c>
      <c r="L172" s="69" t="s">
        <v>120</v>
      </c>
      <c r="M172" s="112"/>
      <c r="N172" s="113"/>
      <c r="O172" s="113"/>
      <c r="P172" s="113"/>
      <c r="Q172" s="113"/>
      <c r="R172" s="114"/>
      <c r="S172" s="136"/>
    </row>
    <row r="173" spans="1:22" ht="23.1" customHeight="1" thickBot="1" x14ac:dyDescent="0.25">
      <c r="A173" s="10"/>
      <c r="B173" s="10"/>
      <c r="C173" s="117" t="s">
        <v>0</v>
      </c>
      <c r="D173" s="143" t="s">
        <v>1</v>
      </c>
      <c r="E173" s="144"/>
      <c r="F173" s="120" t="s">
        <v>4</v>
      </c>
      <c r="G173" s="123" t="s">
        <v>5</v>
      </c>
      <c r="H173" s="124"/>
      <c r="I173" s="124"/>
      <c r="J173" s="124"/>
      <c r="K173" s="124"/>
      <c r="L173" s="124"/>
      <c r="M173" s="124"/>
      <c r="N173" s="124"/>
      <c r="O173" s="124"/>
      <c r="P173" s="124"/>
      <c r="Q173" s="124"/>
      <c r="R173" s="124"/>
      <c r="S173" s="125"/>
    </row>
    <row r="174" spans="1:22" ht="23.1" customHeight="1" thickBot="1" x14ac:dyDescent="0.25">
      <c r="A174" s="10"/>
      <c r="B174" s="10"/>
      <c r="C174" s="118"/>
      <c r="D174" s="126" t="s">
        <v>2</v>
      </c>
      <c r="E174" s="128" t="s">
        <v>3</v>
      </c>
      <c r="F174" s="121"/>
      <c r="G174" s="123" t="s">
        <v>6</v>
      </c>
      <c r="H174" s="124"/>
      <c r="I174" s="124"/>
      <c r="J174" s="124"/>
      <c r="K174" s="124"/>
      <c r="L174" s="124"/>
      <c r="M174" s="125"/>
      <c r="N174" s="123" t="s">
        <v>10</v>
      </c>
      <c r="O174" s="124"/>
      <c r="P174" s="124"/>
      <c r="Q174" s="124"/>
      <c r="R174" s="124"/>
      <c r="S174" s="125"/>
    </row>
    <row r="175" spans="1:22" ht="23.1" customHeight="1" thickBot="1" x14ac:dyDescent="0.25">
      <c r="A175" s="10"/>
      <c r="B175" s="10"/>
      <c r="C175" s="119"/>
      <c r="D175" s="127"/>
      <c r="E175" s="129"/>
      <c r="F175" s="122"/>
      <c r="G175" s="130" t="s">
        <v>7</v>
      </c>
      <c r="H175" s="131"/>
      <c r="I175" s="132"/>
      <c r="J175" s="133" t="s">
        <v>8</v>
      </c>
      <c r="K175" s="134"/>
      <c r="L175" s="133" t="s">
        <v>62</v>
      </c>
      <c r="M175" s="134"/>
      <c r="N175" s="130" t="s">
        <v>7</v>
      </c>
      <c r="O175" s="132"/>
      <c r="P175" s="133" t="s">
        <v>8</v>
      </c>
      <c r="Q175" s="134"/>
      <c r="R175" s="133" t="s">
        <v>62</v>
      </c>
      <c r="S175" s="134"/>
    </row>
    <row r="176" spans="1:22" ht="24" customHeight="1" thickBot="1" x14ac:dyDescent="0.25">
      <c r="A176" s="10"/>
      <c r="B176" s="10"/>
      <c r="C176" s="70">
        <v>1</v>
      </c>
      <c r="D176" s="19" t="s">
        <v>139</v>
      </c>
      <c r="E176" s="18" t="s">
        <v>140</v>
      </c>
      <c r="F176" s="19" t="s">
        <v>141</v>
      </c>
      <c r="G176" s="139" t="s">
        <v>142</v>
      </c>
      <c r="H176" s="140"/>
      <c r="I176" s="141"/>
      <c r="J176" s="139" t="s">
        <v>143</v>
      </c>
      <c r="K176" s="141"/>
      <c r="L176" s="139" t="s">
        <v>144</v>
      </c>
      <c r="M176" s="141"/>
      <c r="N176" s="139" t="s">
        <v>145</v>
      </c>
      <c r="O176" s="141"/>
      <c r="P176" s="139" t="s">
        <v>146</v>
      </c>
      <c r="Q176" s="141"/>
      <c r="R176" s="139" t="s">
        <v>147</v>
      </c>
      <c r="S176" s="141"/>
    </row>
    <row r="177" spans="1:22" ht="40.35" customHeight="1" x14ac:dyDescent="0.2">
      <c r="A177" s="10"/>
      <c r="B177" s="10"/>
      <c r="C177" s="74">
        <f ca="1">OFFSET(Сводная!$B$5,'Каб. журнал'!V177-1,0)</f>
        <v>0</v>
      </c>
      <c r="D177" s="79">
        <f ca="1">OFFSET(Сводная!$B$5,'Каб. журнал'!V177-1,1)</f>
        <v>0</v>
      </c>
      <c r="E177" s="80">
        <f ca="1">OFFSET(Сводная!$B$5,'Каб. журнал'!V177-1,2)</f>
        <v>0</v>
      </c>
      <c r="F177" s="78">
        <f ca="1">OFFSET(Сводная!$B$5,'Каб. журнал'!V177-1,3)</f>
        <v>0</v>
      </c>
      <c r="G177" s="137">
        <f ca="1">OFFSET(Сводная!$B$5,'Каб. журнал'!V177-1,4)</f>
        <v>0</v>
      </c>
      <c r="H177" s="142"/>
      <c r="I177" s="138"/>
      <c r="J177" s="137">
        <f ca="1">OFFSET(Сводная!$B$5,'Каб. журнал'!V177-1,5)</f>
        <v>0</v>
      </c>
      <c r="K177" s="138"/>
      <c r="L177" s="137">
        <f ca="1">OFFSET(Сводная!$B$5,'Каб. журнал'!V177-1,6)</f>
        <v>0</v>
      </c>
      <c r="M177" s="138"/>
      <c r="N177" s="137">
        <f ca="1">OFFSET(Сводная!$B$5,'Каб. журнал'!V177-1,7)</f>
        <v>0</v>
      </c>
      <c r="O177" s="138"/>
      <c r="P177" s="137">
        <f ca="1">OFFSET(Сводная!$B$5,'Каб. журнал'!V177-1,8)</f>
        <v>0</v>
      </c>
      <c r="Q177" s="138"/>
      <c r="R177" s="137">
        <f ca="1">OFFSET(Сводная!$B$5,'Каб. журнал'!V177-1,9)</f>
        <v>0</v>
      </c>
      <c r="S177" s="138"/>
      <c r="V177" s="13">
        <f>V169+1</f>
        <v>116</v>
      </c>
    </row>
    <row r="178" spans="1:22" ht="40.35" customHeight="1" x14ac:dyDescent="0.2">
      <c r="A178" s="10"/>
      <c r="B178" s="10"/>
      <c r="C178" s="75">
        <f ca="1">OFFSET(Сводная!$B$5,'Каб. журнал'!V178-1,0)</f>
        <v>0</v>
      </c>
      <c r="D178" s="81">
        <f ca="1">OFFSET(Сводная!$B$5,'Каб. журнал'!V178-1,1)</f>
        <v>0</v>
      </c>
      <c r="E178" s="20">
        <f ca="1">OFFSET(Сводная!$B$5,'Каб. журнал'!V178-1,2)</f>
        <v>0</v>
      </c>
      <c r="F178" s="82">
        <f ca="1">OFFSET(Сводная!$B$5,'Каб. журнал'!V178-1,3)</f>
        <v>0</v>
      </c>
      <c r="G178" s="106">
        <f ca="1">OFFSET(Сводная!$B$5,'Каб. журнал'!V178-1,4)</f>
        <v>0</v>
      </c>
      <c r="H178" s="107"/>
      <c r="I178" s="108"/>
      <c r="J178" s="106">
        <f ca="1">OFFSET(Сводная!$B$5,'Каб. журнал'!V178-1,5)</f>
        <v>0</v>
      </c>
      <c r="K178" s="108"/>
      <c r="L178" s="106">
        <f ca="1">OFFSET(Сводная!$B$5,'Каб. журнал'!V178-1,6)</f>
        <v>0</v>
      </c>
      <c r="M178" s="108"/>
      <c r="N178" s="106">
        <f ca="1">OFFSET(Сводная!$B$5,'Каб. журнал'!V178-1,7)</f>
        <v>0</v>
      </c>
      <c r="O178" s="108"/>
      <c r="P178" s="106">
        <f ca="1">OFFSET(Сводная!$B$5,'Каб. журнал'!V178-1,8)</f>
        <v>0</v>
      </c>
      <c r="Q178" s="108"/>
      <c r="R178" s="106">
        <f ca="1">OFFSET(Сводная!$B$5,'Каб. журнал'!V178-1,9)</f>
        <v>0</v>
      </c>
      <c r="S178" s="108"/>
      <c r="V178" s="13">
        <f>V177+1</f>
        <v>117</v>
      </c>
    </row>
    <row r="179" spans="1:22" ht="40.35" customHeight="1" x14ac:dyDescent="0.2">
      <c r="A179" s="10"/>
      <c r="B179" s="10"/>
      <c r="C179" s="75">
        <f ca="1">OFFSET(Сводная!$B$5,'Каб. журнал'!V179-1,0)</f>
        <v>0</v>
      </c>
      <c r="D179" s="81">
        <f ca="1">OFFSET(Сводная!$B$5,'Каб. журнал'!V179-1,1)</f>
        <v>0</v>
      </c>
      <c r="E179" s="20">
        <f ca="1">OFFSET(Сводная!$B$5,'Каб. журнал'!V179-1,2)</f>
        <v>0</v>
      </c>
      <c r="F179" s="82">
        <f ca="1">OFFSET(Сводная!$B$5,'Каб. журнал'!V179-1,3)</f>
        <v>0</v>
      </c>
      <c r="G179" s="106">
        <f ca="1">OFFSET(Сводная!$B$5,'Каб. журнал'!V179-1,4)</f>
        <v>0</v>
      </c>
      <c r="H179" s="107"/>
      <c r="I179" s="108"/>
      <c r="J179" s="106">
        <f ca="1">OFFSET(Сводная!$B$5,'Каб. журнал'!V179-1,5)</f>
        <v>0</v>
      </c>
      <c r="K179" s="108"/>
      <c r="L179" s="106">
        <f ca="1">OFFSET(Сводная!$B$5,'Каб. журнал'!V179-1,6)</f>
        <v>0</v>
      </c>
      <c r="M179" s="108"/>
      <c r="N179" s="106">
        <f ca="1">OFFSET(Сводная!$B$5,'Каб. журнал'!V179-1,7)</f>
        <v>0</v>
      </c>
      <c r="O179" s="108"/>
      <c r="P179" s="106">
        <f ca="1">OFFSET(Сводная!$B$5,'Каб. журнал'!V179-1,8)</f>
        <v>0</v>
      </c>
      <c r="Q179" s="108"/>
      <c r="R179" s="106">
        <f ca="1">OFFSET(Сводная!$B$5,'Каб. журнал'!V179-1,9)</f>
        <v>0</v>
      </c>
      <c r="S179" s="108"/>
      <c r="V179" s="13">
        <f t="shared" ref="V179:V193" si="7">V178+1</f>
        <v>118</v>
      </c>
    </row>
    <row r="180" spans="1:22" ht="40.35" customHeight="1" x14ac:dyDescent="0.2">
      <c r="A180" s="10"/>
      <c r="B180" s="10"/>
      <c r="C180" s="75">
        <f ca="1">OFFSET(Сводная!$B$5,'Каб. журнал'!V180-1,0)</f>
        <v>0</v>
      </c>
      <c r="D180" s="81">
        <f ca="1">OFFSET(Сводная!$B$5,'Каб. журнал'!V180-1,1)</f>
        <v>0</v>
      </c>
      <c r="E180" s="20">
        <f ca="1">OFFSET(Сводная!$B$5,'Каб. журнал'!V180-1,2)</f>
        <v>0</v>
      </c>
      <c r="F180" s="82">
        <f ca="1">OFFSET(Сводная!$B$5,'Каб. журнал'!V180-1,3)</f>
        <v>0</v>
      </c>
      <c r="G180" s="106">
        <f ca="1">OFFSET(Сводная!$B$5,'Каб. журнал'!V180-1,4)</f>
        <v>0</v>
      </c>
      <c r="H180" s="107"/>
      <c r="I180" s="108"/>
      <c r="J180" s="106">
        <f ca="1">OFFSET(Сводная!$B$5,'Каб. журнал'!V180-1,5)</f>
        <v>0</v>
      </c>
      <c r="K180" s="108"/>
      <c r="L180" s="106">
        <f ca="1">OFFSET(Сводная!$B$5,'Каб. журнал'!V180-1,6)</f>
        <v>0</v>
      </c>
      <c r="M180" s="108"/>
      <c r="N180" s="106">
        <f ca="1">OFFSET(Сводная!$B$5,'Каб. журнал'!V180-1,7)</f>
        <v>0</v>
      </c>
      <c r="O180" s="108"/>
      <c r="P180" s="106">
        <f ca="1">OFFSET(Сводная!$B$5,'Каб. журнал'!V180-1,8)</f>
        <v>0</v>
      </c>
      <c r="Q180" s="108"/>
      <c r="R180" s="106">
        <f ca="1">OFFSET(Сводная!$B$5,'Каб. журнал'!V180-1,9)</f>
        <v>0</v>
      </c>
      <c r="S180" s="108"/>
      <c r="V180" s="13">
        <f t="shared" si="7"/>
        <v>119</v>
      </c>
    </row>
    <row r="181" spans="1:22" ht="40.35" customHeight="1" x14ac:dyDescent="0.2">
      <c r="A181" s="10"/>
      <c r="B181" s="10"/>
      <c r="C181" s="75">
        <f ca="1">OFFSET(Сводная!$B$5,'Каб. журнал'!V181-1,0)</f>
        <v>0</v>
      </c>
      <c r="D181" s="81">
        <f ca="1">OFFSET(Сводная!$B$5,'Каб. журнал'!V181-1,1)</f>
        <v>0</v>
      </c>
      <c r="E181" s="20">
        <f ca="1">OFFSET(Сводная!$B$5,'Каб. журнал'!V181-1,2)</f>
        <v>0</v>
      </c>
      <c r="F181" s="82">
        <f ca="1">OFFSET(Сводная!$B$5,'Каб. журнал'!V181-1,3)</f>
        <v>0</v>
      </c>
      <c r="G181" s="106">
        <f ca="1">OFFSET(Сводная!$B$5,'Каб. журнал'!V181-1,4)</f>
        <v>0</v>
      </c>
      <c r="H181" s="107"/>
      <c r="I181" s="108"/>
      <c r="J181" s="106">
        <f ca="1">OFFSET(Сводная!$B$5,'Каб. журнал'!V181-1,5)</f>
        <v>0</v>
      </c>
      <c r="K181" s="108"/>
      <c r="L181" s="106">
        <f ca="1">OFFSET(Сводная!$B$5,'Каб. журнал'!V181-1,6)</f>
        <v>0</v>
      </c>
      <c r="M181" s="108"/>
      <c r="N181" s="106">
        <f ca="1">OFFSET(Сводная!$B$5,'Каб. журнал'!V181-1,7)</f>
        <v>0</v>
      </c>
      <c r="O181" s="108"/>
      <c r="P181" s="106">
        <f ca="1">OFFSET(Сводная!$B$5,'Каб. журнал'!V181-1,8)</f>
        <v>0</v>
      </c>
      <c r="Q181" s="108"/>
      <c r="R181" s="106">
        <f ca="1">OFFSET(Сводная!$B$5,'Каб. журнал'!V181-1,9)</f>
        <v>0</v>
      </c>
      <c r="S181" s="108"/>
      <c r="V181" s="13">
        <f t="shared" si="7"/>
        <v>120</v>
      </c>
    </row>
    <row r="182" spans="1:22" ht="40.35" customHeight="1" x14ac:dyDescent="0.2">
      <c r="A182" s="10"/>
      <c r="B182" s="10"/>
      <c r="C182" s="75">
        <f ca="1">OFFSET(Сводная!$B$5,'Каб. журнал'!V182-1,0)</f>
        <v>0</v>
      </c>
      <c r="D182" s="81">
        <f ca="1">OFFSET(Сводная!$B$5,'Каб. журнал'!V182-1,1)</f>
        <v>0</v>
      </c>
      <c r="E182" s="20">
        <f ca="1">OFFSET(Сводная!$B$5,'Каб. журнал'!V182-1,2)</f>
        <v>0</v>
      </c>
      <c r="F182" s="82">
        <f ca="1">OFFSET(Сводная!$B$5,'Каб. журнал'!V182-1,3)</f>
        <v>0</v>
      </c>
      <c r="G182" s="106">
        <f ca="1">OFFSET(Сводная!$B$5,'Каб. журнал'!V182-1,4)</f>
        <v>0</v>
      </c>
      <c r="H182" s="107"/>
      <c r="I182" s="108"/>
      <c r="J182" s="106">
        <f ca="1">OFFSET(Сводная!$B$5,'Каб. журнал'!V182-1,5)</f>
        <v>0</v>
      </c>
      <c r="K182" s="108"/>
      <c r="L182" s="106">
        <f ca="1">OFFSET(Сводная!$B$5,'Каб. журнал'!V182-1,6)</f>
        <v>0</v>
      </c>
      <c r="M182" s="108"/>
      <c r="N182" s="106">
        <f ca="1">OFFSET(Сводная!$B$5,'Каб. журнал'!V182-1,7)</f>
        <v>0</v>
      </c>
      <c r="O182" s="108"/>
      <c r="P182" s="106">
        <f ca="1">OFFSET(Сводная!$B$5,'Каб. журнал'!V182-1,8)</f>
        <v>0</v>
      </c>
      <c r="Q182" s="108"/>
      <c r="R182" s="106">
        <f ca="1">OFFSET(Сводная!$B$5,'Каб. журнал'!V182-1,9)</f>
        <v>0</v>
      </c>
      <c r="S182" s="108"/>
      <c r="V182" s="13">
        <f t="shared" si="7"/>
        <v>121</v>
      </c>
    </row>
    <row r="183" spans="1:22" ht="40.35" customHeight="1" x14ac:dyDescent="0.2">
      <c r="A183" s="10"/>
      <c r="B183" s="10"/>
      <c r="C183" s="75">
        <f ca="1">OFFSET(Сводная!$B$5,'Каб. журнал'!V183-1,0)</f>
        <v>0</v>
      </c>
      <c r="D183" s="81">
        <f ca="1">OFFSET(Сводная!$B$5,'Каб. журнал'!V183-1,1)</f>
        <v>0</v>
      </c>
      <c r="E183" s="20">
        <f ca="1">OFFSET(Сводная!$B$5,'Каб. журнал'!V183-1,2)</f>
        <v>0</v>
      </c>
      <c r="F183" s="82">
        <f ca="1">OFFSET(Сводная!$B$5,'Каб. журнал'!V183-1,3)</f>
        <v>0</v>
      </c>
      <c r="G183" s="106">
        <f ca="1">OFFSET(Сводная!$B$5,'Каб. журнал'!V183-1,4)</f>
        <v>0</v>
      </c>
      <c r="H183" s="107"/>
      <c r="I183" s="108"/>
      <c r="J183" s="106">
        <f ca="1">OFFSET(Сводная!$B$5,'Каб. журнал'!V183-1,5)</f>
        <v>0</v>
      </c>
      <c r="K183" s="108"/>
      <c r="L183" s="106">
        <f ca="1">OFFSET(Сводная!$B$5,'Каб. журнал'!V183-1,6)</f>
        <v>0</v>
      </c>
      <c r="M183" s="108"/>
      <c r="N183" s="106">
        <f ca="1">OFFSET(Сводная!$B$5,'Каб. журнал'!V183-1,7)</f>
        <v>0</v>
      </c>
      <c r="O183" s="108"/>
      <c r="P183" s="106">
        <f ca="1">OFFSET(Сводная!$B$5,'Каб. журнал'!V183-1,8)</f>
        <v>0</v>
      </c>
      <c r="Q183" s="108"/>
      <c r="R183" s="106">
        <f ca="1">OFFSET(Сводная!$B$5,'Каб. журнал'!V183-1,9)</f>
        <v>0</v>
      </c>
      <c r="S183" s="108"/>
      <c r="V183" s="13">
        <f t="shared" si="7"/>
        <v>122</v>
      </c>
    </row>
    <row r="184" spans="1:22" ht="40.35" customHeight="1" x14ac:dyDescent="0.2">
      <c r="A184" s="10"/>
      <c r="B184" s="10"/>
      <c r="C184" s="75">
        <f ca="1">OFFSET(Сводная!$B$5,'Каб. журнал'!V184-1,0)</f>
        <v>0</v>
      </c>
      <c r="D184" s="81">
        <f ca="1">OFFSET(Сводная!$B$5,'Каб. журнал'!V184-1,1)</f>
        <v>0</v>
      </c>
      <c r="E184" s="20">
        <f ca="1">OFFSET(Сводная!$B$5,'Каб. журнал'!V184-1,2)</f>
        <v>0</v>
      </c>
      <c r="F184" s="82">
        <f ca="1">OFFSET(Сводная!$B$5,'Каб. журнал'!V184-1,3)</f>
        <v>0</v>
      </c>
      <c r="G184" s="106">
        <f ca="1">OFFSET(Сводная!$B$5,'Каб. журнал'!V184-1,4)</f>
        <v>0</v>
      </c>
      <c r="H184" s="107"/>
      <c r="I184" s="108"/>
      <c r="J184" s="106">
        <f ca="1">OFFSET(Сводная!$B$5,'Каб. журнал'!V184-1,5)</f>
        <v>0</v>
      </c>
      <c r="K184" s="108"/>
      <c r="L184" s="106">
        <f ca="1">OFFSET(Сводная!$B$5,'Каб. журнал'!V184-1,6)</f>
        <v>0</v>
      </c>
      <c r="M184" s="108"/>
      <c r="N184" s="106">
        <f ca="1">OFFSET(Сводная!$B$5,'Каб. журнал'!V184-1,7)</f>
        <v>0</v>
      </c>
      <c r="O184" s="108"/>
      <c r="P184" s="106">
        <f ca="1">OFFSET(Сводная!$B$5,'Каб. журнал'!V184-1,8)</f>
        <v>0</v>
      </c>
      <c r="Q184" s="108"/>
      <c r="R184" s="106">
        <f ca="1">OFFSET(Сводная!$B$5,'Каб. журнал'!V184-1,9)</f>
        <v>0</v>
      </c>
      <c r="S184" s="108"/>
      <c r="V184" s="13">
        <f t="shared" si="7"/>
        <v>123</v>
      </c>
    </row>
    <row r="185" spans="1:22" ht="40.35" customHeight="1" thickBot="1" x14ac:dyDescent="0.25">
      <c r="A185" s="10"/>
      <c r="B185" s="10"/>
      <c r="C185" s="75">
        <f ca="1">OFFSET(Сводная!$B$5,'Каб. журнал'!V185-1,0)</f>
        <v>0</v>
      </c>
      <c r="D185" s="81">
        <f ca="1">OFFSET(Сводная!$B$5,'Каб. журнал'!V185-1,1)</f>
        <v>0</v>
      </c>
      <c r="E185" s="20">
        <f ca="1">OFFSET(Сводная!$B$5,'Каб. журнал'!V185-1,2)</f>
        <v>0</v>
      </c>
      <c r="F185" s="82">
        <f ca="1">OFFSET(Сводная!$B$5,'Каб. журнал'!V185-1,3)</f>
        <v>0</v>
      </c>
      <c r="G185" s="106">
        <f ca="1">OFFSET(Сводная!$B$5,'Каб. журнал'!V185-1,4)</f>
        <v>0</v>
      </c>
      <c r="H185" s="107"/>
      <c r="I185" s="108"/>
      <c r="J185" s="106">
        <f ca="1">OFFSET(Сводная!$B$5,'Каб. журнал'!V185-1,5)</f>
        <v>0</v>
      </c>
      <c r="K185" s="108"/>
      <c r="L185" s="106">
        <f ca="1">OFFSET(Сводная!$B$5,'Каб. журнал'!V185-1,6)</f>
        <v>0</v>
      </c>
      <c r="M185" s="108"/>
      <c r="N185" s="106">
        <f ca="1">OFFSET(Сводная!$B$5,'Каб. журнал'!V185-1,7)</f>
        <v>0</v>
      </c>
      <c r="O185" s="108"/>
      <c r="P185" s="106">
        <f ca="1">OFFSET(Сводная!$B$5,'Каб. журнал'!V185-1,8)</f>
        <v>0</v>
      </c>
      <c r="Q185" s="108"/>
      <c r="R185" s="106">
        <f ca="1">OFFSET(Сводная!$B$5,'Каб. журнал'!V185-1,9)</f>
        <v>0</v>
      </c>
      <c r="S185" s="108"/>
      <c r="V185" s="13">
        <f>V184+1</f>
        <v>124</v>
      </c>
    </row>
    <row r="186" spans="1:22" ht="40.35" customHeight="1" x14ac:dyDescent="0.2">
      <c r="A186" s="100" t="s">
        <v>110</v>
      </c>
      <c r="B186" s="103"/>
      <c r="C186" s="75">
        <f ca="1">OFFSET(Сводная!$B$5,'Каб. журнал'!V186-1,0)</f>
        <v>0</v>
      </c>
      <c r="D186" s="81">
        <f ca="1">OFFSET(Сводная!$B$5,'Каб. журнал'!V186-1,1)</f>
        <v>0</v>
      </c>
      <c r="E186" s="20">
        <f ca="1">OFFSET(Сводная!$B$5,'Каб. журнал'!V186-1,2)</f>
        <v>0</v>
      </c>
      <c r="F186" s="82">
        <f ca="1">OFFSET(Сводная!$B$5,'Каб. журнал'!V186-1,3)</f>
        <v>0</v>
      </c>
      <c r="G186" s="106">
        <f ca="1">OFFSET(Сводная!$B$5,'Каб. журнал'!V186-1,4)</f>
        <v>0</v>
      </c>
      <c r="H186" s="107"/>
      <c r="I186" s="108"/>
      <c r="J186" s="106">
        <f ca="1">OFFSET(Сводная!$B$5,'Каб. журнал'!V186-1,5)</f>
        <v>0</v>
      </c>
      <c r="K186" s="108"/>
      <c r="L186" s="106">
        <f ca="1">OFFSET(Сводная!$B$5,'Каб. журнал'!V186-1,6)</f>
        <v>0</v>
      </c>
      <c r="M186" s="108"/>
      <c r="N186" s="106">
        <f ca="1">OFFSET(Сводная!$B$5,'Каб. журнал'!V186-1,7)</f>
        <v>0</v>
      </c>
      <c r="O186" s="108"/>
      <c r="P186" s="106">
        <f ca="1">OFFSET(Сводная!$B$5,'Каб. журнал'!V186-1,8)</f>
        <v>0</v>
      </c>
      <c r="Q186" s="108"/>
      <c r="R186" s="106">
        <f ca="1">OFFSET(Сводная!$B$5,'Каб. журнал'!V186-1,9)</f>
        <v>0</v>
      </c>
      <c r="S186" s="108"/>
      <c r="V186" s="13">
        <f t="shared" si="7"/>
        <v>125</v>
      </c>
    </row>
    <row r="187" spans="1:22" ht="40.35" customHeight="1" x14ac:dyDescent="0.2">
      <c r="A187" s="101"/>
      <c r="B187" s="115"/>
      <c r="C187" s="75">
        <f ca="1">OFFSET(Сводная!$B$5,'Каб. журнал'!V187-1,0)</f>
        <v>0</v>
      </c>
      <c r="D187" s="81">
        <f ca="1">OFFSET(Сводная!$B$5,'Каб. журнал'!V187-1,1)</f>
        <v>0</v>
      </c>
      <c r="E187" s="20">
        <f ca="1">OFFSET(Сводная!$B$5,'Каб. журнал'!V187-1,2)</f>
        <v>0</v>
      </c>
      <c r="F187" s="82">
        <f ca="1">OFFSET(Сводная!$B$5,'Каб. журнал'!V187-1,3)</f>
        <v>0</v>
      </c>
      <c r="G187" s="106">
        <f ca="1">OFFSET(Сводная!$B$5,'Каб. журнал'!V187-1,4)</f>
        <v>0</v>
      </c>
      <c r="H187" s="107"/>
      <c r="I187" s="108"/>
      <c r="J187" s="106">
        <f ca="1">OFFSET(Сводная!$B$5,'Каб. журнал'!V187-1,5)</f>
        <v>0</v>
      </c>
      <c r="K187" s="108"/>
      <c r="L187" s="106">
        <f ca="1">OFFSET(Сводная!$B$5,'Каб. журнал'!V187-1,6)</f>
        <v>0</v>
      </c>
      <c r="M187" s="108"/>
      <c r="N187" s="106">
        <f ca="1">OFFSET(Сводная!$B$5,'Каб. журнал'!V187-1,7)</f>
        <v>0</v>
      </c>
      <c r="O187" s="108"/>
      <c r="P187" s="106">
        <f ca="1">OFFSET(Сводная!$B$5,'Каб. журнал'!V187-1,8)</f>
        <v>0</v>
      </c>
      <c r="Q187" s="108"/>
      <c r="R187" s="106">
        <f ca="1">OFFSET(Сводная!$B$5,'Каб. журнал'!V187-1,9)</f>
        <v>0</v>
      </c>
      <c r="S187" s="108"/>
      <c r="V187" s="13">
        <f t="shared" si="7"/>
        <v>126</v>
      </c>
    </row>
    <row r="188" spans="1:22" ht="40.35" customHeight="1" thickBot="1" x14ac:dyDescent="0.25">
      <c r="A188" s="102"/>
      <c r="B188" s="116"/>
      <c r="C188" s="75">
        <f ca="1">OFFSET(Сводная!$B$5,'Каб. журнал'!V188-1,0)</f>
        <v>0</v>
      </c>
      <c r="D188" s="81">
        <f ca="1">OFFSET(Сводная!$B$5,'Каб. журнал'!V188-1,1)</f>
        <v>0</v>
      </c>
      <c r="E188" s="20">
        <f ca="1">OFFSET(Сводная!$B$5,'Каб. журнал'!V188-1,2)</f>
        <v>0</v>
      </c>
      <c r="F188" s="82">
        <f ca="1">OFFSET(Сводная!$B$5,'Каб. журнал'!V188-1,3)</f>
        <v>0</v>
      </c>
      <c r="G188" s="106">
        <f ca="1">OFFSET(Сводная!$B$5,'Каб. журнал'!V188-1,4)</f>
        <v>0</v>
      </c>
      <c r="H188" s="107"/>
      <c r="I188" s="108"/>
      <c r="J188" s="106">
        <f ca="1">OFFSET(Сводная!$B$5,'Каб. журнал'!V188-1,5)</f>
        <v>0</v>
      </c>
      <c r="K188" s="108"/>
      <c r="L188" s="106">
        <f ca="1">OFFSET(Сводная!$B$5,'Каб. журнал'!V188-1,6)</f>
        <v>0</v>
      </c>
      <c r="M188" s="108"/>
      <c r="N188" s="106">
        <f ca="1">OFFSET(Сводная!$B$5,'Каб. журнал'!V188-1,7)</f>
        <v>0</v>
      </c>
      <c r="O188" s="108"/>
      <c r="P188" s="106">
        <f ca="1">OFFSET(Сводная!$B$5,'Каб. журнал'!V188-1,8)</f>
        <v>0</v>
      </c>
      <c r="Q188" s="108"/>
      <c r="R188" s="106">
        <f ca="1">OFFSET(Сводная!$B$5,'Каб. журнал'!V188-1,9)</f>
        <v>0</v>
      </c>
      <c r="S188" s="108"/>
      <c r="V188" s="13">
        <f t="shared" si="7"/>
        <v>127</v>
      </c>
    </row>
    <row r="189" spans="1:22" ht="40.35" customHeight="1" x14ac:dyDescent="0.2">
      <c r="A189" s="100" t="s">
        <v>111</v>
      </c>
      <c r="B189" s="103"/>
      <c r="C189" s="75">
        <f ca="1">OFFSET(Сводная!$B$5,'Каб. журнал'!V189-1,0)</f>
        <v>0</v>
      </c>
      <c r="D189" s="81">
        <f ca="1">OFFSET(Сводная!$B$5,'Каб. журнал'!V189-1,1)</f>
        <v>0</v>
      </c>
      <c r="E189" s="20">
        <f ca="1">OFFSET(Сводная!$B$5,'Каб. журнал'!V189-1,2)</f>
        <v>0</v>
      </c>
      <c r="F189" s="82">
        <f ca="1">OFFSET(Сводная!$B$5,'Каб. журнал'!V189-1,3)</f>
        <v>0</v>
      </c>
      <c r="G189" s="106">
        <f ca="1">OFFSET(Сводная!$B$5,'Каб. журнал'!V189-1,4)</f>
        <v>0</v>
      </c>
      <c r="H189" s="107"/>
      <c r="I189" s="108"/>
      <c r="J189" s="106">
        <f ca="1">OFFSET(Сводная!$B$5,'Каб. журнал'!V189-1,5)</f>
        <v>0</v>
      </c>
      <c r="K189" s="108"/>
      <c r="L189" s="106">
        <f ca="1">OFFSET(Сводная!$B$5,'Каб. журнал'!V189-1,6)</f>
        <v>0</v>
      </c>
      <c r="M189" s="108"/>
      <c r="N189" s="106">
        <f ca="1">OFFSET(Сводная!$B$5,'Каб. журнал'!V189-1,7)</f>
        <v>0</v>
      </c>
      <c r="O189" s="108"/>
      <c r="P189" s="106">
        <f ca="1">OFFSET(Сводная!$B$5,'Каб. журнал'!V189-1,8)</f>
        <v>0</v>
      </c>
      <c r="Q189" s="108"/>
      <c r="R189" s="106">
        <f ca="1">OFFSET(Сводная!$B$5,'Каб. журнал'!V189-1,9)</f>
        <v>0</v>
      </c>
      <c r="S189" s="108"/>
      <c r="V189" s="13">
        <f t="shared" si="7"/>
        <v>128</v>
      </c>
    </row>
    <row r="190" spans="1:22" ht="40.35" customHeight="1" x14ac:dyDescent="0.2">
      <c r="A190" s="101"/>
      <c r="B190" s="115"/>
      <c r="C190" s="75">
        <f ca="1">OFFSET(Сводная!$B$5,'Каб. журнал'!V190-1,0)</f>
        <v>0</v>
      </c>
      <c r="D190" s="81">
        <f ca="1">OFFSET(Сводная!$B$5,'Каб. журнал'!V190-1,1)</f>
        <v>0</v>
      </c>
      <c r="E190" s="20">
        <f ca="1">OFFSET(Сводная!$B$5,'Каб. журнал'!V190-1,2)</f>
        <v>0</v>
      </c>
      <c r="F190" s="82">
        <f ca="1">OFFSET(Сводная!$B$5,'Каб. журнал'!V190-1,3)</f>
        <v>0</v>
      </c>
      <c r="G190" s="106">
        <f ca="1">OFFSET(Сводная!$B$5,'Каб. журнал'!V190-1,4)</f>
        <v>0</v>
      </c>
      <c r="H190" s="107"/>
      <c r="I190" s="108"/>
      <c r="J190" s="106">
        <f ca="1">OFFSET(Сводная!$B$5,'Каб. журнал'!V190-1,5)</f>
        <v>0</v>
      </c>
      <c r="K190" s="108"/>
      <c r="L190" s="106">
        <f ca="1">OFFSET(Сводная!$B$5,'Каб. журнал'!V190-1,6)</f>
        <v>0</v>
      </c>
      <c r="M190" s="108"/>
      <c r="N190" s="106">
        <f ca="1">OFFSET(Сводная!$B$5,'Каб. журнал'!V190-1,7)</f>
        <v>0</v>
      </c>
      <c r="O190" s="108"/>
      <c r="P190" s="106">
        <f ca="1">OFFSET(Сводная!$B$5,'Каб. журнал'!V190-1,8)</f>
        <v>0</v>
      </c>
      <c r="Q190" s="108"/>
      <c r="R190" s="106">
        <f ca="1">OFFSET(Сводная!$B$5,'Каб. журнал'!V190-1,9)</f>
        <v>0</v>
      </c>
      <c r="S190" s="108"/>
      <c r="V190" s="13">
        <f t="shared" si="7"/>
        <v>129</v>
      </c>
    </row>
    <row r="191" spans="1:22" ht="40.35" customHeight="1" x14ac:dyDescent="0.2">
      <c r="A191" s="101"/>
      <c r="B191" s="115"/>
      <c r="C191" s="75">
        <f ca="1">OFFSET(Сводная!$B$5,'Каб. журнал'!V191-1,0)</f>
        <v>0</v>
      </c>
      <c r="D191" s="81">
        <f ca="1">OFFSET(Сводная!$B$5,'Каб. журнал'!V191-1,1)</f>
        <v>0</v>
      </c>
      <c r="E191" s="20">
        <f ca="1">OFFSET(Сводная!$B$5,'Каб. журнал'!V191-1,2)</f>
        <v>0</v>
      </c>
      <c r="F191" s="82">
        <f ca="1">OFFSET(Сводная!$B$5,'Каб. журнал'!V191-1,3)</f>
        <v>0</v>
      </c>
      <c r="G191" s="106">
        <f ca="1">OFFSET(Сводная!$B$5,'Каб. журнал'!V191-1,4)</f>
        <v>0</v>
      </c>
      <c r="H191" s="107"/>
      <c r="I191" s="108"/>
      <c r="J191" s="106">
        <f ca="1">OFFSET(Сводная!$B$5,'Каб. журнал'!V191-1,5)</f>
        <v>0</v>
      </c>
      <c r="K191" s="108"/>
      <c r="L191" s="106">
        <f ca="1">OFFSET(Сводная!$B$5,'Каб. журнал'!V191-1,6)</f>
        <v>0</v>
      </c>
      <c r="M191" s="108"/>
      <c r="N191" s="106">
        <f ca="1">OFFSET(Сводная!$B$5,'Каб. журнал'!V191-1,7)</f>
        <v>0</v>
      </c>
      <c r="O191" s="108"/>
      <c r="P191" s="106">
        <f ca="1">OFFSET(Сводная!$B$5,'Каб. журнал'!V191-1,8)</f>
        <v>0</v>
      </c>
      <c r="Q191" s="108"/>
      <c r="R191" s="106">
        <f ca="1">OFFSET(Сводная!$B$5,'Каб. журнал'!V191-1,9)</f>
        <v>0</v>
      </c>
      <c r="S191" s="108"/>
      <c r="V191" s="13">
        <f t="shared" si="7"/>
        <v>130</v>
      </c>
    </row>
    <row r="192" spans="1:22" ht="40.35" customHeight="1" thickBot="1" x14ac:dyDescent="0.25">
      <c r="A192" s="102"/>
      <c r="B192" s="116"/>
      <c r="C192" s="75">
        <f ca="1">OFFSET(Сводная!$B$5,'Каб. журнал'!V192-1,0)</f>
        <v>0</v>
      </c>
      <c r="D192" s="81">
        <f ca="1">OFFSET(Сводная!$B$5,'Каб. журнал'!V192-1,1)</f>
        <v>0</v>
      </c>
      <c r="E192" s="20">
        <f ca="1">OFFSET(Сводная!$B$5,'Каб. журнал'!V192-1,2)</f>
        <v>0</v>
      </c>
      <c r="F192" s="82">
        <f ca="1">OFFSET(Сводная!$B$5,'Каб. журнал'!V192-1,3)</f>
        <v>0</v>
      </c>
      <c r="G192" s="106">
        <f ca="1">OFFSET(Сводная!$B$5,'Каб. журнал'!V192-1,4)</f>
        <v>0</v>
      </c>
      <c r="H192" s="107"/>
      <c r="I192" s="108"/>
      <c r="J192" s="106">
        <f ca="1">OFFSET(Сводная!$B$5,'Каб. журнал'!V192-1,5)</f>
        <v>0</v>
      </c>
      <c r="K192" s="108"/>
      <c r="L192" s="106">
        <f ca="1">OFFSET(Сводная!$B$5,'Каб. журнал'!V192-1,6)</f>
        <v>0</v>
      </c>
      <c r="M192" s="108"/>
      <c r="N192" s="106">
        <f ca="1">OFFSET(Сводная!$B$5,'Каб. журнал'!V192-1,7)</f>
        <v>0</v>
      </c>
      <c r="O192" s="108"/>
      <c r="P192" s="106">
        <f ca="1">OFFSET(Сводная!$B$5,'Каб. журнал'!V192-1,8)</f>
        <v>0</v>
      </c>
      <c r="Q192" s="108"/>
      <c r="R192" s="106">
        <f ca="1">OFFSET(Сводная!$B$5,'Каб. журнал'!V192-1,9)</f>
        <v>0</v>
      </c>
      <c r="S192" s="108"/>
      <c r="V192" s="13">
        <f t="shared" si="7"/>
        <v>131</v>
      </c>
    </row>
    <row r="193" spans="1:22" ht="40.35" customHeight="1" x14ac:dyDescent="0.2">
      <c r="A193" s="100" t="s">
        <v>128</v>
      </c>
      <c r="B193" s="103"/>
      <c r="C193" s="75">
        <f ca="1">OFFSET(Сводная!$B$5,'Каб. журнал'!V193-1,0)</f>
        <v>0</v>
      </c>
      <c r="D193" s="81">
        <f ca="1">OFFSET(Сводная!$B$5,'Каб. журнал'!V193-1,1)</f>
        <v>0</v>
      </c>
      <c r="E193" s="20">
        <f ca="1">OFFSET(Сводная!$B$5,'Каб. журнал'!V193-1,2)</f>
        <v>0</v>
      </c>
      <c r="F193" s="82">
        <f ca="1">OFFSET(Сводная!$B$5,'Каб. журнал'!V193-1,3)</f>
        <v>0</v>
      </c>
      <c r="G193" s="106">
        <f ca="1">OFFSET(Сводная!$B$5,'Каб. журнал'!V193-1,4)</f>
        <v>0</v>
      </c>
      <c r="H193" s="107"/>
      <c r="I193" s="108"/>
      <c r="J193" s="106">
        <f ca="1">OFFSET(Сводная!$B$5,'Каб. журнал'!V193-1,5)</f>
        <v>0</v>
      </c>
      <c r="K193" s="108"/>
      <c r="L193" s="106">
        <f ca="1">OFFSET(Сводная!$B$5,'Каб. журнал'!V193-1,6)</f>
        <v>0</v>
      </c>
      <c r="M193" s="108"/>
      <c r="N193" s="106">
        <f ca="1">OFFSET(Сводная!$B$5,'Каб. журнал'!V193-1,7)</f>
        <v>0</v>
      </c>
      <c r="O193" s="108"/>
      <c r="P193" s="106">
        <f ca="1">OFFSET(Сводная!$B$5,'Каб. журнал'!V193-1,8)</f>
        <v>0</v>
      </c>
      <c r="Q193" s="108"/>
      <c r="R193" s="106">
        <f ca="1">OFFSET(Сводная!$B$5,'Каб. журнал'!V193-1,9)</f>
        <v>0</v>
      </c>
      <c r="S193" s="108"/>
      <c r="U193" s="24"/>
      <c r="V193" s="13">
        <f t="shared" si="7"/>
        <v>132</v>
      </c>
    </row>
    <row r="194" spans="1:22" ht="15" customHeight="1" thickBot="1" x14ac:dyDescent="0.25">
      <c r="A194" s="101"/>
      <c r="B194" s="104"/>
      <c r="C194" s="25"/>
      <c r="D194" s="26"/>
      <c r="E194" s="27"/>
      <c r="F194" s="27"/>
      <c r="G194" s="57"/>
      <c r="H194" s="58"/>
      <c r="I194" s="59"/>
      <c r="J194" s="60"/>
      <c r="K194" s="60"/>
      <c r="L194" s="58"/>
      <c r="M194" s="109" t="str">
        <f>$M$18</f>
        <v>12-2024-П-ЭМ2.КЖ</v>
      </c>
      <c r="N194" s="110"/>
      <c r="O194" s="110"/>
      <c r="P194" s="110"/>
      <c r="Q194" s="110"/>
      <c r="R194" s="111"/>
      <c r="S194" s="61" t="s">
        <v>117</v>
      </c>
    </row>
    <row r="195" spans="1:22" ht="15" customHeight="1" thickBot="1" x14ac:dyDescent="0.25">
      <c r="A195" s="101"/>
      <c r="B195" s="104"/>
      <c r="C195" s="25"/>
      <c r="D195" s="26"/>
      <c r="E195" s="27"/>
      <c r="F195" s="27"/>
      <c r="G195" s="62"/>
      <c r="H195" s="63"/>
      <c r="I195" s="64"/>
      <c r="J195" s="65"/>
      <c r="K195" s="65"/>
      <c r="L195" s="63"/>
      <c r="M195" s="109"/>
      <c r="N195" s="110"/>
      <c r="O195" s="110"/>
      <c r="P195" s="110"/>
      <c r="Q195" s="110"/>
      <c r="R195" s="111"/>
      <c r="S195" s="135">
        <f>S171+1</f>
        <v>8</v>
      </c>
    </row>
    <row r="196" spans="1:22" ht="15" customHeight="1" thickBot="1" x14ac:dyDescent="0.25">
      <c r="A196" s="102"/>
      <c r="B196" s="105"/>
      <c r="C196" s="66"/>
      <c r="D196" s="67"/>
      <c r="E196" s="68"/>
      <c r="F196" s="68"/>
      <c r="G196" s="69" t="s">
        <v>115</v>
      </c>
      <c r="H196" s="69" t="s">
        <v>137</v>
      </c>
      <c r="I196" s="69" t="s">
        <v>117</v>
      </c>
      <c r="J196" s="69" t="s">
        <v>138</v>
      </c>
      <c r="K196" s="69" t="s">
        <v>119</v>
      </c>
      <c r="L196" s="69" t="s">
        <v>120</v>
      </c>
      <c r="M196" s="112"/>
      <c r="N196" s="113"/>
      <c r="O196" s="113"/>
      <c r="P196" s="113"/>
      <c r="Q196" s="113"/>
      <c r="R196" s="114"/>
      <c r="S196" s="136"/>
    </row>
    <row r="197" spans="1:22" ht="23.1" customHeight="1" thickBot="1" x14ac:dyDescent="0.25">
      <c r="A197" s="10"/>
      <c r="B197" s="10"/>
      <c r="C197" s="117" t="s">
        <v>0</v>
      </c>
      <c r="D197" s="143" t="s">
        <v>1</v>
      </c>
      <c r="E197" s="144"/>
      <c r="F197" s="120" t="s">
        <v>4</v>
      </c>
      <c r="G197" s="123" t="s">
        <v>5</v>
      </c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5"/>
    </row>
    <row r="198" spans="1:22" ht="23.1" customHeight="1" thickBot="1" x14ac:dyDescent="0.25">
      <c r="A198" s="10"/>
      <c r="B198" s="10"/>
      <c r="C198" s="118"/>
      <c r="D198" s="126" t="s">
        <v>2</v>
      </c>
      <c r="E198" s="128" t="s">
        <v>3</v>
      </c>
      <c r="F198" s="121"/>
      <c r="G198" s="123" t="s">
        <v>6</v>
      </c>
      <c r="H198" s="124"/>
      <c r="I198" s="124"/>
      <c r="J198" s="124"/>
      <c r="K198" s="124"/>
      <c r="L198" s="124"/>
      <c r="M198" s="125"/>
      <c r="N198" s="123" t="s">
        <v>10</v>
      </c>
      <c r="O198" s="124"/>
      <c r="P198" s="124"/>
      <c r="Q198" s="124"/>
      <c r="R198" s="124"/>
      <c r="S198" s="125"/>
    </row>
    <row r="199" spans="1:22" ht="23.1" customHeight="1" thickBot="1" x14ac:dyDescent="0.25">
      <c r="A199" s="10"/>
      <c r="B199" s="10"/>
      <c r="C199" s="119"/>
      <c r="D199" s="127"/>
      <c r="E199" s="129"/>
      <c r="F199" s="122"/>
      <c r="G199" s="130" t="s">
        <v>7</v>
      </c>
      <c r="H199" s="131"/>
      <c r="I199" s="132"/>
      <c r="J199" s="133" t="s">
        <v>8</v>
      </c>
      <c r="K199" s="134"/>
      <c r="L199" s="133" t="s">
        <v>62</v>
      </c>
      <c r="M199" s="134"/>
      <c r="N199" s="130" t="s">
        <v>7</v>
      </c>
      <c r="O199" s="132"/>
      <c r="P199" s="133" t="s">
        <v>8</v>
      </c>
      <c r="Q199" s="134"/>
      <c r="R199" s="133" t="s">
        <v>62</v>
      </c>
      <c r="S199" s="134"/>
    </row>
    <row r="200" spans="1:22" ht="24" customHeight="1" thickBot="1" x14ac:dyDescent="0.25">
      <c r="A200" s="10"/>
      <c r="B200" s="10"/>
      <c r="C200" s="70">
        <v>1</v>
      </c>
      <c r="D200" s="19" t="s">
        <v>139</v>
      </c>
      <c r="E200" s="18" t="s">
        <v>140</v>
      </c>
      <c r="F200" s="19" t="s">
        <v>141</v>
      </c>
      <c r="G200" s="139" t="s">
        <v>142</v>
      </c>
      <c r="H200" s="140"/>
      <c r="I200" s="141"/>
      <c r="J200" s="139" t="s">
        <v>143</v>
      </c>
      <c r="K200" s="141"/>
      <c r="L200" s="139" t="s">
        <v>144</v>
      </c>
      <c r="M200" s="141"/>
      <c r="N200" s="139" t="s">
        <v>145</v>
      </c>
      <c r="O200" s="141"/>
      <c r="P200" s="139" t="s">
        <v>146</v>
      </c>
      <c r="Q200" s="141"/>
      <c r="R200" s="139" t="s">
        <v>147</v>
      </c>
      <c r="S200" s="141"/>
    </row>
    <row r="201" spans="1:22" ht="40.35" customHeight="1" x14ac:dyDescent="0.2">
      <c r="A201" s="10"/>
      <c r="B201" s="10"/>
      <c r="C201" s="74">
        <f ca="1">OFFSET(Сводная!$B$5,'Каб. журнал'!V201-1,0)</f>
        <v>0</v>
      </c>
      <c r="D201" s="79">
        <f ca="1">OFFSET(Сводная!$B$5,'Каб. журнал'!V201-1,1)</f>
        <v>0</v>
      </c>
      <c r="E201" s="80">
        <f ca="1">OFFSET(Сводная!$B$5,'Каб. журнал'!V201-1,2)</f>
        <v>0</v>
      </c>
      <c r="F201" s="78">
        <f ca="1">OFFSET(Сводная!$B$5,'Каб. журнал'!V201-1,3)</f>
        <v>0</v>
      </c>
      <c r="G201" s="137">
        <f ca="1">OFFSET(Сводная!$B$5,'Каб. журнал'!V201-1,4)</f>
        <v>0</v>
      </c>
      <c r="H201" s="142"/>
      <c r="I201" s="138"/>
      <c r="J201" s="137">
        <f ca="1">OFFSET(Сводная!$B$5,'Каб. журнал'!V201-1,5)</f>
        <v>0</v>
      </c>
      <c r="K201" s="138"/>
      <c r="L201" s="137">
        <f ca="1">OFFSET(Сводная!$B$5,'Каб. журнал'!V201-1,6)</f>
        <v>0</v>
      </c>
      <c r="M201" s="138"/>
      <c r="N201" s="137">
        <f ca="1">OFFSET(Сводная!$B$5,'Каб. журнал'!V201-1,7)</f>
        <v>0</v>
      </c>
      <c r="O201" s="138"/>
      <c r="P201" s="137">
        <f ca="1">OFFSET(Сводная!$B$5,'Каб. журнал'!V201-1,8)</f>
        <v>0</v>
      </c>
      <c r="Q201" s="138"/>
      <c r="R201" s="137">
        <f ca="1">OFFSET(Сводная!$B$5,'Каб. журнал'!V201-1,9)</f>
        <v>0</v>
      </c>
      <c r="S201" s="138"/>
      <c r="V201" s="13">
        <f>V193+1</f>
        <v>133</v>
      </c>
    </row>
    <row r="202" spans="1:22" ht="40.35" customHeight="1" x14ac:dyDescent="0.2">
      <c r="A202" s="10"/>
      <c r="B202" s="10"/>
      <c r="C202" s="75">
        <f ca="1">OFFSET(Сводная!$B$5,'Каб. журнал'!V202-1,0)</f>
        <v>0</v>
      </c>
      <c r="D202" s="81">
        <f ca="1">OFFSET(Сводная!$B$5,'Каб. журнал'!V202-1,1)</f>
        <v>0</v>
      </c>
      <c r="E202" s="20">
        <f ca="1">OFFSET(Сводная!$B$5,'Каб. журнал'!V202-1,2)</f>
        <v>0</v>
      </c>
      <c r="F202" s="82">
        <f ca="1">OFFSET(Сводная!$B$5,'Каб. журнал'!V202-1,3)</f>
        <v>0</v>
      </c>
      <c r="G202" s="106">
        <f ca="1">OFFSET(Сводная!$B$5,'Каб. журнал'!V202-1,4)</f>
        <v>0</v>
      </c>
      <c r="H202" s="107"/>
      <c r="I202" s="108"/>
      <c r="J202" s="106">
        <f ca="1">OFFSET(Сводная!$B$5,'Каб. журнал'!V202-1,5)</f>
        <v>0</v>
      </c>
      <c r="K202" s="108"/>
      <c r="L202" s="106">
        <f ca="1">OFFSET(Сводная!$B$5,'Каб. журнал'!V202-1,6)</f>
        <v>0</v>
      </c>
      <c r="M202" s="108"/>
      <c r="N202" s="106">
        <f ca="1">OFFSET(Сводная!$B$5,'Каб. журнал'!V202-1,7)</f>
        <v>0</v>
      </c>
      <c r="O202" s="108"/>
      <c r="P202" s="106">
        <f ca="1">OFFSET(Сводная!$B$5,'Каб. журнал'!V202-1,8)</f>
        <v>0</v>
      </c>
      <c r="Q202" s="108"/>
      <c r="R202" s="106">
        <f ca="1">OFFSET(Сводная!$B$5,'Каб. журнал'!V202-1,9)</f>
        <v>0</v>
      </c>
      <c r="S202" s="108"/>
      <c r="V202" s="13">
        <f>V201+1</f>
        <v>134</v>
      </c>
    </row>
    <row r="203" spans="1:22" ht="40.35" customHeight="1" x14ac:dyDescent="0.2">
      <c r="A203" s="10"/>
      <c r="B203" s="10"/>
      <c r="C203" s="75">
        <f ca="1">OFFSET(Сводная!$B$5,'Каб. журнал'!V203-1,0)</f>
        <v>0</v>
      </c>
      <c r="D203" s="81">
        <f ca="1">OFFSET(Сводная!$B$5,'Каб. журнал'!V203-1,1)</f>
        <v>0</v>
      </c>
      <c r="E203" s="20">
        <f ca="1">OFFSET(Сводная!$B$5,'Каб. журнал'!V203-1,2)</f>
        <v>0</v>
      </c>
      <c r="F203" s="82">
        <f ca="1">OFFSET(Сводная!$B$5,'Каб. журнал'!V203-1,3)</f>
        <v>0</v>
      </c>
      <c r="G203" s="106">
        <f ca="1">OFFSET(Сводная!$B$5,'Каб. журнал'!V203-1,4)</f>
        <v>0</v>
      </c>
      <c r="H203" s="107"/>
      <c r="I203" s="108"/>
      <c r="J203" s="106">
        <f ca="1">OFFSET(Сводная!$B$5,'Каб. журнал'!V203-1,5)</f>
        <v>0</v>
      </c>
      <c r="K203" s="108"/>
      <c r="L203" s="106">
        <f ca="1">OFFSET(Сводная!$B$5,'Каб. журнал'!V203-1,6)</f>
        <v>0</v>
      </c>
      <c r="M203" s="108"/>
      <c r="N203" s="106">
        <f ca="1">OFFSET(Сводная!$B$5,'Каб. журнал'!V203-1,7)</f>
        <v>0</v>
      </c>
      <c r="O203" s="108"/>
      <c r="P203" s="106">
        <f ca="1">OFFSET(Сводная!$B$5,'Каб. журнал'!V203-1,8)</f>
        <v>0</v>
      </c>
      <c r="Q203" s="108"/>
      <c r="R203" s="106">
        <f ca="1">OFFSET(Сводная!$B$5,'Каб. журнал'!V203-1,9)</f>
        <v>0</v>
      </c>
      <c r="S203" s="108"/>
      <c r="V203" s="13">
        <f t="shared" ref="V203:V217" si="8">V202+1</f>
        <v>135</v>
      </c>
    </row>
    <row r="204" spans="1:22" ht="40.35" customHeight="1" x14ac:dyDescent="0.2">
      <c r="A204" s="10"/>
      <c r="B204" s="10"/>
      <c r="C204" s="75">
        <f ca="1">OFFSET(Сводная!$B$5,'Каб. журнал'!V204-1,0)</f>
        <v>0</v>
      </c>
      <c r="D204" s="81">
        <f ca="1">OFFSET(Сводная!$B$5,'Каб. журнал'!V204-1,1)</f>
        <v>0</v>
      </c>
      <c r="E204" s="20">
        <f ca="1">OFFSET(Сводная!$B$5,'Каб. журнал'!V204-1,2)</f>
        <v>0</v>
      </c>
      <c r="F204" s="82">
        <f ca="1">OFFSET(Сводная!$B$5,'Каб. журнал'!V204-1,3)</f>
        <v>0</v>
      </c>
      <c r="G204" s="106">
        <f ca="1">OFFSET(Сводная!$B$5,'Каб. журнал'!V204-1,4)</f>
        <v>0</v>
      </c>
      <c r="H204" s="107"/>
      <c r="I204" s="108"/>
      <c r="J204" s="106">
        <f ca="1">OFFSET(Сводная!$B$5,'Каб. журнал'!V204-1,5)</f>
        <v>0</v>
      </c>
      <c r="K204" s="108"/>
      <c r="L204" s="106">
        <f ca="1">OFFSET(Сводная!$B$5,'Каб. журнал'!V204-1,6)</f>
        <v>0</v>
      </c>
      <c r="M204" s="108"/>
      <c r="N204" s="106">
        <f ca="1">OFFSET(Сводная!$B$5,'Каб. журнал'!V204-1,7)</f>
        <v>0</v>
      </c>
      <c r="O204" s="108"/>
      <c r="P204" s="106">
        <f ca="1">OFFSET(Сводная!$B$5,'Каб. журнал'!V204-1,8)</f>
        <v>0</v>
      </c>
      <c r="Q204" s="108"/>
      <c r="R204" s="106">
        <f ca="1">OFFSET(Сводная!$B$5,'Каб. журнал'!V204-1,9)</f>
        <v>0</v>
      </c>
      <c r="S204" s="108"/>
      <c r="V204" s="13">
        <f t="shared" si="8"/>
        <v>136</v>
      </c>
    </row>
    <row r="205" spans="1:22" ht="40.35" customHeight="1" x14ac:dyDescent="0.2">
      <c r="A205" s="10"/>
      <c r="B205" s="10"/>
      <c r="C205" s="75">
        <f ca="1">OFFSET(Сводная!$B$5,'Каб. журнал'!V205-1,0)</f>
        <v>0</v>
      </c>
      <c r="D205" s="81">
        <f ca="1">OFFSET(Сводная!$B$5,'Каб. журнал'!V205-1,1)</f>
        <v>0</v>
      </c>
      <c r="E205" s="20">
        <f ca="1">OFFSET(Сводная!$B$5,'Каб. журнал'!V205-1,2)</f>
        <v>0</v>
      </c>
      <c r="F205" s="82">
        <f ca="1">OFFSET(Сводная!$B$5,'Каб. журнал'!V205-1,3)</f>
        <v>0</v>
      </c>
      <c r="G205" s="106">
        <f ca="1">OFFSET(Сводная!$B$5,'Каб. журнал'!V205-1,4)</f>
        <v>0</v>
      </c>
      <c r="H205" s="107"/>
      <c r="I205" s="108"/>
      <c r="J205" s="106">
        <f ca="1">OFFSET(Сводная!$B$5,'Каб. журнал'!V205-1,5)</f>
        <v>0</v>
      </c>
      <c r="K205" s="108"/>
      <c r="L205" s="106">
        <f ca="1">OFFSET(Сводная!$B$5,'Каб. журнал'!V205-1,6)</f>
        <v>0</v>
      </c>
      <c r="M205" s="108"/>
      <c r="N205" s="106">
        <f ca="1">OFFSET(Сводная!$B$5,'Каб. журнал'!V205-1,7)</f>
        <v>0</v>
      </c>
      <c r="O205" s="108"/>
      <c r="P205" s="106">
        <f ca="1">OFFSET(Сводная!$B$5,'Каб. журнал'!V205-1,8)</f>
        <v>0</v>
      </c>
      <c r="Q205" s="108"/>
      <c r="R205" s="106">
        <f ca="1">OFFSET(Сводная!$B$5,'Каб. журнал'!V205-1,9)</f>
        <v>0</v>
      </c>
      <c r="S205" s="108"/>
      <c r="V205" s="13">
        <f t="shared" si="8"/>
        <v>137</v>
      </c>
    </row>
    <row r="206" spans="1:22" ht="40.35" customHeight="1" x14ac:dyDescent="0.2">
      <c r="A206" s="10"/>
      <c r="B206" s="10"/>
      <c r="C206" s="75">
        <f ca="1">OFFSET(Сводная!$B$5,'Каб. журнал'!V206-1,0)</f>
        <v>0</v>
      </c>
      <c r="D206" s="81">
        <f ca="1">OFFSET(Сводная!$B$5,'Каб. журнал'!V206-1,1)</f>
        <v>0</v>
      </c>
      <c r="E206" s="20">
        <f ca="1">OFFSET(Сводная!$B$5,'Каб. журнал'!V206-1,2)</f>
        <v>0</v>
      </c>
      <c r="F206" s="82">
        <f ca="1">OFFSET(Сводная!$B$5,'Каб. журнал'!V206-1,3)</f>
        <v>0</v>
      </c>
      <c r="G206" s="106">
        <f ca="1">OFFSET(Сводная!$B$5,'Каб. журнал'!V206-1,4)</f>
        <v>0</v>
      </c>
      <c r="H206" s="107"/>
      <c r="I206" s="108"/>
      <c r="J206" s="106">
        <f ca="1">OFFSET(Сводная!$B$5,'Каб. журнал'!V206-1,5)</f>
        <v>0</v>
      </c>
      <c r="K206" s="108"/>
      <c r="L206" s="106">
        <f ca="1">OFFSET(Сводная!$B$5,'Каб. журнал'!V206-1,6)</f>
        <v>0</v>
      </c>
      <c r="M206" s="108"/>
      <c r="N206" s="106">
        <f ca="1">OFFSET(Сводная!$B$5,'Каб. журнал'!V206-1,7)</f>
        <v>0</v>
      </c>
      <c r="O206" s="108"/>
      <c r="P206" s="106">
        <f ca="1">OFFSET(Сводная!$B$5,'Каб. журнал'!V206-1,8)</f>
        <v>0</v>
      </c>
      <c r="Q206" s="108"/>
      <c r="R206" s="106">
        <f ca="1">OFFSET(Сводная!$B$5,'Каб. журнал'!V206-1,9)</f>
        <v>0</v>
      </c>
      <c r="S206" s="108"/>
      <c r="V206" s="13">
        <f t="shared" si="8"/>
        <v>138</v>
      </c>
    </row>
    <row r="207" spans="1:22" ht="40.35" customHeight="1" x14ac:dyDescent="0.2">
      <c r="A207" s="10"/>
      <c r="B207" s="10"/>
      <c r="C207" s="75">
        <f ca="1">OFFSET(Сводная!$B$5,'Каб. журнал'!V207-1,0)</f>
        <v>0</v>
      </c>
      <c r="D207" s="81">
        <f ca="1">OFFSET(Сводная!$B$5,'Каб. журнал'!V207-1,1)</f>
        <v>0</v>
      </c>
      <c r="E207" s="20">
        <f ca="1">OFFSET(Сводная!$B$5,'Каб. журнал'!V207-1,2)</f>
        <v>0</v>
      </c>
      <c r="F207" s="82">
        <f ca="1">OFFSET(Сводная!$B$5,'Каб. журнал'!V207-1,3)</f>
        <v>0</v>
      </c>
      <c r="G207" s="106">
        <f ca="1">OFFSET(Сводная!$B$5,'Каб. журнал'!V207-1,4)</f>
        <v>0</v>
      </c>
      <c r="H207" s="107"/>
      <c r="I207" s="108"/>
      <c r="J207" s="106">
        <f ca="1">OFFSET(Сводная!$B$5,'Каб. журнал'!V207-1,5)</f>
        <v>0</v>
      </c>
      <c r="K207" s="108"/>
      <c r="L207" s="106">
        <f ca="1">OFFSET(Сводная!$B$5,'Каб. журнал'!V207-1,6)</f>
        <v>0</v>
      </c>
      <c r="M207" s="108"/>
      <c r="N207" s="106">
        <f ca="1">OFFSET(Сводная!$B$5,'Каб. журнал'!V207-1,7)</f>
        <v>0</v>
      </c>
      <c r="O207" s="108"/>
      <c r="P207" s="106">
        <f ca="1">OFFSET(Сводная!$B$5,'Каб. журнал'!V207-1,8)</f>
        <v>0</v>
      </c>
      <c r="Q207" s="108"/>
      <c r="R207" s="106">
        <f ca="1">OFFSET(Сводная!$B$5,'Каб. журнал'!V207-1,9)</f>
        <v>0</v>
      </c>
      <c r="S207" s="108"/>
      <c r="V207" s="13">
        <f t="shared" si="8"/>
        <v>139</v>
      </c>
    </row>
    <row r="208" spans="1:22" ht="40.35" customHeight="1" x14ac:dyDescent="0.2">
      <c r="A208" s="10"/>
      <c r="B208" s="10"/>
      <c r="C208" s="75">
        <f ca="1">OFFSET(Сводная!$B$5,'Каб. журнал'!V208-1,0)</f>
        <v>0</v>
      </c>
      <c r="D208" s="81">
        <f ca="1">OFFSET(Сводная!$B$5,'Каб. журнал'!V208-1,1)</f>
        <v>0</v>
      </c>
      <c r="E208" s="20">
        <f ca="1">OFFSET(Сводная!$B$5,'Каб. журнал'!V208-1,2)</f>
        <v>0</v>
      </c>
      <c r="F208" s="82">
        <f ca="1">OFFSET(Сводная!$B$5,'Каб. журнал'!V208-1,3)</f>
        <v>0</v>
      </c>
      <c r="G208" s="106">
        <f ca="1">OFFSET(Сводная!$B$5,'Каб. журнал'!V208-1,4)</f>
        <v>0</v>
      </c>
      <c r="H208" s="107"/>
      <c r="I208" s="108"/>
      <c r="J208" s="106">
        <f ca="1">OFFSET(Сводная!$B$5,'Каб. журнал'!V208-1,5)</f>
        <v>0</v>
      </c>
      <c r="K208" s="108"/>
      <c r="L208" s="106">
        <f ca="1">OFFSET(Сводная!$B$5,'Каб. журнал'!V208-1,6)</f>
        <v>0</v>
      </c>
      <c r="M208" s="108"/>
      <c r="N208" s="106">
        <f ca="1">OFFSET(Сводная!$B$5,'Каб. журнал'!V208-1,7)</f>
        <v>0</v>
      </c>
      <c r="O208" s="108"/>
      <c r="P208" s="106">
        <f ca="1">OFFSET(Сводная!$B$5,'Каб. журнал'!V208-1,8)</f>
        <v>0</v>
      </c>
      <c r="Q208" s="108"/>
      <c r="R208" s="106">
        <f ca="1">OFFSET(Сводная!$B$5,'Каб. журнал'!V208-1,9)</f>
        <v>0</v>
      </c>
      <c r="S208" s="108"/>
      <c r="V208" s="13">
        <f t="shared" si="8"/>
        <v>140</v>
      </c>
    </row>
    <row r="209" spans="1:22" ht="40.35" customHeight="1" thickBot="1" x14ac:dyDescent="0.25">
      <c r="A209" s="10"/>
      <c r="B209" s="10"/>
      <c r="C209" s="75">
        <f ca="1">OFFSET(Сводная!$B$5,'Каб. журнал'!V209-1,0)</f>
        <v>0</v>
      </c>
      <c r="D209" s="81">
        <f ca="1">OFFSET(Сводная!$B$5,'Каб. журнал'!V209-1,1)</f>
        <v>0</v>
      </c>
      <c r="E209" s="20">
        <f ca="1">OFFSET(Сводная!$B$5,'Каб. журнал'!V209-1,2)</f>
        <v>0</v>
      </c>
      <c r="F209" s="82">
        <f ca="1">OFFSET(Сводная!$B$5,'Каб. журнал'!V209-1,3)</f>
        <v>0</v>
      </c>
      <c r="G209" s="106">
        <f ca="1">OFFSET(Сводная!$B$5,'Каб. журнал'!V209-1,4)</f>
        <v>0</v>
      </c>
      <c r="H209" s="107"/>
      <c r="I209" s="108"/>
      <c r="J209" s="106">
        <f ca="1">OFFSET(Сводная!$B$5,'Каб. журнал'!V209-1,5)</f>
        <v>0</v>
      </c>
      <c r="K209" s="108"/>
      <c r="L209" s="106">
        <f ca="1">OFFSET(Сводная!$B$5,'Каб. журнал'!V209-1,6)</f>
        <v>0</v>
      </c>
      <c r="M209" s="108"/>
      <c r="N209" s="106">
        <f ca="1">OFFSET(Сводная!$B$5,'Каб. журнал'!V209-1,7)</f>
        <v>0</v>
      </c>
      <c r="O209" s="108"/>
      <c r="P209" s="106">
        <f ca="1">OFFSET(Сводная!$B$5,'Каб. журнал'!V209-1,8)</f>
        <v>0</v>
      </c>
      <c r="Q209" s="108"/>
      <c r="R209" s="106">
        <f ca="1">OFFSET(Сводная!$B$5,'Каб. журнал'!V209-1,9)</f>
        <v>0</v>
      </c>
      <c r="S209" s="108"/>
      <c r="V209" s="13">
        <f>V208+1</f>
        <v>141</v>
      </c>
    </row>
    <row r="210" spans="1:22" ht="40.35" customHeight="1" x14ac:dyDescent="0.2">
      <c r="A210" s="100" t="s">
        <v>110</v>
      </c>
      <c r="B210" s="103"/>
      <c r="C210" s="75">
        <f ca="1">OFFSET(Сводная!$B$5,'Каб. журнал'!V210-1,0)</f>
        <v>0</v>
      </c>
      <c r="D210" s="81">
        <f ca="1">OFFSET(Сводная!$B$5,'Каб. журнал'!V210-1,1)</f>
        <v>0</v>
      </c>
      <c r="E210" s="20">
        <f ca="1">OFFSET(Сводная!$B$5,'Каб. журнал'!V210-1,2)</f>
        <v>0</v>
      </c>
      <c r="F210" s="82">
        <f ca="1">OFFSET(Сводная!$B$5,'Каб. журнал'!V210-1,3)</f>
        <v>0</v>
      </c>
      <c r="G210" s="106">
        <f ca="1">OFFSET(Сводная!$B$5,'Каб. журнал'!V210-1,4)</f>
        <v>0</v>
      </c>
      <c r="H210" s="107"/>
      <c r="I210" s="108"/>
      <c r="J210" s="106">
        <f ca="1">OFFSET(Сводная!$B$5,'Каб. журнал'!V210-1,5)</f>
        <v>0</v>
      </c>
      <c r="K210" s="108"/>
      <c r="L210" s="106">
        <f ca="1">OFFSET(Сводная!$B$5,'Каб. журнал'!V210-1,6)</f>
        <v>0</v>
      </c>
      <c r="M210" s="108"/>
      <c r="N210" s="106">
        <f ca="1">OFFSET(Сводная!$B$5,'Каб. журнал'!V210-1,7)</f>
        <v>0</v>
      </c>
      <c r="O210" s="108"/>
      <c r="P210" s="106">
        <f ca="1">OFFSET(Сводная!$B$5,'Каб. журнал'!V210-1,8)</f>
        <v>0</v>
      </c>
      <c r="Q210" s="108"/>
      <c r="R210" s="106">
        <f ca="1">OFFSET(Сводная!$B$5,'Каб. журнал'!V210-1,9)</f>
        <v>0</v>
      </c>
      <c r="S210" s="108"/>
      <c r="V210" s="13">
        <f t="shared" si="8"/>
        <v>142</v>
      </c>
    </row>
    <row r="211" spans="1:22" ht="40.35" customHeight="1" x14ac:dyDescent="0.2">
      <c r="A211" s="101"/>
      <c r="B211" s="115"/>
      <c r="C211" s="75">
        <f ca="1">OFFSET(Сводная!$B$5,'Каб. журнал'!V211-1,0)</f>
        <v>0</v>
      </c>
      <c r="D211" s="81">
        <f ca="1">OFFSET(Сводная!$B$5,'Каб. журнал'!V211-1,1)</f>
        <v>0</v>
      </c>
      <c r="E211" s="20">
        <f ca="1">OFFSET(Сводная!$B$5,'Каб. журнал'!V211-1,2)</f>
        <v>0</v>
      </c>
      <c r="F211" s="82">
        <f ca="1">OFFSET(Сводная!$B$5,'Каб. журнал'!V211-1,3)</f>
        <v>0</v>
      </c>
      <c r="G211" s="106">
        <f ca="1">OFFSET(Сводная!$B$5,'Каб. журнал'!V211-1,4)</f>
        <v>0</v>
      </c>
      <c r="H211" s="107"/>
      <c r="I211" s="108"/>
      <c r="J211" s="106">
        <f ca="1">OFFSET(Сводная!$B$5,'Каб. журнал'!V211-1,5)</f>
        <v>0</v>
      </c>
      <c r="K211" s="108"/>
      <c r="L211" s="106">
        <f ca="1">OFFSET(Сводная!$B$5,'Каб. журнал'!V211-1,6)</f>
        <v>0</v>
      </c>
      <c r="M211" s="108"/>
      <c r="N211" s="106">
        <f ca="1">OFFSET(Сводная!$B$5,'Каб. журнал'!V211-1,7)</f>
        <v>0</v>
      </c>
      <c r="O211" s="108"/>
      <c r="P211" s="106">
        <f ca="1">OFFSET(Сводная!$B$5,'Каб. журнал'!V211-1,8)</f>
        <v>0</v>
      </c>
      <c r="Q211" s="108"/>
      <c r="R211" s="106">
        <f ca="1">OFFSET(Сводная!$B$5,'Каб. журнал'!V211-1,9)</f>
        <v>0</v>
      </c>
      <c r="S211" s="108"/>
      <c r="V211" s="13">
        <f t="shared" si="8"/>
        <v>143</v>
      </c>
    </row>
    <row r="212" spans="1:22" ht="40.35" customHeight="1" thickBot="1" x14ac:dyDescent="0.25">
      <c r="A212" s="102"/>
      <c r="B212" s="116"/>
      <c r="C212" s="75">
        <f ca="1">OFFSET(Сводная!$B$5,'Каб. журнал'!V212-1,0)</f>
        <v>0</v>
      </c>
      <c r="D212" s="81">
        <f ca="1">OFFSET(Сводная!$B$5,'Каб. журнал'!V212-1,1)</f>
        <v>0</v>
      </c>
      <c r="E212" s="20">
        <f ca="1">OFFSET(Сводная!$B$5,'Каб. журнал'!V212-1,2)</f>
        <v>0</v>
      </c>
      <c r="F212" s="82">
        <f ca="1">OFFSET(Сводная!$B$5,'Каб. журнал'!V212-1,3)</f>
        <v>0</v>
      </c>
      <c r="G212" s="106">
        <f ca="1">OFFSET(Сводная!$B$5,'Каб. журнал'!V212-1,4)</f>
        <v>0</v>
      </c>
      <c r="H212" s="107"/>
      <c r="I212" s="108"/>
      <c r="J212" s="106">
        <f ca="1">OFFSET(Сводная!$B$5,'Каб. журнал'!V212-1,5)</f>
        <v>0</v>
      </c>
      <c r="K212" s="108"/>
      <c r="L212" s="106">
        <f ca="1">OFFSET(Сводная!$B$5,'Каб. журнал'!V212-1,6)</f>
        <v>0</v>
      </c>
      <c r="M212" s="108"/>
      <c r="N212" s="106">
        <f ca="1">OFFSET(Сводная!$B$5,'Каб. журнал'!V212-1,7)</f>
        <v>0</v>
      </c>
      <c r="O212" s="108"/>
      <c r="P212" s="106">
        <f ca="1">OFFSET(Сводная!$B$5,'Каб. журнал'!V212-1,8)</f>
        <v>0</v>
      </c>
      <c r="Q212" s="108"/>
      <c r="R212" s="106">
        <f ca="1">OFFSET(Сводная!$B$5,'Каб. журнал'!V212-1,9)</f>
        <v>0</v>
      </c>
      <c r="S212" s="108"/>
      <c r="V212" s="13">
        <f t="shared" si="8"/>
        <v>144</v>
      </c>
    </row>
    <row r="213" spans="1:22" ht="40.35" customHeight="1" x14ac:dyDescent="0.2">
      <c r="A213" s="100" t="s">
        <v>111</v>
      </c>
      <c r="B213" s="103"/>
      <c r="C213" s="75">
        <f ca="1">OFFSET(Сводная!$B$5,'Каб. журнал'!V213-1,0)</f>
        <v>0</v>
      </c>
      <c r="D213" s="81">
        <f ca="1">OFFSET(Сводная!$B$5,'Каб. журнал'!V213-1,1)</f>
        <v>0</v>
      </c>
      <c r="E213" s="20">
        <f ca="1">OFFSET(Сводная!$B$5,'Каб. журнал'!V213-1,2)</f>
        <v>0</v>
      </c>
      <c r="F213" s="82">
        <f ca="1">OFFSET(Сводная!$B$5,'Каб. журнал'!V213-1,3)</f>
        <v>0</v>
      </c>
      <c r="G213" s="106">
        <f ca="1">OFFSET(Сводная!$B$5,'Каб. журнал'!V213-1,4)</f>
        <v>0</v>
      </c>
      <c r="H213" s="107"/>
      <c r="I213" s="108"/>
      <c r="J213" s="106">
        <f ca="1">OFFSET(Сводная!$B$5,'Каб. журнал'!V213-1,5)</f>
        <v>0</v>
      </c>
      <c r="K213" s="108"/>
      <c r="L213" s="106">
        <f ca="1">OFFSET(Сводная!$B$5,'Каб. журнал'!V213-1,6)</f>
        <v>0</v>
      </c>
      <c r="M213" s="108"/>
      <c r="N213" s="106">
        <f ca="1">OFFSET(Сводная!$B$5,'Каб. журнал'!V213-1,7)</f>
        <v>0</v>
      </c>
      <c r="O213" s="108"/>
      <c r="P213" s="106">
        <f ca="1">OFFSET(Сводная!$B$5,'Каб. журнал'!V213-1,8)</f>
        <v>0</v>
      </c>
      <c r="Q213" s="108"/>
      <c r="R213" s="106">
        <f ca="1">OFFSET(Сводная!$B$5,'Каб. журнал'!V213-1,9)</f>
        <v>0</v>
      </c>
      <c r="S213" s="108"/>
      <c r="V213" s="13">
        <f t="shared" si="8"/>
        <v>145</v>
      </c>
    </row>
    <row r="214" spans="1:22" ht="40.35" customHeight="1" x14ac:dyDescent="0.2">
      <c r="A214" s="101"/>
      <c r="B214" s="115"/>
      <c r="C214" s="75">
        <f ca="1">OFFSET(Сводная!$B$5,'Каб. журнал'!V214-1,0)</f>
        <v>0</v>
      </c>
      <c r="D214" s="81">
        <f ca="1">OFFSET(Сводная!$B$5,'Каб. журнал'!V214-1,1)</f>
        <v>0</v>
      </c>
      <c r="E214" s="20">
        <f ca="1">OFFSET(Сводная!$B$5,'Каб. журнал'!V214-1,2)</f>
        <v>0</v>
      </c>
      <c r="F214" s="82">
        <f ca="1">OFFSET(Сводная!$B$5,'Каб. журнал'!V214-1,3)</f>
        <v>0</v>
      </c>
      <c r="G214" s="106">
        <f ca="1">OFFSET(Сводная!$B$5,'Каб. журнал'!V214-1,4)</f>
        <v>0</v>
      </c>
      <c r="H214" s="107"/>
      <c r="I214" s="108"/>
      <c r="J214" s="106">
        <f ca="1">OFFSET(Сводная!$B$5,'Каб. журнал'!V214-1,5)</f>
        <v>0</v>
      </c>
      <c r="K214" s="108"/>
      <c r="L214" s="106">
        <f ca="1">OFFSET(Сводная!$B$5,'Каб. журнал'!V214-1,6)</f>
        <v>0</v>
      </c>
      <c r="M214" s="108"/>
      <c r="N214" s="106">
        <f ca="1">OFFSET(Сводная!$B$5,'Каб. журнал'!V214-1,7)</f>
        <v>0</v>
      </c>
      <c r="O214" s="108"/>
      <c r="P214" s="106">
        <f ca="1">OFFSET(Сводная!$B$5,'Каб. журнал'!V214-1,8)</f>
        <v>0</v>
      </c>
      <c r="Q214" s="108"/>
      <c r="R214" s="106">
        <f ca="1">OFFSET(Сводная!$B$5,'Каб. журнал'!V214-1,9)</f>
        <v>0</v>
      </c>
      <c r="S214" s="108"/>
      <c r="V214" s="13">
        <f t="shared" si="8"/>
        <v>146</v>
      </c>
    </row>
    <row r="215" spans="1:22" ht="40.35" customHeight="1" x14ac:dyDescent="0.2">
      <c r="A215" s="101"/>
      <c r="B215" s="115"/>
      <c r="C215" s="75">
        <f ca="1">OFFSET(Сводная!$B$5,'Каб. журнал'!V215-1,0)</f>
        <v>0</v>
      </c>
      <c r="D215" s="81">
        <f ca="1">OFFSET(Сводная!$B$5,'Каб. журнал'!V215-1,1)</f>
        <v>0</v>
      </c>
      <c r="E215" s="20">
        <f ca="1">OFFSET(Сводная!$B$5,'Каб. журнал'!V215-1,2)</f>
        <v>0</v>
      </c>
      <c r="F215" s="82">
        <f ca="1">OFFSET(Сводная!$B$5,'Каб. журнал'!V215-1,3)</f>
        <v>0</v>
      </c>
      <c r="G215" s="106">
        <f ca="1">OFFSET(Сводная!$B$5,'Каб. журнал'!V215-1,4)</f>
        <v>0</v>
      </c>
      <c r="H215" s="107"/>
      <c r="I215" s="108"/>
      <c r="J215" s="106">
        <f ca="1">OFFSET(Сводная!$B$5,'Каб. журнал'!V215-1,5)</f>
        <v>0</v>
      </c>
      <c r="K215" s="108"/>
      <c r="L215" s="106">
        <f ca="1">OFFSET(Сводная!$B$5,'Каб. журнал'!V215-1,6)</f>
        <v>0</v>
      </c>
      <c r="M215" s="108"/>
      <c r="N215" s="106">
        <f ca="1">OFFSET(Сводная!$B$5,'Каб. журнал'!V215-1,7)</f>
        <v>0</v>
      </c>
      <c r="O215" s="108"/>
      <c r="P215" s="106">
        <f ca="1">OFFSET(Сводная!$B$5,'Каб. журнал'!V215-1,8)</f>
        <v>0</v>
      </c>
      <c r="Q215" s="108"/>
      <c r="R215" s="106">
        <f ca="1">OFFSET(Сводная!$B$5,'Каб. журнал'!V215-1,9)</f>
        <v>0</v>
      </c>
      <c r="S215" s="108"/>
      <c r="V215" s="13">
        <f t="shared" si="8"/>
        <v>147</v>
      </c>
    </row>
    <row r="216" spans="1:22" ht="40.35" customHeight="1" thickBot="1" x14ac:dyDescent="0.25">
      <c r="A216" s="102"/>
      <c r="B216" s="116"/>
      <c r="C216" s="75">
        <f ca="1">OFFSET(Сводная!$B$5,'Каб. журнал'!V216-1,0)</f>
        <v>0</v>
      </c>
      <c r="D216" s="81">
        <f ca="1">OFFSET(Сводная!$B$5,'Каб. журнал'!V216-1,1)</f>
        <v>0</v>
      </c>
      <c r="E216" s="20">
        <f ca="1">OFFSET(Сводная!$B$5,'Каб. журнал'!V216-1,2)</f>
        <v>0</v>
      </c>
      <c r="F216" s="82">
        <f ca="1">OFFSET(Сводная!$B$5,'Каб. журнал'!V216-1,3)</f>
        <v>0</v>
      </c>
      <c r="G216" s="106">
        <f ca="1">OFFSET(Сводная!$B$5,'Каб. журнал'!V216-1,4)</f>
        <v>0</v>
      </c>
      <c r="H216" s="107"/>
      <c r="I216" s="108"/>
      <c r="J216" s="106">
        <f ca="1">OFFSET(Сводная!$B$5,'Каб. журнал'!V216-1,5)</f>
        <v>0</v>
      </c>
      <c r="K216" s="108"/>
      <c r="L216" s="106">
        <f ca="1">OFFSET(Сводная!$B$5,'Каб. журнал'!V216-1,6)</f>
        <v>0</v>
      </c>
      <c r="M216" s="108"/>
      <c r="N216" s="106">
        <f ca="1">OFFSET(Сводная!$B$5,'Каб. журнал'!V216-1,7)</f>
        <v>0</v>
      </c>
      <c r="O216" s="108"/>
      <c r="P216" s="106">
        <f ca="1">OFFSET(Сводная!$B$5,'Каб. журнал'!V216-1,8)</f>
        <v>0</v>
      </c>
      <c r="Q216" s="108"/>
      <c r="R216" s="106">
        <f ca="1">OFFSET(Сводная!$B$5,'Каб. журнал'!V216-1,9)</f>
        <v>0</v>
      </c>
      <c r="S216" s="108"/>
      <c r="V216" s="13">
        <f t="shared" si="8"/>
        <v>148</v>
      </c>
    </row>
    <row r="217" spans="1:22" ht="40.35" customHeight="1" x14ac:dyDescent="0.2">
      <c r="A217" s="100" t="s">
        <v>128</v>
      </c>
      <c r="B217" s="103"/>
      <c r="C217" s="75">
        <f ca="1">OFFSET(Сводная!$B$5,'Каб. журнал'!V217-1,0)</f>
        <v>0</v>
      </c>
      <c r="D217" s="81">
        <f ca="1">OFFSET(Сводная!$B$5,'Каб. журнал'!V217-1,1)</f>
        <v>0</v>
      </c>
      <c r="E217" s="20">
        <f ca="1">OFFSET(Сводная!$B$5,'Каб. журнал'!V217-1,2)</f>
        <v>0</v>
      </c>
      <c r="F217" s="82">
        <f ca="1">OFFSET(Сводная!$B$5,'Каб. журнал'!V217-1,3)</f>
        <v>0</v>
      </c>
      <c r="G217" s="106">
        <f ca="1">OFFSET(Сводная!$B$5,'Каб. журнал'!V217-1,4)</f>
        <v>0</v>
      </c>
      <c r="H217" s="107"/>
      <c r="I217" s="108"/>
      <c r="J217" s="106">
        <f ca="1">OFFSET(Сводная!$B$5,'Каб. журнал'!V217-1,5)</f>
        <v>0</v>
      </c>
      <c r="K217" s="108"/>
      <c r="L217" s="106">
        <f ca="1">OFFSET(Сводная!$B$5,'Каб. журнал'!V217-1,6)</f>
        <v>0</v>
      </c>
      <c r="M217" s="108"/>
      <c r="N217" s="106">
        <f ca="1">OFFSET(Сводная!$B$5,'Каб. журнал'!V217-1,7)</f>
        <v>0</v>
      </c>
      <c r="O217" s="108"/>
      <c r="P217" s="106">
        <f ca="1">OFFSET(Сводная!$B$5,'Каб. журнал'!V217-1,8)</f>
        <v>0</v>
      </c>
      <c r="Q217" s="108"/>
      <c r="R217" s="106">
        <f ca="1">OFFSET(Сводная!$B$5,'Каб. журнал'!V217-1,9)</f>
        <v>0</v>
      </c>
      <c r="S217" s="108"/>
      <c r="U217" s="24"/>
      <c r="V217" s="13">
        <f t="shared" si="8"/>
        <v>149</v>
      </c>
    </row>
    <row r="218" spans="1:22" ht="15" customHeight="1" thickBot="1" x14ac:dyDescent="0.25">
      <c r="A218" s="101"/>
      <c r="B218" s="104"/>
      <c r="C218" s="25"/>
      <c r="D218" s="26"/>
      <c r="E218" s="27"/>
      <c r="F218" s="27"/>
      <c r="G218" s="57"/>
      <c r="H218" s="58"/>
      <c r="I218" s="59"/>
      <c r="J218" s="60"/>
      <c r="K218" s="60"/>
      <c r="L218" s="58"/>
      <c r="M218" s="109" t="str">
        <f>$M$18</f>
        <v>12-2024-П-ЭМ2.КЖ</v>
      </c>
      <c r="N218" s="110"/>
      <c r="O218" s="110"/>
      <c r="P218" s="110"/>
      <c r="Q218" s="110"/>
      <c r="R218" s="111"/>
      <c r="S218" s="61" t="s">
        <v>117</v>
      </c>
    </row>
    <row r="219" spans="1:22" ht="15" customHeight="1" thickBot="1" x14ac:dyDescent="0.25">
      <c r="A219" s="101"/>
      <c r="B219" s="104"/>
      <c r="C219" s="25"/>
      <c r="D219" s="26"/>
      <c r="E219" s="27"/>
      <c r="F219" s="27"/>
      <c r="G219" s="62"/>
      <c r="H219" s="63"/>
      <c r="I219" s="64"/>
      <c r="J219" s="65"/>
      <c r="K219" s="65"/>
      <c r="L219" s="63"/>
      <c r="M219" s="109"/>
      <c r="N219" s="110"/>
      <c r="O219" s="110"/>
      <c r="P219" s="110"/>
      <c r="Q219" s="110"/>
      <c r="R219" s="111"/>
      <c r="S219" s="135">
        <f>S195+1</f>
        <v>9</v>
      </c>
    </row>
    <row r="220" spans="1:22" ht="15" customHeight="1" thickBot="1" x14ac:dyDescent="0.25">
      <c r="A220" s="102"/>
      <c r="B220" s="105"/>
      <c r="C220" s="66"/>
      <c r="D220" s="67"/>
      <c r="E220" s="68"/>
      <c r="F220" s="68"/>
      <c r="G220" s="69" t="s">
        <v>115</v>
      </c>
      <c r="H220" s="69" t="s">
        <v>137</v>
      </c>
      <c r="I220" s="69" t="s">
        <v>117</v>
      </c>
      <c r="J220" s="69" t="s">
        <v>138</v>
      </c>
      <c r="K220" s="69" t="s">
        <v>119</v>
      </c>
      <c r="L220" s="69" t="s">
        <v>120</v>
      </c>
      <c r="M220" s="112"/>
      <c r="N220" s="113"/>
      <c r="O220" s="113"/>
      <c r="P220" s="113"/>
      <c r="Q220" s="113"/>
      <c r="R220" s="114"/>
      <c r="S220" s="136"/>
    </row>
    <row r="221" spans="1:22" ht="23.1" customHeight="1" thickBot="1" x14ac:dyDescent="0.25">
      <c r="A221" s="10"/>
      <c r="B221" s="10"/>
      <c r="C221" s="117" t="s">
        <v>0</v>
      </c>
      <c r="D221" s="143" t="s">
        <v>1</v>
      </c>
      <c r="E221" s="144"/>
      <c r="F221" s="120" t="s">
        <v>4</v>
      </c>
      <c r="G221" s="123" t="s">
        <v>5</v>
      </c>
      <c r="H221" s="124"/>
      <c r="I221" s="124"/>
      <c r="J221" s="124"/>
      <c r="K221" s="124"/>
      <c r="L221" s="124"/>
      <c r="M221" s="124"/>
      <c r="N221" s="124"/>
      <c r="O221" s="124"/>
      <c r="P221" s="124"/>
      <c r="Q221" s="124"/>
      <c r="R221" s="124"/>
      <c r="S221" s="125"/>
    </row>
    <row r="222" spans="1:22" ht="23.1" customHeight="1" thickBot="1" x14ac:dyDescent="0.25">
      <c r="A222" s="10"/>
      <c r="B222" s="10"/>
      <c r="C222" s="118"/>
      <c r="D222" s="126" t="s">
        <v>2</v>
      </c>
      <c r="E222" s="128" t="s">
        <v>3</v>
      </c>
      <c r="F222" s="121"/>
      <c r="G222" s="123" t="s">
        <v>6</v>
      </c>
      <c r="H222" s="124"/>
      <c r="I222" s="124"/>
      <c r="J222" s="124"/>
      <c r="K222" s="124"/>
      <c r="L222" s="124"/>
      <c r="M222" s="125"/>
      <c r="N222" s="123" t="s">
        <v>10</v>
      </c>
      <c r="O222" s="124"/>
      <c r="P222" s="124"/>
      <c r="Q222" s="124"/>
      <c r="R222" s="124"/>
      <c r="S222" s="125"/>
    </row>
    <row r="223" spans="1:22" ht="23.1" customHeight="1" thickBot="1" x14ac:dyDescent="0.25">
      <c r="A223" s="10"/>
      <c r="B223" s="10"/>
      <c r="C223" s="119"/>
      <c r="D223" s="127"/>
      <c r="E223" s="129"/>
      <c r="F223" s="122"/>
      <c r="G223" s="130" t="s">
        <v>7</v>
      </c>
      <c r="H223" s="131"/>
      <c r="I223" s="132"/>
      <c r="J223" s="133" t="s">
        <v>8</v>
      </c>
      <c r="K223" s="134"/>
      <c r="L223" s="133" t="s">
        <v>62</v>
      </c>
      <c r="M223" s="134"/>
      <c r="N223" s="130" t="s">
        <v>7</v>
      </c>
      <c r="O223" s="132"/>
      <c r="P223" s="133" t="s">
        <v>8</v>
      </c>
      <c r="Q223" s="134"/>
      <c r="R223" s="133" t="s">
        <v>62</v>
      </c>
      <c r="S223" s="134"/>
    </row>
    <row r="224" spans="1:22" ht="24" customHeight="1" thickBot="1" x14ac:dyDescent="0.25">
      <c r="A224" s="10"/>
      <c r="B224" s="10"/>
      <c r="C224" s="70">
        <v>1</v>
      </c>
      <c r="D224" s="19" t="s">
        <v>139</v>
      </c>
      <c r="E224" s="18" t="s">
        <v>140</v>
      </c>
      <c r="F224" s="19" t="s">
        <v>141</v>
      </c>
      <c r="G224" s="139" t="s">
        <v>142</v>
      </c>
      <c r="H224" s="140"/>
      <c r="I224" s="141"/>
      <c r="J224" s="139" t="s">
        <v>143</v>
      </c>
      <c r="K224" s="141"/>
      <c r="L224" s="139" t="s">
        <v>144</v>
      </c>
      <c r="M224" s="141"/>
      <c r="N224" s="139" t="s">
        <v>145</v>
      </c>
      <c r="O224" s="141"/>
      <c r="P224" s="139" t="s">
        <v>146</v>
      </c>
      <c r="Q224" s="141"/>
      <c r="R224" s="139" t="s">
        <v>147</v>
      </c>
      <c r="S224" s="141"/>
    </row>
    <row r="225" spans="1:22" ht="40.35" customHeight="1" x14ac:dyDescent="0.2">
      <c r="A225" s="10"/>
      <c r="B225" s="10"/>
      <c r="C225" s="74">
        <f ca="1">OFFSET(Сводная!$B$5,'Каб. журнал'!V225-1,0)</f>
        <v>0</v>
      </c>
      <c r="D225" s="79">
        <f ca="1">OFFSET(Сводная!$B$5,'Каб. журнал'!V225-1,1)</f>
        <v>0</v>
      </c>
      <c r="E225" s="80">
        <f ca="1">OFFSET(Сводная!$B$5,'Каб. журнал'!V225-1,2)</f>
        <v>0</v>
      </c>
      <c r="F225" s="78">
        <f ca="1">OFFSET(Сводная!$B$5,'Каб. журнал'!V225-1,3)</f>
        <v>0</v>
      </c>
      <c r="G225" s="137">
        <f ca="1">OFFSET(Сводная!$B$5,'Каб. журнал'!V225-1,4)</f>
        <v>0</v>
      </c>
      <c r="H225" s="142"/>
      <c r="I225" s="138"/>
      <c r="J225" s="137">
        <f ca="1">OFFSET(Сводная!$B$5,'Каб. журнал'!V225-1,5)</f>
        <v>0</v>
      </c>
      <c r="K225" s="138"/>
      <c r="L225" s="137">
        <f ca="1">OFFSET(Сводная!$B$5,'Каб. журнал'!V225-1,6)</f>
        <v>0</v>
      </c>
      <c r="M225" s="138"/>
      <c r="N225" s="137">
        <f ca="1">OFFSET(Сводная!$B$5,'Каб. журнал'!V225-1,7)</f>
        <v>0</v>
      </c>
      <c r="O225" s="138"/>
      <c r="P225" s="137">
        <f ca="1">OFFSET(Сводная!$B$5,'Каб. журнал'!V225-1,8)</f>
        <v>0</v>
      </c>
      <c r="Q225" s="138"/>
      <c r="R225" s="137">
        <f ca="1">OFFSET(Сводная!$B$5,'Каб. журнал'!V225-1,9)</f>
        <v>0</v>
      </c>
      <c r="S225" s="138"/>
      <c r="V225" s="13">
        <f>V217+1</f>
        <v>150</v>
      </c>
    </row>
    <row r="226" spans="1:22" ht="40.35" customHeight="1" x14ac:dyDescent="0.2">
      <c r="A226" s="10"/>
      <c r="B226" s="10"/>
      <c r="C226" s="75">
        <f ca="1">OFFSET(Сводная!$B$5,'Каб. журнал'!V226-1,0)</f>
        <v>0</v>
      </c>
      <c r="D226" s="81">
        <f ca="1">OFFSET(Сводная!$B$5,'Каб. журнал'!V226-1,1)</f>
        <v>0</v>
      </c>
      <c r="E226" s="20">
        <f ca="1">OFFSET(Сводная!$B$5,'Каб. журнал'!V226-1,2)</f>
        <v>0</v>
      </c>
      <c r="F226" s="82">
        <f ca="1">OFFSET(Сводная!$B$5,'Каб. журнал'!V226-1,3)</f>
        <v>0</v>
      </c>
      <c r="G226" s="106">
        <f ca="1">OFFSET(Сводная!$B$5,'Каб. журнал'!V226-1,4)</f>
        <v>0</v>
      </c>
      <c r="H226" s="107"/>
      <c r="I226" s="108"/>
      <c r="J226" s="106">
        <f ca="1">OFFSET(Сводная!$B$5,'Каб. журнал'!V226-1,5)</f>
        <v>0</v>
      </c>
      <c r="K226" s="108"/>
      <c r="L226" s="106">
        <f ca="1">OFFSET(Сводная!$B$5,'Каб. журнал'!V226-1,6)</f>
        <v>0</v>
      </c>
      <c r="M226" s="108"/>
      <c r="N226" s="106">
        <f ca="1">OFFSET(Сводная!$B$5,'Каб. журнал'!V226-1,7)</f>
        <v>0</v>
      </c>
      <c r="O226" s="108"/>
      <c r="P226" s="106">
        <f ca="1">OFFSET(Сводная!$B$5,'Каб. журнал'!V226-1,8)</f>
        <v>0</v>
      </c>
      <c r="Q226" s="108"/>
      <c r="R226" s="106">
        <f ca="1">OFFSET(Сводная!$B$5,'Каб. журнал'!V226-1,9)</f>
        <v>0</v>
      </c>
      <c r="S226" s="108"/>
      <c r="V226" s="13">
        <f>V225+1</f>
        <v>151</v>
      </c>
    </row>
    <row r="227" spans="1:22" ht="40.35" customHeight="1" x14ac:dyDescent="0.2">
      <c r="A227" s="10"/>
      <c r="B227" s="10"/>
      <c r="C227" s="75">
        <f ca="1">OFFSET(Сводная!$B$5,'Каб. журнал'!V227-1,0)</f>
        <v>0</v>
      </c>
      <c r="D227" s="81">
        <f ca="1">OFFSET(Сводная!$B$5,'Каб. журнал'!V227-1,1)</f>
        <v>0</v>
      </c>
      <c r="E227" s="20">
        <f ca="1">OFFSET(Сводная!$B$5,'Каб. журнал'!V227-1,2)</f>
        <v>0</v>
      </c>
      <c r="F227" s="82">
        <f ca="1">OFFSET(Сводная!$B$5,'Каб. журнал'!V227-1,3)</f>
        <v>0</v>
      </c>
      <c r="G227" s="106">
        <f ca="1">OFFSET(Сводная!$B$5,'Каб. журнал'!V227-1,4)</f>
        <v>0</v>
      </c>
      <c r="H227" s="107"/>
      <c r="I227" s="108"/>
      <c r="J227" s="106">
        <f ca="1">OFFSET(Сводная!$B$5,'Каб. журнал'!V227-1,5)</f>
        <v>0</v>
      </c>
      <c r="K227" s="108"/>
      <c r="L227" s="106">
        <f ca="1">OFFSET(Сводная!$B$5,'Каб. журнал'!V227-1,6)</f>
        <v>0</v>
      </c>
      <c r="M227" s="108"/>
      <c r="N227" s="106">
        <f ca="1">OFFSET(Сводная!$B$5,'Каб. журнал'!V227-1,7)</f>
        <v>0</v>
      </c>
      <c r="O227" s="108"/>
      <c r="P227" s="106">
        <f ca="1">OFFSET(Сводная!$B$5,'Каб. журнал'!V227-1,8)</f>
        <v>0</v>
      </c>
      <c r="Q227" s="108"/>
      <c r="R227" s="106">
        <f ca="1">OFFSET(Сводная!$B$5,'Каб. журнал'!V227-1,9)</f>
        <v>0</v>
      </c>
      <c r="S227" s="108"/>
      <c r="V227" s="13">
        <f t="shared" ref="V227:V241" si="9">V226+1</f>
        <v>152</v>
      </c>
    </row>
    <row r="228" spans="1:22" ht="40.35" customHeight="1" x14ac:dyDescent="0.2">
      <c r="A228" s="10"/>
      <c r="B228" s="10"/>
      <c r="C228" s="75">
        <f ca="1">OFFSET(Сводная!$B$5,'Каб. журнал'!V228-1,0)</f>
        <v>0</v>
      </c>
      <c r="D228" s="81">
        <f ca="1">OFFSET(Сводная!$B$5,'Каб. журнал'!V228-1,1)</f>
        <v>0</v>
      </c>
      <c r="E228" s="20">
        <f ca="1">OFFSET(Сводная!$B$5,'Каб. журнал'!V228-1,2)</f>
        <v>0</v>
      </c>
      <c r="F228" s="82">
        <f ca="1">OFFSET(Сводная!$B$5,'Каб. журнал'!V228-1,3)</f>
        <v>0</v>
      </c>
      <c r="G228" s="106">
        <f ca="1">OFFSET(Сводная!$B$5,'Каб. журнал'!V228-1,4)</f>
        <v>0</v>
      </c>
      <c r="H228" s="107"/>
      <c r="I228" s="108"/>
      <c r="J228" s="106">
        <f ca="1">OFFSET(Сводная!$B$5,'Каб. журнал'!V228-1,5)</f>
        <v>0</v>
      </c>
      <c r="K228" s="108"/>
      <c r="L228" s="106">
        <f ca="1">OFFSET(Сводная!$B$5,'Каб. журнал'!V228-1,6)</f>
        <v>0</v>
      </c>
      <c r="M228" s="108"/>
      <c r="N228" s="106">
        <f ca="1">OFFSET(Сводная!$B$5,'Каб. журнал'!V228-1,7)</f>
        <v>0</v>
      </c>
      <c r="O228" s="108"/>
      <c r="P228" s="106">
        <f ca="1">OFFSET(Сводная!$B$5,'Каб. журнал'!V228-1,8)</f>
        <v>0</v>
      </c>
      <c r="Q228" s="108"/>
      <c r="R228" s="106">
        <f ca="1">OFFSET(Сводная!$B$5,'Каб. журнал'!V228-1,9)</f>
        <v>0</v>
      </c>
      <c r="S228" s="108"/>
      <c r="V228" s="13">
        <f t="shared" si="9"/>
        <v>153</v>
      </c>
    </row>
    <row r="229" spans="1:22" ht="40.35" customHeight="1" x14ac:dyDescent="0.2">
      <c r="A229" s="10"/>
      <c r="B229" s="10"/>
      <c r="C229" s="75">
        <f ca="1">OFFSET(Сводная!$B$5,'Каб. журнал'!V229-1,0)</f>
        <v>0</v>
      </c>
      <c r="D229" s="81">
        <f ca="1">OFFSET(Сводная!$B$5,'Каб. журнал'!V229-1,1)</f>
        <v>0</v>
      </c>
      <c r="E229" s="20">
        <f ca="1">OFFSET(Сводная!$B$5,'Каб. журнал'!V229-1,2)</f>
        <v>0</v>
      </c>
      <c r="F229" s="82">
        <f ca="1">OFFSET(Сводная!$B$5,'Каб. журнал'!V229-1,3)</f>
        <v>0</v>
      </c>
      <c r="G229" s="106">
        <f ca="1">OFFSET(Сводная!$B$5,'Каб. журнал'!V229-1,4)</f>
        <v>0</v>
      </c>
      <c r="H229" s="107"/>
      <c r="I229" s="108"/>
      <c r="J229" s="106">
        <f ca="1">OFFSET(Сводная!$B$5,'Каб. журнал'!V229-1,5)</f>
        <v>0</v>
      </c>
      <c r="K229" s="108"/>
      <c r="L229" s="106">
        <f ca="1">OFFSET(Сводная!$B$5,'Каб. журнал'!V229-1,6)</f>
        <v>0</v>
      </c>
      <c r="M229" s="108"/>
      <c r="N229" s="106">
        <f ca="1">OFFSET(Сводная!$B$5,'Каб. журнал'!V229-1,7)</f>
        <v>0</v>
      </c>
      <c r="O229" s="108"/>
      <c r="P229" s="106">
        <f ca="1">OFFSET(Сводная!$B$5,'Каб. журнал'!V229-1,8)</f>
        <v>0</v>
      </c>
      <c r="Q229" s="108"/>
      <c r="R229" s="106">
        <f ca="1">OFFSET(Сводная!$B$5,'Каб. журнал'!V229-1,9)</f>
        <v>0</v>
      </c>
      <c r="S229" s="108"/>
      <c r="V229" s="13">
        <f t="shared" si="9"/>
        <v>154</v>
      </c>
    </row>
    <row r="230" spans="1:22" ht="40.35" customHeight="1" x14ac:dyDescent="0.2">
      <c r="A230" s="10"/>
      <c r="B230" s="10"/>
      <c r="C230" s="75">
        <f ca="1">OFFSET(Сводная!$B$5,'Каб. журнал'!V230-1,0)</f>
        <v>0</v>
      </c>
      <c r="D230" s="81">
        <f ca="1">OFFSET(Сводная!$B$5,'Каб. журнал'!V230-1,1)</f>
        <v>0</v>
      </c>
      <c r="E230" s="20">
        <f ca="1">OFFSET(Сводная!$B$5,'Каб. журнал'!V230-1,2)</f>
        <v>0</v>
      </c>
      <c r="F230" s="82">
        <f ca="1">OFFSET(Сводная!$B$5,'Каб. журнал'!V230-1,3)</f>
        <v>0</v>
      </c>
      <c r="G230" s="106">
        <f ca="1">OFFSET(Сводная!$B$5,'Каб. журнал'!V230-1,4)</f>
        <v>0</v>
      </c>
      <c r="H230" s="107"/>
      <c r="I230" s="108"/>
      <c r="J230" s="106">
        <f ca="1">OFFSET(Сводная!$B$5,'Каб. журнал'!V230-1,5)</f>
        <v>0</v>
      </c>
      <c r="K230" s="108"/>
      <c r="L230" s="106">
        <f ca="1">OFFSET(Сводная!$B$5,'Каб. журнал'!V230-1,6)</f>
        <v>0</v>
      </c>
      <c r="M230" s="108"/>
      <c r="N230" s="106">
        <f ca="1">OFFSET(Сводная!$B$5,'Каб. журнал'!V230-1,7)</f>
        <v>0</v>
      </c>
      <c r="O230" s="108"/>
      <c r="P230" s="106">
        <f ca="1">OFFSET(Сводная!$B$5,'Каб. журнал'!V230-1,8)</f>
        <v>0</v>
      </c>
      <c r="Q230" s="108"/>
      <c r="R230" s="106">
        <f ca="1">OFFSET(Сводная!$B$5,'Каб. журнал'!V230-1,9)</f>
        <v>0</v>
      </c>
      <c r="S230" s="108"/>
      <c r="V230" s="13">
        <f t="shared" si="9"/>
        <v>155</v>
      </c>
    </row>
    <row r="231" spans="1:22" ht="40.35" customHeight="1" x14ac:dyDescent="0.2">
      <c r="A231" s="10"/>
      <c r="B231" s="10"/>
      <c r="C231" s="75">
        <f ca="1">OFFSET(Сводная!$B$5,'Каб. журнал'!V231-1,0)</f>
        <v>0</v>
      </c>
      <c r="D231" s="81">
        <f ca="1">OFFSET(Сводная!$B$5,'Каб. журнал'!V231-1,1)</f>
        <v>0</v>
      </c>
      <c r="E231" s="20">
        <f ca="1">OFFSET(Сводная!$B$5,'Каб. журнал'!V231-1,2)</f>
        <v>0</v>
      </c>
      <c r="F231" s="82">
        <f ca="1">OFFSET(Сводная!$B$5,'Каб. журнал'!V231-1,3)</f>
        <v>0</v>
      </c>
      <c r="G231" s="106">
        <f ca="1">OFFSET(Сводная!$B$5,'Каб. журнал'!V231-1,4)</f>
        <v>0</v>
      </c>
      <c r="H231" s="107"/>
      <c r="I231" s="108"/>
      <c r="J231" s="106">
        <f ca="1">OFFSET(Сводная!$B$5,'Каб. журнал'!V231-1,5)</f>
        <v>0</v>
      </c>
      <c r="K231" s="108"/>
      <c r="L231" s="106">
        <f ca="1">OFFSET(Сводная!$B$5,'Каб. журнал'!V231-1,6)</f>
        <v>0</v>
      </c>
      <c r="M231" s="108"/>
      <c r="N231" s="106">
        <f ca="1">OFFSET(Сводная!$B$5,'Каб. журнал'!V231-1,7)</f>
        <v>0</v>
      </c>
      <c r="O231" s="108"/>
      <c r="P231" s="106">
        <f ca="1">OFFSET(Сводная!$B$5,'Каб. журнал'!V231-1,8)</f>
        <v>0</v>
      </c>
      <c r="Q231" s="108"/>
      <c r="R231" s="106">
        <f ca="1">OFFSET(Сводная!$B$5,'Каб. журнал'!V231-1,9)</f>
        <v>0</v>
      </c>
      <c r="S231" s="108"/>
      <c r="V231" s="13">
        <f t="shared" si="9"/>
        <v>156</v>
      </c>
    </row>
    <row r="232" spans="1:22" ht="40.35" customHeight="1" x14ac:dyDescent="0.2">
      <c r="A232" s="10"/>
      <c r="B232" s="10"/>
      <c r="C232" s="75">
        <f ca="1">OFFSET(Сводная!$B$5,'Каб. журнал'!V232-1,0)</f>
        <v>0</v>
      </c>
      <c r="D232" s="81">
        <f ca="1">OFFSET(Сводная!$B$5,'Каб. журнал'!V232-1,1)</f>
        <v>0</v>
      </c>
      <c r="E232" s="20">
        <f ca="1">OFFSET(Сводная!$B$5,'Каб. журнал'!V232-1,2)</f>
        <v>0</v>
      </c>
      <c r="F232" s="82">
        <f ca="1">OFFSET(Сводная!$B$5,'Каб. журнал'!V232-1,3)</f>
        <v>0</v>
      </c>
      <c r="G232" s="106">
        <f ca="1">OFFSET(Сводная!$B$5,'Каб. журнал'!V232-1,4)</f>
        <v>0</v>
      </c>
      <c r="H232" s="107"/>
      <c r="I232" s="108"/>
      <c r="J232" s="106">
        <f ca="1">OFFSET(Сводная!$B$5,'Каб. журнал'!V232-1,5)</f>
        <v>0</v>
      </c>
      <c r="K232" s="108"/>
      <c r="L232" s="106">
        <f ca="1">OFFSET(Сводная!$B$5,'Каб. журнал'!V232-1,6)</f>
        <v>0</v>
      </c>
      <c r="M232" s="108"/>
      <c r="N232" s="106">
        <f ca="1">OFFSET(Сводная!$B$5,'Каб. журнал'!V232-1,7)</f>
        <v>0</v>
      </c>
      <c r="O232" s="108"/>
      <c r="P232" s="106">
        <f ca="1">OFFSET(Сводная!$B$5,'Каб. журнал'!V232-1,8)</f>
        <v>0</v>
      </c>
      <c r="Q232" s="108"/>
      <c r="R232" s="106">
        <f ca="1">OFFSET(Сводная!$B$5,'Каб. журнал'!V232-1,9)</f>
        <v>0</v>
      </c>
      <c r="S232" s="108"/>
      <c r="V232" s="13">
        <f t="shared" si="9"/>
        <v>157</v>
      </c>
    </row>
    <row r="233" spans="1:22" ht="40.35" customHeight="1" thickBot="1" x14ac:dyDescent="0.25">
      <c r="A233" s="10"/>
      <c r="B233" s="10"/>
      <c r="C233" s="75">
        <f ca="1">OFFSET(Сводная!$B$5,'Каб. журнал'!V233-1,0)</f>
        <v>0</v>
      </c>
      <c r="D233" s="81">
        <f ca="1">OFFSET(Сводная!$B$5,'Каб. журнал'!V233-1,1)</f>
        <v>0</v>
      </c>
      <c r="E233" s="20">
        <f ca="1">OFFSET(Сводная!$B$5,'Каб. журнал'!V233-1,2)</f>
        <v>0</v>
      </c>
      <c r="F233" s="82">
        <f ca="1">OFFSET(Сводная!$B$5,'Каб. журнал'!V233-1,3)</f>
        <v>0</v>
      </c>
      <c r="G233" s="106">
        <f ca="1">OFFSET(Сводная!$B$5,'Каб. журнал'!V233-1,4)</f>
        <v>0</v>
      </c>
      <c r="H233" s="107"/>
      <c r="I233" s="108"/>
      <c r="J233" s="106">
        <f ca="1">OFFSET(Сводная!$B$5,'Каб. журнал'!V233-1,5)</f>
        <v>0</v>
      </c>
      <c r="K233" s="108"/>
      <c r="L233" s="106">
        <f ca="1">OFFSET(Сводная!$B$5,'Каб. журнал'!V233-1,6)</f>
        <v>0</v>
      </c>
      <c r="M233" s="108"/>
      <c r="N233" s="106">
        <f ca="1">OFFSET(Сводная!$B$5,'Каб. журнал'!V233-1,7)</f>
        <v>0</v>
      </c>
      <c r="O233" s="108"/>
      <c r="P233" s="106">
        <f ca="1">OFFSET(Сводная!$B$5,'Каб. журнал'!V233-1,8)</f>
        <v>0</v>
      </c>
      <c r="Q233" s="108"/>
      <c r="R233" s="106">
        <f ca="1">OFFSET(Сводная!$B$5,'Каб. журнал'!V233-1,9)</f>
        <v>0</v>
      </c>
      <c r="S233" s="108"/>
      <c r="V233" s="13">
        <f>V232+1</f>
        <v>158</v>
      </c>
    </row>
    <row r="234" spans="1:22" ht="40.35" customHeight="1" x14ac:dyDescent="0.2">
      <c r="A234" s="100" t="s">
        <v>110</v>
      </c>
      <c r="B234" s="103"/>
      <c r="C234" s="75">
        <f ca="1">OFFSET(Сводная!$B$5,'Каб. журнал'!V234-1,0)</f>
        <v>0</v>
      </c>
      <c r="D234" s="81">
        <f ca="1">OFFSET(Сводная!$B$5,'Каб. журнал'!V234-1,1)</f>
        <v>0</v>
      </c>
      <c r="E234" s="20">
        <f ca="1">OFFSET(Сводная!$B$5,'Каб. журнал'!V234-1,2)</f>
        <v>0</v>
      </c>
      <c r="F234" s="82">
        <f ca="1">OFFSET(Сводная!$B$5,'Каб. журнал'!V234-1,3)</f>
        <v>0</v>
      </c>
      <c r="G234" s="106">
        <f ca="1">OFFSET(Сводная!$B$5,'Каб. журнал'!V234-1,4)</f>
        <v>0</v>
      </c>
      <c r="H234" s="107"/>
      <c r="I234" s="108"/>
      <c r="J234" s="106">
        <f ca="1">OFFSET(Сводная!$B$5,'Каб. журнал'!V234-1,5)</f>
        <v>0</v>
      </c>
      <c r="K234" s="108"/>
      <c r="L234" s="106">
        <f ca="1">OFFSET(Сводная!$B$5,'Каб. журнал'!V234-1,6)</f>
        <v>0</v>
      </c>
      <c r="M234" s="108"/>
      <c r="N234" s="106">
        <f ca="1">OFFSET(Сводная!$B$5,'Каб. журнал'!V234-1,7)</f>
        <v>0</v>
      </c>
      <c r="O234" s="108"/>
      <c r="P234" s="106">
        <f ca="1">OFFSET(Сводная!$B$5,'Каб. журнал'!V234-1,8)</f>
        <v>0</v>
      </c>
      <c r="Q234" s="108"/>
      <c r="R234" s="106">
        <f ca="1">OFFSET(Сводная!$B$5,'Каб. журнал'!V234-1,9)</f>
        <v>0</v>
      </c>
      <c r="S234" s="108"/>
      <c r="V234" s="13">
        <f t="shared" si="9"/>
        <v>159</v>
      </c>
    </row>
    <row r="235" spans="1:22" ht="40.35" customHeight="1" x14ac:dyDescent="0.2">
      <c r="A235" s="101"/>
      <c r="B235" s="115"/>
      <c r="C235" s="75">
        <f ca="1">OFFSET(Сводная!$B$5,'Каб. журнал'!V235-1,0)</f>
        <v>0</v>
      </c>
      <c r="D235" s="81">
        <f ca="1">OFFSET(Сводная!$B$5,'Каб. журнал'!V235-1,1)</f>
        <v>0</v>
      </c>
      <c r="E235" s="20">
        <f ca="1">OFFSET(Сводная!$B$5,'Каб. журнал'!V235-1,2)</f>
        <v>0</v>
      </c>
      <c r="F235" s="82">
        <f ca="1">OFFSET(Сводная!$B$5,'Каб. журнал'!V235-1,3)</f>
        <v>0</v>
      </c>
      <c r="G235" s="106">
        <f ca="1">OFFSET(Сводная!$B$5,'Каб. журнал'!V235-1,4)</f>
        <v>0</v>
      </c>
      <c r="H235" s="107"/>
      <c r="I235" s="108"/>
      <c r="J235" s="106">
        <f ca="1">OFFSET(Сводная!$B$5,'Каб. журнал'!V235-1,5)</f>
        <v>0</v>
      </c>
      <c r="K235" s="108"/>
      <c r="L235" s="106">
        <f ca="1">OFFSET(Сводная!$B$5,'Каб. журнал'!V235-1,6)</f>
        <v>0</v>
      </c>
      <c r="M235" s="108"/>
      <c r="N235" s="106">
        <f ca="1">OFFSET(Сводная!$B$5,'Каб. журнал'!V235-1,7)</f>
        <v>0</v>
      </c>
      <c r="O235" s="108"/>
      <c r="P235" s="106">
        <f ca="1">OFFSET(Сводная!$B$5,'Каб. журнал'!V235-1,8)</f>
        <v>0</v>
      </c>
      <c r="Q235" s="108"/>
      <c r="R235" s="106">
        <f ca="1">OFFSET(Сводная!$B$5,'Каб. журнал'!V235-1,9)</f>
        <v>0</v>
      </c>
      <c r="S235" s="108"/>
      <c r="V235" s="13">
        <f t="shared" si="9"/>
        <v>160</v>
      </c>
    </row>
    <row r="236" spans="1:22" ht="40.35" customHeight="1" thickBot="1" x14ac:dyDescent="0.25">
      <c r="A236" s="102"/>
      <c r="B236" s="116"/>
      <c r="C236" s="75">
        <f ca="1">OFFSET(Сводная!$B$5,'Каб. журнал'!V236-1,0)</f>
        <v>0</v>
      </c>
      <c r="D236" s="81">
        <f ca="1">OFFSET(Сводная!$B$5,'Каб. журнал'!V236-1,1)</f>
        <v>0</v>
      </c>
      <c r="E236" s="20">
        <f ca="1">OFFSET(Сводная!$B$5,'Каб. журнал'!V236-1,2)</f>
        <v>0</v>
      </c>
      <c r="F236" s="82">
        <f ca="1">OFFSET(Сводная!$B$5,'Каб. журнал'!V236-1,3)</f>
        <v>0</v>
      </c>
      <c r="G236" s="106">
        <f ca="1">OFFSET(Сводная!$B$5,'Каб. журнал'!V236-1,4)</f>
        <v>0</v>
      </c>
      <c r="H236" s="107"/>
      <c r="I236" s="108"/>
      <c r="J236" s="106">
        <f ca="1">OFFSET(Сводная!$B$5,'Каб. журнал'!V236-1,5)</f>
        <v>0</v>
      </c>
      <c r="K236" s="108"/>
      <c r="L236" s="106">
        <f ca="1">OFFSET(Сводная!$B$5,'Каб. журнал'!V236-1,6)</f>
        <v>0</v>
      </c>
      <c r="M236" s="108"/>
      <c r="N236" s="106">
        <f ca="1">OFFSET(Сводная!$B$5,'Каб. журнал'!V236-1,7)</f>
        <v>0</v>
      </c>
      <c r="O236" s="108"/>
      <c r="P236" s="106">
        <f ca="1">OFFSET(Сводная!$B$5,'Каб. журнал'!V236-1,8)</f>
        <v>0</v>
      </c>
      <c r="Q236" s="108"/>
      <c r="R236" s="106">
        <f ca="1">OFFSET(Сводная!$B$5,'Каб. журнал'!V236-1,9)</f>
        <v>0</v>
      </c>
      <c r="S236" s="108"/>
      <c r="V236" s="13">
        <f t="shared" si="9"/>
        <v>161</v>
      </c>
    </row>
    <row r="237" spans="1:22" ht="40.35" customHeight="1" x14ac:dyDescent="0.2">
      <c r="A237" s="100" t="s">
        <v>111</v>
      </c>
      <c r="B237" s="103"/>
      <c r="C237" s="75">
        <f ca="1">OFFSET(Сводная!$B$5,'Каб. журнал'!V237-1,0)</f>
        <v>0</v>
      </c>
      <c r="D237" s="81">
        <f ca="1">OFFSET(Сводная!$B$5,'Каб. журнал'!V237-1,1)</f>
        <v>0</v>
      </c>
      <c r="E237" s="20">
        <f ca="1">OFFSET(Сводная!$B$5,'Каб. журнал'!V237-1,2)</f>
        <v>0</v>
      </c>
      <c r="F237" s="82">
        <f ca="1">OFFSET(Сводная!$B$5,'Каб. журнал'!V237-1,3)</f>
        <v>0</v>
      </c>
      <c r="G237" s="106">
        <f ca="1">OFFSET(Сводная!$B$5,'Каб. журнал'!V237-1,4)</f>
        <v>0</v>
      </c>
      <c r="H237" s="107"/>
      <c r="I237" s="108"/>
      <c r="J237" s="106">
        <f ca="1">OFFSET(Сводная!$B$5,'Каб. журнал'!V237-1,5)</f>
        <v>0</v>
      </c>
      <c r="K237" s="108"/>
      <c r="L237" s="106">
        <f ca="1">OFFSET(Сводная!$B$5,'Каб. журнал'!V237-1,6)</f>
        <v>0</v>
      </c>
      <c r="M237" s="108"/>
      <c r="N237" s="106">
        <f ca="1">OFFSET(Сводная!$B$5,'Каб. журнал'!V237-1,7)</f>
        <v>0</v>
      </c>
      <c r="O237" s="108"/>
      <c r="P237" s="106">
        <f ca="1">OFFSET(Сводная!$B$5,'Каб. журнал'!V237-1,8)</f>
        <v>0</v>
      </c>
      <c r="Q237" s="108"/>
      <c r="R237" s="106">
        <f ca="1">OFFSET(Сводная!$B$5,'Каб. журнал'!V237-1,9)</f>
        <v>0</v>
      </c>
      <c r="S237" s="108"/>
      <c r="V237" s="13">
        <f t="shared" si="9"/>
        <v>162</v>
      </c>
    </row>
    <row r="238" spans="1:22" ht="40.35" customHeight="1" x14ac:dyDescent="0.2">
      <c r="A238" s="101"/>
      <c r="B238" s="115"/>
      <c r="C238" s="75">
        <f ca="1">OFFSET(Сводная!$B$5,'Каб. журнал'!V238-1,0)</f>
        <v>0</v>
      </c>
      <c r="D238" s="81">
        <f ca="1">OFFSET(Сводная!$B$5,'Каб. журнал'!V238-1,1)</f>
        <v>0</v>
      </c>
      <c r="E238" s="20">
        <f ca="1">OFFSET(Сводная!$B$5,'Каб. журнал'!V238-1,2)</f>
        <v>0</v>
      </c>
      <c r="F238" s="82">
        <f ca="1">OFFSET(Сводная!$B$5,'Каб. журнал'!V238-1,3)</f>
        <v>0</v>
      </c>
      <c r="G238" s="106">
        <f ca="1">OFFSET(Сводная!$B$5,'Каб. журнал'!V238-1,4)</f>
        <v>0</v>
      </c>
      <c r="H238" s="107"/>
      <c r="I238" s="108"/>
      <c r="J238" s="106">
        <f ca="1">OFFSET(Сводная!$B$5,'Каб. журнал'!V238-1,5)</f>
        <v>0</v>
      </c>
      <c r="K238" s="108"/>
      <c r="L238" s="106">
        <f ca="1">OFFSET(Сводная!$B$5,'Каб. журнал'!V238-1,6)</f>
        <v>0</v>
      </c>
      <c r="M238" s="108"/>
      <c r="N238" s="106">
        <f ca="1">OFFSET(Сводная!$B$5,'Каб. журнал'!V238-1,7)</f>
        <v>0</v>
      </c>
      <c r="O238" s="108"/>
      <c r="P238" s="106">
        <f ca="1">OFFSET(Сводная!$B$5,'Каб. журнал'!V238-1,8)</f>
        <v>0</v>
      </c>
      <c r="Q238" s="108"/>
      <c r="R238" s="106">
        <f ca="1">OFFSET(Сводная!$B$5,'Каб. журнал'!V238-1,9)</f>
        <v>0</v>
      </c>
      <c r="S238" s="108"/>
      <c r="V238" s="13">
        <f t="shared" si="9"/>
        <v>163</v>
      </c>
    </row>
    <row r="239" spans="1:22" ht="40.35" customHeight="1" x14ac:dyDescent="0.2">
      <c r="A239" s="101"/>
      <c r="B239" s="115"/>
      <c r="C239" s="75">
        <f ca="1">OFFSET(Сводная!$B$5,'Каб. журнал'!V239-1,0)</f>
        <v>0</v>
      </c>
      <c r="D239" s="81">
        <f ca="1">OFFSET(Сводная!$B$5,'Каб. журнал'!V239-1,1)</f>
        <v>0</v>
      </c>
      <c r="E239" s="20">
        <f ca="1">OFFSET(Сводная!$B$5,'Каб. журнал'!V239-1,2)</f>
        <v>0</v>
      </c>
      <c r="F239" s="82">
        <f ca="1">OFFSET(Сводная!$B$5,'Каб. журнал'!V239-1,3)</f>
        <v>0</v>
      </c>
      <c r="G239" s="106">
        <f ca="1">OFFSET(Сводная!$B$5,'Каб. журнал'!V239-1,4)</f>
        <v>0</v>
      </c>
      <c r="H239" s="107"/>
      <c r="I239" s="108"/>
      <c r="J239" s="106">
        <f ca="1">OFFSET(Сводная!$B$5,'Каб. журнал'!V239-1,5)</f>
        <v>0</v>
      </c>
      <c r="K239" s="108"/>
      <c r="L239" s="106">
        <f ca="1">OFFSET(Сводная!$B$5,'Каб. журнал'!V239-1,6)</f>
        <v>0</v>
      </c>
      <c r="M239" s="108"/>
      <c r="N239" s="106">
        <f ca="1">OFFSET(Сводная!$B$5,'Каб. журнал'!V239-1,7)</f>
        <v>0</v>
      </c>
      <c r="O239" s="108"/>
      <c r="P239" s="106">
        <f ca="1">OFFSET(Сводная!$B$5,'Каб. журнал'!V239-1,8)</f>
        <v>0</v>
      </c>
      <c r="Q239" s="108"/>
      <c r="R239" s="106">
        <f ca="1">OFFSET(Сводная!$B$5,'Каб. журнал'!V239-1,9)</f>
        <v>0</v>
      </c>
      <c r="S239" s="108"/>
      <c r="V239" s="13">
        <f t="shared" si="9"/>
        <v>164</v>
      </c>
    </row>
    <row r="240" spans="1:22" ht="40.35" customHeight="1" thickBot="1" x14ac:dyDescent="0.25">
      <c r="A240" s="102"/>
      <c r="B240" s="116"/>
      <c r="C240" s="75">
        <f ca="1">OFFSET(Сводная!$B$5,'Каб. журнал'!V240-1,0)</f>
        <v>0</v>
      </c>
      <c r="D240" s="81">
        <f ca="1">OFFSET(Сводная!$B$5,'Каб. журнал'!V240-1,1)</f>
        <v>0</v>
      </c>
      <c r="E240" s="20">
        <f ca="1">OFFSET(Сводная!$B$5,'Каб. журнал'!V240-1,2)</f>
        <v>0</v>
      </c>
      <c r="F240" s="82">
        <f ca="1">OFFSET(Сводная!$B$5,'Каб. журнал'!V240-1,3)</f>
        <v>0</v>
      </c>
      <c r="G240" s="106">
        <f ca="1">OFFSET(Сводная!$B$5,'Каб. журнал'!V240-1,4)</f>
        <v>0</v>
      </c>
      <c r="H240" s="107"/>
      <c r="I240" s="108"/>
      <c r="J240" s="106">
        <f ca="1">OFFSET(Сводная!$B$5,'Каб. журнал'!V240-1,5)</f>
        <v>0</v>
      </c>
      <c r="K240" s="108"/>
      <c r="L240" s="106">
        <f ca="1">OFFSET(Сводная!$B$5,'Каб. журнал'!V240-1,6)</f>
        <v>0</v>
      </c>
      <c r="M240" s="108"/>
      <c r="N240" s="106">
        <f ca="1">OFFSET(Сводная!$B$5,'Каб. журнал'!V240-1,7)</f>
        <v>0</v>
      </c>
      <c r="O240" s="108"/>
      <c r="P240" s="106">
        <f ca="1">OFFSET(Сводная!$B$5,'Каб. журнал'!V240-1,8)</f>
        <v>0</v>
      </c>
      <c r="Q240" s="108"/>
      <c r="R240" s="106">
        <f ca="1">OFFSET(Сводная!$B$5,'Каб. журнал'!V240-1,9)</f>
        <v>0</v>
      </c>
      <c r="S240" s="108"/>
      <c r="V240" s="13">
        <f t="shared" si="9"/>
        <v>165</v>
      </c>
    </row>
    <row r="241" spans="1:22" ht="40.35" customHeight="1" x14ac:dyDescent="0.2">
      <c r="A241" s="100" t="s">
        <v>128</v>
      </c>
      <c r="B241" s="103"/>
      <c r="C241" s="75">
        <f ca="1">OFFSET(Сводная!$B$5,'Каб. журнал'!V241-1,0)</f>
        <v>0</v>
      </c>
      <c r="D241" s="81">
        <f ca="1">OFFSET(Сводная!$B$5,'Каб. журнал'!V241-1,1)</f>
        <v>0</v>
      </c>
      <c r="E241" s="20">
        <f ca="1">OFFSET(Сводная!$B$5,'Каб. журнал'!V241-1,2)</f>
        <v>0</v>
      </c>
      <c r="F241" s="82">
        <f ca="1">OFFSET(Сводная!$B$5,'Каб. журнал'!V241-1,3)</f>
        <v>0</v>
      </c>
      <c r="G241" s="106">
        <f ca="1">OFFSET(Сводная!$B$5,'Каб. журнал'!V241-1,4)</f>
        <v>0</v>
      </c>
      <c r="H241" s="107"/>
      <c r="I241" s="108"/>
      <c r="J241" s="106">
        <f ca="1">OFFSET(Сводная!$B$5,'Каб. журнал'!V241-1,5)</f>
        <v>0</v>
      </c>
      <c r="K241" s="108"/>
      <c r="L241" s="106">
        <f ca="1">OFFSET(Сводная!$B$5,'Каб. журнал'!V241-1,6)</f>
        <v>0</v>
      </c>
      <c r="M241" s="108"/>
      <c r="N241" s="106">
        <f ca="1">OFFSET(Сводная!$B$5,'Каб. журнал'!V241-1,7)</f>
        <v>0</v>
      </c>
      <c r="O241" s="108"/>
      <c r="P241" s="106">
        <f ca="1">OFFSET(Сводная!$B$5,'Каб. журнал'!V241-1,8)</f>
        <v>0</v>
      </c>
      <c r="Q241" s="108"/>
      <c r="R241" s="106">
        <f ca="1">OFFSET(Сводная!$B$5,'Каб. журнал'!V241-1,9)</f>
        <v>0</v>
      </c>
      <c r="S241" s="108"/>
      <c r="U241" s="24"/>
      <c r="V241" s="13">
        <f t="shared" si="9"/>
        <v>166</v>
      </c>
    </row>
    <row r="242" spans="1:22" ht="15" customHeight="1" thickBot="1" x14ac:dyDescent="0.25">
      <c r="A242" s="101"/>
      <c r="B242" s="104"/>
      <c r="C242" s="25"/>
      <c r="D242" s="26"/>
      <c r="E242" s="27"/>
      <c r="F242" s="27"/>
      <c r="G242" s="57"/>
      <c r="H242" s="58"/>
      <c r="I242" s="59"/>
      <c r="J242" s="60"/>
      <c r="K242" s="60"/>
      <c r="L242" s="58"/>
      <c r="M242" s="109" t="str">
        <f>$M$18</f>
        <v>12-2024-П-ЭМ2.КЖ</v>
      </c>
      <c r="N242" s="110"/>
      <c r="O242" s="110"/>
      <c r="P242" s="110"/>
      <c r="Q242" s="110"/>
      <c r="R242" s="111"/>
      <c r="S242" s="61" t="s">
        <v>117</v>
      </c>
    </row>
    <row r="243" spans="1:22" ht="15" customHeight="1" thickBot="1" x14ac:dyDescent="0.25">
      <c r="A243" s="101"/>
      <c r="B243" s="104"/>
      <c r="C243" s="25"/>
      <c r="D243" s="26"/>
      <c r="E243" s="27"/>
      <c r="F243" s="27"/>
      <c r="G243" s="62"/>
      <c r="H243" s="63"/>
      <c r="I243" s="64"/>
      <c r="J243" s="65"/>
      <c r="K243" s="65"/>
      <c r="L243" s="63"/>
      <c r="M243" s="109"/>
      <c r="N243" s="110"/>
      <c r="O243" s="110"/>
      <c r="P243" s="110"/>
      <c r="Q243" s="110"/>
      <c r="R243" s="111"/>
      <c r="S243" s="135">
        <f>S219+1</f>
        <v>10</v>
      </c>
    </row>
    <row r="244" spans="1:22" ht="15" customHeight="1" thickBot="1" x14ac:dyDescent="0.25">
      <c r="A244" s="102"/>
      <c r="B244" s="105"/>
      <c r="C244" s="66"/>
      <c r="D244" s="67"/>
      <c r="E244" s="68"/>
      <c r="F244" s="68"/>
      <c r="G244" s="69" t="s">
        <v>115</v>
      </c>
      <c r="H244" s="69" t="s">
        <v>137</v>
      </c>
      <c r="I244" s="69" t="s">
        <v>117</v>
      </c>
      <c r="J244" s="69" t="s">
        <v>138</v>
      </c>
      <c r="K244" s="69" t="s">
        <v>119</v>
      </c>
      <c r="L244" s="69" t="s">
        <v>120</v>
      </c>
      <c r="M244" s="112"/>
      <c r="N244" s="113"/>
      <c r="O244" s="113"/>
      <c r="P244" s="113"/>
      <c r="Q244" s="113"/>
      <c r="R244" s="114"/>
      <c r="S244" s="136"/>
    </row>
  </sheetData>
  <mergeCells count="1294">
    <mergeCell ref="C1:C3"/>
    <mergeCell ref="P16:Q16"/>
    <mergeCell ref="R16:S16"/>
    <mergeCell ref="J15:K15"/>
    <mergeCell ref="J16:K16"/>
    <mergeCell ref="N15:O15"/>
    <mergeCell ref="A15:A17"/>
    <mergeCell ref="B15:B17"/>
    <mergeCell ref="P13:Q13"/>
    <mergeCell ref="R13:S13"/>
    <mergeCell ref="P14:Q14"/>
    <mergeCell ref="R14:S14"/>
    <mergeCell ref="P11:Q11"/>
    <mergeCell ref="R11:S11"/>
    <mergeCell ref="P12:Q12"/>
    <mergeCell ref="R12:S12"/>
    <mergeCell ref="P9:Q9"/>
    <mergeCell ref="R9:S9"/>
    <mergeCell ref="P10:Q10"/>
    <mergeCell ref="R10:S10"/>
    <mergeCell ref="N2:S2"/>
    <mergeCell ref="J3:K3"/>
    <mergeCell ref="L3:M3"/>
    <mergeCell ref="N3:O3"/>
    <mergeCell ref="P3:Q3"/>
    <mergeCell ref="D1:E1"/>
    <mergeCell ref="D2:D3"/>
    <mergeCell ref="E2:E3"/>
    <mergeCell ref="R3:S3"/>
    <mergeCell ref="J4:K4"/>
    <mergeCell ref="L4:M4"/>
    <mergeCell ref="N4:O4"/>
    <mergeCell ref="Q26:S28"/>
    <mergeCell ref="G27:H27"/>
    <mergeCell ref="I27:J27"/>
    <mergeCell ref="G28:H28"/>
    <mergeCell ref="I28:J28"/>
    <mergeCell ref="G24:H24"/>
    <mergeCell ref="I24:J24"/>
    <mergeCell ref="Q24:Q25"/>
    <mergeCell ref="R24:R25"/>
    <mergeCell ref="S24:S25"/>
    <mergeCell ref="G25:H25"/>
    <mergeCell ref="I25:J25"/>
    <mergeCell ref="R17:S17"/>
    <mergeCell ref="A18:A23"/>
    <mergeCell ref="B18:B23"/>
    <mergeCell ref="M18:S19"/>
    <mergeCell ref="M20:S22"/>
    <mergeCell ref="G23:H23"/>
    <mergeCell ref="I23:J23"/>
    <mergeCell ref="M23:P25"/>
    <mergeCell ref="A24:A28"/>
    <mergeCell ref="B24:B28"/>
    <mergeCell ref="P35:Q35"/>
    <mergeCell ref="R35:S35"/>
    <mergeCell ref="P36:Q36"/>
    <mergeCell ref="R36:S36"/>
    <mergeCell ref="P33:Q33"/>
    <mergeCell ref="R33:S33"/>
    <mergeCell ref="P34:Q34"/>
    <mergeCell ref="R34:S34"/>
    <mergeCell ref="P32:Q32"/>
    <mergeCell ref="R32:S32"/>
    <mergeCell ref="J31:K31"/>
    <mergeCell ref="L31:M31"/>
    <mergeCell ref="C29:C31"/>
    <mergeCell ref="F29:F31"/>
    <mergeCell ref="N31:O31"/>
    <mergeCell ref="N33:O33"/>
    <mergeCell ref="G34:I34"/>
    <mergeCell ref="J34:K34"/>
    <mergeCell ref="L34:M34"/>
    <mergeCell ref="N34:O34"/>
    <mergeCell ref="P31:Q31"/>
    <mergeCell ref="R31:S31"/>
    <mergeCell ref="G32:I32"/>
    <mergeCell ref="J32:K32"/>
    <mergeCell ref="L32:M32"/>
    <mergeCell ref="N32:O32"/>
    <mergeCell ref="G35:I35"/>
    <mergeCell ref="J35:K35"/>
    <mergeCell ref="L35:M35"/>
    <mergeCell ref="N35:O35"/>
    <mergeCell ref="G36:I36"/>
    <mergeCell ref="J36:K36"/>
    <mergeCell ref="A45:A48"/>
    <mergeCell ref="B45:B48"/>
    <mergeCell ref="P42:Q42"/>
    <mergeCell ref="R42:S42"/>
    <mergeCell ref="P43:Q43"/>
    <mergeCell ref="R43:S43"/>
    <mergeCell ref="G43:I43"/>
    <mergeCell ref="J43:K43"/>
    <mergeCell ref="L43:M43"/>
    <mergeCell ref="P41:Q41"/>
    <mergeCell ref="R41:S41"/>
    <mergeCell ref="A42:A44"/>
    <mergeCell ref="B42:B44"/>
    <mergeCell ref="P55:Q55"/>
    <mergeCell ref="R55:S55"/>
    <mergeCell ref="D53:E53"/>
    <mergeCell ref="P39:Q39"/>
    <mergeCell ref="R39:S39"/>
    <mergeCell ref="P40:Q40"/>
    <mergeCell ref="R40:S40"/>
    <mergeCell ref="G39:I39"/>
    <mergeCell ref="J39:K39"/>
    <mergeCell ref="L39:M39"/>
    <mergeCell ref="N39:O39"/>
    <mergeCell ref="G40:I40"/>
    <mergeCell ref="J40:K40"/>
    <mergeCell ref="L40:M40"/>
    <mergeCell ref="N40:O40"/>
    <mergeCell ref="G42:I42"/>
    <mergeCell ref="J42:K42"/>
    <mergeCell ref="L42:M42"/>
    <mergeCell ref="N42:O42"/>
    <mergeCell ref="P59:Q59"/>
    <mergeCell ref="R59:S59"/>
    <mergeCell ref="P60:Q60"/>
    <mergeCell ref="R60:S60"/>
    <mergeCell ref="P57:Q57"/>
    <mergeCell ref="R57:S57"/>
    <mergeCell ref="P58:Q58"/>
    <mergeCell ref="R58:S58"/>
    <mergeCell ref="P56:Q56"/>
    <mergeCell ref="R56:S56"/>
    <mergeCell ref="D54:D55"/>
    <mergeCell ref="E54:E55"/>
    <mergeCell ref="N54:S54"/>
    <mergeCell ref="R49:S49"/>
    <mergeCell ref="M50:R52"/>
    <mergeCell ref="S51:S52"/>
    <mergeCell ref="A49:A52"/>
    <mergeCell ref="B49:B52"/>
    <mergeCell ref="P49:Q49"/>
    <mergeCell ref="G49:I49"/>
    <mergeCell ref="J49:K49"/>
    <mergeCell ref="L49:M49"/>
    <mergeCell ref="N49:O49"/>
    <mergeCell ref="G55:I55"/>
    <mergeCell ref="J55:K55"/>
    <mergeCell ref="L55:M55"/>
    <mergeCell ref="N55:O55"/>
    <mergeCell ref="G56:I56"/>
    <mergeCell ref="J56:K56"/>
    <mergeCell ref="L56:M56"/>
    <mergeCell ref="N56:O56"/>
    <mergeCell ref="G53:S53"/>
    <mergeCell ref="R70:S70"/>
    <mergeCell ref="P67:Q67"/>
    <mergeCell ref="R67:S67"/>
    <mergeCell ref="P68:Q68"/>
    <mergeCell ref="R68:S68"/>
    <mergeCell ref="P65:Q65"/>
    <mergeCell ref="R65:S65"/>
    <mergeCell ref="P66:Q66"/>
    <mergeCell ref="R66:S66"/>
    <mergeCell ref="P63:Q63"/>
    <mergeCell ref="R63:S63"/>
    <mergeCell ref="P64:Q64"/>
    <mergeCell ref="R64:S64"/>
    <mergeCell ref="P61:Q61"/>
    <mergeCell ref="R61:S61"/>
    <mergeCell ref="P62:Q62"/>
    <mergeCell ref="R62:S62"/>
    <mergeCell ref="P81:Q81"/>
    <mergeCell ref="R81:S81"/>
    <mergeCell ref="P79:Q79"/>
    <mergeCell ref="R79:S79"/>
    <mergeCell ref="P80:Q80"/>
    <mergeCell ref="R80:S80"/>
    <mergeCell ref="D77:E77"/>
    <mergeCell ref="P73:Q73"/>
    <mergeCell ref="R73:S73"/>
    <mergeCell ref="G81:I81"/>
    <mergeCell ref="J81:K81"/>
    <mergeCell ref="L81:M81"/>
    <mergeCell ref="N81:O81"/>
    <mergeCell ref="G82:I82"/>
    <mergeCell ref="J82:K82"/>
    <mergeCell ref="L82:M82"/>
    <mergeCell ref="N82:O82"/>
    <mergeCell ref="J79:K79"/>
    <mergeCell ref="L79:M79"/>
    <mergeCell ref="N79:O79"/>
    <mergeCell ref="G80:I80"/>
    <mergeCell ref="J80:K80"/>
    <mergeCell ref="L80:M80"/>
    <mergeCell ref="N80:O80"/>
    <mergeCell ref="J86:K86"/>
    <mergeCell ref="L86:M86"/>
    <mergeCell ref="N86:O86"/>
    <mergeCell ref="G87:I87"/>
    <mergeCell ref="J87:K87"/>
    <mergeCell ref="L87:M87"/>
    <mergeCell ref="N87:O87"/>
    <mergeCell ref="G88:I88"/>
    <mergeCell ref="J88:K88"/>
    <mergeCell ref="L88:M88"/>
    <mergeCell ref="N88:O88"/>
    <mergeCell ref="P84:Q84"/>
    <mergeCell ref="R84:S84"/>
    <mergeCell ref="P82:Q82"/>
    <mergeCell ref="R82:S82"/>
    <mergeCell ref="P83:Q83"/>
    <mergeCell ref="R83:S83"/>
    <mergeCell ref="G83:I83"/>
    <mergeCell ref="J83:K83"/>
    <mergeCell ref="L83:M83"/>
    <mergeCell ref="N83:O83"/>
    <mergeCell ref="G84:I84"/>
    <mergeCell ref="J84:K84"/>
    <mergeCell ref="L84:M84"/>
    <mergeCell ref="N84:O84"/>
    <mergeCell ref="G85:I85"/>
    <mergeCell ref="J85:K85"/>
    <mergeCell ref="L85:M85"/>
    <mergeCell ref="N85:O85"/>
    <mergeCell ref="P85:Q85"/>
    <mergeCell ref="R85:S85"/>
    <mergeCell ref="P86:Q86"/>
    <mergeCell ref="P109:Q109"/>
    <mergeCell ref="R109:S109"/>
    <mergeCell ref="P110:Q110"/>
    <mergeCell ref="R110:S110"/>
    <mergeCell ref="P107:Q107"/>
    <mergeCell ref="R107:S107"/>
    <mergeCell ref="P108:Q108"/>
    <mergeCell ref="R108:S108"/>
    <mergeCell ref="P105:Q105"/>
    <mergeCell ref="R105:S105"/>
    <mergeCell ref="P106:Q106"/>
    <mergeCell ref="R106:S106"/>
    <mergeCell ref="P103:Q103"/>
    <mergeCell ref="R103:S103"/>
    <mergeCell ref="P104:Q104"/>
    <mergeCell ref="R104:S104"/>
    <mergeCell ref="D101:E101"/>
    <mergeCell ref="G105:I105"/>
    <mergeCell ref="J105:K105"/>
    <mergeCell ref="L105:M105"/>
    <mergeCell ref="N105:O105"/>
    <mergeCell ref="G106:I106"/>
    <mergeCell ref="J106:K106"/>
    <mergeCell ref="L106:M106"/>
    <mergeCell ref="N106:O106"/>
    <mergeCell ref="G104:I104"/>
    <mergeCell ref="J104:K104"/>
    <mergeCell ref="L104:M104"/>
    <mergeCell ref="N104:O104"/>
    <mergeCell ref="P119:Q119"/>
    <mergeCell ref="R119:S119"/>
    <mergeCell ref="P120:Q120"/>
    <mergeCell ref="R120:S120"/>
    <mergeCell ref="P117:Q117"/>
    <mergeCell ref="R117:S117"/>
    <mergeCell ref="P118:Q118"/>
    <mergeCell ref="R118:S118"/>
    <mergeCell ref="P115:Q115"/>
    <mergeCell ref="R115:S115"/>
    <mergeCell ref="P116:Q116"/>
    <mergeCell ref="R116:S116"/>
    <mergeCell ref="P113:Q113"/>
    <mergeCell ref="R113:S113"/>
    <mergeCell ref="P114:Q114"/>
    <mergeCell ref="R114:S114"/>
    <mergeCell ref="P111:Q111"/>
    <mergeCell ref="R111:S111"/>
    <mergeCell ref="P112:Q112"/>
    <mergeCell ref="R112:S112"/>
    <mergeCell ref="P143:Q143"/>
    <mergeCell ref="R143:S143"/>
    <mergeCell ref="P144:Q144"/>
    <mergeCell ref="R144:S144"/>
    <mergeCell ref="P141:Q141"/>
    <mergeCell ref="R141:S141"/>
    <mergeCell ref="P142:Q142"/>
    <mergeCell ref="R142:S142"/>
    <mergeCell ref="P139:Q139"/>
    <mergeCell ref="R139:S139"/>
    <mergeCell ref="P140:Q140"/>
    <mergeCell ref="R140:S140"/>
    <mergeCell ref="P137:Q137"/>
    <mergeCell ref="R137:S137"/>
    <mergeCell ref="P138:Q138"/>
    <mergeCell ref="R138:S138"/>
    <mergeCell ref="P136:Q136"/>
    <mergeCell ref="R136:S136"/>
    <mergeCell ref="P157:Q157"/>
    <mergeCell ref="R157:S157"/>
    <mergeCell ref="P158:Q158"/>
    <mergeCell ref="R158:S158"/>
    <mergeCell ref="P155:Q155"/>
    <mergeCell ref="R155:S155"/>
    <mergeCell ref="P156:Q156"/>
    <mergeCell ref="R156:S156"/>
    <mergeCell ref="P153:Q153"/>
    <mergeCell ref="R153:S153"/>
    <mergeCell ref="P154:Q154"/>
    <mergeCell ref="R154:S154"/>
    <mergeCell ref="P151:Q151"/>
    <mergeCell ref="R151:S151"/>
    <mergeCell ref="P152:Q152"/>
    <mergeCell ref="R152:S152"/>
    <mergeCell ref="D149:E149"/>
    <mergeCell ref="G155:I155"/>
    <mergeCell ref="J155:K155"/>
    <mergeCell ref="L155:M155"/>
    <mergeCell ref="N155:O155"/>
    <mergeCell ref="G156:I156"/>
    <mergeCell ref="J156:K156"/>
    <mergeCell ref="L156:M156"/>
    <mergeCell ref="N156:O156"/>
    <mergeCell ref="G153:I153"/>
    <mergeCell ref="J153:K153"/>
    <mergeCell ref="L153:M153"/>
    <mergeCell ref="N153:O153"/>
    <mergeCell ref="G154:I154"/>
    <mergeCell ref="J154:K154"/>
    <mergeCell ref="L154:M154"/>
    <mergeCell ref="P164:Q164"/>
    <mergeCell ref="R164:S164"/>
    <mergeCell ref="A165:A168"/>
    <mergeCell ref="B165:B168"/>
    <mergeCell ref="P162:Q162"/>
    <mergeCell ref="R162:S162"/>
    <mergeCell ref="P163:Q163"/>
    <mergeCell ref="R163:S163"/>
    <mergeCell ref="G163:I163"/>
    <mergeCell ref="J163:K163"/>
    <mergeCell ref="L163:M163"/>
    <mergeCell ref="P161:Q161"/>
    <mergeCell ref="R161:S161"/>
    <mergeCell ref="A162:A164"/>
    <mergeCell ref="B162:B164"/>
    <mergeCell ref="P159:Q159"/>
    <mergeCell ref="R159:S159"/>
    <mergeCell ref="P160:Q160"/>
    <mergeCell ref="R160:S160"/>
    <mergeCell ref="N163:O163"/>
    <mergeCell ref="G164:I164"/>
    <mergeCell ref="J164:K164"/>
    <mergeCell ref="L164:M164"/>
    <mergeCell ref="N164:O164"/>
    <mergeCell ref="G165:I165"/>
    <mergeCell ref="J165:K165"/>
    <mergeCell ref="L165:M165"/>
    <mergeCell ref="N165:O165"/>
    <mergeCell ref="R169:S169"/>
    <mergeCell ref="M170:R172"/>
    <mergeCell ref="S171:S172"/>
    <mergeCell ref="C173:C175"/>
    <mergeCell ref="F173:F175"/>
    <mergeCell ref="A169:A172"/>
    <mergeCell ref="B169:B172"/>
    <mergeCell ref="P169:Q169"/>
    <mergeCell ref="G169:I169"/>
    <mergeCell ref="J169:K169"/>
    <mergeCell ref="L169:M169"/>
    <mergeCell ref="N169:O169"/>
    <mergeCell ref="P167:Q167"/>
    <mergeCell ref="R167:S167"/>
    <mergeCell ref="P168:Q168"/>
    <mergeCell ref="R168:S168"/>
    <mergeCell ref="P165:Q165"/>
    <mergeCell ref="R165:S165"/>
    <mergeCell ref="P166:Q166"/>
    <mergeCell ref="R166:S166"/>
    <mergeCell ref="G166:I166"/>
    <mergeCell ref="J166:K166"/>
    <mergeCell ref="L166:M166"/>
    <mergeCell ref="N166:O166"/>
    <mergeCell ref="G167:I167"/>
    <mergeCell ref="J167:K167"/>
    <mergeCell ref="L167:M167"/>
    <mergeCell ref="N167:O167"/>
    <mergeCell ref="G168:I168"/>
    <mergeCell ref="J168:K168"/>
    <mergeCell ref="L168:M168"/>
    <mergeCell ref="N168:O168"/>
    <mergeCell ref="P181:Q181"/>
    <mergeCell ref="R181:S181"/>
    <mergeCell ref="P182:Q182"/>
    <mergeCell ref="R182:S182"/>
    <mergeCell ref="P179:Q179"/>
    <mergeCell ref="R179:S179"/>
    <mergeCell ref="P180:Q180"/>
    <mergeCell ref="R180:S180"/>
    <mergeCell ref="P177:Q177"/>
    <mergeCell ref="R177:S177"/>
    <mergeCell ref="P178:Q178"/>
    <mergeCell ref="R178:S178"/>
    <mergeCell ref="P176:Q176"/>
    <mergeCell ref="R176:S176"/>
    <mergeCell ref="D173:E173"/>
    <mergeCell ref="G173:S173"/>
    <mergeCell ref="D174:D175"/>
    <mergeCell ref="G178:I178"/>
    <mergeCell ref="J178:K178"/>
    <mergeCell ref="L178:M178"/>
    <mergeCell ref="N178:O178"/>
    <mergeCell ref="G179:I179"/>
    <mergeCell ref="J179:K179"/>
    <mergeCell ref="L179:M179"/>
    <mergeCell ref="N179:O179"/>
    <mergeCell ref="G176:I176"/>
    <mergeCell ref="J176:K176"/>
    <mergeCell ref="L176:M176"/>
    <mergeCell ref="N176:O176"/>
    <mergeCell ref="G177:I177"/>
    <mergeCell ref="J177:K177"/>
    <mergeCell ref="L177:M177"/>
    <mergeCell ref="P191:Q191"/>
    <mergeCell ref="R191:S191"/>
    <mergeCell ref="P192:Q192"/>
    <mergeCell ref="R192:S192"/>
    <mergeCell ref="P189:Q189"/>
    <mergeCell ref="R189:S189"/>
    <mergeCell ref="P190:Q190"/>
    <mergeCell ref="R190:S190"/>
    <mergeCell ref="P187:Q187"/>
    <mergeCell ref="R187:S187"/>
    <mergeCell ref="P188:Q188"/>
    <mergeCell ref="R188:S188"/>
    <mergeCell ref="P185:Q185"/>
    <mergeCell ref="R185:S185"/>
    <mergeCell ref="P186:Q186"/>
    <mergeCell ref="R186:S186"/>
    <mergeCell ref="P183:Q183"/>
    <mergeCell ref="R183:S183"/>
    <mergeCell ref="P184:Q184"/>
    <mergeCell ref="R184:S184"/>
    <mergeCell ref="P204:Q204"/>
    <mergeCell ref="R204:S204"/>
    <mergeCell ref="P202:Q202"/>
    <mergeCell ref="R202:S202"/>
    <mergeCell ref="P203:Q203"/>
    <mergeCell ref="R203:S203"/>
    <mergeCell ref="G203:I203"/>
    <mergeCell ref="J203:K203"/>
    <mergeCell ref="L203:M203"/>
    <mergeCell ref="P201:Q201"/>
    <mergeCell ref="R201:S201"/>
    <mergeCell ref="P199:Q199"/>
    <mergeCell ref="R199:S199"/>
    <mergeCell ref="P200:Q200"/>
    <mergeCell ref="R200:S200"/>
    <mergeCell ref="D197:E197"/>
    <mergeCell ref="P193:Q193"/>
    <mergeCell ref="R193:S193"/>
    <mergeCell ref="G201:I201"/>
    <mergeCell ref="J201:K201"/>
    <mergeCell ref="L201:M201"/>
    <mergeCell ref="N201:O201"/>
    <mergeCell ref="G202:I202"/>
    <mergeCell ref="J202:K202"/>
    <mergeCell ref="L202:M202"/>
    <mergeCell ref="N202:O202"/>
    <mergeCell ref="G200:I200"/>
    <mergeCell ref="J200:K200"/>
    <mergeCell ref="L200:M200"/>
    <mergeCell ref="N200:O200"/>
    <mergeCell ref="N203:O203"/>
    <mergeCell ref="G204:I204"/>
    <mergeCell ref="R207:S207"/>
    <mergeCell ref="P208:Q208"/>
    <mergeCell ref="R208:S208"/>
    <mergeCell ref="P205:Q205"/>
    <mergeCell ref="R205:S205"/>
    <mergeCell ref="P206:Q206"/>
    <mergeCell ref="R206:S206"/>
    <mergeCell ref="G206:I206"/>
    <mergeCell ref="J206:K206"/>
    <mergeCell ref="L206:M206"/>
    <mergeCell ref="N206:O206"/>
    <mergeCell ref="G207:I207"/>
    <mergeCell ref="J207:K207"/>
    <mergeCell ref="L207:M207"/>
    <mergeCell ref="N207:O207"/>
    <mergeCell ref="G208:I208"/>
    <mergeCell ref="J208:K208"/>
    <mergeCell ref="L208:M208"/>
    <mergeCell ref="N208:O208"/>
    <mergeCell ref="R229:S229"/>
    <mergeCell ref="P230:Q230"/>
    <mergeCell ref="R230:S230"/>
    <mergeCell ref="P227:Q227"/>
    <mergeCell ref="R227:S227"/>
    <mergeCell ref="P228:Q228"/>
    <mergeCell ref="R228:S228"/>
    <mergeCell ref="P225:Q225"/>
    <mergeCell ref="R225:S225"/>
    <mergeCell ref="P226:Q226"/>
    <mergeCell ref="R226:S226"/>
    <mergeCell ref="P223:Q223"/>
    <mergeCell ref="R223:S223"/>
    <mergeCell ref="P224:Q224"/>
    <mergeCell ref="R224:S224"/>
    <mergeCell ref="D221:E221"/>
    <mergeCell ref="P217:Q217"/>
    <mergeCell ref="R217:S217"/>
    <mergeCell ref="G225:I225"/>
    <mergeCell ref="J225:K225"/>
    <mergeCell ref="L225:M225"/>
    <mergeCell ref="N225:O225"/>
    <mergeCell ref="G226:I226"/>
    <mergeCell ref="J226:K226"/>
    <mergeCell ref="L226:M226"/>
    <mergeCell ref="N226:O226"/>
    <mergeCell ref="G224:I224"/>
    <mergeCell ref="J224:K224"/>
    <mergeCell ref="L224:M224"/>
    <mergeCell ref="N224:O224"/>
    <mergeCell ref="S243:S244"/>
    <mergeCell ref="P241:Q241"/>
    <mergeCell ref="R241:S241"/>
    <mergeCell ref="P239:Q239"/>
    <mergeCell ref="R239:S239"/>
    <mergeCell ref="P240:Q240"/>
    <mergeCell ref="R240:S240"/>
    <mergeCell ref="P237:Q237"/>
    <mergeCell ref="R237:S237"/>
    <mergeCell ref="P238:Q238"/>
    <mergeCell ref="R238:S238"/>
    <mergeCell ref="P235:Q235"/>
    <mergeCell ref="R235:S235"/>
    <mergeCell ref="P236:Q236"/>
    <mergeCell ref="R236:S236"/>
    <mergeCell ref="P233:Q233"/>
    <mergeCell ref="R233:S233"/>
    <mergeCell ref="P234:Q234"/>
    <mergeCell ref="R234:S234"/>
    <mergeCell ref="P231:Q231"/>
    <mergeCell ref="R231:S231"/>
    <mergeCell ref="P232:Q232"/>
    <mergeCell ref="R232:S232"/>
    <mergeCell ref="P229:Q229"/>
    <mergeCell ref="J8:K8"/>
    <mergeCell ref="J5:K5"/>
    <mergeCell ref="G12:I12"/>
    <mergeCell ref="G13:I13"/>
    <mergeCell ref="G14:I14"/>
    <mergeCell ref="G15:I15"/>
    <mergeCell ref="G6:I6"/>
    <mergeCell ref="G7:I7"/>
    <mergeCell ref="G8:I8"/>
    <mergeCell ref="G9:I9"/>
    <mergeCell ref="G10:I10"/>
    <mergeCell ref="G11:I11"/>
    <mergeCell ref="N14:O14"/>
    <mergeCell ref="N6:O6"/>
    <mergeCell ref="N7:O7"/>
    <mergeCell ref="N8:O8"/>
    <mergeCell ref="N5:O5"/>
    <mergeCell ref="L12:M12"/>
    <mergeCell ref="L13:M13"/>
    <mergeCell ref="L14:M14"/>
    <mergeCell ref="L15:M15"/>
    <mergeCell ref="L16:M16"/>
    <mergeCell ref="L17:M17"/>
    <mergeCell ref="L6:M6"/>
    <mergeCell ref="G33:I33"/>
    <mergeCell ref="J33:K33"/>
    <mergeCell ref="L33:M33"/>
    <mergeCell ref="G3:I3"/>
    <mergeCell ref="R15:S15"/>
    <mergeCell ref="P7:Q7"/>
    <mergeCell ref="R7:S7"/>
    <mergeCell ref="P8:Q8"/>
    <mergeCell ref="R8:S8"/>
    <mergeCell ref="P6:Q6"/>
    <mergeCell ref="R6:S6"/>
    <mergeCell ref="P5:Q5"/>
    <mergeCell ref="R5:S5"/>
    <mergeCell ref="P4:Q4"/>
    <mergeCell ref="R4:S4"/>
    <mergeCell ref="D29:E29"/>
    <mergeCell ref="G29:S29"/>
    <mergeCell ref="D30:D31"/>
    <mergeCell ref="E30:E31"/>
    <mergeCell ref="G30:M30"/>
    <mergeCell ref="N30:S30"/>
    <mergeCell ref="G31:I31"/>
    <mergeCell ref="F1:F3"/>
    <mergeCell ref="G5:I5"/>
    <mergeCell ref="N16:O16"/>
    <mergeCell ref="N17:O17"/>
    <mergeCell ref="P15:Q15"/>
    <mergeCell ref="P17:Q17"/>
    <mergeCell ref="G2:M2"/>
    <mergeCell ref="G1:S1"/>
    <mergeCell ref="N9:O9"/>
    <mergeCell ref="N10:O10"/>
    <mergeCell ref="N11:O11"/>
    <mergeCell ref="N12:O12"/>
    <mergeCell ref="N13:O13"/>
    <mergeCell ref="L36:M36"/>
    <mergeCell ref="N36:O36"/>
    <mergeCell ref="G41:I41"/>
    <mergeCell ref="J41:K41"/>
    <mergeCell ref="L41:M41"/>
    <mergeCell ref="N41:O41"/>
    <mergeCell ref="G16:I16"/>
    <mergeCell ref="G17:I17"/>
    <mergeCell ref="G4:I4"/>
    <mergeCell ref="L7:M7"/>
    <mergeCell ref="L8:M8"/>
    <mergeCell ref="L9:M9"/>
    <mergeCell ref="L10:M10"/>
    <mergeCell ref="L11:M11"/>
    <mergeCell ref="J17:K17"/>
    <mergeCell ref="L5:M5"/>
    <mergeCell ref="J9:K9"/>
    <mergeCell ref="J10:K10"/>
    <mergeCell ref="J11:K11"/>
    <mergeCell ref="J12:K12"/>
    <mergeCell ref="J13:K13"/>
    <mergeCell ref="J14:K14"/>
    <mergeCell ref="J6:K6"/>
    <mergeCell ref="J7:K7"/>
    <mergeCell ref="G37:I37"/>
    <mergeCell ref="J37:K37"/>
    <mergeCell ref="G26:H26"/>
    <mergeCell ref="I26:J26"/>
    <mergeCell ref="M26:P28"/>
    <mergeCell ref="P44:Q44"/>
    <mergeCell ref="R44:S44"/>
    <mergeCell ref="N46:O46"/>
    <mergeCell ref="G47:I47"/>
    <mergeCell ref="J47:K47"/>
    <mergeCell ref="L47:M47"/>
    <mergeCell ref="N47:O47"/>
    <mergeCell ref="G48:I48"/>
    <mergeCell ref="J48:K48"/>
    <mergeCell ref="L48:M48"/>
    <mergeCell ref="N48:O48"/>
    <mergeCell ref="L37:M37"/>
    <mergeCell ref="N37:O37"/>
    <mergeCell ref="G38:I38"/>
    <mergeCell ref="J38:K38"/>
    <mergeCell ref="L38:M38"/>
    <mergeCell ref="N38:O38"/>
    <mergeCell ref="P37:Q37"/>
    <mergeCell ref="R37:S37"/>
    <mergeCell ref="P38:Q38"/>
    <mergeCell ref="R38:S38"/>
    <mergeCell ref="J57:K57"/>
    <mergeCell ref="L57:M57"/>
    <mergeCell ref="N57:O57"/>
    <mergeCell ref="G58:I58"/>
    <mergeCell ref="J58:K58"/>
    <mergeCell ref="L58:M58"/>
    <mergeCell ref="G54:M54"/>
    <mergeCell ref="P47:Q47"/>
    <mergeCell ref="R47:S47"/>
    <mergeCell ref="P48:Q48"/>
    <mergeCell ref="R48:S48"/>
    <mergeCell ref="P45:Q45"/>
    <mergeCell ref="R45:S45"/>
    <mergeCell ref="P46:Q46"/>
    <mergeCell ref="R46:S46"/>
    <mergeCell ref="G46:I46"/>
    <mergeCell ref="J46:K46"/>
    <mergeCell ref="L46:M46"/>
    <mergeCell ref="A66:A68"/>
    <mergeCell ref="B66:B68"/>
    <mergeCell ref="G66:I66"/>
    <mergeCell ref="J66:K66"/>
    <mergeCell ref="L66:M66"/>
    <mergeCell ref="N66:O66"/>
    <mergeCell ref="G63:I63"/>
    <mergeCell ref="J63:K63"/>
    <mergeCell ref="L63:M63"/>
    <mergeCell ref="N63:O63"/>
    <mergeCell ref="G64:I64"/>
    <mergeCell ref="J64:K64"/>
    <mergeCell ref="L64:M64"/>
    <mergeCell ref="N64:O64"/>
    <mergeCell ref="N43:O43"/>
    <mergeCell ref="G44:I44"/>
    <mergeCell ref="J44:K44"/>
    <mergeCell ref="L44:M44"/>
    <mergeCell ref="N44:O44"/>
    <mergeCell ref="G45:I45"/>
    <mergeCell ref="J45:K45"/>
    <mergeCell ref="L45:M45"/>
    <mergeCell ref="N45:O45"/>
    <mergeCell ref="G61:I61"/>
    <mergeCell ref="J61:K61"/>
    <mergeCell ref="L61:M61"/>
    <mergeCell ref="N61:O61"/>
    <mergeCell ref="G62:I62"/>
    <mergeCell ref="J62:K62"/>
    <mergeCell ref="L62:M62"/>
    <mergeCell ref="N62:O62"/>
    <mergeCell ref="G59:I59"/>
    <mergeCell ref="A73:A76"/>
    <mergeCell ref="B73:B76"/>
    <mergeCell ref="G73:I73"/>
    <mergeCell ref="J73:K73"/>
    <mergeCell ref="L73:M73"/>
    <mergeCell ref="N73:O73"/>
    <mergeCell ref="M74:R76"/>
    <mergeCell ref="G71:I71"/>
    <mergeCell ref="J71:K71"/>
    <mergeCell ref="L71:M71"/>
    <mergeCell ref="N71:O71"/>
    <mergeCell ref="G72:I72"/>
    <mergeCell ref="J72:K72"/>
    <mergeCell ref="L72:M72"/>
    <mergeCell ref="N72:O72"/>
    <mergeCell ref="A69:A72"/>
    <mergeCell ref="B69:B72"/>
    <mergeCell ref="G69:I69"/>
    <mergeCell ref="J69:K69"/>
    <mergeCell ref="L69:M69"/>
    <mergeCell ref="N69:O69"/>
    <mergeCell ref="G70:I70"/>
    <mergeCell ref="J70:K70"/>
    <mergeCell ref="L70:M70"/>
    <mergeCell ref="N70:O70"/>
    <mergeCell ref="P71:Q71"/>
    <mergeCell ref="R71:S71"/>
    <mergeCell ref="P72:Q72"/>
    <mergeCell ref="R72:S72"/>
    <mergeCell ref="P69:Q69"/>
    <mergeCell ref="R69:S69"/>
    <mergeCell ref="P70:Q70"/>
    <mergeCell ref="C53:C55"/>
    <mergeCell ref="C77:C79"/>
    <mergeCell ref="F77:F79"/>
    <mergeCell ref="G77:S77"/>
    <mergeCell ref="D78:D79"/>
    <mergeCell ref="E78:E79"/>
    <mergeCell ref="G78:M78"/>
    <mergeCell ref="N78:S78"/>
    <mergeCell ref="G79:I79"/>
    <mergeCell ref="S75:S76"/>
    <mergeCell ref="F53:F55"/>
    <mergeCell ref="G67:I67"/>
    <mergeCell ref="J67:K67"/>
    <mergeCell ref="L67:M67"/>
    <mergeCell ref="N67:O67"/>
    <mergeCell ref="G68:I68"/>
    <mergeCell ref="J68:K68"/>
    <mergeCell ref="N58:O58"/>
    <mergeCell ref="L68:M68"/>
    <mergeCell ref="N68:O68"/>
    <mergeCell ref="G65:I65"/>
    <mergeCell ref="J65:K65"/>
    <mergeCell ref="L65:M65"/>
    <mergeCell ref="N65:O65"/>
    <mergeCell ref="J59:K59"/>
    <mergeCell ref="L59:M59"/>
    <mergeCell ref="N59:O59"/>
    <mergeCell ref="G60:I60"/>
    <mergeCell ref="J60:K60"/>
    <mergeCell ref="L60:M60"/>
    <mergeCell ref="N60:O60"/>
    <mergeCell ref="G57:I57"/>
    <mergeCell ref="P90:Q90"/>
    <mergeCell ref="R90:S90"/>
    <mergeCell ref="G91:I91"/>
    <mergeCell ref="J91:K91"/>
    <mergeCell ref="L91:M91"/>
    <mergeCell ref="N91:O91"/>
    <mergeCell ref="P91:Q91"/>
    <mergeCell ref="R91:S91"/>
    <mergeCell ref="R89:S89"/>
    <mergeCell ref="P89:Q89"/>
    <mergeCell ref="G89:I89"/>
    <mergeCell ref="J89:K89"/>
    <mergeCell ref="L89:M89"/>
    <mergeCell ref="N89:O89"/>
    <mergeCell ref="P87:Q87"/>
    <mergeCell ref="R87:S87"/>
    <mergeCell ref="P88:Q88"/>
    <mergeCell ref="R88:S88"/>
    <mergeCell ref="R86:S86"/>
    <mergeCell ref="G86:I86"/>
    <mergeCell ref="A90:A92"/>
    <mergeCell ref="B90:B92"/>
    <mergeCell ref="G90:I90"/>
    <mergeCell ref="J90:K90"/>
    <mergeCell ref="L90:M90"/>
    <mergeCell ref="N90:O90"/>
    <mergeCell ref="G92:I92"/>
    <mergeCell ref="J92:K92"/>
    <mergeCell ref="L92:M92"/>
    <mergeCell ref="N92:O92"/>
    <mergeCell ref="N94:O94"/>
    <mergeCell ref="P94:Q94"/>
    <mergeCell ref="R94:S94"/>
    <mergeCell ref="G95:I95"/>
    <mergeCell ref="J95:K95"/>
    <mergeCell ref="L95:M95"/>
    <mergeCell ref="N95:O95"/>
    <mergeCell ref="P95:Q95"/>
    <mergeCell ref="R95:S95"/>
    <mergeCell ref="P92:Q92"/>
    <mergeCell ref="R92:S92"/>
    <mergeCell ref="A93:A96"/>
    <mergeCell ref="B93:B96"/>
    <mergeCell ref="G93:I93"/>
    <mergeCell ref="J93:K93"/>
    <mergeCell ref="L93:M93"/>
    <mergeCell ref="N93:O93"/>
    <mergeCell ref="P93:Q93"/>
    <mergeCell ref="R93:S93"/>
    <mergeCell ref="P96:Q96"/>
    <mergeCell ref="R96:S96"/>
    <mergeCell ref="G94:I94"/>
    <mergeCell ref="J94:K94"/>
    <mergeCell ref="L94:M94"/>
    <mergeCell ref="C101:C103"/>
    <mergeCell ref="F101:F103"/>
    <mergeCell ref="G101:S101"/>
    <mergeCell ref="D102:D103"/>
    <mergeCell ref="E102:E103"/>
    <mergeCell ref="G102:M102"/>
    <mergeCell ref="N102:S102"/>
    <mergeCell ref="G103:I103"/>
    <mergeCell ref="G96:I96"/>
    <mergeCell ref="J96:K96"/>
    <mergeCell ref="L96:M96"/>
    <mergeCell ref="N96:O96"/>
    <mergeCell ref="A97:A100"/>
    <mergeCell ref="B97:B100"/>
    <mergeCell ref="G97:I97"/>
    <mergeCell ref="J97:K97"/>
    <mergeCell ref="L97:M97"/>
    <mergeCell ref="N97:O97"/>
    <mergeCell ref="P97:Q97"/>
    <mergeCell ref="R97:S97"/>
    <mergeCell ref="J103:K103"/>
    <mergeCell ref="L103:M103"/>
    <mergeCell ref="N103:O103"/>
    <mergeCell ref="M98:R100"/>
    <mergeCell ref="S99:S100"/>
    <mergeCell ref="G111:I111"/>
    <mergeCell ref="J111:K111"/>
    <mergeCell ref="L111:M111"/>
    <mergeCell ref="N111:O111"/>
    <mergeCell ref="G112:I112"/>
    <mergeCell ref="J112:K112"/>
    <mergeCell ref="L112:M112"/>
    <mergeCell ref="N112:O112"/>
    <mergeCell ref="G109:I109"/>
    <mergeCell ref="J109:K109"/>
    <mergeCell ref="L109:M109"/>
    <mergeCell ref="N109:O109"/>
    <mergeCell ref="G110:I110"/>
    <mergeCell ref="J110:K110"/>
    <mergeCell ref="L110:M110"/>
    <mergeCell ref="N110:O110"/>
    <mergeCell ref="G107:I107"/>
    <mergeCell ref="J107:K107"/>
    <mergeCell ref="L107:M107"/>
    <mergeCell ref="N107:O107"/>
    <mergeCell ref="G108:I108"/>
    <mergeCell ref="J108:K108"/>
    <mergeCell ref="L108:M108"/>
    <mergeCell ref="N108:O108"/>
    <mergeCell ref="G115:I115"/>
    <mergeCell ref="J115:K115"/>
    <mergeCell ref="L115:M115"/>
    <mergeCell ref="N115:O115"/>
    <mergeCell ref="G116:I116"/>
    <mergeCell ref="J116:K116"/>
    <mergeCell ref="L116:M116"/>
    <mergeCell ref="N116:O116"/>
    <mergeCell ref="G113:I113"/>
    <mergeCell ref="J113:K113"/>
    <mergeCell ref="L113:M113"/>
    <mergeCell ref="N113:O113"/>
    <mergeCell ref="A114:A116"/>
    <mergeCell ref="B114:B116"/>
    <mergeCell ref="G114:I114"/>
    <mergeCell ref="J114:K114"/>
    <mergeCell ref="L114:M114"/>
    <mergeCell ref="N114:O114"/>
    <mergeCell ref="G119:I119"/>
    <mergeCell ref="J119:K119"/>
    <mergeCell ref="L119:M119"/>
    <mergeCell ref="N119:O119"/>
    <mergeCell ref="G120:I120"/>
    <mergeCell ref="J120:K120"/>
    <mergeCell ref="L120:M120"/>
    <mergeCell ref="N120:O120"/>
    <mergeCell ref="A117:A120"/>
    <mergeCell ref="B117:B120"/>
    <mergeCell ref="G117:I117"/>
    <mergeCell ref="J117:K117"/>
    <mergeCell ref="L117:M117"/>
    <mergeCell ref="N117:O117"/>
    <mergeCell ref="G118:I118"/>
    <mergeCell ref="J118:K118"/>
    <mergeCell ref="L118:M118"/>
    <mergeCell ref="N118:O118"/>
    <mergeCell ref="C125:C127"/>
    <mergeCell ref="F125:F127"/>
    <mergeCell ref="G125:S125"/>
    <mergeCell ref="D126:D127"/>
    <mergeCell ref="E126:E127"/>
    <mergeCell ref="G126:M126"/>
    <mergeCell ref="N126:S126"/>
    <mergeCell ref="G127:I127"/>
    <mergeCell ref="J127:K127"/>
    <mergeCell ref="L127:M127"/>
    <mergeCell ref="A121:A124"/>
    <mergeCell ref="B121:B124"/>
    <mergeCell ref="G121:I121"/>
    <mergeCell ref="J121:K121"/>
    <mergeCell ref="L121:M121"/>
    <mergeCell ref="N121:O121"/>
    <mergeCell ref="M122:R124"/>
    <mergeCell ref="P127:Q127"/>
    <mergeCell ref="R127:S127"/>
    <mergeCell ref="D125:E125"/>
    <mergeCell ref="S123:S124"/>
    <mergeCell ref="P121:Q121"/>
    <mergeCell ref="R121:S121"/>
    <mergeCell ref="G132:I132"/>
    <mergeCell ref="J132:K132"/>
    <mergeCell ref="L132:M132"/>
    <mergeCell ref="N132:O132"/>
    <mergeCell ref="P132:Q132"/>
    <mergeCell ref="R132:S132"/>
    <mergeCell ref="P130:Q130"/>
    <mergeCell ref="R130:S130"/>
    <mergeCell ref="G131:I131"/>
    <mergeCell ref="J131:K131"/>
    <mergeCell ref="L131:M131"/>
    <mergeCell ref="N131:O131"/>
    <mergeCell ref="P131:Q131"/>
    <mergeCell ref="R131:S131"/>
    <mergeCell ref="N127:O127"/>
    <mergeCell ref="G128:I128"/>
    <mergeCell ref="J128:K128"/>
    <mergeCell ref="L128:M128"/>
    <mergeCell ref="N128:O128"/>
    <mergeCell ref="G129:I129"/>
    <mergeCell ref="J129:K129"/>
    <mergeCell ref="L129:M129"/>
    <mergeCell ref="N129:O129"/>
    <mergeCell ref="R129:S129"/>
    <mergeCell ref="P129:Q129"/>
    <mergeCell ref="G130:I130"/>
    <mergeCell ref="J130:K130"/>
    <mergeCell ref="L130:M130"/>
    <mergeCell ref="N130:O130"/>
    <mergeCell ref="P128:Q128"/>
    <mergeCell ref="R128:S128"/>
    <mergeCell ref="G136:I136"/>
    <mergeCell ref="J136:K136"/>
    <mergeCell ref="L136:M136"/>
    <mergeCell ref="N136:O136"/>
    <mergeCell ref="G137:I137"/>
    <mergeCell ref="J137:K137"/>
    <mergeCell ref="L137:M137"/>
    <mergeCell ref="N137:O137"/>
    <mergeCell ref="G135:I135"/>
    <mergeCell ref="J135:K135"/>
    <mergeCell ref="L135:M135"/>
    <mergeCell ref="N135:O135"/>
    <mergeCell ref="P135:Q135"/>
    <mergeCell ref="R135:S135"/>
    <mergeCell ref="N133:O133"/>
    <mergeCell ref="P133:Q133"/>
    <mergeCell ref="R133:S133"/>
    <mergeCell ref="G134:I134"/>
    <mergeCell ref="J134:K134"/>
    <mergeCell ref="L134:M134"/>
    <mergeCell ref="N134:O134"/>
    <mergeCell ref="P134:Q134"/>
    <mergeCell ref="R134:S134"/>
    <mergeCell ref="G133:I133"/>
    <mergeCell ref="J133:K133"/>
    <mergeCell ref="L133:M133"/>
    <mergeCell ref="G142:I142"/>
    <mergeCell ref="J142:K142"/>
    <mergeCell ref="L142:M142"/>
    <mergeCell ref="N142:O142"/>
    <mergeCell ref="G143:I143"/>
    <mergeCell ref="J143:K143"/>
    <mergeCell ref="L143:M143"/>
    <mergeCell ref="N143:O143"/>
    <mergeCell ref="G140:I140"/>
    <mergeCell ref="J140:K140"/>
    <mergeCell ref="L140:M140"/>
    <mergeCell ref="N140:O140"/>
    <mergeCell ref="A141:A144"/>
    <mergeCell ref="B141:B144"/>
    <mergeCell ref="G141:I141"/>
    <mergeCell ref="J141:K141"/>
    <mergeCell ref="L141:M141"/>
    <mergeCell ref="N141:O141"/>
    <mergeCell ref="A138:A140"/>
    <mergeCell ref="B138:B140"/>
    <mergeCell ref="G138:I138"/>
    <mergeCell ref="J138:K138"/>
    <mergeCell ref="L138:M138"/>
    <mergeCell ref="N138:O138"/>
    <mergeCell ref="G139:I139"/>
    <mergeCell ref="J139:K139"/>
    <mergeCell ref="L139:M139"/>
    <mergeCell ref="N139:O139"/>
    <mergeCell ref="M146:R148"/>
    <mergeCell ref="S147:S148"/>
    <mergeCell ref="C149:C151"/>
    <mergeCell ref="F149:F151"/>
    <mergeCell ref="G149:S149"/>
    <mergeCell ref="D150:D151"/>
    <mergeCell ref="E150:E151"/>
    <mergeCell ref="G150:M150"/>
    <mergeCell ref="N150:S150"/>
    <mergeCell ref="G151:I151"/>
    <mergeCell ref="G144:I144"/>
    <mergeCell ref="J144:K144"/>
    <mergeCell ref="L144:M144"/>
    <mergeCell ref="N144:O144"/>
    <mergeCell ref="A145:A148"/>
    <mergeCell ref="B145:B148"/>
    <mergeCell ref="G145:I145"/>
    <mergeCell ref="J145:K145"/>
    <mergeCell ref="L145:M145"/>
    <mergeCell ref="N145:O145"/>
    <mergeCell ref="P145:Q145"/>
    <mergeCell ref="R145:S145"/>
    <mergeCell ref="N154:O154"/>
    <mergeCell ref="J151:K151"/>
    <mergeCell ref="L151:M151"/>
    <mergeCell ref="N151:O151"/>
    <mergeCell ref="G152:I152"/>
    <mergeCell ref="J152:K152"/>
    <mergeCell ref="L152:M152"/>
    <mergeCell ref="N152:O152"/>
    <mergeCell ref="G161:I161"/>
    <mergeCell ref="J161:K161"/>
    <mergeCell ref="L161:M161"/>
    <mergeCell ref="N161:O161"/>
    <mergeCell ref="G162:I162"/>
    <mergeCell ref="J162:K162"/>
    <mergeCell ref="L162:M162"/>
    <mergeCell ref="N162:O162"/>
    <mergeCell ref="G159:I159"/>
    <mergeCell ref="J159:K159"/>
    <mergeCell ref="L159:M159"/>
    <mergeCell ref="N159:O159"/>
    <mergeCell ref="G160:I160"/>
    <mergeCell ref="J160:K160"/>
    <mergeCell ref="L160:M160"/>
    <mergeCell ref="N160:O160"/>
    <mergeCell ref="G157:I157"/>
    <mergeCell ref="J157:K157"/>
    <mergeCell ref="L157:M157"/>
    <mergeCell ref="N157:O157"/>
    <mergeCell ref="G158:I158"/>
    <mergeCell ref="J158:K158"/>
    <mergeCell ref="L158:M158"/>
    <mergeCell ref="N158:O158"/>
    <mergeCell ref="N177:O177"/>
    <mergeCell ref="E174:E175"/>
    <mergeCell ref="G174:M174"/>
    <mergeCell ref="N174:S174"/>
    <mergeCell ref="G175:I175"/>
    <mergeCell ref="J175:K175"/>
    <mergeCell ref="L175:M175"/>
    <mergeCell ref="N175:O175"/>
    <mergeCell ref="P175:Q175"/>
    <mergeCell ref="R175:S175"/>
    <mergeCell ref="G184:I184"/>
    <mergeCell ref="J184:K184"/>
    <mergeCell ref="L184:M184"/>
    <mergeCell ref="N184:O184"/>
    <mergeCell ref="G185:I185"/>
    <mergeCell ref="J185:K185"/>
    <mergeCell ref="L185:M185"/>
    <mergeCell ref="N185:O185"/>
    <mergeCell ref="G182:I182"/>
    <mergeCell ref="J182:K182"/>
    <mergeCell ref="L182:M182"/>
    <mergeCell ref="N182:O182"/>
    <mergeCell ref="G183:I183"/>
    <mergeCell ref="J183:K183"/>
    <mergeCell ref="L183:M183"/>
    <mergeCell ref="N183:O183"/>
    <mergeCell ref="G180:I180"/>
    <mergeCell ref="J180:K180"/>
    <mergeCell ref="L180:M180"/>
    <mergeCell ref="N180:O180"/>
    <mergeCell ref="G181:I181"/>
    <mergeCell ref="J181:K181"/>
    <mergeCell ref="L181:M181"/>
    <mergeCell ref="N181:O181"/>
    <mergeCell ref="G190:I190"/>
    <mergeCell ref="J190:K190"/>
    <mergeCell ref="L190:M190"/>
    <mergeCell ref="N190:O190"/>
    <mergeCell ref="G191:I191"/>
    <mergeCell ref="J191:K191"/>
    <mergeCell ref="L191:M191"/>
    <mergeCell ref="N191:O191"/>
    <mergeCell ref="G188:I188"/>
    <mergeCell ref="J188:K188"/>
    <mergeCell ref="L188:M188"/>
    <mergeCell ref="N188:O188"/>
    <mergeCell ref="A189:A192"/>
    <mergeCell ref="B189:B192"/>
    <mergeCell ref="G189:I189"/>
    <mergeCell ref="J189:K189"/>
    <mergeCell ref="L189:M189"/>
    <mergeCell ref="N189:O189"/>
    <mergeCell ref="A186:A188"/>
    <mergeCell ref="B186:B188"/>
    <mergeCell ref="G186:I186"/>
    <mergeCell ref="J186:K186"/>
    <mergeCell ref="L186:M186"/>
    <mergeCell ref="N186:O186"/>
    <mergeCell ref="G187:I187"/>
    <mergeCell ref="J187:K187"/>
    <mergeCell ref="L187:M187"/>
    <mergeCell ref="N187:O187"/>
    <mergeCell ref="C197:C199"/>
    <mergeCell ref="F197:F199"/>
    <mergeCell ref="G197:S197"/>
    <mergeCell ref="D198:D199"/>
    <mergeCell ref="E198:E199"/>
    <mergeCell ref="G198:M198"/>
    <mergeCell ref="N198:S198"/>
    <mergeCell ref="G199:I199"/>
    <mergeCell ref="G192:I192"/>
    <mergeCell ref="J192:K192"/>
    <mergeCell ref="L192:M192"/>
    <mergeCell ref="N192:O192"/>
    <mergeCell ref="A193:A196"/>
    <mergeCell ref="B193:B196"/>
    <mergeCell ref="G193:I193"/>
    <mergeCell ref="J193:K193"/>
    <mergeCell ref="L193:M193"/>
    <mergeCell ref="N193:O193"/>
    <mergeCell ref="J199:K199"/>
    <mergeCell ref="L199:M199"/>
    <mergeCell ref="N199:O199"/>
    <mergeCell ref="M194:R196"/>
    <mergeCell ref="S195:S196"/>
    <mergeCell ref="J204:K204"/>
    <mergeCell ref="L204:M204"/>
    <mergeCell ref="N204:O204"/>
    <mergeCell ref="G205:I205"/>
    <mergeCell ref="J205:K205"/>
    <mergeCell ref="L205:M205"/>
    <mergeCell ref="N205:O205"/>
    <mergeCell ref="P210:Q210"/>
    <mergeCell ref="R210:S210"/>
    <mergeCell ref="G211:I211"/>
    <mergeCell ref="J211:K211"/>
    <mergeCell ref="L211:M211"/>
    <mergeCell ref="N211:O211"/>
    <mergeCell ref="P211:Q211"/>
    <mergeCell ref="R211:S211"/>
    <mergeCell ref="A210:A212"/>
    <mergeCell ref="B210:B212"/>
    <mergeCell ref="G210:I210"/>
    <mergeCell ref="J210:K210"/>
    <mergeCell ref="L210:M210"/>
    <mergeCell ref="N210:O210"/>
    <mergeCell ref="G212:I212"/>
    <mergeCell ref="J212:K212"/>
    <mergeCell ref="L212:M212"/>
    <mergeCell ref="N212:O212"/>
    <mergeCell ref="R209:S209"/>
    <mergeCell ref="P209:Q209"/>
    <mergeCell ref="G209:I209"/>
    <mergeCell ref="J209:K209"/>
    <mergeCell ref="L209:M209"/>
    <mergeCell ref="N209:O209"/>
    <mergeCell ref="P207:Q207"/>
    <mergeCell ref="N214:O214"/>
    <mergeCell ref="P214:Q214"/>
    <mergeCell ref="R214:S214"/>
    <mergeCell ref="G215:I215"/>
    <mergeCell ref="J215:K215"/>
    <mergeCell ref="L215:M215"/>
    <mergeCell ref="N215:O215"/>
    <mergeCell ref="P215:Q215"/>
    <mergeCell ref="R215:S215"/>
    <mergeCell ref="P212:Q212"/>
    <mergeCell ref="R212:S212"/>
    <mergeCell ref="A213:A216"/>
    <mergeCell ref="B213:B216"/>
    <mergeCell ref="G213:I213"/>
    <mergeCell ref="J213:K213"/>
    <mergeCell ref="L213:M213"/>
    <mergeCell ref="N213:O213"/>
    <mergeCell ref="P213:Q213"/>
    <mergeCell ref="R213:S213"/>
    <mergeCell ref="P216:Q216"/>
    <mergeCell ref="R216:S216"/>
    <mergeCell ref="G214:I214"/>
    <mergeCell ref="J214:K214"/>
    <mergeCell ref="L214:M214"/>
    <mergeCell ref="C221:C223"/>
    <mergeCell ref="F221:F223"/>
    <mergeCell ref="G221:S221"/>
    <mergeCell ref="D222:D223"/>
    <mergeCell ref="E222:E223"/>
    <mergeCell ref="G222:M222"/>
    <mergeCell ref="N222:S222"/>
    <mergeCell ref="G223:I223"/>
    <mergeCell ref="G216:I216"/>
    <mergeCell ref="J216:K216"/>
    <mergeCell ref="L216:M216"/>
    <mergeCell ref="N216:O216"/>
    <mergeCell ref="A217:A220"/>
    <mergeCell ref="B217:B220"/>
    <mergeCell ref="G217:I217"/>
    <mergeCell ref="J217:K217"/>
    <mergeCell ref="L217:M217"/>
    <mergeCell ref="N217:O217"/>
    <mergeCell ref="J223:K223"/>
    <mergeCell ref="L223:M223"/>
    <mergeCell ref="N223:O223"/>
    <mergeCell ref="M218:R220"/>
    <mergeCell ref="S219:S220"/>
    <mergeCell ref="G231:I231"/>
    <mergeCell ref="J231:K231"/>
    <mergeCell ref="L231:M231"/>
    <mergeCell ref="N231:O231"/>
    <mergeCell ref="G232:I232"/>
    <mergeCell ref="J232:K232"/>
    <mergeCell ref="L232:M232"/>
    <mergeCell ref="N232:O232"/>
    <mergeCell ref="G229:I229"/>
    <mergeCell ref="J229:K229"/>
    <mergeCell ref="L229:M229"/>
    <mergeCell ref="N229:O229"/>
    <mergeCell ref="G230:I230"/>
    <mergeCell ref="J230:K230"/>
    <mergeCell ref="L230:M230"/>
    <mergeCell ref="N230:O230"/>
    <mergeCell ref="G227:I227"/>
    <mergeCell ref="J227:K227"/>
    <mergeCell ref="L227:M227"/>
    <mergeCell ref="N227:O227"/>
    <mergeCell ref="G228:I228"/>
    <mergeCell ref="J228:K228"/>
    <mergeCell ref="L228:M228"/>
    <mergeCell ref="N228:O228"/>
    <mergeCell ref="G235:I235"/>
    <mergeCell ref="J235:K235"/>
    <mergeCell ref="L235:M235"/>
    <mergeCell ref="N235:O235"/>
    <mergeCell ref="G236:I236"/>
    <mergeCell ref="J236:K236"/>
    <mergeCell ref="L236:M236"/>
    <mergeCell ref="N236:O236"/>
    <mergeCell ref="G233:I233"/>
    <mergeCell ref="J233:K233"/>
    <mergeCell ref="L233:M233"/>
    <mergeCell ref="N233:O233"/>
    <mergeCell ref="A234:A236"/>
    <mergeCell ref="B234:B236"/>
    <mergeCell ref="G234:I234"/>
    <mergeCell ref="J234:K234"/>
    <mergeCell ref="L234:M234"/>
    <mergeCell ref="N234:O234"/>
    <mergeCell ref="A241:A244"/>
    <mergeCell ref="B241:B244"/>
    <mergeCell ref="G241:I241"/>
    <mergeCell ref="J241:K241"/>
    <mergeCell ref="L241:M241"/>
    <mergeCell ref="N241:O241"/>
    <mergeCell ref="M242:R244"/>
    <mergeCell ref="G239:I239"/>
    <mergeCell ref="J239:K239"/>
    <mergeCell ref="L239:M239"/>
    <mergeCell ref="N239:O239"/>
    <mergeCell ref="G240:I240"/>
    <mergeCell ref="J240:K240"/>
    <mergeCell ref="L240:M240"/>
    <mergeCell ref="N240:O240"/>
    <mergeCell ref="A237:A240"/>
    <mergeCell ref="B237:B240"/>
    <mergeCell ref="G237:I237"/>
    <mergeCell ref="J237:K237"/>
    <mergeCell ref="L237:M237"/>
    <mergeCell ref="N237:O237"/>
    <mergeCell ref="G238:I238"/>
    <mergeCell ref="J238:K238"/>
    <mergeCell ref="L238:M238"/>
    <mergeCell ref="N238:O238"/>
  </mergeCells>
  <conditionalFormatting sqref="D5:D17 D33:D42">
    <cfRule type="expression" dxfId="17" priority="24" stopIfTrue="1">
      <formula>#REF!=0</formula>
    </cfRule>
  </conditionalFormatting>
  <conditionalFormatting sqref="D43:D49">
    <cfRule type="expression" dxfId="16" priority="19" stopIfTrue="1">
      <formula>#REF!=0</formula>
    </cfRule>
  </conditionalFormatting>
  <conditionalFormatting sqref="D57:D66">
    <cfRule type="expression" dxfId="15" priority="16" stopIfTrue="1">
      <formula>#REF!=0</formula>
    </cfRule>
  </conditionalFormatting>
  <conditionalFormatting sqref="D67:D73">
    <cfRule type="expression" dxfId="14" priority="15" stopIfTrue="1">
      <formula>#REF!=0</formula>
    </cfRule>
  </conditionalFormatting>
  <conditionalFormatting sqref="D81:D90">
    <cfRule type="expression" dxfId="13" priority="14" stopIfTrue="1">
      <formula>#REF!=0</formula>
    </cfRule>
  </conditionalFormatting>
  <conditionalFormatting sqref="D91:D97">
    <cfRule type="expression" dxfId="12" priority="13" stopIfTrue="1">
      <formula>#REF!=0</formula>
    </cfRule>
  </conditionalFormatting>
  <conditionalFormatting sqref="D105:D114">
    <cfRule type="expression" dxfId="11" priority="12" stopIfTrue="1">
      <formula>#REF!=0</formula>
    </cfRule>
  </conditionalFormatting>
  <conditionalFormatting sqref="D115:D121">
    <cfRule type="expression" dxfId="10" priority="11" stopIfTrue="1">
      <formula>#REF!=0</formula>
    </cfRule>
  </conditionalFormatting>
  <conditionalFormatting sqref="D129:D138">
    <cfRule type="expression" dxfId="9" priority="10" stopIfTrue="1">
      <formula>#REF!=0</formula>
    </cfRule>
  </conditionalFormatting>
  <conditionalFormatting sqref="D139:D145">
    <cfRule type="expression" dxfId="8" priority="9" stopIfTrue="1">
      <formula>#REF!=0</formula>
    </cfRule>
  </conditionalFormatting>
  <conditionalFormatting sqref="D153:D162">
    <cfRule type="expression" dxfId="7" priority="8" stopIfTrue="1">
      <formula>#REF!=0</formula>
    </cfRule>
  </conditionalFormatting>
  <conditionalFormatting sqref="D163:D169">
    <cfRule type="expression" dxfId="6" priority="7" stopIfTrue="1">
      <formula>#REF!=0</formula>
    </cfRule>
  </conditionalFormatting>
  <conditionalFormatting sqref="D177:D186">
    <cfRule type="expression" dxfId="5" priority="6" stopIfTrue="1">
      <formula>#REF!=0</formula>
    </cfRule>
  </conditionalFormatting>
  <conditionalFormatting sqref="D187:D193">
    <cfRule type="expression" dxfId="4" priority="5" stopIfTrue="1">
      <formula>#REF!=0</formula>
    </cfRule>
  </conditionalFormatting>
  <conditionalFormatting sqref="D201:D210">
    <cfRule type="expression" dxfId="3" priority="4" stopIfTrue="1">
      <formula>#REF!=0</formula>
    </cfRule>
  </conditionalFormatting>
  <conditionalFormatting sqref="D211:D217">
    <cfRule type="expression" dxfId="2" priority="3" stopIfTrue="1">
      <formula>#REF!=0</formula>
    </cfRule>
  </conditionalFormatting>
  <conditionalFormatting sqref="D225:D234">
    <cfRule type="expression" dxfId="1" priority="2" stopIfTrue="1">
      <formula>#REF!=0</formula>
    </cfRule>
  </conditionalFormatting>
  <conditionalFormatting sqref="D235:D241">
    <cfRule type="expression" dxfId="0" priority="1" stopIfTrue="1">
      <formula>#REF!=0</formula>
    </cfRule>
  </conditionalFormatting>
  <dataValidations count="1">
    <dataValidation type="list" allowBlank="1" showInputMessage="1" showErrorMessage="1" sqref="Q26:S28 JM26:JO28 TI26:TK28 ADE26:ADG28 ANA26:ANC28 AWW26:AWY28 BGS26:BGU28 BQO26:BQQ28 CAK26:CAM28 CKG26:CKI28 CUC26:CUE28 DDY26:DEA28 DNU26:DNW28 DXQ26:DXS28 EHM26:EHO28 ERI26:ERK28 FBE26:FBG28 FLA26:FLC28 FUW26:FUY28 GES26:GEU28 GOO26:GOQ28 GYK26:GYM28 HIG26:HII28 HSC26:HSE28 IBY26:ICA28 ILU26:ILW28 IVQ26:IVS28 JFM26:JFO28 JPI26:JPK28 JZE26:JZG28 KJA26:KJC28 KSW26:KSY28 LCS26:LCU28 LMO26:LMQ28 LWK26:LWM28 MGG26:MGI28 MQC26:MQE28 MZY26:NAA28 NJU26:NJW28 NTQ26:NTS28 ODM26:ODO28 ONI26:ONK28 OXE26:OXG28 PHA26:PHC28 PQW26:PQY28 QAS26:QAU28 QKO26:QKQ28 QUK26:QUM28 REG26:REI28 ROC26:ROE28 RXY26:RYA28 SHU26:SHW28 SRQ26:SRS28 TBM26:TBO28 TLI26:TLK28 TVE26:TVG28 UFA26:UFC28 UOW26:UOY28 UYS26:UYU28 VIO26:VIQ28 VSK26:VSM28 WCG26:WCI28 WMC26:WME28 WVY26:WWA28 Q64586:S64588 JM64586:JO64588 TI64586:TK64588 ADE64586:ADG64588 ANA64586:ANC64588 AWW64586:AWY64588 BGS64586:BGU64588 BQO64586:BQQ64588 CAK64586:CAM64588 CKG64586:CKI64588 CUC64586:CUE64588 DDY64586:DEA64588 DNU64586:DNW64588 DXQ64586:DXS64588 EHM64586:EHO64588 ERI64586:ERK64588 FBE64586:FBG64588 FLA64586:FLC64588 FUW64586:FUY64588 GES64586:GEU64588 GOO64586:GOQ64588 GYK64586:GYM64588 HIG64586:HII64588 HSC64586:HSE64588 IBY64586:ICA64588 ILU64586:ILW64588 IVQ64586:IVS64588 JFM64586:JFO64588 JPI64586:JPK64588 JZE64586:JZG64588 KJA64586:KJC64588 KSW64586:KSY64588 LCS64586:LCU64588 LMO64586:LMQ64588 LWK64586:LWM64588 MGG64586:MGI64588 MQC64586:MQE64588 MZY64586:NAA64588 NJU64586:NJW64588 NTQ64586:NTS64588 ODM64586:ODO64588 ONI64586:ONK64588 OXE64586:OXG64588 PHA64586:PHC64588 PQW64586:PQY64588 QAS64586:QAU64588 QKO64586:QKQ64588 QUK64586:QUM64588 REG64586:REI64588 ROC64586:ROE64588 RXY64586:RYA64588 SHU64586:SHW64588 SRQ64586:SRS64588 TBM64586:TBO64588 TLI64586:TLK64588 TVE64586:TVG64588 UFA64586:UFC64588 UOW64586:UOY64588 UYS64586:UYU64588 VIO64586:VIQ64588 VSK64586:VSM64588 WCG64586:WCI64588 WMC64586:WME64588 WVY64586:WWA64588 Q130122:S130124 JM130122:JO130124 TI130122:TK130124 ADE130122:ADG130124 ANA130122:ANC130124 AWW130122:AWY130124 BGS130122:BGU130124 BQO130122:BQQ130124 CAK130122:CAM130124 CKG130122:CKI130124 CUC130122:CUE130124 DDY130122:DEA130124 DNU130122:DNW130124 DXQ130122:DXS130124 EHM130122:EHO130124 ERI130122:ERK130124 FBE130122:FBG130124 FLA130122:FLC130124 FUW130122:FUY130124 GES130122:GEU130124 GOO130122:GOQ130124 GYK130122:GYM130124 HIG130122:HII130124 HSC130122:HSE130124 IBY130122:ICA130124 ILU130122:ILW130124 IVQ130122:IVS130124 JFM130122:JFO130124 JPI130122:JPK130124 JZE130122:JZG130124 KJA130122:KJC130124 KSW130122:KSY130124 LCS130122:LCU130124 LMO130122:LMQ130124 LWK130122:LWM130124 MGG130122:MGI130124 MQC130122:MQE130124 MZY130122:NAA130124 NJU130122:NJW130124 NTQ130122:NTS130124 ODM130122:ODO130124 ONI130122:ONK130124 OXE130122:OXG130124 PHA130122:PHC130124 PQW130122:PQY130124 QAS130122:QAU130124 QKO130122:QKQ130124 QUK130122:QUM130124 REG130122:REI130124 ROC130122:ROE130124 RXY130122:RYA130124 SHU130122:SHW130124 SRQ130122:SRS130124 TBM130122:TBO130124 TLI130122:TLK130124 TVE130122:TVG130124 UFA130122:UFC130124 UOW130122:UOY130124 UYS130122:UYU130124 VIO130122:VIQ130124 VSK130122:VSM130124 WCG130122:WCI130124 WMC130122:WME130124 WVY130122:WWA130124 Q195658:S195660 JM195658:JO195660 TI195658:TK195660 ADE195658:ADG195660 ANA195658:ANC195660 AWW195658:AWY195660 BGS195658:BGU195660 BQO195658:BQQ195660 CAK195658:CAM195660 CKG195658:CKI195660 CUC195658:CUE195660 DDY195658:DEA195660 DNU195658:DNW195660 DXQ195658:DXS195660 EHM195658:EHO195660 ERI195658:ERK195660 FBE195658:FBG195660 FLA195658:FLC195660 FUW195658:FUY195660 GES195658:GEU195660 GOO195658:GOQ195660 GYK195658:GYM195660 HIG195658:HII195660 HSC195658:HSE195660 IBY195658:ICA195660 ILU195658:ILW195660 IVQ195658:IVS195660 JFM195658:JFO195660 JPI195658:JPK195660 JZE195658:JZG195660 KJA195658:KJC195660 KSW195658:KSY195660 LCS195658:LCU195660 LMO195658:LMQ195660 LWK195658:LWM195660 MGG195658:MGI195660 MQC195658:MQE195660 MZY195658:NAA195660 NJU195658:NJW195660 NTQ195658:NTS195660 ODM195658:ODO195660 ONI195658:ONK195660 OXE195658:OXG195660 PHA195658:PHC195660 PQW195658:PQY195660 QAS195658:QAU195660 QKO195658:QKQ195660 QUK195658:QUM195660 REG195658:REI195660 ROC195658:ROE195660 RXY195658:RYA195660 SHU195658:SHW195660 SRQ195658:SRS195660 TBM195658:TBO195660 TLI195658:TLK195660 TVE195658:TVG195660 UFA195658:UFC195660 UOW195658:UOY195660 UYS195658:UYU195660 VIO195658:VIQ195660 VSK195658:VSM195660 WCG195658:WCI195660 WMC195658:WME195660 WVY195658:WWA195660 Q261194:S261196 JM261194:JO261196 TI261194:TK261196 ADE261194:ADG261196 ANA261194:ANC261196 AWW261194:AWY261196 BGS261194:BGU261196 BQO261194:BQQ261196 CAK261194:CAM261196 CKG261194:CKI261196 CUC261194:CUE261196 DDY261194:DEA261196 DNU261194:DNW261196 DXQ261194:DXS261196 EHM261194:EHO261196 ERI261194:ERK261196 FBE261194:FBG261196 FLA261194:FLC261196 FUW261194:FUY261196 GES261194:GEU261196 GOO261194:GOQ261196 GYK261194:GYM261196 HIG261194:HII261196 HSC261194:HSE261196 IBY261194:ICA261196 ILU261194:ILW261196 IVQ261194:IVS261196 JFM261194:JFO261196 JPI261194:JPK261196 JZE261194:JZG261196 KJA261194:KJC261196 KSW261194:KSY261196 LCS261194:LCU261196 LMO261194:LMQ261196 LWK261194:LWM261196 MGG261194:MGI261196 MQC261194:MQE261196 MZY261194:NAA261196 NJU261194:NJW261196 NTQ261194:NTS261196 ODM261194:ODO261196 ONI261194:ONK261196 OXE261194:OXG261196 PHA261194:PHC261196 PQW261194:PQY261196 QAS261194:QAU261196 QKO261194:QKQ261196 QUK261194:QUM261196 REG261194:REI261196 ROC261194:ROE261196 RXY261194:RYA261196 SHU261194:SHW261196 SRQ261194:SRS261196 TBM261194:TBO261196 TLI261194:TLK261196 TVE261194:TVG261196 UFA261194:UFC261196 UOW261194:UOY261196 UYS261194:UYU261196 VIO261194:VIQ261196 VSK261194:VSM261196 WCG261194:WCI261196 WMC261194:WME261196 WVY261194:WWA261196 Q326730:S326732 JM326730:JO326732 TI326730:TK326732 ADE326730:ADG326732 ANA326730:ANC326732 AWW326730:AWY326732 BGS326730:BGU326732 BQO326730:BQQ326732 CAK326730:CAM326732 CKG326730:CKI326732 CUC326730:CUE326732 DDY326730:DEA326732 DNU326730:DNW326732 DXQ326730:DXS326732 EHM326730:EHO326732 ERI326730:ERK326732 FBE326730:FBG326732 FLA326730:FLC326732 FUW326730:FUY326732 GES326730:GEU326732 GOO326730:GOQ326732 GYK326730:GYM326732 HIG326730:HII326732 HSC326730:HSE326732 IBY326730:ICA326732 ILU326730:ILW326732 IVQ326730:IVS326732 JFM326730:JFO326732 JPI326730:JPK326732 JZE326730:JZG326732 KJA326730:KJC326732 KSW326730:KSY326732 LCS326730:LCU326732 LMO326730:LMQ326732 LWK326730:LWM326732 MGG326730:MGI326732 MQC326730:MQE326732 MZY326730:NAA326732 NJU326730:NJW326732 NTQ326730:NTS326732 ODM326730:ODO326732 ONI326730:ONK326732 OXE326730:OXG326732 PHA326730:PHC326732 PQW326730:PQY326732 QAS326730:QAU326732 QKO326730:QKQ326732 QUK326730:QUM326732 REG326730:REI326732 ROC326730:ROE326732 RXY326730:RYA326732 SHU326730:SHW326732 SRQ326730:SRS326732 TBM326730:TBO326732 TLI326730:TLK326732 TVE326730:TVG326732 UFA326730:UFC326732 UOW326730:UOY326732 UYS326730:UYU326732 VIO326730:VIQ326732 VSK326730:VSM326732 WCG326730:WCI326732 WMC326730:WME326732 WVY326730:WWA326732 Q392266:S392268 JM392266:JO392268 TI392266:TK392268 ADE392266:ADG392268 ANA392266:ANC392268 AWW392266:AWY392268 BGS392266:BGU392268 BQO392266:BQQ392268 CAK392266:CAM392268 CKG392266:CKI392268 CUC392266:CUE392268 DDY392266:DEA392268 DNU392266:DNW392268 DXQ392266:DXS392268 EHM392266:EHO392268 ERI392266:ERK392268 FBE392266:FBG392268 FLA392266:FLC392268 FUW392266:FUY392268 GES392266:GEU392268 GOO392266:GOQ392268 GYK392266:GYM392268 HIG392266:HII392268 HSC392266:HSE392268 IBY392266:ICA392268 ILU392266:ILW392268 IVQ392266:IVS392268 JFM392266:JFO392268 JPI392266:JPK392268 JZE392266:JZG392268 KJA392266:KJC392268 KSW392266:KSY392268 LCS392266:LCU392268 LMO392266:LMQ392268 LWK392266:LWM392268 MGG392266:MGI392268 MQC392266:MQE392268 MZY392266:NAA392268 NJU392266:NJW392268 NTQ392266:NTS392268 ODM392266:ODO392268 ONI392266:ONK392268 OXE392266:OXG392268 PHA392266:PHC392268 PQW392266:PQY392268 QAS392266:QAU392268 QKO392266:QKQ392268 QUK392266:QUM392268 REG392266:REI392268 ROC392266:ROE392268 RXY392266:RYA392268 SHU392266:SHW392268 SRQ392266:SRS392268 TBM392266:TBO392268 TLI392266:TLK392268 TVE392266:TVG392268 UFA392266:UFC392268 UOW392266:UOY392268 UYS392266:UYU392268 VIO392266:VIQ392268 VSK392266:VSM392268 WCG392266:WCI392268 WMC392266:WME392268 WVY392266:WWA392268 Q457802:S457804 JM457802:JO457804 TI457802:TK457804 ADE457802:ADG457804 ANA457802:ANC457804 AWW457802:AWY457804 BGS457802:BGU457804 BQO457802:BQQ457804 CAK457802:CAM457804 CKG457802:CKI457804 CUC457802:CUE457804 DDY457802:DEA457804 DNU457802:DNW457804 DXQ457802:DXS457804 EHM457802:EHO457804 ERI457802:ERK457804 FBE457802:FBG457804 FLA457802:FLC457804 FUW457802:FUY457804 GES457802:GEU457804 GOO457802:GOQ457804 GYK457802:GYM457804 HIG457802:HII457804 HSC457802:HSE457804 IBY457802:ICA457804 ILU457802:ILW457804 IVQ457802:IVS457804 JFM457802:JFO457804 JPI457802:JPK457804 JZE457802:JZG457804 KJA457802:KJC457804 KSW457802:KSY457804 LCS457802:LCU457804 LMO457802:LMQ457804 LWK457802:LWM457804 MGG457802:MGI457804 MQC457802:MQE457804 MZY457802:NAA457804 NJU457802:NJW457804 NTQ457802:NTS457804 ODM457802:ODO457804 ONI457802:ONK457804 OXE457802:OXG457804 PHA457802:PHC457804 PQW457802:PQY457804 QAS457802:QAU457804 QKO457802:QKQ457804 QUK457802:QUM457804 REG457802:REI457804 ROC457802:ROE457804 RXY457802:RYA457804 SHU457802:SHW457804 SRQ457802:SRS457804 TBM457802:TBO457804 TLI457802:TLK457804 TVE457802:TVG457804 UFA457802:UFC457804 UOW457802:UOY457804 UYS457802:UYU457804 VIO457802:VIQ457804 VSK457802:VSM457804 WCG457802:WCI457804 WMC457802:WME457804 WVY457802:WWA457804 Q523338:S523340 JM523338:JO523340 TI523338:TK523340 ADE523338:ADG523340 ANA523338:ANC523340 AWW523338:AWY523340 BGS523338:BGU523340 BQO523338:BQQ523340 CAK523338:CAM523340 CKG523338:CKI523340 CUC523338:CUE523340 DDY523338:DEA523340 DNU523338:DNW523340 DXQ523338:DXS523340 EHM523338:EHO523340 ERI523338:ERK523340 FBE523338:FBG523340 FLA523338:FLC523340 FUW523338:FUY523340 GES523338:GEU523340 GOO523338:GOQ523340 GYK523338:GYM523340 HIG523338:HII523340 HSC523338:HSE523340 IBY523338:ICA523340 ILU523338:ILW523340 IVQ523338:IVS523340 JFM523338:JFO523340 JPI523338:JPK523340 JZE523338:JZG523340 KJA523338:KJC523340 KSW523338:KSY523340 LCS523338:LCU523340 LMO523338:LMQ523340 LWK523338:LWM523340 MGG523338:MGI523340 MQC523338:MQE523340 MZY523338:NAA523340 NJU523338:NJW523340 NTQ523338:NTS523340 ODM523338:ODO523340 ONI523338:ONK523340 OXE523338:OXG523340 PHA523338:PHC523340 PQW523338:PQY523340 QAS523338:QAU523340 QKO523338:QKQ523340 QUK523338:QUM523340 REG523338:REI523340 ROC523338:ROE523340 RXY523338:RYA523340 SHU523338:SHW523340 SRQ523338:SRS523340 TBM523338:TBO523340 TLI523338:TLK523340 TVE523338:TVG523340 UFA523338:UFC523340 UOW523338:UOY523340 UYS523338:UYU523340 VIO523338:VIQ523340 VSK523338:VSM523340 WCG523338:WCI523340 WMC523338:WME523340 WVY523338:WWA523340 Q588874:S588876 JM588874:JO588876 TI588874:TK588876 ADE588874:ADG588876 ANA588874:ANC588876 AWW588874:AWY588876 BGS588874:BGU588876 BQO588874:BQQ588876 CAK588874:CAM588876 CKG588874:CKI588876 CUC588874:CUE588876 DDY588874:DEA588876 DNU588874:DNW588876 DXQ588874:DXS588876 EHM588874:EHO588876 ERI588874:ERK588876 FBE588874:FBG588876 FLA588874:FLC588876 FUW588874:FUY588876 GES588874:GEU588876 GOO588874:GOQ588876 GYK588874:GYM588876 HIG588874:HII588876 HSC588874:HSE588876 IBY588874:ICA588876 ILU588874:ILW588876 IVQ588874:IVS588876 JFM588874:JFO588876 JPI588874:JPK588876 JZE588874:JZG588876 KJA588874:KJC588876 KSW588874:KSY588876 LCS588874:LCU588876 LMO588874:LMQ588876 LWK588874:LWM588876 MGG588874:MGI588876 MQC588874:MQE588876 MZY588874:NAA588876 NJU588874:NJW588876 NTQ588874:NTS588876 ODM588874:ODO588876 ONI588874:ONK588876 OXE588874:OXG588876 PHA588874:PHC588876 PQW588874:PQY588876 QAS588874:QAU588876 QKO588874:QKQ588876 QUK588874:QUM588876 REG588874:REI588876 ROC588874:ROE588876 RXY588874:RYA588876 SHU588874:SHW588876 SRQ588874:SRS588876 TBM588874:TBO588876 TLI588874:TLK588876 TVE588874:TVG588876 UFA588874:UFC588876 UOW588874:UOY588876 UYS588874:UYU588876 VIO588874:VIQ588876 VSK588874:VSM588876 WCG588874:WCI588876 WMC588874:WME588876 WVY588874:WWA588876 Q654410:S654412 JM654410:JO654412 TI654410:TK654412 ADE654410:ADG654412 ANA654410:ANC654412 AWW654410:AWY654412 BGS654410:BGU654412 BQO654410:BQQ654412 CAK654410:CAM654412 CKG654410:CKI654412 CUC654410:CUE654412 DDY654410:DEA654412 DNU654410:DNW654412 DXQ654410:DXS654412 EHM654410:EHO654412 ERI654410:ERK654412 FBE654410:FBG654412 FLA654410:FLC654412 FUW654410:FUY654412 GES654410:GEU654412 GOO654410:GOQ654412 GYK654410:GYM654412 HIG654410:HII654412 HSC654410:HSE654412 IBY654410:ICA654412 ILU654410:ILW654412 IVQ654410:IVS654412 JFM654410:JFO654412 JPI654410:JPK654412 JZE654410:JZG654412 KJA654410:KJC654412 KSW654410:KSY654412 LCS654410:LCU654412 LMO654410:LMQ654412 LWK654410:LWM654412 MGG654410:MGI654412 MQC654410:MQE654412 MZY654410:NAA654412 NJU654410:NJW654412 NTQ654410:NTS654412 ODM654410:ODO654412 ONI654410:ONK654412 OXE654410:OXG654412 PHA654410:PHC654412 PQW654410:PQY654412 QAS654410:QAU654412 QKO654410:QKQ654412 QUK654410:QUM654412 REG654410:REI654412 ROC654410:ROE654412 RXY654410:RYA654412 SHU654410:SHW654412 SRQ654410:SRS654412 TBM654410:TBO654412 TLI654410:TLK654412 TVE654410:TVG654412 UFA654410:UFC654412 UOW654410:UOY654412 UYS654410:UYU654412 VIO654410:VIQ654412 VSK654410:VSM654412 WCG654410:WCI654412 WMC654410:WME654412 WVY654410:WWA654412 Q719946:S719948 JM719946:JO719948 TI719946:TK719948 ADE719946:ADG719948 ANA719946:ANC719948 AWW719946:AWY719948 BGS719946:BGU719948 BQO719946:BQQ719948 CAK719946:CAM719948 CKG719946:CKI719948 CUC719946:CUE719948 DDY719946:DEA719948 DNU719946:DNW719948 DXQ719946:DXS719948 EHM719946:EHO719948 ERI719946:ERK719948 FBE719946:FBG719948 FLA719946:FLC719948 FUW719946:FUY719948 GES719946:GEU719948 GOO719946:GOQ719948 GYK719946:GYM719948 HIG719946:HII719948 HSC719946:HSE719948 IBY719946:ICA719948 ILU719946:ILW719948 IVQ719946:IVS719948 JFM719946:JFO719948 JPI719946:JPK719948 JZE719946:JZG719948 KJA719946:KJC719948 KSW719946:KSY719948 LCS719946:LCU719948 LMO719946:LMQ719948 LWK719946:LWM719948 MGG719946:MGI719948 MQC719946:MQE719948 MZY719946:NAA719948 NJU719946:NJW719948 NTQ719946:NTS719948 ODM719946:ODO719948 ONI719946:ONK719948 OXE719946:OXG719948 PHA719946:PHC719948 PQW719946:PQY719948 QAS719946:QAU719948 QKO719946:QKQ719948 QUK719946:QUM719948 REG719946:REI719948 ROC719946:ROE719948 RXY719946:RYA719948 SHU719946:SHW719948 SRQ719946:SRS719948 TBM719946:TBO719948 TLI719946:TLK719948 TVE719946:TVG719948 UFA719946:UFC719948 UOW719946:UOY719948 UYS719946:UYU719948 VIO719946:VIQ719948 VSK719946:VSM719948 WCG719946:WCI719948 WMC719946:WME719948 WVY719946:WWA719948 Q785482:S785484 JM785482:JO785484 TI785482:TK785484 ADE785482:ADG785484 ANA785482:ANC785484 AWW785482:AWY785484 BGS785482:BGU785484 BQO785482:BQQ785484 CAK785482:CAM785484 CKG785482:CKI785484 CUC785482:CUE785484 DDY785482:DEA785484 DNU785482:DNW785484 DXQ785482:DXS785484 EHM785482:EHO785484 ERI785482:ERK785484 FBE785482:FBG785484 FLA785482:FLC785484 FUW785482:FUY785484 GES785482:GEU785484 GOO785482:GOQ785484 GYK785482:GYM785484 HIG785482:HII785484 HSC785482:HSE785484 IBY785482:ICA785484 ILU785482:ILW785484 IVQ785482:IVS785484 JFM785482:JFO785484 JPI785482:JPK785484 JZE785482:JZG785484 KJA785482:KJC785484 KSW785482:KSY785484 LCS785482:LCU785484 LMO785482:LMQ785484 LWK785482:LWM785484 MGG785482:MGI785484 MQC785482:MQE785484 MZY785482:NAA785484 NJU785482:NJW785484 NTQ785482:NTS785484 ODM785482:ODO785484 ONI785482:ONK785484 OXE785482:OXG785484 PHA785482:PHC785484 PQW785482:PQY785484 QAS785482:QAU785484 QKO785482:QKQ785484 QUK785482:QUM785484 REG785482:REI785484 ROC785482:ROE785484 RXY785482:RYA785484 SHU785482:SHW785484 SRQ785482:SRS785484 TBM785482:TBO785484 TLI785482:TLK785484 TVE785482:TVG785484 UFA785482:UFC785484 UOW785482:UOY785484 UYS785482:UYU785484 VIO785482:VIQ785484 VSK785482:VSM785484 WCG785482:WCI785484 WMC785482:WME785484 WVY785482:WWA785484 Q851018:S851020 JM851018:JO851020 TI851018:TK851020 ADE851018:ADG851020 ANA851018:ANC851020 AWW851018:AWY851020 BGS851018:BGU851020 BQO851018:BQQ851020 CAK851018:CAM851020 CKG851018:CKI851020 CUC851018:CUE851020 DDY851018:DEA851020 DNU851018:DNW851020 DXQ851018:DXS851020 EHM851018:EHO851020 ERI851018:ERK851020 FBE851018:FBG851020 FLA851018:FLC851020 FUW851018:FUY851020 GES851018:GEU851020 GOO851018:GOQ851020 GYK851018:GYM851020 HIG851018:HII851020 HSC851018:HSE851020 IBY851018:ICA851020 ILU851018:ILW851020 IVQ851018:IVS851020 JFM851018:JFO851020 JPI851018:JPK851020 JZE851018:JZG851020 KJA851018:KJC851020 KSW851018:KSY851020 LCS851018:LCU851020 LMO851018:LMQ851020 LWK851018:LWM851020 MGG851018:MGI851020 MQC851018:MQE851020 MZY851018:NAA851020 NJU851018:NJW851020 NTQ851018:NTS851020 ODM851018:ODO851020 ONI851018:ONK851020 OXE851018:OXG851020 PHA851018:PHC851020 PQW851018:PQY851020 QAS851018:QAU851020 QKO851018:QKQ851020 QUK851018:QUM851020 REG851018:REI851020 ROC851018:ROE851020 RXY851018:RYA851020 SHU851018:SHW851020 SRQ851018:SRS851020 TBM851018:TBO851020 TLI851018:TLK851020 TVE851018:TVG851020 UFA851018:UFC851020 UOW851018:UOY851020 UYS851018:UYU851020 VIO851018:VIQ851020 VSK851018:VSM851020 WCG851018:WCI851020 WMC851018:WME851020 WVY851018:WWA851020 Q916554:S916556 JM916554:JO916556 TI916554:TK916556 ADE916554:ADG916556 ANA916554:ANC916556 AWW916554:AWY916556 BGS916554:BGU916556 BQO916554:BQQ916556 CAK916554:CAM916556 CKG916554:CKI916556 CUC916554:CUE916556 DDY916554:DEA916556 DNU916554:DNW916556 DXQ916554:DXS916556 EHM916554:EHO916556 ERI916554:ERK916556 FBE916554:FBG916556 FLA916554:FLC916556 FUW916554:FUY916556 GES916554:GEU916556 GOO916554:GOQ916556 GYK916554:GYM916556 HIG916554:HII916556 HSC916554:HSE916556 IBY916554:ICA916556 ILU916554:ILW916556 IVQ916554:IVS916556 JFM916554:JFO916556 JPI916554:JPK916556 JZE916554:JZG916556 KJA916554:KJC916556 KSW916554:KSY916556 LCS916554:LCU916556 LMO916554:LMQ916556 LWK916554:LWM916556 MGG916554:MGI916556 MQC916554:MQE916556 MZY916554:NAA916556 NJU916554:NJW916556 NTQ916554:NTS916556 ODM916554:ODO916556 ONI916554:ONK916556 OXE916554:OXG916556 PHA916554:PHC916556 PQW916554:PQY916556 QAS916554:QAU916556 QKO916554:QKQ916556 QUK916554:QUM916556 REG916554:REI916556 ROC916554:ROE916556 RXY916554:RYA916556 SHU916554:SHW916556 SRQ916554:SRS916556 TBM916554:TBO916556 TLI916554:TLK916556 TVE916554:TVG916556 UFA916554:UFC916556 UOW916554:UOY916556 UYS916554:UYU916556 VIO916554:VIQ916556 VSK916554:VSM916556 WCG916554:WCI916556 WMC916554:WME916556 WVY916554:WWA916556 Q982090:S982092 JM982090:JO982092 TI982090:TK982092 ADE982090:ADG982092 ANA982090:ANC982092 AWW982090:AWY982092 BGS982090:BGU982092 BQO982090:BQQ982092 CAK982090:CAM982092 CKG982090:CKI982092 CUC982090:CUE982092 DDY982090:DEA982092 DNU982090:DNW982092 DXQ982090:DXS982092 EHM982090:EHO982092 ERI982090:ERK982092 FBE982090:FBG982092 FLA982090:FLC982092 FUW982090:FUY982092 GES982090:GEU982092 GOO982090:GOQ982092 GYK982090:GYM982092 HIG982090:HII982092 HSC982090:HSE982092 IBY982090:ICA982092 ILU982090:ILW982092 IVQ982090:IVS982092 JFM982090:JFO982092 JPI982090:JPK982092 JZE982090:JZG982092 KJA982090:KJC982092 KSW982090:KSY982092 LCS982090:LCU982092 LMO982090:LMQ982092 LWK982090:LWM982092 MGG982090:MGI982092 MQC982090:MQE982092 MZY982090:NAA982092 NJU982090:NJW982092 NTQ982090:NTS982092 ODM982090:ODO982092 ONI982090:ONK982092 OXE982090:OXG982092 PHA982090:PHC982092 PQW982090:PQY982092 QAS982090:QAU982092 QKO982090:QKQ982092 QUK982090:QUM982092 REG982090:REI982092 ROC982090:ROE982092 RXY982090:RYA982092 SHU982090:SHW982092 SRQ982090:SRS982092 TBM982090:TBO982092 TLI982090:TLK982092 TVE982090:TVG982092 UFA982090:UFC982092 UOW982090:UOY982092 UYS982090:UYU982092 VIO982090:VIQ982092 VSK982090:VSM982092 WCG982090:WCI982092 WMC982090:WME982092 WVY982090:WWA982092">
      <formula1>Спис5</formula1>
    </dataValidation>
  </dataValidations>
  <printOptions horizontalCentered="1" verticalCentered="1"/>
  <pageMargins left="0" right="0" top="0" bottom="0" header="0.31496062992125984" footer="0"/>
  <pageSetup paperSize="8" orientation="landscape" r:id="rId1"/>
  <headerFooter alignWithMargins="0"/>
  <rowBreaks count="5" manualBreakCount="5">
    <brk id="28" max="18" man="1"/>
    <brk id="52" max="16383" man="1"/>
    <brk id="76" max="16383" man="1"/>
    <brk id="100" max="16383" man="1"/>
    <brk id="1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Сводная</vt:lpstr>
      <vt:lpstr>Каб. журнал</vt:lpstr>
      <vt:lpstr>'Каб. журнал'!Область_печати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2025-02-26T14:31:15Z</dcterms:modified>
</cp:coreProperties>
</file>