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общ\"/>
    </mc:Choice>
  </mc:AlternateContent>
  <bookViews>
    <workbookView xWindow="-120" yWindow="-120" windowWidth="29040" windowHeight="16440" activeTab="2"/>
  </bookViews>
  <sheets>
    <sheet name="12-01" sheetId="7" r:id="rId1"/>
    <sheet name="12-01-01" sheetId="2" r:id="rId2"/>
    <sheet name="12-01-02" sheetId="8" r:id="rId3"/>
    <sheet name="ПИР Автомат" sheetId="9" r:id="rId4"/>
    <sheet name="ГЕО от S га" sheetId="6" r:id="rId5"/>
    <sheet name="ГЕО" sheetId="3" r:id="rId6"/>
    <sheet name="ПИР_от оборуд." sheetId="5" r:id="rId7"/>
    <sheet name="Вынос точек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2">#REF!</definedName>
    <definedName name="_1">#REF!</definedName>
    <definedName name="_25">#REF!</definedName>
    <definedName name="_3">#REF!</definedName>
    <definedName name="_5">#REF!</definedName>
    <definedName name="_6" localSheetId="3">'[1]Б.Д. ФАКТ'!#REF!</definedName>
    <definedName name="_6">'[1]Б.Д. ФАКТ'!#REF!</definedName>
    <definedName name="_АдрНаим">[2]Данные!$E$5:$E$49</definedName>
    <definedName name="_Брош">[2]Данные!$BB$5:$BB$49</definedName>
    <definedName name="_БрошКомм">'[2]Данный Коммун'!$T$2:$T$189</definedName>
    <definedName name="_ВесКамМон">[2]Данные!$F$160:$K$162</definedName>
    <definedName name="_ВКЛ">[2]Данные!$C$5:$C$49</definedName>
    <definedName name="_ВсеЗначМон">[2]Данные!$F$147:$K$157</definedName>
    <definedName name="_ВскНом">[2]Данные!$BN$5:$BN$49</definedName>
    <definedName name="_Вскр">[2]Данные!$BH$5:$BH$49</definedName>
    <definedName name="_ВЫС">[2]Данные!$H$5:$H$49</definedName>
    <definedName name="_высота">[2]ДанныеМ!$Q$90:$Q$119</definedName>
    <definedName name="_ВысСоор">'[2]Данные соор.'!$K$2:$K$61</definedName>
    <definedName name="_г">'[3]Структура МРР'!$F$2:$F$12</definedName>
    <definedName name="_гСБЦ">[2]Данные!$O$87:$O$91</definedName>
    <definedName name="_диаметр">[2]ДанныеМ!$P$90:$P$119</definedName>
    <definedName name="_ДиамКомм">'[2]Данный Коммун'!$J$2:$J$187</definedName>
    <definedName name="_ДиамОш">'[2]Данный Коммун'!$A$2:$A$188</definedName>
    <definedName name="_длина">[2]ДанныеМ!$R$90:$R$119</definedName>
    <definedName name="_ДлинКомм">'[2]Данный Коммун'!$P$2:$P$187</definedName>
    <definedName name="_ДлинСоор">'[2]Данные соор.'!$O$2:$O$61</definedName>
    <definedName name="_ДостОб">[2]Данные!$AZ$5:$AZ$49</definedName>
    <definedName name="_здаиСор">[2]Данные!$A$5:$A$49</definedName>
    <definedName name="_зданПоз">[2]Данные!$B$5:$B$49</definedName>
    <definedName name="_Зонд">[2]Данные!$BG$5:$BG$49</definedName>
    <definedName name="_Зонд№">[2]Данные!$BM$5:$BM$49</definedName>
    <definedName name="_ИККров">[2]Данные!$AY$5:$AY$49</definedName>
    <definedName name="_ИКЛест">[2]Данные!$AW$5:$AW$49</definedName>
    <definedName name="_ИКПер">[2]Данные!$AV$5:$AV$49</definedName>
    <definedName name="_ИКС">[2]Данные!$AU$5:$AU$49</definedName>
    <definedName name="_ИКФ">[2]Данные!$AT$5:$AT$49</definedName>
    <definedName name="_ИКФерСтр">[2]Данные!$AX$5:$AX$49</definedName>
    <definedName name="_ИмД">[2]Данные!$AS$5:$AS$49</definedName>
    <definedName name="_ИменКомм">'[2]Данный Коммун'!$E$2:$E$185</definedName>
    <definedName name="_К.пер.Б">[2]Данные!$O$87:$O$91</definedName>
    <definedName name="_К.пер.Баз1">[2]Данные!$P$87:$S$91</definedName>
    <definedName name="_К.пер.МРР">[2]Данные!$G$86:$K$95</definedName>
    <definedName name="_К2">[2]Данные!$N$5:$N$49</definedName>
    <definedName name="_К3а">[2]Данные!$O$5:$O$49</definedName>
    <definedName name="_К3б">[2]Данные!$P$5:$P$49</definedName>
    <definedName name="_К3в">[2]Данные!$Q$5:$Q$49</definedName>
    <definedName name="_К3г">[2]Данные!$R$5:$R$49</definedName>
    <definedName name="_К3д">[2]Данные!$S$5:$S$49</definedName>
    <definedName name="_К4">[2]Данные!$T$5:$T$49</definedName>
    <definedName name="_К6">[2]Данные!$U$5:$U$49</definedName>
    <definedName name="_К7">[2]Данные!$V$5:$V$49</definedName>
    <definedName name="_К8">[2]Данные!$W$5:$W$49</definedName>
    <definedName name="_К9">[2]Данные!$X$5:$X$49</definedName>
    <definedName name="_КасМон">[2]Данные!$F$160:$F$162</definedName>
    <definedName name="_КатРаб">[2]Данные!$M$5:$M$49</definedName>
    <definedName name="_КатСлЗ">[2]Данные!$L$5:$L$49</definedName>
    <definedName name="_КВскУз">[2]Данные!$AP$5:$AP$49</definedName>
    <definedName name="_КЛест">[2]Данные!$AO$5:$AO$49</definedName>
    <definedName name="_КПер">[2]Данные!$AM$5:$AM$49</definedName>
    <definedName name="_КПлан">[2]Данные!$AL$5:$AL$49</definedName>
    <definedName name="_КПСтроп">[2]Данные!$AN$5:$AN$49</definedName>
    <definedName name="_КРаз">[2]Данные!$AJ$5:$AJ$49</definedName>
    <definedName name="_КСтен">[2]Данные!$AR$5:$AR$49</definedName>
    <definedName name="_Кстолб">[2]Данные!$H$86:$K$86</definedName>
    <definedName name="_Кстр">[2]Данные!$G$87:$G$95</definedName>
    <definedName name="_КФас">[2]Данные!$AK$5:$AK$49</definedName>
    <definedName name="_КШ">[2]Данные!$AI$5:$AI$49</definedName>
    <definedName name="_КЭлСтр">[2]Данные!$AQ$5:$AQ$49</definedName>
    <definedName name="_линВниз">[2]ДанныеМ!$K$90:$K$119</definedName>
    <definedName name="_МетроКр.">[2]ДанныеМ!$J$90:$J$104</definedName>
    <definedName name="_Мобщая">[2]ДанныеМ!$K$90:$N$119</definedName>
    <definedName name="_МШ">[2]Данные!$BF$5:$BF$49</definedName>
    <definedName name="_МШСоор">'[2]Данные соор.'!$U$2:$U$61</definedName>
    <definedName name="_НазвГеод.">[2]Данные!$F$147:$F$157</definedName>
    <definedName name="_НаимСоор">'[2]Данные соор.'!$E$2:$E$61</definedName>
    <definedName name="_НумерСоор">'[2]Данные соор.'!$Q$2:$Q$61</definedName>
    <definedName name="_обб">[4]Лист1!$A$1:$F$16</definedName>
    <definedName name="_ОбсОб">[2]Данные!$K$5:$K$49</definedName>
    <definedName name="_объем">[2]ДанныеМ!$O$90:$O$119</definedName>
    <definedName name="_ОпрАрм">[2]Данные!$BE$5:$BE$49</definedName>
    <definedName name="_Отбив">[2]Данные!$BC$5:$BC$49</definedName>
    <definedName name="_ОшибкКомм">'[2]Данный Коммун'!$B$2:$B$189</definedName>
    <definedName name="_ПВскУз">[2]Данные!$AF$5:$AF$49</definedName>
    <definedName name="_ПисСбц2">[2]Данные!$U$87:$X$91</definedName>
    <definedName name="_ПЛест">[2]Данные!$AE$5:$AE$49</definedName>
    <definedName name="_Площ">[2]Данные!$F$5:$F$49</definedName>
    <definedName name="_ПозКомм">'[2]Данный Коммун'!$F$2:$F$185</definedName>
    <definedName name="_ПозСоор">'[2]Данные соор.'!$F$2:$F$61</definedName>
    <definedName name="_Посл">[2]Данные!$D$5:$D$49</definedName>
    <definedName name="_ППер">[2]Данные!$AC$5:$AC$49</definedName>
    <definedName name="_ППлан">[2]Данные!$AB$5:$AB$49</definedName>
    <definedName name="_ППСтроп">[2]Данные!$AD$5:$AD$49</definedName>
    <definedName name="_ПРаз">[2]Данные!$Z$5:$Z$49</definedName>
    <definedName name="_ПСтен">[2]Данные!$AH$5:$AH$49</definedName>
    <definedName name="_ПФас">[2]Данные!$AA$5:$AA$49</definedName>
    <definedName name="_ПШ">[2]Данные!$Y$5:$Y$49</definedName>
    <definedName name="_ПЭлСтр">[2]Данные!$AG$5:$AG$49</definedName>
    <definedName name="_РасКр">[2]Данные!$BT$5:$BT$49</definedName>
    <definedName name="_РасЛест">[2]Данные!$BR$5:$BR$49</definedName>
    <definedName name="_РасПерек">[2]Данные!$BQ$5:$BQ$49</definedName>
    <definedName name="_РасФ">[2]Данные!$BO$5:$BO$49</definedName>
    <definedName name="_РасФерСтр">[2]Данные!$BS$5:$BS$49</definedName>
    <definedName name="_Стр.Об">[2]Данные!$J$5:$J$49</definedName>
    <definedName name="_УзКомм">'[2]Данный Коммун'!$U$2:$U$189</definedName>
    <definedName name="_УзСоор">'[2]Данные соор.'!$T$2:$T$61</definedName>
    <definedName name="_УлЗ">[2]Данные!$BD$5:$BD$49</definedName>
    <definedName name="_Фот">[2]Данные!$BA$5:$BA$49</definedName>
    <definedName name="_ФотКом">'[2]Данный Коммун'!$S$2:$S$189</definedName>
    <definedName name="_фотоСоор">'[2]Данные соор.'!$R$2:$R$61</definedName>
    <definedName name="_ширина">[2]ДанныеМ!$S$90:$S$119</definedName>
    <definedName name="_ШирСоор">'[2]Данные соор.'!$L$2:$L$61</definedName>
    <definedName name="a2174ф2170" localSheetId="3">#REF!</definedName>
    <definedName name="a2174ф2170">#REF!</definedName>
    <definedName name="a2947K58" localSheetId="3">#REF!</definedName>
    <definedName name="a2947K58">#REF!</definedName>
    <definedName name="a766K12" localSheetId="3">#REF!</definedName>
    <definedName name="a766K12">#REF!</definedName>
    <definedName name="Database" localSheetId="3">#REF!</definedName>
    <definedName name="Database">#REF!</definedName>
    <definedName name="EURO" localSheetId="3">#REF!</definedName>
    <definedName name="EURO">#REF!</definedName>
    <definedName name="EURO36" localSheetId="3">#REF!</definedName>
    <definedName name="EURO36">#REF!</definedName>
    <definedName name="EVRO36" localSheetId="3">#REF!</definedName>
    <definedName name="EVRO36">#REF!</definedName>
    <definedName name="Excel_BuiltIn__FilterDatabase_4" localSheetId="3">#REF!</definedName>
    <definedName name="Excel_BuiltIn__FilterDatabase_4">#REF!</definedName>
    <definedName name="Excel_BuiltIn_Print_Area_1" localSheetId="3">#REF!</definedName>
    <definedName name="Excel_BuiltIn_Print_Area_1">#REF!</definedName>
    <definedName name="Excel_BuiltIn_Print_Area_13" localSheetId="3">#REF!</definedName>
    <definedName name="Excel_BuiltIn_Print_Area_13">#REF!</definedName>
    <definedName name="Excel_BuiltIn_Print_Area_2" localSheetId="3">#REF!</definedName>
    <definedName name="Excel_BuiltIn_Print_Area_2">#REF!</definedName>
    <definedName name="Excel_BuiltIn_Print_Area_3" localSheetId="3">#REF!</definedName>
    <definedName name="Excel_BuiltIn_Print_Area_3">#REF!</definedName>
    <definedName name="Excel_BuiltIn_Print_Area_4" localSheetId="3">#REF!</definedName>
    <definedName name="Excel_BuiltIn_Print_Area_4">#REF!</definedName>
    <definedName name="Excel_BuiltIn_Print_Area_5" localSheetId="3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7" localSheetId="3">#REF!</definedName>
    <definedName name="Excel_BuiltIn_Print_Area_7">#REF!</definedName>
    <definedName name="Excel_BuiltIn_Print_Area_8" localSheetId="3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 localSheetId="3">#REF!</definedName>
    <definedName name="Excel_BuiltIn_Print_Titles_2">#REF!</definedName>
    <definedName name="Excel_BuiltIn_Print_Titles_2_1">#REF!</definedName>
    <definedName name="Fuck" localSheetId="3">#REF!</definedName>
    <definedName name="Fuck">#REF!</definedName>
    <definedName name="ghjkl" localSheetId="3">#REF!</definedName>
    <definedName name="ghjkl">#REF!</definedName>
    <definedName name="ijuhygtf" localSheetId="3">#REF!</definedName>
    <definedName name="ijuhygtf">#REF!</definedName>
    <definedName name="j66666666" localSheetId="3">#REF!</definedName>
    <definedName name="j66666666">#REF!</definedName>
    <definedName name="k">'[5]Текущие показатели'!$A$2</definedName>
    <definedName name="kkkkkkkkkkkkkk" localSheetId="3">#REF!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om_den" localSheetId="3">#REF!</definedName>
    <definedName name="Nom_den">#REF!</definedName>
    <definedName name="Nom_god" localSheetId="3">#REF!</definedName>
    <definedName name="Nom_god">#REF!</definedName>
    <definedName name="Nom_mes" localSheetId="3">#REF!</definedName>
    <definedName name="Nom_mes">#REF!</definedName>
    <definedName name="oiiuytrew" localSheetId="3">#REF!</definedName>
    <definedName name="oiiuytrew">#REF!</definedName>
    <definedName name="rt" localSheetId="3">#REF!</definedName>
    <definedName name="rt">#REF!</definedName>
    <definedName name="VES" localSheetId="3">#REF!</definedName>
    <definedName name="VES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А100" localSheetId="3">#REF!</definedName>
    <definedName name="А100">#REF!</definedName>
    <definedName name="А200" localSheetId="3">#REF!</definedName>
    <definedName name="А200">#REF!</definedName>
    <definedName name="а888" localSheetId="3">#REF!</definedName>
    <definedName name="а888">#REF!</definedName>
    <definedName name="аа" localSheetId="3">#REF!</definedName>
    <definedName name="аа">#REF!</definedName>
    <definedName name="ААА">'[6]Исх. данные'!$A$42:$C$73</definedName>
    <definedName name="аааа">'[7]ЦСП ВОЛС (спецификация ВОСП)'!#REF!</definedName>
    <definedName name="АББ_КТ">'[7]ЦСП ВОЛС (спецификация ВОСП)'!#REF!</definedName>
    <definedName name="АББ_ШМ">'[7]ЦСП ВОЛС (спецификация ВОСП)'!#REF!</definedName>
    <definedName name="АКБ" localSheetId="3">#REF!</definedName>
    <definedName name="АКБ">#REF!</definedName>
    <definedName name="ап" localSheetId="3">#REF!</definedName>
    <definedName name="ап">#REF!</definedName>
    <definedName name="ауц" localSheetId="3">#REF!</definedName>
    <definedName name="ауц">#REF!</definedName>
    <definedName name="_xlnm.Database">#REF!</definedName>
    <definedName name="БББ">'[8]Исходные данные'!$A$3:$D$20</definedName>
    <definedName name="БИРЖА">'[9]исх дан'!$B$4</definedName>
    <definedName name="БИРЖА2">'[9]исх дан'!#REF!</definedName>
    <definedName name="в1520" localSheetId="3">#REF!</definedName>
    <definedName name="в1520">#REF!</definedName>
    <definedName name="в15209999" localSheetId="3">#REF!</definedName>
    <definedName name="в15209999">#REF!</definedName>
    <definedName name="в1730" localSheetId="3">#REF!</definedName>
    <definedName name="в1730">#REF!</definedName>
    <definedName name="в1874" localSheetId="3">#REF!</definedName>
    <definedName name="в1874">#REF!</definedName>
    <definedName name="в2300" localSheetId="3">#REF!</definedName>
    <definedName name="в2300">#REF!</definedName>
    <definedName name="в410" localSheetId="3">#REF!</definedName>
    <definedName name="в410">#REF!</definedName>
    <definedName name="Ввв" hidden="1">#REF!</definedName>
    <definedName name="Введенные_значения">IF(Сум_кред*Проц_став*Год_кред*Нач_кред&gt;0,1,0)</definedName>
    <definedName name="вид_сметы">[10]база!$G$1:$G$65536</definedName>
    <definedName name="Внешний">'[11]Б.Д. ФАКТ'!$A$6:$A$4745</definedName>
    <definedName name="ВнешнийП" localSheetId="3">#REF!</definedName>
    <definedName name="ВнешнийП">#REF!</definedName>
    <definedName name="выдал">[10]база!$E$1:$E$65536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'[9]исх дан'!$B$6</definedName>
    <definedName name="д" localSheetId="3">#REF!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дддддддд" localSheetId="3">#REF!</definedName>
    <definedName name="дддддддддд">#REF!</definedName>
    <definedName name="декабрьперев">'[1]Б.Д. ФАКТ'!#REF!</definedName>
    <definedName name="дом.тр09" localSheetId="3">#REF!</definedName>
    <definedName name="дом.тр09">#REF!</definedName>
    <definedName name="доп_оборудование" localSheetId="3">#REF!</definedName>
    <definedName name="доп_оборудование">#REF!</definedName>
    <definedName name="Доп_плат">#REF!</definedName>
    <definedName name="Дополнение01">[12]Смета!$I$1:$Q$65536,[12]Смета!$AA$1:$CK$65536</definedName>
    <definedName name="Дополнение02">[12]Смета!$I$1:$Z$65536,[12]Смета!$AJ$1:$CK$65536</definedName>
    <definedName name="Дополнение03">[12]Смета!$I$1:$AI$65536,[12]Смета!$AS$1:$AS$65536,[12]Смета!$AT$1:$CK$65536</definedName>
    <definedName name="Дополнение04">[12]Смета!$I$1:$AR$65536,[12]Смета!$BB$1:$CK$65536</definedName>
    <definedName name="Дополнение05">[12]Смета!$I$1:$BA$65536,[12]Смета!$BK$1:$CK$65536</definedName>
    <definedName name="Дополнение06">[12]Смета!$I$1:$BJ$65536,[12]Смета!$BT$1:$CK$65536</definedName>
    <definedName name="Дополнение07">[12]Смета!$I$1:$BS$65536,[12]Смета!$CC$1:$CK$65536</definedName>
    <definedName name="Дост_Кавказ">[13]Кабель!#REF!</definedName>
    <definedName name="Дост_Промсервис">[13]Кабель!$BR$9</definedName>
    <definedName name="Доставка_Алюр" localSheetId="3">#REF!</definedName>
    <definedName name="Доставка_Алюр">#REF!</definedName>
    <definedName name="доставка_андромеда" localSheetId="3">#REF!</definedName>
    <definedName name="доставка_андромеда">#REF!</definedName>
    <definedName name="доставка_ВИМкабель" localSheetId="3">#REF!</definedName>
    <definedName name="доставка_ВИМкабель">#REF!</definedName>
    <definedName name="Доставка_Дилявер" localSheetId="3">#REF!</definedName>
    <definedName name="Доставка_Дилявер">#REF!</definedName>
    <definedName name="доставка_кавказ" localSheetId="3">#REF!</definedName>
    <definedName name="доставка_кавказ">#REF!</definedName>
    <definedName name="ДОХ01." localSheetId="3">#REF!</definedName>
    <definedName name="ДОХ01.">#REF!</definedName>
    <definedName name="ДОХ01.001" localSheetId="3">#REF!</definedName>
    <definedName name="ДОХ01.001">#REF!</definedName>
    <definedName name="ДОХ01.002" localSheetId="3">#REF!</definedName>
    <definedName name="ДОХ01.002">#REF!</definedName>
    <definedName name="ДОХ01.003" localSheetId="3">#REF!</definedName>
    <definedName name="ДОХ01.003">#REF!</definedName>
    <definedName name="ДОХ01.006" localSheetId="3">#REF!</definedName>
    <definedName name="ДОХ01.006">#REF!</definedName>
    <definedName name="ДОХ02." localSheetId="3">#REF!</definedName>
    <definedName name="ДОХ02.">#REF!</definedName>
    <definedName name="ДОХ02.001" localSheetId="3">#REF!</definedName>
    <definedName name="ДОХ02.001">#REF!</definedName>
    <definedName name="ДОХ02.002" localSheetId="3">#REF!</definedName>
    <definedName name="ДОХ02.002">#REF!</definedName>
    <definedName name="ДОХ02.003" localSheetId="3">#REF!</definedName>
    <definedName name="ДОХ02.003">#REF!</definedName>
    <definedName name="ДОХ03." localSheetId="3">#REF!</definedName>
    <definedName name="ДОХ03.">#REF!</definedName>
    <definedName name="ДОХ03.001" localSheetId="3">#REF!</definedName>
    <definedName name="ДОХ03.001">#REF!</definedName>
    <definedName name="ДОХ03.002" localSheetId="3">#REF!</definedName>
    <definedName name="ДОХ03.002">#REF!</definedName>
    <definedName name="ДОХ03.006" localSheetId="3">#REF!</definedName>
    <definedName name="ДОХ03.006">#REF!</definedName>
    <definedName name="ДОХ03.104" localSheetId="3">#REF!</definedName>
    <definedName name="ДОХ03.104">#REF!</definedName>
    <definedName name="ДОХ04." localSheetId="3">#REF!</definedName>
    <definedName name="ДОХ04.">#REF!</definedName>
    <definedName name="ДОХ04.001" localSheetId="3">#REF!</definedName>
    <definedName name="ДОХ04.001">#REF!</definedName>
    <definedName name="ДОХ04.002" localSheetId="3">#REF!</definedName>
    <definedName name="ДОХ04.002">#REF!</definedName>
    <definedName name="ДОХ04.139" localSheetId="3">#REF!</definedName>
    <definedName name="ДОХ04.139">#REF!</definedName>
    <definedName name="ДОХ08." localSheetId="3">#REF!</definedName>
    <definedName name="ДОХ08.">#REF!</definedName>
    <definedName name="ДОХ08.001" localSheetId="3">#REF!</definedName>
    <definedName name="ДОХ08.001">#REF!</definedName>
    <definedName name="ДОХ08.002" localSheetId="3">#REF!</definedName>
    <definedName name="ДОХ08.002">#REF!</definedName>
    <definedName name="ДОХ08.053" localSheetId="3">#REF!</definedName>
    <definedName name="ДОХ08.053">#REF!</definedName>
    <definedName name="ДОХ08.140" localSheetId="3">#REF!</definedName>
    <definedName name="ДОХ08.140">#REF!</definedName>
    <definedName name="ДОХ08.146" localSheetId="3">#REF!</definedName>
    <definedName name="ДОХ08.146">#REF!</definedName>
    <definedName name="ДОХ08.158" localSheetId="3">#REF!</definedName>
    <definedName name="ДОХ08.158">#REF!</definedName>
    <definedName name="ДОХ21.002">[14]_21!$AK$14</definedName>
    <definedName name="ДОХВ01." localSheetId="3">#REF!</definedName>
    <definedName name="ДОХВ01.">#REF!</definedName>
    <definedName name="ДОХВ01.001" localSheetId="3">#REF!</definedName>
    <definedName name="ДОХВ01.001">#REF!</definedName>
    <definedName name="ДОХВ01.002" localSheetId="3">#REF!</definedName>
    <definedName name="ДОХВ01.002">#REF!</definedName>
    <definedName name="ДОХВ01.003" localSheetId="3">#REF!</definedName>
    <definedName name="ДОХВ01.003">#REF!</definedName>
    <definedName name="ДОХВ01.006" localSheetId="3">#REF!</definedName>
    <definedName name="ДОХВ01.006">#REF!</definedName>
    <definedName name="ДОХВ02." localSheetId="3">#REF!</definedName>
    <definedName name="ДОХВ02.">#REF!</definedName>
    <definedName name="ДОХВ02.001" localSheetId="3">#REF!</definedName>
    <definedName name="ДОХВ02.001">#REF!</definedName>
    <definedName name="ДОХВ02.002" localSheetId="3">#REF!</definedName>
    <definedName name="ДОХВ02.002">#REF!</definedName>
    <definedName name="ДОХВ02.003" localSheetId="3">#REF!</definedName>
    <definedName name="ДОХВ02.003">#REF!</definedName>
    <definedName name="ДОХВ03." localSheetId="3">#REF!</definedName>
    <definedName name="ДОХВ03.">#REF!</definedName>
    <definedName name="ДОХВ03.001" localSheetId="3">#REF!</definedName>
    <definedName name="ДОХВ03.001">#REF!</definedName>
    <definedName name="ДОХВ03.002" localSheetId="3">#REF!</definedName>
    <definedName name="ДОХВ03.002">#REF!</definedName>
    <definedName name="ДОХВ03.006" localSheetId="3">#REF!</definedName>
    <definedName name="ДОХВ03.006">#REF!</definedName>
    <definedName name="ДОХВ04." localSheetId="3">#REF!</definedName>
    <definedName name="ДОХВ04.">#REF!</definedName>
    <definedName name="ДОХВ04.001" localSheetId="3">#REF!</definedName>
    <definedName name="ДОХВ04.001">#REF!</definedName>
    <definedName name="ДОХВ04.002" localSheetId="3">#REF!</definedName>
    <definedName name="ДОХВ04.002">#REF!</definedName>
    <definedName name="ДОХВ04.006" localSheetId="3">#REF!</definedName>
    <definedName name="ДОХВ04.006">#REF!</definedName>
    <definedName name="ДОХВ04.139" localSheetId="3">#REF!</definedName>
    <definedName name="ДОХВ04.139">#REF!</definedName>
    <definedName name="ДОХВ08." localSheetId="3">#REF!</definedName>
    <definedName name="ДОХВ08.">#REF!</definedName>
    <definedName name="ДОХВ08.001" localSheetId="3">#REF!</definedName>
    <definedName name="ДОХВ08.001">#REF!</definedName>
    <definedName name="ДОХВ08.002" localSheetId="3">#REF!</definedName>
    <definedName name="ДОХВ08.002">#REF!</definedName>
    <definedName name="ДОХВ08.053" localSheetId="3">#REF!</definedName>
    <definedName name="ДОХВ08.053">#REF!</definedName>
    <definedName name="ДОХВ08.140" localSheetId="3">#REF!</definedName>
    <definedName name="ДОХВ08.140">#REF!</definedName>
    <definedName name="ДОХВ08.146" localSheetId="3">#REF!</definedName>
    <definedName name="ДОХВ08.146">#REF!</definedName>
    <definedName name="ДОХВ08.158" localSheetId="3">#REF!</definedName>
    <definedName name="ДОХВ08.158">#REF!</definedName>
    <definedName name="ДОХГ01." localSheetId="3">#REF!</definedName>
    <definedName name="ДОХГ01.">#REF!</definedName>
    <definedName name="ДОХГ01.001" localSheetId="3">#REF!</definedName>
    <definedName name="ДОХГ01.001">#REF!</definedName>
    <definedName name="ДОХГ01.002" localSheetId="3">#REF!</definedName>
    <definedName name="ДОХГ01.002">#REF!</definedName>
    <definedName name="ДОХГ01.003" localSheetId="3">#REF!</definedName>
    <definedName name="ДОХГ01.003">#REF!</definedName>
    <definedName name="ДОХГ01.006" localSheetId="3">#REF!</definedName>
    <definedName name="ДОХГ01.006">#REF!</definedName>
    <definedName name="ДОХГ02." localSheetId="3">#REF!</definedName>
    <definedName name="ДОХГ02.">#REF!</definedName>
    <definedName name="ДОХГ02.001" localSheetId="3">#REF!</definedName>
    <definedName name="ДОХГ02.001">#REF!</definedName>
    <definedName name="ДОХГ02.002" localSheetId="3">#REF!</definedName>
    <definedName name="ДОХГ02.002">#REF!</definedName>
    <definedName name="ДОХГ02.003" localSheetId="3">#REF!</definedName>
    <definedName name="ДОХГ02.003">#REF!</definedName>
    <definedName name="ДОХГ03." localSheetId="3">#REF!</definedName>
    <definedName name="ДОХГ03.">#REF!</definedName>
    <definedName name="ДОХГ03.001" localSheetId="3">#REF!</definedName>
    <definedName name="ДОХГ03.001">#REF!</definedName>
    <definedName name="ДОХГ03.002" localSheetId="3">#REF!</definedName>
    <definedName name="ДОХГ03.002">#REF!</definedName>
    <definedName name="ДОХГ03.006" localSheetId="3">#REF!</definedName>
    <definedName name="ДОХГ03.006">#REF!</definedName>
    <definedName name="ДОХГ04." localSheetId="3">#REF!</definedName>
    <definedName name="ДОХГ04.">#REF!</definedName>
    <definedName name="ДОХГ04.001" localSheetId="3">#REF!</definedName>
    <definedName name="ДОХГ04.001">#REF!</definedName>
    <definedName name="ДОХГ04.002" localSheetId="3">#REF!</definedName>
    <definedName name="ДОХГ04.002">#REF!</definedName>
    <definedName name="ДОХГ04.006" localSheetId="3">#REF!</definedName>
    <definedName name="ДОХГ04.006">#REF!</definedName>
    <definedName name="ДОХГ04.139" localSheetId="3">#REF!</definedName>
    <definedName name="ДОХГ04.139">#REF!</definedName>
    <definedName name="ДОХГ05.">[14]_05!$AK$39</definedName>
    <definedName name="ДОХГ05.001">[14]_05!$AK$4</definedName>
    <definedName name="ДОХГ05.006">[14]_05!$AK$11</definedName>
    <definedName name="ДОХГ07.">[14]_07!$AJ$32</definedName>
    <definedName name="ДОХГ07.001">[14]_07!$AJ$4</definedName>
    <definedName name="ДОХГ08." localSheetId="3">#REF!</definedName>
    <definedName name="ДОХГ08.">#REF!</definedName>
    <definedName name="ДОХГ08.001" localSheetId="3">#REF!</definedName>
    <definedName name="ДОХГ08.001">#REF!</definedName>
    <definedName name="ДОХГ08.002" localSheetId="3">#REF!</definedName>
    <definedName name="ДОХГ08.002">#REF!</definedName>
    <definedName name="ДОХГ08.053" localSheetId="3">#REF!</definedName>
    <definedName name="ДОХГ08.053">#REF!</definedName>
    <definedName name="ДОХГ08.140" localSheetId="3">#REF!</definedName>
    <definedName name="ДОХГ08.140">#REF!</definedName>
    <definedName name="ДОХГ08.146" localSheetId="3">#REF!</definedName>
    <definedName name="ДОХГ08.146">#REF!</definedName>
    <definedName name="ДОХГ08.158" localSheetId="3">#REF!</definedName>
    <definedName name="ДОХГ08.158">#REF!</definedName>
    <definedName name="ДОХГ09.">[14]_09!$AJ$33</definedName>
    <definedName name="ДОХГ09.001">[14]_09!$AJ$4</definedName>
    <definedName name="ДОХГ10.">[14]_10!$AJ$39</definedName>
    <definedName name="ДОХГ10.001">[14]_10!$AJ$4</definedName>
    <definedName name="ДОХГ10.006">[14]_10!$AJ$11</definedName>
    <definedName name="ДОХГ11.001">[14]_11!$AJ$4</definedName>
    <definedName name="ДОХГ12.">[14]_12!$AJ$40</definedName>
    <definedName name="ДОХГ12.001">[14]_12!$AJ$4</definedName>
    <definedName name="ДОХГ12.003">[14]_12!$AJ$11</definedName>
    <definedName name="ДОХГ13.">[14]_13!$AK$39</definedName>
    <definedName name="ДОХГ16.">[14]_16!$AJ$40</definedName>
    <definedName name="ДОХГ16.001">[14]_16!$AJ$4</definedName>
    <definedName name="ДОХГ18.001">[14]_18!$AJ$3</definedName>
    <definedName name="ДОХГ21.001">[14]_21!$AK$4</definedName>
    <definedName name="ДОХГ24.">[14]_24!$AJ$32</definedName>
    <definedName name="ДОХГ29.130">[14]_29!$AJ$22</definedName>
    <definedName name="ДОХГО8." localSheetId="3">#REF!</definedName>
    <definedName name="ДОХГО8.">#REF!</definedName>
    <definedName name="ДОХГО8.115" localSheetId="3">#REF!</definedName>
    <definedName name="ДОХГО8.115">#REF!</definedName>
    <definedName name="жлжолол" localSheetId="3">#REF!</definedName>
    <definedName name="жлжолол">#REF!</definedName>
    <definedName name="_xlnm.Print_Titles" localSheetId="3">'ПИР Автомат'!$6:$7</definedName>
    <definedName name="заказчики">[10]база!$A$1:$A$65536</definedName>
    <definedName name="ЗаказчикП" localSheetId="3">#REF!</definedName>
    <definedName name="ЗаказчикП">#REF!</definedName>
    <definedName name="Заключение">[15]Списки!$I$2:$I$4</definedName>
    <definedName name="ЗАЧАВ01." localSheetId="3">#REF!</definedName>
    <definedName name="ЗАЧАВ01.">#REF!</definedName>
    <definedName name="Зачав02." localSheetId="3">#REF!</definedName>
    <definedName name="Зачав02.">#REF!</definedName>
    <definedName name="Зачав03." localSheetId="3">#REF!</definedName>
    <definedName name="Зачав03.">#REF!</definedName>
    <definedName name="Зачав04." localSheetId="3">#REF!</definedName>
    <definedName name="Зачав04.">#REF!</definedName>
    <definedName name="Зачав08." localSheetId="3">#REF!</definedName>
    <definedName name="Зачав08.">#REF!</definedName>
    <definedName name="и" localSheetId="3">#REF!</definedName>
    <definedName name="и">#REF!</definedName>
    <definedName name="к1" localSheetId="3">#REF!</definedName>
    <definedName name="к1">#REF!</definedName>
    <definedName name="к2" localSheetId="3">#REF!</definedName>
    <definedName name="к2">#REF!</definedName>
    <definedName name="к3" localSheetId="3">#REF!</definedName>
    <definedName name="к3">#REF!</definedName>
    <definedName name="ке999" localSheetId="3">#REF!</definedName>
    <definedName name="ке999">#REF!</definedName>
    <definedName name="кенгшщзлорпаамиь" localSheetId="3">#REF!</definedName>
    <definedName name="кенгшщзлорпаамиь">#REF!</definedName>
    <definedName name="кн99999999999999" localSheetId="3">#REF!</definedName>
    <definedName name="кн99999999999999">#REF!</definedName>
    <definedName name="Код_1">[12]Смета!#REF!</definedName>
    <definedName name="Кольч">'[9]исх дан'!$B$12</definedName>
    <definedName name="КОЛЬЧ_АВББШВ">'[9]исх дан'!#REF!</definedName>
    <definedName name="Комп" localSheetId="3">#REF!</definedName>
    <definedName name="Комп">#REF!</definedName>
    <definedName name="Кон_сал">#REF!</definedName>
    <definedName name="Конец" localSheetId="3">#REF!</definedName>
    <definedName name="Конец">#REF!</definedName>
    <definedName name="конкр150">'[9]исх дан'!#REF!</definedName>
    <definedName name="конкр230">'[9]исх дан'!#REF!</definedName>
    <definedName name="конкр240">'[9]исх дан'!#REF!</definedName>
    <definedName name="КОНТРОЛЬНИК">'[9]исх дан'!#REF!</definedName>
    <definedName name="Копилка_объем">[12]Материалы!#REF!</definedName>
    <definedName name="Копилка_сумма">[12]Материалы!#REF!</definedName>
    <definedName name="КОРОБ_ДОБ_РОЗН">'[9]исх дан'!#REF!</definedName>
    <definedName name="КОРОБ_РФ">'[9]исх дан'!#REF!</definedName>
    <definedName name="_xlnm.Criteria" localSheetId="3">#REF!</definedName>
    <definedName name="_xlnm.Criteria">#REF!</definedName>
    <definedName name="КУРС">'[9]исх дан'!#REF!</definedName>
    <definedName name="КУРС_2Й_ЛИСТ">'[9]исх дан'!#REF!</definedName>
    <definedName name="Курс_Диалин">'[16]Эл-доп'!$U$4</definedName>
    <definedName name="КУРС_ЗАПАЗД">'[9]исх дан'!#REF!</definedName>
    <definedName name="Курс_ИЭК">'[16]Эл-доп'!$Z$4</definedName>
    <definedName name="КУРС_КОЛЬЧ">'[9]исх дан'!#REF!</definedName>
    <definedName name="КУРС_ЛУК">'[9]исх дан'!#REF!</definedName>
    <definedName name="КУРС_ЛУКИ">'[9]исх дан'!#REF!</definedName>
    <definedName name="КУРС_РК">'[9]исх дан'!#REF!</definedName>
    <definedName name="левон_опт" localSheetId="3">#REF!</definedName>
    <definedName name="левон_опт">#REF!</definedName>
    <definedName name="левон_розн" localSheetId="3">#REF!</definedName>
    <definedName name="левон_розн">#REF!</definedName>
    <definedName name="лим">{0,"овz";1,"z";2,"аz";5,"овz"}</definedName>
    <definedName name="лист1" localSheetId="3">[17]Кабель!$A$1:$A$123,[17]Кабель!$GF$1:$GG$123,#REF!,#REF!,[17]Кабель!$A$423:$A$1102,[17]Кабель!$GF$423:$GG$1102</definedName>
    <definedName name="лист1">[17]Кабель!$A$1:$A$123,[17]Кабель!$GF$1:$GG$123,#REF!,#REF!,[17]Кабель!$A$423:$A$1102,[17]Кабель!$GF$423:$GG$1102</definedName>
    <definedName name="лист1_txt" localSheetId="3">[17]Кабель!$A$10:$A$123,[17]Кабель!$GF$10:$GG$123,#REF!,[17]Кабель!$GF$438:$GG$850</definedName>
    <definedName name="лист1_txt">[17]Кабель!$A$10:$A$123,[17]Кабель!$GF$10:$GG$123,#REF!,[17]Кабель!$GF$438:$GG$850</definedName>
    <definedName name="лист10" localSheetId="3">#REF!,#REF!</definedName>
    <definedName name="лист10">#REF!,#REF!</definedName>
    <definedName name="лист2">[16]Электрика!#REF!,[16]Электрика!#REF!,[16]Электрика!$B$1:$B$24,[16]Электрика!$AY$1:$AZ$24,[16]Электрика!#REF!,[16]Электрика!#REF!</definedName>
    <definedName name="лист2_txt" localSheetId="3">#REF!,[16]Электрика!$A$3:$B$24,[16]Электрика!$AY$3:$AZ$24,[16]Электрика!$AY$69:$AZ$129</definedName>
    <definedName name="лист2_txt">#REF!,[16]Электрика!$A$3:$B$24,[16]Электрика!$AY$3:$AZ$24,[16]Электрика!$AY$69:$AZ$129</definedName>
    <definedName name="лист3" localSheetId="3">#REF!,#REF!,#REF!,#REF!,#REF!,#REF!</definedName>
    <definedName name="лист3">#REF!,#REF!,#REF!,#REF!,#REF!,#REF!</definedName>
    <definedName name="лист3_txt" localSheetId="3">#REF!,#REF!,#REF!,#REF!</definedName>
    <definedName name="лист3_txt">#REF!,#REF!,#REF!,#REF!</definedName>
    <definedName name="лист4" localSheetId="3">#REF!,#REF!,#REF!,#REF!,#REF!,#REF!</definedName>
    <definedName name="лист4">#REF!,#REF!,#REF!,#REF!,#REF!,#REF!</definedName>
    <definedName name="лист4_txt" localSheetId="3">#REF!,#REF!,#REF!,#REF!</definedName>
    <definedName name="лист4_txt">#REF!,#REF!,#REF!,#REF!</definedName>
    <definedName name="лист8" localSheetId="3">#REF!,#REF!</definedName>
    <definedName name="лист8">#REF!,#REF!</definedName>
    <definedName name="лл" localSheetId="3">#REF!</definedName>
    <definedName name="лл">#REF!</definedName>
    <definedName name="ллл">'[7]ЦСП ВОЛС (спецификация ВОСП)'!#REF!</definedName>
    <definedName name="ло" localSheetId="3">#REF!</definedName>
    <definedName name="ло">#REF!</definedName>
    <definedName name="ЛУКИ" localSheetId="3">#REF!</definedName>
    <definedName name="ЛУКИ">#REF!</definedName>
    <definedName name="ЛУКИ_МЕДЬ">'[9]исх дан'!#REF!</definedName>
    <definedName name="люди">'[18]Исходные данные'!$A$32:$D$44</definedName>
    <definedName name="М_1">#REF!</definedName>
    <definedName name="Материалы">'[19]Исх. данные'!$A$42:$C$73</definedName>
    <definedName name="Материалы01">[12]Материалы!$G$1:$O$65536,[12]Материалы!$Y$1:$CI$65536</definedName>
    <definedName name="Материалы02">[12]Материалы!$G$1:$X$65536,[12]Материалы!$AH$1:$CI$65536</definedName>
    <definedName name="Материалы03">[12]Материалы!$G$1:$AG$65536,[12]Материалы!$AQ$1:$CI$65536</definedName>
    <definedName name="Материалы04">[12]Материалы!$G$1:$AP$65536,[12]Материалы!$AZ$1:$CI$65536</definedName>
    <definedName name="Материалы05">[12]Материалы!$G$1:$AY$65536,[12]Материалы!$BI$1:$CI$65536</definedName>
    <definedName name="Материалы06">[12]Материалы!$G$1:$BH$65536,[12]Материалы!$BR$1:$CI$65536</definedName>
    <definedName name="Материалы07">[12]Материалы!$G$1:$BQ$65536,[12]Материалы!$CA$1:$CI$65536</definedName>
    <definedName name="мииттт" localSheetId="3">#REF!</definedName>
    <definedName name="мииттт">#REF!</definedName>
    <definedName name="мил">{0,"овz";1,"z";2,"аz";5,"овz"}</definedName>
    <definedName name="Мин.нац.">[13]Кабель!#REF!</definedName>
    <definedName name="Мин_Нац">'[9]исх дан'!$B$9</definedName>
    <definedName name="мм" localSheetId="3">#REF!</definedName>
    <definedName name="мм">#REF!</definedName>
    <definedName name="ммммм">'[7]ЦСП ВОЛС (спецификация ВОСП)'!#REF!</definedName>
    <definedName name="мое" localSheetId="3">#REF!</definedName>
    <definedName name="мое">#REF!</definedName>
    <definedName name="мрн.тунн.май" localSheetId="3">#REF!</definedName>
    <definedName name="мрн.тунн.май">#REF!</definedName>
    <definedName name="Наименование" localSheetId="3">#REF!</definedName>
    <definedName name="Наименование">#REF!</definedName>
    <definedName name="НаименованиеПород">[15]Списки!$B$2:$B$80</definedName>
    <definedName name="Нак_проц">#REF!</definedName>
    <definedName name="НАЦ_ГОФР">'[9]исх дан'!#REF!</definedName>
    <definedName name="НАЦ_ГОФР_СПЕЦ">'[9]исх дан'!#REF!</definedName>
    <definedName name="НАЦ_КОЛЬЧ">'[9]исх дан'!#REF!</definedName>
    <definedName name="НАЦ_КОРОБ">'[9]исх дан'!#REF!</definedName>
    <definedName name="нац_метрук">'[9]исх дан'!#REF!</definedName>
    <definedName name="нац_након" localSheetId="3">#REF!</definedName>
    <definedName name="нац_након">#REF!</definedName>
    <definedName name="НАЦ_НЕГОРЮЧ" localSheetId="3">#REF!</definedName>
    <definedName name="НАЦ_НЕГОРЮЧ">#REF!</definedName>
    <definedName name="НАЦ_ОПТ">'[9]исх дан'!#REF!</definedName>
    <definedName name="НАЦ_ОПТ_КОЛЬЧ">'[9]исх дан'!#REF!</definedName>
    <definedName name="НАЦ_ОПТ_КОЛЬЧ_тпп">'[9]исх дан'!#REF!</definedName>
    <definedName name="НАЦ_РЫБ">'[9]исх дан'!#REF!</definedName>
    <definedName name="НАЦ_РЫБ_КРУПН">'[9]исх дан'!#REF!</definedName>
    <definedName name="НАЦ_РЫБ_МЕЛК">'[9]исх дан'!#REF!</definedName>
    <definedName name="НАЦ_СМОЛ_АВВГ">'[9]исх дан'!#REF!</definedName>
    <definedName name="НАЦ_СМОЛ_АПВ">'[9]исх дан'!#REF!</definedName>
    <definedName name="НАЦ_СМОЛ_М">'[9]исх дан'!#REF!</definedName>
    <definedName name="НАЦ_ТУРЦ_ОПТ" localSheetId="3">#REF!</definedName>
    <definedName name="НАЦ_ТУРЦ_ОПТ">#REF!</definedName>
    <definedName name="НАЦ_ТУРЦ_РОЗН" localSheetId="3">#REF!</definedName>
    <definedName name="НАЦ_ТУРЦ_РОЗН">#REF!</definedName>
    <definedName name="НАЦЕНКА">'[9]исх дан'!#REF!</definedName>
    <definedName name="НАЦЕНКА_150">'[9]исх дан'!#REF!</definedName>
    <definedName name="НАЦЕНКА_СЧЕТЧ">'[9]исх дан'!#REF!</definedName>
    <definedName name="НАЦЕНКА_СЧЕТЧИКИ">'[9]исх дан'!#REF!</definedName>
    <definedName name="Нач_кред">#REF!</definedName>
    <definedName name="Нач_сал">#REF!</definedName>
    <definedName name="НГПЕГПГ" localSheetId="3">#REF!</definedName>
    <definedName name="НГПЕГПГ">#REF!</definedName>
    <definedName name="НДС">'[9]исх дан'!#REF!</definedName>
    <definedName name="НДС01." localSheetId="3">#REF!</definedName>
    <definedName name="НДС01.">#REF!</definedName>
    <definedName name="НДС01.001" localSheetId="3">#REF!</definedName>
    <definedName name="НДС01.001">#REF!</definedName>
    <definedName name="НДС01.002" localSheetId="3">#REF!</definedName>
    <definedName name="НДС01.002">#REF!</definedName>
    <definedName name="НДС01.003" localSheetId="3">#REF!</definedName>
    <definedName name="НДС01.003">#REF!</definedName>
    <definedName name="НДС01.006" localSheetId="3">#REF!</definedName>
    <definedName name="НДС01.006">#REF!</definedName>
    <definedName name="НДС02." localSheetId="3">#REF!</definedName>
    <definedName name="НДС02.">#REF!</definedName>
    <definedName name="НДС02.001" localSheetId="3">#REF!</definedName>
    <definedName name="НДС02.001">#REF!</definedName>
    <definedName name="НДС02.002" localSheetId="3">#REF!</definedName>
    <definedName name="НДС02.002">#REF!</definedName>
    <definedName name="НДС02.003" localSheetId="3">#REF!</definedName>
    <definedName name="НДС02.003">#REF!</definedName>
    <definedName name="НДС03." localSheetId="3">#REF!</definedName>
    <definedName name="НДС03.">#REF!</definedName>
    <definedName name="НДС03.001" localSheetId="3">#REF!</definedName>
    <definedName name="НДС03.001">#REF!</definedName>
    <definedName name="НДС03.002" localSheetId="3">#REF!</definedName>
    <definedName name="НДС03.002">#REF!</definedName>
    <definedName name="НДС03.006" localSheetId="3">#REF!</definedName>
    <definedName name="НДС03.006">#REF!</definedName>
    <definedName name="НДС04." localSheetId="3">#REF!</definedName>
    <definedName name="НДС04.">#REF!</definedName>
    <definedName name="НДС04.001" localSheetId="3">#REF!</definedName>
    <definedName name="НДС04.001">#REF!</definedName>
    <definedName name="НДС04.002" localSheetId="3">#REF!</definedName>
    <definedName name="НДС04.002">#REF!</definedName>
    <definedName name="НДС08." localSheetId="3">#REF!</definedName>
    <definedName name="НДС08.">#REF!</definedName>
    <definedName name="НДС08.001" localSheetId="3">#REF!</definedName>
    <definedName name="НДС08.001">#REF!</definedName>
    <definedName name="НДС08.002" localSheetId="3">#REF!</definedName>
    <definedName name="НДС08.002">#REF!</definedName>
    <definedName name="НДС08.140" localSheetId="3">#REF!</definedName>
    <definedName name="НДС08.140">#REF!</definedName>
    <definedName name="НДС08.146" localSheetId="3">#REF!</definedName>
    <definedName name="НДС08.146">#REF!</definedName>
    <definedName name="НДС08.158" localSheetId="3">#REF!</definedName>
    <definedName name="НДС08.158">#REF!</definedName>
    <definedName name="НДС27.">[14]_27!$AJ$76</definedName>
    <definedName name="НДСВ01." localSheetId="3">#REF!</definedName>
    <definedName name="НДСВ01.">#REF!</definedName>
    <definedName name="НДСВ02." localSheetId="3">#REF!</definedName>
    <definedName name="НДСВ02.">#REF!</definedName>
    <definedName name="НДСВ03." localSheetId="3">#REF!</definedName>
    <definedName name="НДСВ03.">#REF!</definedName>
    <definedName name="НДСВ04." localSheetId="3">#REF!</definedName>
    <definedName name="НДСВ04.">#REF!</definedName>
    <definedName name="НДСВ08." localSheetId="3">#REF!</definedName>
    <definedName name="НДСВ08.">#REF!</definedName>
    <definedName name="НДСГ01." localSheetId="3">#REF!</definedName>
    <definedName name="НДСГ01.">#REF!</definedName>
    <definedName name="НДСГ02." localSheetId="3">#REF!</definedName>
    <definedName name="НДСГ02.">#REF!</definedName>
    <definedName name="НДСГ03." localSheetId="3">#REF!</definedName>
    <definedName name="НДСГ03.">#REF!</definedName>
    <definedName name="НДСГ04." localSheetId="3">#REF!</definedName>
    <definedName name="НДСГ04.">#REF!</definedName>
    <definedName name="НДСГ05.">[14]_05!$AK$121</definedName>
    <definedName name="НДСГ06.">'[14]_ 06'!$AK$84</definedName>
    <definedName name="НДСГ07.">[14]_07!$AJ$77</definedName>
    <definedName name="НДСГ08." localSheetId="3">#REF!</definedName>
    <definedName name="НДСГ08.">#REF!</definedName>
    <definedName name="НДСГ09.">[14]_09!$AJ$79</definedName>
    <definedName name="НДСГ10.">[14]_10!$AJ$120</definedName>
    <definedName name="нннннн" localSheetId="3">#REF!</definedName>
    <definedName name="нннннн">#REF!</definedName>
    <definedName name="Ном_плат">#REF!</definedName>
    <definedName name="о">[20]_09!$AJ$59</definedName>
    <definedName name="_xlnm.Print_Area" localSheetId="0">'12-01'!$A$1:$E$20</definedName>
    <definedName name="_xlnm.Print_Area" localSheetId="1">'12-01-01'!$A$1:$K$93</definedName>
    <definedName name="_xlnm.Print_Area" localSheetId="2">'12-01-02'!$A$1:$G$55</definedName>
    <definedName name="_xlnm.Print_Area" localSheetId="7">'Вынос точек'!$A$1:$I$43</definedName>
    <definedName name="_xlnm.Print_Area" localSheetId="5">ГЕО!$A$1:$E$25</definedName>
    <definedName name="_xlnm.Print_Area" localSheetId="4">'ГЕО от S га'!$A$1:$E$24</definedName>
    <definedName name="_xlnm.Print_Area" localSheetId="3">'ПИР Автомат'!$A$1:$J$27</definedName>
    <definedName name="Объект">'[21]Б.Д. ФАКТ'!$A$8:$A$3181</definedName>
    <definedName name="ОбъектП">'[21]Б.Д. ПЛАН'!$C$9:$C$1060</definedName>
    <definedName name="оо" localSheetId="3">#REF!</definedName>
    <definedName name="оо">#REF!</definedName>
    <definedName name="ООС" localSheetId="3">#REF!,#REF!</definedName>
    <definedName name="ООС">#REF!,#REF!</definedName>
    <definedName name="Осн_сум">#REF!</definedName>
    <definedName name="основное" localSheetId="3">#REF!</definedName>
    <definedName name="основное">#REF!</definedName>
    <definedName name="от_БИРЖЕВОГО">'[9]исх дан'!#REF!</definedName>
    <definedName name="оыкпвапр" localSheetId="3">#REF!</definedName>
    <definedName name="оыкпвапр">#REF!</definedName>
    <definedName name="папа">'[7]ЦСП ВОЛС (спецификация ВОСП)'!#REF!</definedName>
    <definedName name="ПВ">'[9]исх дан'!#REF!</definedName>
    <definedName name="ПВС_ОПТ">'[9]исх дан'!#REF!</definedName>
    <definedName name="ПВС_РОЗН">[22]ПРОЦЕНТЫ!$AQ$7</definedName>
    <definedName name="Период">'[21]Б.Д. ФАКТ'!$F$8:$F$3181</definedName>
    <definedName name="ПериодП">'[21]Б.Д. ПЛАН'!$F$6:$Q$6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НР_РРЛ" localSheetId="3">#REF!</definedName>
    <definedName name="ПНР_РРЛ">#REF!</definedName>
    <definedName name="Полн_печ">#REF!</definedName>
    <definedName name="Посл_строка">IF(Введенные_значения,Строка_заг+Число_платежей,Строка_заг)</definedName>
    <definedName name="пппппп" localSheetId="3">#REF!</definedName>
    <definedName name="пппппп">#REF!</definedName>
    <definedName name="пр" localSheetId="3">#REF!,#REF!,#REF!,#REF!</definedName>
    <definedName name="пр">#REF!,#REF!,#REF!,#REF!</definedName>
    <definedName name="привет">#REF!</definedName>
    <definedName name="Примечание">[15]Списки!$K$2:$K$25</definedName>
    <definedName name="приспособа">'[7]ЦСП ВОЛС (спецификация ВОСП)'!#REF!</definedName>
    <definedName name="Проц">#REF!</definedName>
    <definedName name="Проц_став">#REF!</definedName>
    <definedName name="ПУНП">'[9]исх дан'!#REF!</definedName>
    <definedName name="пушк.тр09." localSheetId="3">#REF!</definedName>
    <definedName name="пушк.тр09.">#REF!</definedName>
    <definedName name="р" localSheetId="3">#REF!</definedName>
    <definedName name="р">#REF!</definedName>
    <definedName name="рапреап" localSheetId="3">#REF!</definedName>
    <definedName name="рапреап">#REF!</definedName>
    <definedName name="Расход_меди_кг_км_с_отходами" localSheetId="3">#REF!</definedName>
    <definedName name="Расход_меди_кг_км_с_отходами">#REF!</definedName>
    <definedName name="реестр" localSheetId="3">#REF!</definedName>
    <definedName name="реестр">#REF!</definedName>
    <definedName name="Резерв08." localSheetId="3">#REF!</definedName>
    <definedName name="Резерв08.">#REF!</definedName>
    <definedName name="ролддж" localSheetId="3">#REF!</definedName>
    <definedName name="ролддж">#REF!</definedName>
    <definedName name="рома1" localSheetId="3">[13]Кабель!$A$1:$A$136,#REF!,[13]Кабель!$FQ$1:$FQ$136,#REF!,#REF!,#REF!,[13]Кабель!$A$420:$A$1102,#REF!,[13]Кабель!$FQ$420:$FQ$1102</definedName>
    <definedName name="рома1">[13]Кабель!$A$1:$A$136,#REF!,[13]Кабель!$FQ$1:$FQ$136,#REF!,#REF!,#REF!,[13]Кабель!$A$420:$A$1102,#REF!,[13]Кабель!$FQ$420:$FQ$1102</definedName>
    <definedName name="рома2">[16]Электрика!#REF!,[16]Электрика!#REF!,[16]Электрика!#REF!,[16]Электрика!$B$1:$B$24,[16]Электрика!$AY$1:$AZ$24,[16]Электрика!#REF!,[16]Электрика!#REF!</definedName>
    <definedName name="ророоо" localSheetId="3">#REF!</definedName>
    <definedName name="ророоо">#REF!</definedName>
    <definedName name="с123456789" localSheetId="3">#REF!</definedName>
    <definedName name="с123456789">#REF!</definedName>
    <definedName name="Сброс_обл_печати">OFFSET(Полн_печ,0,0,Посл_строка)</definedName>
    <definedName name="свод">#REF!</definedName>
    <definedName name="СКИДКА_в_КОЛЬЧУГ" localSheetId="3">#REF!</definedName>
    <definedName name="СКИДКА_в_КОЛЬЧУГ">#REF!</definedName>
    <definedName name="СКИДКА_КОЛЬЧ">'[9]исх дан'!$B$9</definedName>
    <definedName name="смежное" localSheetId="3">#REF!</definedName>
    <definedName name="смежное">#REF!</definedName>
    <definedName name="Смета">[12]Смета!#REF!</definedName>
    <definedName name="СМР" localSheetId="3">#REF!</definedName>
    <definedName name="СМР">#REF!</definedName>
    <definedName name="СПЕЦКУРС">'[9]исх дан'!$B$3</definedName>
    <definedName name="сроки">[10]Коэффициенты!$A$1:$A$65536</definedName>
    <definedName name="стадия_П">[10]база!$J$1:$J$65536</definedName>
    <definedName name="СТАР_КУРС">[22]ПРОЦЕНТЫ!$AQ$12</definedName>
    <definedName name="старое" localSheetId="3">#REF!</definedName>
    <definedName name="старое">#REF!</definedName>
    <definedName name="Статья">'[21]Б.Д. ФАКТ'!$D$8:$D$3181</definedName>
    <definedName name="СтатьяП">'[21]Б.Д. ПЛАН'!$B$9:$B$1060</definedName>
    <definedName name="Строка_заг">ROW(#REF!)</definedName>
    <definedName name="Субподряд" localSheetId="3">#REF!</definedName>
    <definedName name="Субподряд">#REF!</definedName>
    <definedName name="СубподрядП" localSheetId="3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'[21]Б.Д. ФАКТ'!$G$8:$G$3181</definedName>
    <definedName name="СуммаП">'[21]Б.Д. ПЛАН'!$F$9:$Q$1060</definedName>
    <definedName name="тек_курс">'[9]исх дан'!#REF!</definedName>
    <definedName name="текст1">[17]Кабель!$A$10:$A$123,[17]Кабель!$GF$10:$GG$123</definedName>
    <definedName name="текст10" localSheetId="3">#REF!,#REF!</definedName>
    <definedName name="текст10">#REF!,#REF!</definedName>
    <definedName name="текст11" localSheetId="3">#REF!,#REF!</definedName>
    <definedName name="текст11">#REF!,#REF!</definedName>
    <definedName name="текст12" localSheetId="3">#REF!,#REF!</definedName>
    <definedName name="текст12">#REF!,#REF!</definedName>
    <definedName name="текст2" localSheetId="3">[13]Кабель!$A$137:$A$419,#REF!</definedName>
    <definedName name="текст2">[13]Кабель!$A$137:$A$419,#REF!</definedName>
    <definedName name="текст3" localSheetId="3">#REF!,#REF!</definedName>
    <definedName name="текст3">#REF!,#REF!</definedName>
    <definedName name="текст4">[16]Электрика!#REF!,[16]Электрика!#REF!</definedName>
    <definedName name="текст5">[16]Электрика!$A$3:$B$24,[16]Электрика!$AY$4:$AZ$24</definedName>
    <definedName name="текст6">[16]Электрика!$A$32:$B$129,[16]Электрика!#REF!</definedName>
    <definedName name="текст7" localSheetId="3">#REF!,#REF!</definedName>
    <definedName name="текст7">#REF!,#REF!</definedName>
    <definedName name="текст8" localSheetId="3">#REF!,#REF!</definedName>
    <definedName name="текст8">#REF!,#REF!</definedName>
    <definedName name="текст9" localSheetId="3">#REF!,#REF!</definedName>
    <definedName name="текст9">#REF!,#REF!</definedName>
    <definedName name="техника">'[18]Исходные данные'!$A$3:$D$20</definedName>
    <definedName name="Титул00" localSheetId="3">#REF!</definedName>
    <definedName name="Титул00">#REF!</definedName>
    <definedName name="Титул01" localSheetId="3">#REF!,#REF!</definedName>
    <definedName name="Титул01">#REF!,#REF!</definedName>
    <definedName name="Титул02" localSheetId="3">#REF!,#REF!</definedName>
    <definedName name="Титул02">#REF!,#REF!</definedName>
    <definedName name="Титул03" localSheetId="3">#REF!,#REF!</definedName>
    <definedName name="Титул03">#REF!,#REF!</definedName>
    <definedName name="Титул04" localSheetId="3">#REF!,#REF!</definedName>
    <definedName name="Титул04">#REF!,#REF!</definedName>
    <definedName name="Титул05" localSheetId="3">#REF!,#REF!</definedName>
    <definedName name="Титул05">#REF!,#REF!</definedName>
    <definedName name="Титул06" localSheetId="3">#REF!</definedName>
    <definedName name="Титул06">#REF!</definedName>
    <definedName name="три">'[7]ЦСП ВОЛС (спецификация ВОСП)'!#REF!</definedName>
    <definedName name="тула1" localSheetId="3">[13]Кабель!$A$1:$A$136,[13]Кабель!#REF!,[13]Кабель!$FQ$1:$FQ$136,#REF!,[13]Кабель!#REF!,#REF!,[13]Кабель!$A$420:$A$1102,[13]Кабель!#REF!,[13]Кабель!$FQ$420:$FQ$1102</definedName>
    <definedName name="тула1">[13]Кабель!$A$1:$A$136,[13]Кабель!#REF!,[13]Кабель!$FQ$1:$FQ$136,#REF!,[13]Кабель!#REF!,#REF!,[13]Кабель!$A$420:$A$1102,[13]Кабель!#REF!,[13]Кабель!$FQ$420:$FQ$1102</definedName>
    <definedName name="тула2" localSheetId="3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тула2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тыс">{0,"тысячz";1,"тысячаz";2,"тысячиz";5,"тысячz"}</definedName>
    <definedName name="уацуйцй" localSheetId="3">#REF!,#REF!</definedName>
    <definedName name="уацуйцй">#REF!,#REF!</definedName>
    <definedName name="Услуги01." localSheetId="3">#REF!</definedName>
    <definedName name="Услуги01.">#REF!</definedName>
    <definedName name="Услуги02.002" localSheetId="3">#REF!</definedName>
    <definedName name="Услуги02.002">#REF!</definedName>
    <definedName name="уцаа">[15]Списки!$K$2:$K$25</definedName>
    <definedName name="ф1007" localSheetId="3">#REF!</definedName>
    <definedName name="ф1007">#REF!</definedName>
    <definedName name="ф1015" localSheetId="3">#REF!</definedName>
    <definedName name="ф1015">#REF!</definedName>
    <definedName name="ф1301" localSheetId="3">#REF!</definedName>
    <definedName name="ф1301">#REF!</definedName>
    <definedName name="ф1308" localSheetId="3">#REF!</definedName>
    <definedName name="ф1308">#REF!</definedName>
    <definedName name="ф1532" localSheetId="3">#REF!</definedName>
    <definedName name="ф1532">#REF!</definedName>
    <definedName name="ф1539" localSheetId="3">#REF!</definedName>
    <definedName name="ф1539">#REF!</definedName>
    <definedName name="ф1544" localSheetId="3">#REF!</definedName>
    <definedName name="ф1544">#REF!</definedName>
    <definedName name="ф1568" localSheetId="3">#REF!</definedName>
    <definedName name="ф1568">#REF!</definedName>
    <definedName name="ф1594" localSheetId="3">#REF!</definedName>
    <definedName name="ф1594">#REF!</definedName>
    <definedName name="ф1745" localSheetId="3">#REF!</definedName>
    <definedName name="ф1745">#REF!</definedName>
    <definedName name="ф1773" localSheetId="3">#REF!</definedName>
    <definedName name="ф1773">#REF!</definedName>
    <definedName name="ф1975" localSheetId="3">#REF!</definedName>
    <definedName name="ф1975">#REF!</definedName>
    <definedName name="ф2030" localSheetId="3">#REF!</definedName>
    <definedName name="ф2030">#REF!</definedName>
    <definedName name="ф2032" localSheetId="3">#REF!</definedName>
    <definedName name="ф2032">#REF!</definedName>
    <definedName name="ф2080" localSheetId="3">#REF!</definedName>
    <definedName name="ф2080">#REF!</definedName>
    <definedName name="ф2082" localSheetId="3">#REF!</definedName>
    <definedName name="ф2082">#REF!</definedName>
    <definedName name="ф2085" localSheetId="3">#REF!</definedName>
    <definedName name="ф2085">#REF!</definedName>
    <definedName name="ф2104" localSheetId="3">#REF!</definedName>
    <definedName name="ф2104">#REF!</definedName>
    <definedName name="ф2118" localSheetId="3">#REF!</definedName>
    <definedName name="ф2118">#REF!</definedName>
    <definedName name="ф2170" localSheetId="3">#REF!</definedName>
    <definedName name="ф2170">#REF!</definedName>
    <definedName name="ф2174" localSheetId="3">#REF!</definedName>
    <definedName name="ф2174">#REF!</definedName>
    <definedName name="ф2221" localSheetId="3">#REF!</definedName>
    <definedName name="ф2221">#REF!</definedName>
    <definedName name="ф2419" localSheetId="3">#REF!</definedName>
    <definedName name="ф2419">#REF!</definedName>
    <definedName name="ф2559" localSheetId="3">#REF!</definedName>
    <definedName name="ф2559">#REF!</definedName>
    <definedName name="ф2797" localSheetId="3">#REF!</definedName>
    <definedName name="ф2797">#REF!</definedName>
    <definedName name="ф2838" localSheetId="3">#REF!</definedName>
    <definedName name="ф2838">#REF!</definedName>
    <definedName name="ф2846" localSheetId="3">#REF!</definedName>
    <definedName name="ф2846">#REF!</definedName>
    <definedName name="ф2898" localSheetId="3">#REF!</definedName>
    <definedName name="ф2898">#REF!</definedName>
    <definedName name="ф3044" localSheetId="3">#REF!</definedName>
    <definedName name="ф3044">#REF!</definedName>
    <definedName name="ф3083" localSheetId="3">#REF!</definedName>
    <definedName name="ф3083">#REF!</definedName>
    <definedName name="ф3128" localSheetId="3">#REF!</definedName>
    <definedName name="ф3128">#REF!</definedName>
    <definedName name="ф3142" localSheetId="3">#REF!</definedName>
    <definedName name="ф3142">#REF!</definedName>
    <definedName name="ф3176" localSheetId="3">#REF!</definedName>
    <definedName name="ф3176">#REF!</definedName>
    <definedName name="ф3177" localSheetId="3">#REF!</definedName>
    <definedName name="ф3177">#REF!</definedName>
    <definedName name="ф3377" localSheetId="3">#REF!</definedName>
    <definedName name="ф3377">#REF!</definedName>
    <definedName name="ф3520" localSheetId="3">#REF!</definedName>
    <definedName name="ф3520">#REF!</definedName>
    <definedName name="ф3703" localSheetId="3">#REF!</definedName>
    <definedName name="ф3703">#REF!</definedName>
    <definedName name="ф3715" localSheetId="3">#REF!</definedName>
    <definedName name="ф3715">#REF!</definedName>
    <definedName name="ф3754" localSheetId="3">#REF!</definedName>
    <definedName name="ф3754">#REF!</definedName>
    <definedName name="ф390" localSheetId="3">#REF!</definedName>
    <definedName name="ф390">#REF!</definedName>
    <definedName name="ф4525" localSheetId="3">#REF!</definedName>
    <definedName name="ф4525">#REF!</definedName>
    <definedName name="ф4669" localSheetId="3">#REF!</definedName>
    <definedName name="ф4669">#REF!</definedName>
    <definedName name="ф660" localSheetId="3">#REF!</definedName>
    <definedName name="ф660">#REF!</definedName>
    <definedName name="фф2074" localSheetId="3">#REF!</definedName>
    <definedName name="фф2074">#REF!</definedName>
    <definedName name="Чис_плат_в_год">#REF!</definedName>
    <definedName name="Число_платежей">MATCH(0.01,Кон_сал,-1)+1</definedName>
    <definedName name="ш67890" localSheetId="3">#REF!</definedName>
    <definedName name="ш67890">#REF!</definedName>
    <definedName name="шшшшшшш" localSheetId="3">#REF!</definedName>
    <definedName name="шшшшшшш">#REF!</definedName>
    <definedName name="ъъъъъъъъъ" localSheetId="3">#REF!</definedName>
    <definedName name="ъъъъъъъъъ">#REF!</definedName>
    <definedName name="ьььь">{0,"овz";1,"z";2,"аz";5,"овz"}</definedName>
    <definedName name="ЭПУ" localSheetId="3">#REF!</definedName>
    <definedName name="ЭПУ">#REF!</definedName>
    <definedName name="ЭПУ_СУ" localSheetId="3">#REF!</definedName>
    <definedName name="ЭПУ_СУ">#REF!</definedName>
    <definedName name="эх000" localSheetId="3">#REF!</definedName>
    <definedName name="эх000">#REF!</definedName>
    <definedName name="ю123456" localSheetId="3">#REF!</definedName>
    <definedName name="ю123456">#REF!</definedName>
    <definedName name="ююююююююююююю" localSheetId="3">#REF!</definedName>
    <definedName name="ююююююююююююю">#REF!</definedName>
    <definedName name="я123456780" localSheetId="3">#REF!</definedName>
    <definedName name="я123456780">#REF!</definedName>
  </definedNames>
  <calcPr calcId="162913" iterate="1" fullPrecision="0"/>
  <fileRecoveryPr autoRecover="0"/>
</workbook>
</file>

<file path=xl/calcChain.xml><?xml version="1.0" encoding="utf-8"?>
<calcChain xmlns="http://schemas.openxmlformats.org/spreadsheetml/2006/main">
  <c r="E24" i="7" l="1"/>
  <c r="E13" i="7"/>
  <c r="D13" i="7"/>
  <c r="D19" i="8" l="1"/>
  <c r="H19" i="8"/>
  <c r="I28" i="2"/>
  <c r="H18" i="9" l="1"/>
  <c r="H17" i="9"/>
  <c r="E21" i="9" l="1"/>
  <c r="A4" i="9"/>
  <c r="A22" i="9"/>
  <c r="A20" i="9"/>
  <c r="E19" i="9"/>
  <c r="H16" i="9"/>
  <c r="H14" i="9"/>
  <c r="H9" i="9"/>
  <c r="H10" i="9" s="1"/>
  <c r="H11" i="9" s="1"/>
  <c r="H12" i="9" s="1"/>
  <c r="H13" i="9" s="1"/>
  <c r="H19" i="9" l="1"/>
  <c r="K18" i="9"/>
  <c r="H21" i="9"/>
  <c r="H22" i="9" s="1"/>
  <c r="H23" i="9" l="1"/>
  <c r="H24" i="9" s="1"/>
  <c r="C44" i="8" l="1"/>
  <c r="F44" i="8"/>
  <c r="C15" i="8"/>
  <c r="G51" i="8"/>
  <c r="G47" i="8"/>
  <c r="G48" i="8" s="1"/>
  <c r="D32" i="8"/>
  <c r="G32" i="8" s="1"/>
  <c r="G35" i="8" s="1"/>
  <c r="D26" i="8"/>
  <c r="G26" i="8" s="1"/>
  <c r="G30" i="8" s="1"/>
  <c r="D23" i="8"/>
  <c r="G23" i="8" s="1"/>
  <c r="E41" i="8" l="1"/>
  <c r="G41" i="8" s="1"/>
  <c r="E38" i="8"/>
  <c r="G38" i="8" s="1"/>
  <c r="E37" i="8"/>
  <c r="G37" i="8" s="1"/>
  <c r="G49" i="8"/>
  <c r="G50" i="8" s="1"/>
  <c r="G39" i="8" l="1"/>
  <c r="G42" i="8" s="1"/>
  <c r="G43" i="8" l="1"/>
  <c r="G44" i="8"/>
  <c r="E10" i="7"/>
  <c r="D10" i="7" s="1"/>
  <c r="G45" i="8" l="1"/>
  <c r="B5" i="2"/>
  <c r="G13" i="7"/>
  <c r="I13" i="7" s="1"/>
  <c r="F13" i="7"/>
  <c r="H13" i="7" s="1"/>
  <c r="I70" i="2" l="1"/>
  <c r="I79" i="2" l="1"/>
  <c r="F79" i="2"/>
  <c r="F78" i="2"/>
  <c r="F77" i="2"/>
  <c r="F76" i="2"/>
  <c r="I75" i="2"/>
  <c r="I76" i="2" s="1"/>
  <c r="F75" i="2"/>
  <c r="I74" i="2"/>
  <c r="I73" i="2"/>
  <c r="I72" i="2"/>
  <c r="I71" i="2"/>
  <c r="I77" i="2" l="1"/>
  <c r="I78" i="2" s="1"/>
  <c r="B18" i="6" l="1"/>
  <c r="B15" i="6"/>
  <c r="B19" i="3" l="1"/>
  <c r="F58" i="2" l="1"/>
  <c r="F57" i="2"/>
  <c r="F56" i="2"/>
  <c r="I55" i="2"/>
  <c r="I56" i="2" s="1"/>
  <c r="I57" i="2" s="1"/>
  <c r="I58" i="2" s="1"/>
  <c r="I54" i="2"/>
  <c r="I59" i="2" l="1"/>
  <c r="A4" i="3"/>
  <c r="A4" i="6" l="1"/>
  <c r="F51" i="2" l="1"/>
  <c r="F29" i="2" l="1"/>
  <c r="I47" i="2" l="1"/>
  <c r="I48" i="2" l="1"/>
  <c r="I10" i="2"/>
  <c r="I68" i="2" l="1"/>
  <c r="F41" i="2" l="1"/>
  <c r="I11" i="2" l="1"/>
  <c r="I15" i="2" s="1"/>
  <c r="I16" i="2" l="1"/>
  <c r="D18" i="6" l="1"/>
  <c r="C18" i="6"/>
  <c r="E15" i="6"/>
  <c r="E13" i="6"/>
  <c r="E12" i="6"/>
  <c r="E11" i="6"/>
  <c r="E14" i="6" l="1"/>
  <c r="E17" i="6" s="1"/>
  <c r="D14" i="6"/>
  <c r="F14" i="7" l="1"/>
  <c r="H14" i="7" s="1"/>
  <c r="E16" i="6"/>
  <c r="E18" i="6"/>
  <c r="G14" i="7" l="1"/>
  <c r="I14" i="7" s="1"/>
  <c r="D19" i="3"/>
  <c r="C19" i="3"/>
  <c r="E16" i="5" l="1"/>
  <c r="E17" i="5" s="1"/>
  <c r="C10" i="5"/>
  <c r="D1" i="5"/>
  <c r="C7" i="5"/>
  <c r="E18" i="5" l="1"/>
  <c r="E19" i="5" s="1"/>
  <c r="I62" i="2"/>
  <c r="H19" i="4" l="1"/>
  <c r="A14" i="4" l="1"/>
  <c r="J40" i="4"/>
  <c r="M39" i="4"/>
  <c r="J39" i="4"/>
  <c r="N38" i="4"/>
  <c r="N37" i="4"/>
  <c r="E26" i="4"/>
  <c r="H18" i="4"/>
  <c r="H17" i="4"/>
  <c r="H16" i="4"/>
  <c r="E16" i="3"/>
  <c r="D15" i="3"/>
  <c r="B16" i="3"/>
  <c r="E14" i="3"/>
  <c r="E13" i="3"/>
  <c r="E12" i="3"/>
  <c r="H26" i="4" l="1"/>
  <c r="H27" i="4" s="1"/>
  <c r="H28" i="4" s="1"/>
  <c r="H29" i="4" s="1"/>
  <c r="H20" i="4"/>
  <c r="H21" i="4" s="1"/>
  <c r="E15" i="3"/>
  <c r="E18" i="3" s="1"/>
  <c r="E19" i="3" s="1"/>
  <c r="N39" i="4"/>
  <c r="M40" i="4"/>
  <c r="N40" i="4" s="1"/>
  <c r="H22" i="4" l="1"/>
  <c r="H23" i="4" s="1"/>
  <c r="E17" i="3"/>
  <c r="H24" i="4" l="1"/>
  <c r="H30" i="4" s="1"/>
  <c r="H33" i="4" l="1"/>
  <c r="J33" i="4" s="1"/>
  <c r="J35" i="4" l="1"/>
  <c r="H34" i="4"/>
  <c r="H35" i="4" s="1"/>
  <c r="H36" i="4" s="1"/>
  <c r="H39" i="4" l="1"/>
  <c r="H40" i="4" s="1"/>
  <c r="H37" i="4"/>
  <c r="H38" i="4" s="1"/>
  <c r="A87" i="2"/>
  <c r="A86" i="2"/>
  <c r="A85" i="2"/>
  <c r="I83" i="2"/>
  <c r="A83" i="2"/>
  <c r="F66" i="2"/>
  <c r="F63" i="2"/>
  <c r="A63" i="2"/>
  <c r="I63" i="2"/>
  <c r="F59" i="2"/>
  <c r="A59" i="2"/>
  <c r="F52" i="2"/>
  <c r="F50" i="2"/>
  <c r="F49" i="2"/>
  <c r="I49" i="2"/>
  <c r="I50" i="2" s="1"/>
  <c r="I51" i="2" s="1"/>
  <c r="I52" i="2" s="1"/>
  <c r="F43" i="2"/>
  <c r="F42" i="2"/>
  <c r="F40" i="2"/>
  <c r="I39" i="2"/>
  <c r="I38" i="2"/>
  <c r="I37" i="2"/>
  <c r="I36" i="2"/>
  <c r="G35" i="2"/>
  <c r="I35" i="2" s="1"/>
  <c r="F32" i="2"/>
  <c r="F31" i="2"/>
  <c r="F30" i="2"/>
  <c r="F28" i="2"/>
  <c r="I27" i="2"/>
  <c r="I26" i="2"/>
  <c r="I25" i="2"/>
  <c r="I24" i="2"/>
  <c r="G23" i="2"/>
  <c r="I23" i="2" s="1"/>
  <c r="F20" i="2"/>
  <c r="F18" i="2"/>
  <c r="F17" i="2"/>
  <c r="F16" i="2"/>
  <c r="F15" i="2"/>
  <c r="I14" i="2"/>
  <c r="I13" i="2"/>
  <c r="I12" i="2"/>
  <c r="I29" i="2" l="1"/>
  <c r="I31" i="2" s="1"/>
  <c r="I40" i="2"/>
  <c r="I41" i="2" s="1"/>
  <c r="I42" i="2" s="1"/>
  <c r="I43" i="2" s="1"/>
  <c r="I17" i="2"/>
  <c r="I30" i="2" l="1"/>
  <c r="I18" i="2"/>
  <c r="I19" i="2" s="1"/>
  <c r="I20" i="2" s="1"/>
  <c r="I66" i="2" s="1"/>
  <c r="I81" i="2" l="1"/>
  <c r="I82" i="2" s="1"/>
  <c r="I32" i="2"/>
  <c r="F84" i="2"/>
  <c r="I84" i="2" l="1"/>
  <c r="L84" i="2" s="1"/>
  <c r="D12" i="7"/>
  <c r="D17" i="7" s="1"/>
  <c r="D16" i="7"/>
  <c r="I85" i="2" l="1"/>
  <c r="I86" i="2" s="1"/>
  <c r="I87" i="2" s="1"/>
  <c r="E12" i="7"/>
  <c r="E17" i="7" s="1"/>
  <c r="D22" i="7"/>
  <c r="F12" i="7"/>
  <c r="F17" i="7" s="1"/>
  <c r="G29" i="7"/>
  <c r="E16" i="7"/>
  <c r="G12" i="7" l="1"/>
  <c r="G17" i="7" s="1"/>
  <c r="H12" i="7"/>
  <c r="H17" i="7" s="1"/>
  <c r="G28" i="7"/>
  <c r="E22" i="7"/>
  <c r="I12" i="7" l="1"/>
  <c r="I17" i="7" s="1"/>
</calcChain>
</file>

<file path=xl/sharedStrings.xml><?xml version="1.0" encoding="utf-8"?>
<sst xmlns="http://schemas.openxmlformats.org/spreadsheetml/2006/main" count="506" uniqueCount="336">
  <si>
    <t>№ п/п</t>
  </si>
  <si>
    <t>Генеральный директор</t>
  </si>
  <si>
    <t>"УТВЕРЖДАЮ"</t>
  </si>
  <si>
    <t>Смета №12-01-01</t>
  </si>
  <si>
    <t>Наименование организации заказчика: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</si>
  <si>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</si>
  <si>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</si>
  <si>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</si>
  <si>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</si>
  <si>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</si>
  <si>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</si>
  <si>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</si>
  <si>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</si>
  <si>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</si>
  <si>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</si>
  <si>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</si>
  <si>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</si>
  <si>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</si>
  <si>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 xml:space="preserve">Кабельные линии электропередач напряжением 6 кВ и 10 кВ (от 250 до 1000)
</t>
  </si>
  <si>
    <t>МРР-3.2.06.08-13 табл.3.10.6  П.3</t>
  </si>
  <si>
    <t xml:space="preserve">Кабельные линии электропередач напряжением 6 кВ и 10 кВ (от 1000 до 6000)
</t>
  </si>
  <si>
    <t>МРР-3.2.06.08-13 табл.3.10.6  П.4</t>
  </si>
  <si>
    <t xml:space="preserve">Кабельные линии электропередач напряжением 6 кВ и 10 Кв (от 6000 до 10 000)
</t>
  </si>
  <si>
    <t>МРР-3.2.06.08-13 табл.3.10.6  П.5</t>
  </si>
  <si>
    <t xml:space="preserve">Кабельные линии электропередач напряжением 6 кВ и 10 Кв (свыше 10 000)
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</si>
  <si>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</si>
  <si>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</si>
  <si>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 напряжением 6 кВ и 10 кВ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</si>
  <si>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</si>
  <si>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</si>
  <si>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>МРР-3.2.06.08-13 табл.4.5.1   п.6.3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</si>
  <si>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</si>
  <si>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</si>
  <si>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</si>
  <si>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</si>
  <si>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</si>
  <si>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</si>
  <si>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ИТОГО в ценах 2000 г. В тыс.  руб.</t>
  </si>
  <si>
    <t>1 ТП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</si>
  <si>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</si>
  <si>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</si>
  <si>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</si>
  <si>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</si>
  <si>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</si>
  <si>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</si>
  <si>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</si>
  <si>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2. Стоимость проектирования в текущих ценах</t>
  </si>
  <si>
    <t>К=</t>
  </si>
  <si>
    <t>ИТОГО  в руб.</t>
  </si>
  <si>
    <t>НДС:</t>
  </si>
  <si>
    <t>ВСЕГО по смете</t>
  </si>
  <si>
    <t>Составил:                          __________________________</t>
  </si>
  <si>
    <t>Проверил:                          __________________________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</si>
  <si>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</si>
  <si>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</si>
  <si>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</si>
  <si>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</si>
  <si>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</si>
  <si>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</si>
  <si>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</si>
  <si>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</si>
  <si>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</si>
  <si>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</si>
  <si>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</si>
  <si>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</si>
  <si>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</si>
  <si>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</si>
  <si>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</si>
  <si>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</si>
  <si>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</si>
  <si>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</si>
  <si>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</si>
  <si>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Создание инженерно-топографического плана М 1:500</t>
  </si>
  <si>
    <t xml:space="preserve">Сборник  цен на изыскательские работы для строительства.                        МРР-3.1.04-12.                                Москва 2017. 
а= 7880
Таблица 2 (инженерные сети)
</t>
  </si>
  <si>
    <t>1.2.</t>
  </si>
  <si>
    <t>2</t>
  </si>
  <si>
    <t>Договорной коэф-т</t>
  </si>
  <si>
    <t>0,8</t>
  </si>
  <si>
    <t xml:space="preserve">Итого по разделу 1 в базовых ценах </t>
  </si>
  <si>
    <t>3</t>
  </si>
  <si>
    <t>Составил</t>
  </si>
  <si>
    <t>Проверил</t>
  </si>
  <si>
    <t>Смета  №12-01-02</t>
  </si>
  <si>
    <t>Стоимость, руб.</t>
  </si>
  <si>
    <t>"СОГЛАСОВАНО"</t>
  </si>
  <si>
    <r>
      <rPr>
        <b/>
        <sz val="9"/>
        <rFont val="Arial"/>
        <family val="2"/>
        <charset val="204"/>
      </rPr>
      <t>Подрядчик:</t>
    </r>
    <r>
      <rPr>
        <sz val="9"/>
        <rFont val="Arial"/>
        <family val="2"/>
        <charset val="204"/>
      </rPr>
      <t xml:space="preserve"> ООО "Технолог"</t>
    </r>
  </si>
  <si>
    <r>
      <rPr>
        <b/>
        <sz val="9"/>
        <rFont val="Arial"/>
        <family val="2"/>
        <charset val="204"/>
      </rPr>
      <t>Заказчик:</t>
    </r>
    <r>
      <rPr>
        <sz val="9"/>
        <rFont val="Arial"/>
        <family val="2"/>
        <charset val="204"/>
      </rPr>
      <t xml:space="preserve">  "Новая Москва" филиал ПАО "МОЭСК"</t>
    </r>
  </si>
  <si>
    <t xml:space="preserve">Заместитель директора по капитальному  </t>
  </si>
  <si>
    <t>строительству - начальник управления</t>
  </si>
  <si>
    <t>капитального строительства</t>
  </si>
  <si>
    <t>_____________________М. М. Андреев</t>
  </si>
  <si>
    <t>____________________С. В. Дмитриев</t>
  </si>
  <si>
    <t>"____" _________________2017 г.</t>
  </si>
  <si>
    <t>"____" _________________ 2017 г.</t>
  </si>
  <si>
    <t>Смета № 01-01-01</t>
  </si>
  <si>
    <t>Наименование и характеристика работ</t>
  </si>
  <si>
    <t xml:space="preserve">Обоснование </t>
  </si>
  <si>
    <t>Ед. изм.</t>
  </si>
  <si>
    <t>Кол-во</t>
  </si>
  <si>
    <t>Базовая цена</t>
  </si>
  <si>
    <t>Расчет</t>
  </si>
  <si>
    <t>Стоимость</t>
  </si>
  <si>
    <t>СБЦ на инж. геодезические изыск. при стр-ве и экспл. зданий и соор. 2006г табл.15 п.8 кат.2</t>
  </si>
  <si>
    <t>км</t>
  </si>
  <si>
    <t>Проложение ходов: теодолитных</t>
  </si>
  <si>
    <t>СЦБ на инж. геодезические изыск. при стр-ве и экспл. зданий и соор. 2006г табл.61 п.3,прим.1 К=1,1</t>
  </si>
  <si>
    <t>0,448*233*1,1</t>
  </si>
  <si>
    <t>Рубка просек (ВЛ-10кВ)</t>
  </si>
  <si>
    <t>СЦБ на инж. геодезические изыск. при стр-ве и экспл. зданий и соор. 2006г табл.63 п.1,прим.1 К=2</t>
  </si>
  <si>
    <t>0,226*0,302*2</t>
  </si>
  <si>
    <t>Изготовление и установка геодезических знаков</t>
  </si>
  <si>
    <t>СБЦ на инж. геодезические изыск. при стр-ве и экспл. зданий и соор. 2006г табл.10 п.6</t>
  </si>
  <si>
    <t>шт</t>
  </si>
  <si>
    <t>Итого стоимость полевых работ</t>
  </si>
  <si>
    <t>Выполнение работ в неблагоприятный период года</t>
  </si>
  <si>
    <t>СБЦ на инж. геодезические изыск. при стр-ве и экспл. зданий и соор. 2006г табл.2 п.2</t>
  </si>
  <si>
    <t>К небл</t>
  </si>
  <si>
    <t>Стоимость работ с учетом расхода по внутреннему транспорту</t>
  </si>
  <si>
    <t xml:space="preserve">Расходы по организации и ликвидации работ       </t>
  </si>
  <si>
    <t>СБЦ на инж. геодезические изыск. при стр-ве и экспл. зданий и соор. 2006г прим.1, п.13 общие указания</t>
  </si>
  <si>
    <t>Всего стоимость полевых работ</t>
  </si>
  <si>
    <t>Камеральные работы</t>
  </si>
  <si>
    <t>Вынос в натуру оси коммуникации (ВЛ-10 кВ, КЛ-10кВ)</t>
  </si>
  <si>
    <t>Итого камеральные работы: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</si>
  <si>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</si>
  <si>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</si>
  <si>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Ккомп</t>
  </si>
  <si>
    <t>Итого камеральные работы :</t>
  </si>
  <si>
    <t>Составление технического отчета</t>
  </si>
  <si>
    <t>СБЦ на инж. геодезические изыск. при стр-ве и экспл. зданий и соор. 2006г табл.68 п.1 СБЦ 2006</t>
  </si>
  <si>
    <t>Итого стоимость  работ в ценах  на 01.01.2001 г.</t>
  </si>
  <si>
    <t xml:space="preserve">Коэффициент инфляции на 3 квартал 2017 года К=3,99
Приложение №3 к письму Минстроя России № 35948-ХМ/09 от 05.10.2017 г. </t>
  </si>
  <si>
    <t>Итого в текущих ценах без НДС, руб.</t>
  </si>
  <si>
    <t>Тендерное снижение 3%</t>
  </si>
  <si>
    <t>Итого с тендерным снижением:</t>
  </si>
  <si>
    <t>НДС-18%</t>
  </si>
  <si>
    <t>Итого в текущих ценах с НДС, руб.</t>
  </si>
  <si>
    <t>Составил______________________</t>
  </si>
  <si>
    <t>Вынос в натуру оси коммуникации (ВЛ 0,4 кВ)</t>
  </si>
  <si>
    <t>СБЦ на инж. геодезические изыск. при стр-ве и экспл. зданий и соор. 2006г общ.указ.п.9 табл.4 п.6</t>
  </si>
  <si>
    <t>Итого стоимость  работ в ценах  на 01.01.2000 г.</t>
  </si>
  <si>
    <t>0,224*10825</t>
  </si>
  <si>
    <t>8*41</t>
  </si>
  <si>
    <t>2810,21*1,3</t>
  </si>
  <si>
    <t>2810,21*1,2625</t>
  </si>
  <si>
    <t>0,224*2 676</t>
  </si>
  <si>
    <t>599,42*1,2</t>
  </si>
  <si>
    <t>(8542,27 +
719,31)*6,6%</t>
  </si>
  <si>
    <t>Наименование предприятия, объекта</t>
  </si>
  <si>
    <t>Наименование этапа, вида проектных и изыскательских работ</t>
  </si>
  <si>
    <t>Проект и рабочая документация</t>
  </si>
  <si>
    <t>Наименование организации Заказчика</t>
  </si>
  <si>
    <t>Наименование организации Подрядчика</t>
  </si>
  <si>
    <t>Характеристика предприятия,здания,сооружения или вида работ</t>
  </si>
  <si>
    <t>№№ частей, глав, таблиц и пунктов указаний к разделу или главе Сборника цен на проектные и изыскательские работы для строительства</t>
  </si>
  <si>
    <t>Расчет стоимости :          а+ bx или ( объем СМР)х%:100</t>
  </si>
  <si>
    <t>Стоимость,  руб</t>
  </si>
  <si>
    <t>275000*0,0824</t>
  </si>
  <si>
    <t>Итого</t>
  </si>
  <si>
    <t>НДС 18%</t>
  </si>
  <si>
    <t>Зам. Генерального директора ООО "____________"</t>
  </si>
  <si>
    <t>ФИО</t>
  </si>
  <si>
    <t xml:space="preserve">Составил </t>
  </si>
  <si>
    <t>Локальная смета на проектные работы №12-01-01</t>
  </si>
  <si>
    <t>"Новая Москва" - филиал ПАО "МОЭСК"</t>
  </si>
  <si>
    <t>Составлена по состоянию на октябрь 2017 г.</t>
  </si>
  <si>
    <t>Справочник базовых цен на проектные работы для строительства в г.Москве МРР-4.8-16 т. 2 Альфа -8,24 % п. 2.3 Методики стоим. приним. 275 000</t>
  </si>
  <si>
    <t>Приложение к приказу Москомэкспертизы от 30.12.2016 г. №МКЭ-ОД/16-80 к=3,63</t>
  </si>
  <si>
    <t>Коэффициент перевода в текущие цены стоимости проектных работ на 4-ый квартал 2017 г.</t>
  </si>
  <si>
    <t>22660*3,63</t>
  </si>
  <si>
    <r>
      <rPr>
        <i/>
        <u/>
        <sz val="11"/>
        <color indexed="8"/>
        <rFont val="Times New Roman"/>
        <family val="1"/>
        <charset val="204"/>
      </rPr>
      <t>Реконструкция ТП-4416 (замена тр-ра 250 кВА на 400 кВА)</t>
    </r>
    <r>
      <rPr>
        <i/>
        <sz val="11"/>
        <color indexed="8"/>
        <rFont val="Times New Roman"/>
        <family val="1"/>
        <charset val="204"/>
      </rPr>
      <t xml:space="preserve"> в базовых ценах составляет _______________                                                </t>
    </r>
  </si>
  <si>
    <t>МРР-4.2.02-18 табл.3.6  П.1</t>
  </si>
  <si>
    <t>МРР-4.2.02-18 табл.3.6  П.2</t>
  </si>
  <si>
    <t>МРР-4.2.02-18 табл.3.6  П.3</t>
  </si>
  <si>
    <t>МРР-4.2.02-18 табл.3.6  П.4</t>
  </si>
  <si>
    <t>МРР-4.2.02-18 табл.3.6  Примеч.4</t>
  </si>
  <si>
    <t>МРР-4.2.02-18 табл.3.6  Примеч.7</t>
  </si>
  <si>
    <t>МРР-4.2.02-18 табл.3.6  Примеч.10</t>
  </si>
  <si>
    <t>Сборник  цен на изыскательские работы для строительства.                        МРР-3.1.04-12.                                Москва 2017. 
а=80000
Таблица 1</t>
  </si>
  <si>
    <t>площадь застройки</t>
  </si>
  <si>
    <t>МРР-4.2.02-18  табл.3.13  П.4</t>
  </si>
  <si>
    <t>ИТОГО в ценах 2000 г. в тыс.  руб.</t>
  </si>
  <si>
    <t>Новая Москва - филиал ПАО "Россети Московский регион"</t>
  </si>
  <si>
    <t>понижающий коэффициент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</si>
  <si>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</si>
  <si>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>Мачтовая однотрансформаторная п/ст мощностью до 1х400 кВА включительно</t>
  </si>
  <si>
    <t>1. ВЛИ-0,4 кВ (571 м.)</t>
  </si>
  <si>
    <t>МРР-4.2.03-20  табл.3.13  П.4</t>
  </si>
  <si>
    <t>ВСЕГО в ценах 2000 г. в  тыс. руб.</t>
  </si>
  <si>
    <t>МРР-4.2.03-20 табл.3.6  Примеч.7</t>
  </si>
  <si>
    <t>МРР-4.2.03-20  табл.3.6  Примеч.10</t>
  </si>
  <si>
    <t>Проектирование кабельных линий напряжением 1 кВ и менее</t>
  </si>
  <si>
    <t>МРР-4.2.03-20  табл.3.13  Примеч.4</t>
  </si>
  <si>
    <t>МРР-4.2.03-20  табл.2.1  П.1</t>
  </si>
  <si>
    <t>К=1,12</t>
  </si>
  <si>
    <t xml:space="preserve">Телемеханизация ТП
</t>
  </si>
  <si>
    <t>дог.Т-171/10/21-НМ от 01.10.2021</t>
  </si>
  <si>
    <t>0,46</t>
  </si>
  <si>
    <t>МРР-4.2.03-20 табл.3.6  П.1</t>
  </si>
  <si>
    <t>МРР-4.2.03-20 табл.3.6  Примеч.10</t>
  </si>
  <si>
    <t xml:space="preserve">При значениях натуральных  показателей, в два и более раза меньших приведённого в таблице  минимального значения
</t>
  </si>
  <si>
    <t>МРР-4.2.03-20 табл.3.6  П.2</t>
  </si>
  <si>
    <t>МРР-4.2.03-20  табл.3.13  П.1</t>
  </si>
  <si>
    <t xml:space="preserve">Мачтовая однотрансформаторная п/ст мощностью до 1×400 кВА включительно (применительно)
</t>
  </si>
  <si>
    <t>2. ВЛ-10 кВ (95 м.)</t>
  </si>
  <si>
    <t>3. КТП  (габарит. 250 кВА,транс 160 кВА)</t>
  </si>
  <si>
    <t>4. РЛР-10 кВ</t>
  </si>
  <si>
    <t>МРР-4.2.03-20 табл.3.13 П.9</t>
  </si>
  <si>
    <t>1 выключатель</t>
  </si>
  <si>
    <t>МРР-4.2.03-20 табл.3.6  П.3</t>
  </si>
  <si>
    <t>МРР-4.2.03-20 табл.3.6  П.4</t>
  </si>
  <si>
    <t>МРР-4.2.03-20 табл.3.6  Примеч.4</t>
  </si>
  <si>
    <t xml:space="preserve">Стоимость проектирования кабельных линий  электропередачи напряжением 1 кВ и менее
</t>
  </si>
  <si>
    <t>Базовые цены проектирования воздушных линий  электропередач напряжением 6 кВ и 10 кВ</t>
  </si>
  <si>
    <t>При значениях натуральных показателей, в два и более раза меньших приведённого в таблице минимального значения</t>
  </si>
  <si>
    <t>МРР-4.2.03-20 табл.3.6  Примеч.5</t>
  </si>
  <si>
    <t>Проектирование нескольких параллельных кабелей одинаковым способом</t>
  </si>
  <si>
    <t>К=0,3</t>
  </si>
  <si>
    <t>МРР-4.2-03-20 табл.2.1 П.1</t>
  </si>
  <si>
    <t>Выбор уставок защит для выключателей в ТП и РП с построением карты селективности с расчетом токов короткого замыкания (применит.)</t>
  </si>
  <si>
    <t>2. Монтаж выключателя 160А</t>
  </si>
  <si>
    <t>МРР-4.2.04-22  табл.3.6  П.1</t>
  </si>
  <si>
    <t>МРР-4.2.04-22  табл.3.6  Примеч.7</t>
  </si>
  <si>
    <t>МРР-4.2.04-22  табл.3.6  Примеч.4</t>
  </si>
  <si>
    <t>МРР-4.2.04-22 табл.3.6  П.1</t>
  </si>
  <si>
    <t>СВОДНАЯ СМЕТА №12-01</t>
  </si>
  <si>
    <t>№ Сметы/реквизиты подтверждающих документов</t>
  </si>
  <si>
    <t>Виды работ/оказанных услуг</t>
  </si>
  <si>
    <t>Сметная стоимость без НДС</t>
  </si>
  <si>
    <t>НДС 20%</t>
  </si>
  <si>
    <t>Сметная стоимость с НДС</t>
  </si>
  <si>
    <t>базовая</t>
  </si>
  <si>
    <t>текущая</t>
  </si>
  <si>
    <t>Согласование проекта, в том числе:</t>
  </si>
  <si>
    <t>ПИР</t>
  </si>
  <si>
    <t xml:space="preserve"> </t>
  </si>
  <si>
    <t>Смета № 12-01-02 Инженерно-геодезические работы</t>
  </si>
  <si>
    <t>Итого:</t>
  </si>
  <si>
    <t>понижающий коэффициент К=0,96192814</t>
  </si>
  <si>
    <t>Составил: ___________________________</t>
  </si>
  <si>
    <t>АО "Мосгаз"</t>
  </si>
  <si>
    <t>ВСЕГО ПО СМЕТЕ</t>
  </si>
  <si>
    <t>сч.договор №01-37-12549/23 от 31.03.2023</t>
  </si>
  <si>
    <t>94</t>
  </si>
  <si>
    <t>ООО " Дэк Строй"</t>
  </si>
  <si>
    <t>МРР-4.2.04-22 табл.2.1</t>
  </si>
  <si>
    <t>Создание инженерно-топографического плана М 1:500(235 м.*30/10000=0,7 га.)</t>
  </si>
  <si>
    <t>1,7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</si>
  <si>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</si>
  <si>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</si>
  <si>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</si>
  <si>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</si>
  <si>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</si>
  <si>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Директор филиала</t>
  </si>
  <si>
    <t>____________________М. М. Андреев</t>
  </si>
  <si>
    <t>_________________Е. А. Голубченко</t>
  </si>
  <si>
    <t>"______"_____________2017 г.</t>
  </si>
  <si>
    <t xml:space="preserve"> СМЕТА № 12-01-02</t>
  </si>
  <si>
    <t>на инженерно-геодезические работы</t>
  </si>
  <si>
    <t>Наименование объекта:</t>
  </si>
  <si>
    <t>Наименование организации Заказчика:</t>
  </si>
  <si>
    <t>Наименование организации Исполнителя: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</si>
  <si>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</si>
  <si>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</si>
  <si>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</si>
  <si>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</si>
  <si>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</si>
  <si>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</si>
  <si>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</si>
  <si>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</si>
  <si>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</si>
  <si>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</si>
  <si>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</si>
  <si>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</si>
  <si>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</si>
  <si>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</si>
  <si>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</si>
  <si>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</si>
  <si>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</si>
  <si>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</si>
  <si>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</si>
  <si>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</si>
  <si>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</si>
  <si>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</si>
  <si>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</si>
  <si>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</si>
  <si>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Прочие расходы застроенная территория</t>
  </si>
  <si>
    <t xml:space="preserve">Расходы по внутреннему транспорту </t>
  </si>
  <si>
    <t>Организация ликвидации работ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</si>
  <si>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</si>
  <si>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</si>
  <si>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</si>
  <si>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</si>
  <si>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</si>
  <si>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</si>
  <si>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</si>
  <si>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>Итого с учетом понижающего коэф-та</t>
  </si>
  <si>
    <t>Тендерное снижение 0,20%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</si>
  <si>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</si>
  <si>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</si>
  <si>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</si>
  <si>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</si>
  <si>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</si>
  <si>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>ООО "Дэк-Строй"</t>
  </si>
  <si>
    <t>Стоимость проектирования в ценах 1 кв. 2026 г.</t>
  </si>
  <si>
    <t>на проектирование</t>
  </si>
  <si>
    <t>1. КТП-10/0,4 кВ</t>
  </si>
  <si>
    <t>МРР-4.2.04-22 табл.3.13 п.4</t>
  </si>
  <si>
    <t xml:space="preserve">Закрытая двухтрансформаторная п/ст мощностью
до 2×1600 кВА с РУВН
на 8 функций с РУНН
и АВР в РУНН </t>
  </si>
  <si>
    <t>МРР-4.2.04-22  табл.3.13  Примечание П.4</t>
  </si>
  <si>
    <t xml:space="preserve">Стоимость проектирования однотрансформаторных подстанций
</t>
  </si>
  <si>
    <t>МРР-4.2.04-22   табл.3.13  Примечание П.4</t>
  </si>
  <si>
    <t xml:space="preserve">Итого с коэффициентом на телемеханизацию ТП
</t>
  </si>
  <si>
    <t>МРР-4.2.04-22   табл.2.1  П.5</t>
  </si>
  <si>
    <t>Итого с коэффициентом на реконсрукцию трансформаторных подстанций и распределительных пунктов (ТП,РП, РТП)</t>
  </si>
  <si>
    <t>1.</t>
  </si>
  <si>
    <t>МРР-4.2.04-22 табл.3.13 п.16</t>
  </si>
  <si>
    <t>ВРЩ-0,4кВ</t>
  </si>
  <si>
    <t>МРР-4.2.04-22 табл.3.13 п.9</t>
  </si>
  <si>
    <t>Выбор уставок защит для выключателей в ТП и РП
с построением карты селективности с расчетом токов короткого замыкания</t>
  </si>
  <si>
    <t>ИТОГО в ценах 2000 г.</t>
  </si>
  <si>
    <t>Итого с договорным коэффициентом:</t>
  </si>
  <si>
    <t>Итого с НДС:</t>
  </si>
  <si>
    <t>1. Автомат 100А -1 шт.</t>
  </si>
  <si>
    <t>Стоимость в ценах 1 кв. 2026г.</t>
  </si>
  <si>
    <t>Смета № 12-01-01</t>
  </si>
  <si>
    <t>Смета № 12-01-02</t>
  </si>
  <si>
    <t>Приложение к приказу Москомэкспертизы от 20.02.2026 г. №МКЭ-ОД/26-10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</si>
  <si>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</si>
  <si>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1. ВЛ-0,4 кВ ( 179 м)</t>
  </si>
  <si>
    <t>МРР-3.1.02-23
табл. 3.2.6, п. 5</t>
  </si>
  <si>
    <t>МРР-3.1.02-23
табл. 2.1, п. 1</t>
  </si>
  <si>
    <t>МРР-3.1.02-23
табл. 2.2, п. 7а</t>
  </si>
  <si>
    <t>МРР-3.1.02-23
табл. 2.3, п. 2</t>
  </si>
  <si>
    <t>МРР-3.1.02-23
табл. 4.11.2, п. 1</t>
  </si>
  <si>
    <t>1 кв.2026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</si>
</sst>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"/>
    <numFmt numFmtId="167" formatCode="0.000"/>
    <numFmt numFmtId="168" formatCode="#,##0.000"/>
    <numFmt numFmtId="169" formatCode="#,##0.00000"/>
    <numFmt numFmtId="170" formatCode="#,##0.00_ ;\-#,##0.00\ "/>
    <numFmt numFmtId="171" formatCode="#,##0.0000"/>
    <numFmt numFmtId="172" formatCode="#,##0.00;[Red]#,##0.00"/>
    <numFmt numFmtId="173" formatCode="0.000000"/>
    <numFmt numFmtId="174" formatCode="0.0"/>
    <numFmt numFmtId="175" formatCode="#,##0.00000000"/>
    <numFmt numFmtId="176" formatCode="0.00000000"/>
    <numFmt numFmtId="177" formatCode="0.0%"/>
    <numFmt numFmtId="178" formatCode="0.0000000"/>
  </numFmts>
  <fonts count="7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Arial"/>
      <family val="2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9"/>
      <name val="Times New Roman Cyr"/>
      <charset val="204"/>
    </font>
    <font>
      <b/>
      <i/>
      <sz val="9"/>
      <name val="Arial"/>
      <family val="2"/>
      <charset val="204"/>
    </font>
    <font>
      <sz val="11"/>
      <color indexed="8"/>
      <name val="Arial Cyr"/>
      <charset val="1"/>
    </font>
    <font>
      <b/>
      <sz val="11"/>
      <color indexed="8"/>
      <name val="Arial Cyr"/>
      <charset val="1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Arial Cyr"/>
      <charset val="1"/>
    </font>
    <font>
      <b/>
      <sz val="12"/>
      <color indexed="8"/>
      <name val="Arial Cyr"/>
      <charset val="1"/>
    </font>
    <font>
      <b/>
      <sz val="1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8"/>
      <color rgb="FF0070C0"/>
      <name val="Arial Cyr"/>
      <charset val="204"/>
    </font>
    <font>
      <sz val="10"/>
      <color rgb="FFFFFF00"/>
      <name val="Arial Cyr"/>
      <charset val="204"/>
    </font>
    <font>
      <b/>
      <sz val="20"/>
      <color rgb="FF0070C0"/>
      <name val="Arial Cyr"/>
      <charset val="204"/>
    </font>
    <font>
      <b/>
      <sz val="20"/>
      <color rgb="FFC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  <font>
      <b/>
      <sz val="18"/>
      <name val="Times New Roman Cyr"/>
      <charset val="204"/>
    </font>
    <font>
      <b/>
      <sz val="12"/>
      <name val="Arial"/>
      <family val="2"/>
      <charset val="204"/>
    </font>
    <font>
      <sz val="11"/>
      <name val="Times New Roman Cyr"/>
      <charset val="204"/>
    </font>
    <font>
      <b/>
      <i/>
      <sz val="12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0" fillId="0" borderId="0">
      <alignment horizontal="center" vertical="center"/>
    </xf>
    <xf numFmtId="0" fontId="22" fillId="0" borderId="0">
      <alignment vertical="top"/>
      <protection locked="0"/>
    </xf>
    <xf numFmtId="0" fontId="24" fillId="0" borderId="0">
      <alignment horizontal="center" vertical="top"/>
    </xf>
    <xf numFmtId="0" fontId="3" fillId="0" borderId="0"/>
    <xf numFmtId="0" fontId="25" fillId="0" borderId="0"/>
    <xf numFmtId="165" fontId="2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3" fillId="0" borderId="0" applyNumberFormat="0"/>
  </cellStyleXfs>
  <cellXfs count="454">
    <xf numFmtId="0" fontId="0" fillId="0" borderId="0" xfId="0"/>
    <xf numFmtId="0" fontId="0" fillId="0" borderId="1" xfId="0" applyBorder="1"/>
    <xf numFmtId="4" fontId="0" fillId="0" borderId="0" xfId="0" applyNumberFormat="1"/>
    <xf numFmtId="0" fontId="0" fillId="0" borderId="0" xfId="0" applyAlignment="1">
      <alignment horizont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left" vertical="center" wrapText="1"/>
    </xf>
    <xf numFmtId="0" fontId="12" fillId="0" borderId="18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10" fontId="1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19" fillId="0" borderId="0" xfId="1" applyFont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16" xfId="1" applyNumberFormat="1" applyFont="1" applyBorder="1" applyAlignment="1">
      <alignment horizontal="center" vertical="center" wrapText="1"/>
    </xf>
    <xf numFmtId="2" fontId="12" fillId="0" borderId="17" xfId="1" applyNumberFormat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2" fontId="12" fillId="0" borderId="0" xfId="1" applyNumberFormat="1" applyFont="1" applyAlignment="1">
      <alignment horizontal="center" vertical="center" wrapText="1"/>
    </xf>
    <xf numFmtId="2" fontId="12" fillId="0" borderId="21" xfId="1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2" fontId="6" fillId="0" borderId="0" xfId="1" applyNumberFormat="1" applyFont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4" fontId="6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3" fillId="0" borderId="0" xfId="3" applyFont="1" applyAlignment="1" applyProtection="1">
      <alignment wrapText="1"/>
    </xf>
    <xf numFmtId="0" fontId="23" fillId="0" borderId="0" xfId="4" quotePrefix="1" applyFont="1" applyAlignment="1">
      <alignment horizontal="center" vertical="top" wrapText="1"/>
    </xf>
    <xf numFmtId="0" fontId="5" fillId="0" borderId="0" xfId="5" applyFont="1" applyAlignment="1">
      <alignment vertical="center"/>
    </xf>
    <xf numFmtId="0" fontId="5" fillId="0" borderId="0" xfId="5" applyFont="1"/>
    <xf numFmtId="0" fontId="4" fillId="0" borderId="0" xfId="5" applyFont="1" applyAlignment="1">
      <alignment horizontal="center" wrapText="1"/>
    </xf>
    <xf numFmtId="167" fontId="4" fillId="0" borderId="0" xfId="5" applyNumberFormat="1" applyFont="1" applyAlignment="1">
      <alignment horizontal="center" wrapText="1"/>
    </xf>
    <xf numFmtId="0" fontId="5" fillId="0" borderId="0" xfId="6" applyFont="1"/>
    <xf numFmtId="0" fontId="4" fillId="0" borderId="5" xfId="6" applyFont="1" applyBorder="1" applyAlignment="1">
      <alignment horizontal="right"/>
    </xf>
    <xf numFmtId="167" fontId="4" fillId="0" borderId="5" xfId="6" applyNumberFormat="1" applyFont="1" applyBorder="1" applyAlignment="1">
      <alignment horizontal="right"/>
    </xf>
    <xf numFmtId="0" fontId="5" fillId="0" borderId="1" xfId="5" applyFont="1" applyBorder="1" applyAlignment="1">
      <alignment horizontal="center" vertical="center" wrapText="1"/>
    </xf>
    <xf numFmtId="167" fontId="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top" wrapText="1"/>
    </xf>
    <xf numFmtId="49" fontId="5" fillId="0" borderId="1" xfId="5" applyNumberFormat="1" applyFont="1" applyBorder="1" applyAlignment="1">
      <alignment horizontal="center" vertical="top" wrapText="1"/>
    </xf>
    <xf numFmtId="0" fontId="5" fillId="0" borderId="1" xfId="5" applyFont="1" applyBorder="1" applyAlignment="1">
      <alignment horizontal="left" vertical="top" wrapText="1"/>
    </xf>
    <xf numFmtId="49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Font="1" applyFill="1" applyBorder="1" applyAlignment="1">
      <alignment vertical="center" wrapText="1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/>
    <xf numFmtId="0" fontId="5" fillId="0" borderId="1" xfId="5" applyFont="1" applyBorder="1" applyAlignment="1">
      <alignment vertical="top" wrapText="1"/>
    </xf>
    <xf numFmtId="4" fontId="5" fillId="0" borderId="1" xfId="5" applyNumberFormat="1" applyFont="1" applyBorder="1" applyAlignment="1">
      <alignment vertical="center" wrapText="1"/>
    </xf>
    <xf numFmtId="168" fontId="5" fillId="0" borderId="1" xfId="5" applyNumberFormat="1" applyFont="1" applyBorder="1" applyAlignment="1">
      <alignment horizontal="center" vertical="center" wrapText="1"/>
    </xf>
    <xf numFmtId="165" fontId="5" fillId="0" borderId="1" xfId="7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top" wrapText="1"/>
    </xf>
    <xf numFmtId="0" fontId="5" fillId="0" borderId="0" xfId="5" applyFont="1" applyAlignment="1">
      <alignment vertical="top" wrapText="1"/>
    </xf>
    <xf numFmtId="0" fontId="5" fillId="0" borderId="0" xfId="5" applyFont="1" applyAlignment="1">
      <alignment vertical="center" wrapText="1"/>
    </xf>
    <xf numFmtId="169" fontId="5" fillId="0" borderId="0" xfId="5" applyNumberFormat="1" applyFont="1" applyAlignment="1">
      <alignment horizontal="center" vertical="center" wrapText="1"/>
    </xf>
    <xf numFmtId="167" fontId="5" fillId="0" borderId="0" xfId="5" applyNumberFormat="1" applyFont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170" fontId="4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left"/>
    </xf>
    <xf numFmtId="0" fontId="5" fillId="0" borderId="0" xfId="8" applyFont="1"/>
    <xf numFmtId="0" fontId="5" fillId="0" borderId="7" xfId="5" applyFont="1" applyBorder="1"/>
    <xf numFmtId="167" fontId="5" fillId="0" borderId="0" xfId="5" applyNumberFormat="1" applyFont="1"/>
    <xf numFmtId="0" fontId="12" fillId="0" borderId="0" xfId="0" applyFont="1"/>
    <xf numFmtId="0" fontId="3" fillId="0" borderId="0" xfId="0" applyFont="1"/>
    <xf numFmtId="0" fontId="27" fillId="0" borderId="0" xfId="0" applyFont="1"/>
    <xf numFmtId="0" fontId="27" fillId="0" borderId="0" xfId="0" applyFont="1" applyAlignment="1">
      <alignment horizontal="left" vertical="top"/>
    </xf>
    <xf numFmtId="0" fontId="28" fillId="0" borderId="0" xfId="0" applyFont="1"/>
    <xf numFmtId="0" fontId="29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7" fillId="0" borderId="1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6" fillId="0" borderId="1" xfId="0" applyNumberFormat="1" applyFont="1" applyBorder="1" applyAlignment="1">
      <alignment horizontal="center"/>
    </xf>
    <xf numFmtId="2" fontId="0" fillId="0" borderId="0" xfId="0" applyNumberFormat="1"/>
    <xf numFmtId="4" fontId="17" fillId="0" borderId="1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/>
    </xf>
    <xf numFmtId="0" fontId="16" fillId="0" borderId="4" xfId="0" applyFont="1" applyBorder="1"/>
    <xf numFmtId="0" fontId="16" fillId="0" borderId="19" xfId="0" applyFont="1" applyBorder="1"/>
    <xf numFmtId="0" fontId="0" fillId="0" borderId="1" xfId="0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/>
    <xf numFmtId="4" fontId="1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1" fillId="0" borderId="0" xfId="0" applyFont="1" applyAlignment="1">
      <alignment horizontal="left" vertical="top" wrapText="1"/>
    </xf>
    <xf numFmtId="0" fontId="33" fillId="0" borderId="0" xfId="0" applyFont="1"/>
    <xf numFmtId="0" fontId="31" fillId="0" borderId="0" xfId="0" applyFont="1" applyAlignment="1">
      <alignment horizontal="right" vertical="top" wrapText="1"/>
    </xf>
    <xf numFmtId="165" fontId="35" fillId="0" borderId="0" xfId="0" applyNumberFormat="1" applyFont="1"/>
    <xf numFmtId="0" fontId="36" fillId="0" borderId="0" xfId="0" applyFont="1"/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168" fontId="36" fillId="0" borderId="1" xfId="0" applyNumberFormat="1" applyFont="1" applyBorder="1" applyAlignment="1">
      <alignment horizontal="center" vertical="center" wrapText="1"/>
    </xf>
    <xf numFmtId="165" fontId="36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wrapText="1"/>
    </xf>
    <xf numFmtId="165" fontId="39" fillId="0" borderId="1" xfId="0" applyNumberFormat="1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168" fontId="36" fillId="0" borderId="5" xfId="0" applyNumberFormat="1" applyFont="1" applyBorder="1" applyAlignment="1">
      <alignment horizontal="center" vertical="center" wrapText="1"/>
    </xf>
    <xf numFmtId="172" fontId="41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68" fontId="36" fillId="0" borderId="0" xfId="0" applyNumberFormat="1" applyFont="1" applyAlignment="1">
      <alignment horizontal="center" vertical="center" wrapText="1"/>
    </xf>
    <xf numFmtId="172" fontId="39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1" fillId="0" borderId="5" xfId="0" applyFont="1" applyBorder="1"/>
    <xf numFmtId="0" fontId="13" fillId="0" borderId="0" xfId="1" applyFont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top" wrapText="1"/>
    </xf>
    <xf numFmtId="173" fontId="12" fillId="0" borderId="4" xfId="1" applyNumberFormat="1" applyFont="1" applyBorder="1" applyAlignment="1">
      <alignment horizontal="center" vertical="center" wrapText="1"/>
    </xf>
    <xf numFmtId="173" fontId="12" fillId="0" borderId="16" xfId="1" applyNumberFormat="1" applyFont="1" applyBorder="1" applyAlignment="1">
      <alignment horizontal="center" vertical="center" wrapText="1"/>
    </xf>
    <xf numFmtId="174" fontId="3" fillId="0" borderId="1" xfId="1" applyNumberFormat="1" applyFont="1" applyBorder="1" applyAlignment="1">
      <alignment horizontal="center" vertical="center" wrapText="1"/>
    </xf>
    <xf numFmtId="0" fontId="45" fillId="0" borderId="0" xfId="0" applyFont="1"/>
    <xf numFmtId="0" fontId="47" fillId="0" borderId="0" xfId="0" applyFont="1" applyAlignment="1">
      <alignment horizontal="center"/>
    </xf>
    <xf numFmtId="0" fontId="48" fillId="0" borderId="1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49" fillId="0" borderId="32" xfId="0" applyFont="1" applyBorder="1" applyAlignment="1">
      <alignment horizontal="center"/>
    </xf>
    <xf numFmtId="0" fontId="50" fillId="0" borderId="0" xfId="0" applyFont="1"/>
    <xf numFmtId="0" fontId="47" fillId="0" borderId="18" xfId="0" applyFont="1" applyBorder="1" applyAlignment="1">
      <alignment horizontal="center"/>
    </xf>
    <xf numFmtId="0" fontId="48" fillId="0" borderId="1" xfId="0" applyFont="1" applyBorder="1" applyAlignment="1">
      <alignment horizontal="left"/>
    </xf>
    <xf numFmtId="0" fontId="48" fillId="0" borderId="32" xfId="0" applyFont="1" applyBorder="1" applyAlignment="1">
      <alignment horizontal="left"/>
    </xf>
    <xf numFmtId="0" fontId="47" fillId="3" borderId="18" xfId="0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vertical="center" wrapText="1"/>
    </xf>
    <xf numFmtId="4" fontId="47" fillId="3" borderId="1" xfId="0" applyNumberFormat="1" applyFont="1" applyFill="1" applyBorder="1" applyAlignment="1">
      <alignment vertical="center" wrapText="1"/>
    </xf>
    <xf numFmtId="4" fontId="47" fillId="3" borderId="32" xfId="0" applyNumberFormat="1" applyFont="1" applyFill="1" applyBorder="1" applyAlignment="1">
      <alignment vertical="center" wrapText="1"/>
    </xf>
    <xf numFmtId="0" fontId="51" fillId="0" borderId="0" xfId="0" applyFont="1" applyAlignment="1">
      <alignment horizontal="center" textRotation="255" wrapText="1"/>
    </xf>
    <xf numFmtId="4" fontId="52" fillId="0" borderId="0" xfId="0" applyNumberFormat="1" applyFont="1"/>
    <xf numFmtId="0" fontId="47" fillId="0" borderId="18" xfId="0" applyFont="1" applyBorder="1" applyAlignment="1">
      <alignment horizontal="center" vertical="center"/>
    </xf>
    <xf numFmtId="4" fontId="47" fillId="0" borderId="1" xfId="0" applyNumberFormat="1" applyFont="1" applyBorder="1" applyAlignment="1">
      <alignment vertical="center" wrapText="1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0" fontId="47" fillId="0" borderId="33" xfId="0" applyFont="1" applyBorder="1" applyAlignment="1">
      <alignment horizontal="center" vertical="center"/>
    </xf>
    <xf numFmtId="0" fontId="47" fillId="3" borderId="2" xfId="0" applyFont="1" applyFill="1" applyBorder="1" applyAlignment="1">
      <alignment vertical="center" wrapText="1"/>
    </xf>
    <xf numFmtId="4" fontId="47" fillId="0" borderId="2" xfId="0" applyNumberFormat="1" applyFont="1" applyBorder="1" applyAlignment="1">
      <alignment vertical="center" wrapText="1"/>
    </xf>
    <xf numFmtId="4" fontId="47" fillId="3" borderId="2" xfId="0" applyNumberFormat="1" applyFont="1" applyFill="1" applyBorder="1" applyAlignment="1">
      <alignment vertical="center" wrapText="1"/>
    </xf>
    <xf numFmtId="4" fontId="47" fillId="3" borderId="34" xfId="0" applyNumberFormat="1" applyFont="1" applyFill="1" applyBorder="1" applyAlignment="1">
      <alignment vertical="center" wrapText="1"/>
    </xf>
    <xf numFmtId="175" fontId="47" fillId="3" borderId="32" xfId="0" applyNumberFormat="1" applyFont="1" applyFill="1" applyBorder="1" applyAlignment="1">
      <alignment vertical="center" wrapText="1"/>
    </xf>
    <xf numFmtId="0" fontId="48" fillId="0" borderId="23" xfId="0" applyFont="1" applyBorder="1" applyAlignment="1">
      <alignment horizontal="right" vertical="center"/>
    </xf>
    <xf numFmtId="4" fontId="48" fillId="0" borderId="23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wrapText="1"/>
    </xf>
    <xf numFmtId="0" fontId="55" fillId="0" borderId="0" xfId="0" applyFont="1" applyAlignment="1">
      <alignment horizontal="center" vertical="center"/>
    </xf>
    <xf numFmtId="0" fontId="55" fillId="0" borderId="0" xfId="0" applyFo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left"/>
    </xf>
    <xf numFmtId="4" fontId="0" fillId="0" borderId="0" xfId="9" applyNumberFormat="1" applyFont="1"/>
    <xf numFmtId="0" fontId="56" fillId="0" borderId="0" xfId="0" applyFont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vertical="top"/>
    </xf>
    <xf numFmtId="3" fontId="57" fillId="0" borderId="0" xfId="0" applyNumberFormat="1" applyFont="1" applyAlignment="1">
      <alignment horizontal="center" vertical="top"/>
    </xf>
    <xf numFmtId="0" fontId="58" fillId="0" borderId="0" xfId="0" applyFont="1" applyAlignment="1">
      <alignment horizontal="left" vertical="top"/>
    </xf>
    <xf numFmtId="0" fontId="57" fillId="0" borderId="0" xfId="0" applyFont="1" applyAlignment="1">
      <alignment horizontal="left" vertical="top"/>
    </xf>
    <xf numFmtId="0" fontId="59" fillId="0" borderId="0" xfId="0" applyFont="1" applyAlignment="1">
      <alignment horizontal="left" vertical="top"/>
    </xf>
    <xf numFmtId="0" fontId="61" fillId="0" borderId="0" xfId="0" applyFont="1" applyAlignment="1">
      <alignment horizontal="left" vertical="top"/>
    </xf>
    <xf numFmtId="0" fontId="59" fillId="0" borderId="0" xfId="0" applyFont="1" applyFill="1"/>
    <xf numFmtId="0" fontId="62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/>
    </xf>
    <xf numFmtId="0" fontId="59" fillId="0" borderId="0" xfId="0" applyFont="1"/>
    <xf numFmtId="0" fontId="65" fillId="0" borderId="0" xfId="0" applyFont="1"/>
    <xf numFmtId="0" fontId="64" fillId="0" borderId="0" xfId="0" applyFont="1" applyAlignment="1">
      <alignment horizontal="center" vertical="top"/>
    </xf>
    <xf numFmtId="0" fontId="60" fillId="0" borderId="0" xfId="0" applyFont="1" applyFill="1"/>
    <xf numFmtId="0" fontId="64" fillId="0" borderId="0" xfId="0" applyFont="1" applyAlignment="1">
      <alignment horizontal="right" vertical="top"/>
    </xf>
    <xf numFmtId="0" fontId="64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0" fontId="67" fillId="0" borderId="0" xfId="0" applyFont="1" applyBorder="1" applyAlignment="1">
      <alignment vertical="top"/>
    </xf>
    <xf numFmtId="0" fontId="11" fillId="0" borderId="0" xfId="0" applyFont="1" applyBorder="1" applyAlignment="1">
      <alignment horizontal="left" vertical="top"/>
    </xf>
    <xf numFmtId="4" fontId="11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Continuous" vertical="top" wrapText="1"/>
    </xf>
    <xf numFmtId="4" fontId="11" fillId="0" borderId="1" xfId="0" applyNumberFormat="1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4" fontId="11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166" fontId="11" fillId="0" borderId="1" xfId="0" applyNumberFormat="1" applyFont="1" applyBorder="1" applyAlignment="1">
      <alignment horizontal="center" vertical="top"/>
    </xf>
    <xf numFmtId="177" fontId="11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Continuous" vertical="center" wrapText="1"/>
    </xf>
    <xf numFmtId="0" fontId="6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167" fontId="11" fillId="0" borderId="1" xfId="0" applyNumberFormat="1" applyFont="1" applyBorder="1" applyAlignment="1">
      <alignment horizontal="center" vertical="top"/>
    </xf>
    <xf numFmtId="2" fontId="11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vertical="top"/>
    </xf>
    <xf numFmtId="0" fontId="25" fillId="0" borderId="1" xfId="0" applyFont="1" applyBorder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3" fontId="11" fillId="0" borderId="0" xfId="0" applyNumberFormat="1" applyFont="1" applyAlignment="1">
      <alignment horizontal="center" vertical="top"/>
    </xf>
    <xf numFmtId="0" fontId="64" fillId="0" borderId="0" xfId="0" applyFont="1" applyBorder="1" applyAlignment="1">
      <alignment horizontal="center" vertical="top"/>
    </xf>
    <xf numFmtId="3" fontId="11" fillId="0" borderId="0" xfId="0" applyNumberFormat="1" applyFont="1" applyBorder="1" applyAlignment="1">
      <alignment horizontal="center" vertical="top"/>
    </xf>
    <xf numFmtId="164" fontId="0" fillId="0" borderId="0" xfId="9" applyFont="1"/>
    <xf numFmtId="0" fontId="19" fillId="0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vertical="center"/>
    </xf>
    <xf numFmtId="0" fontId="68" fillId="0" borderId="0" xfId="0" applyNumberFormat="1" applyFont="1" applyFill="1" applyBorder="1" applyAlignment="1" applyProtection="1">
      <alignment vertical="center" wrapText="1"/>
    </xf>
    <xf numFmtId="0" fontId="70" fillId="0" borderId="0" xfId="0" applyNumberFormat="1" applyFont="1" applyFill="1" applyBorder="1" applyAlignment="1" applyProtection="1">
      <alignment vertical="center" wrapText="1"/>
    </xf>
    <xf numFmtId="0" fontId="72" fillId="0" borderId="0" xfId="0" applyNumberFormat="1" applyFont="1" applyFill="1" applyBorder="1" applyAlignment="1" applyProtection="1">
      <alignment vertical="center"/>
    </xf>
    <xf numFmtId="0" fontId="9" fillId="0" borderId="0" xfId="10" applyFont="1" applyBorder="1" applyAlignment="1">
      <alignment vertical="center" wrapText="1"/>
    </xf>
    <xf numFmtId="0" fontId="9" fillId="0" borderId="0" xfId="10" applyFont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3" fillId="0" borderId="18" xfId="10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5" fillId="0" borderId="1" xfId="10" applyFont="1" applyBorder="1" applyAlignment="1">
      <alignment horizontal="left" vertical="center" wrapText="1"/>
    </xf>
    <xf numFmtId="0" fontId="3" fillId="0" borderId="1" xfId="10" applyFont="1" applyBorder="1" applyAlignment="1">
      <alignment horizontal="center" vertical="center" wrapText="1"/>
    </xf>
    <xf numFmtId="2" fontId="3" fillId="0" borderId="1" xfId="10" applyNumberFormat="1" applyFont="1" applyBorder="1" applyAlignment="1">
      <alignment horizontal="center" vertical="center" wrapText="1"/>
    </xf>
    <xf numFmtId="0" fontId="19" fillId="0" borderId="0" xfId="10" applyFont="1" applyBorder="1" applyAlignment="1">
      <alignment vertical="center" wrapText="1"/>
    </xf>
    <xf numFmtId="0" fontId="3" fillId="0" borderId="1" xfId="10" applyFont="1" applyBorder="1" applyAlignment="1">
      <alignment horizontal="left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3" fillId="0" borderId="1" xfId="10" applyFont="1" applyBorder="1" applyAlignment="1">
      <alignment horizontal="left" vertical="top" wrapText="1"/>
    </xf>
    <xf numFmtId="0" fontId="18" fillId="0" borderId="1" xfId="10" applyFont="1" applyBorder="1" applyAlignment="1">
      <alignment horizontal="center" vertical="center" wrapText="1"/>
    </xf>
    <xf numFmtId="10" fontId="18" fillId="0" borderId="1" xfId="10" applyNumberFormat="1" applyFont="1" applyBorder="1" applyAlignment="1">
      <alignment horizontal="center" vertical="center" wrapText="1"/>
    </xf>
    <xf numFmtId="2" fontId="12" fillId="0" borderId="0" xfId="10" applyNumberFormat="1" applyFont="1" applyBorder="1" applyAlignment="1">
      <alignment vertical="center" wrapText="1"/>
    </xf>
    <xf numFmtId="0" fontId="6" fillId="0" borderId="0" xfId="10" applyFont="1" applyBorder="1" applyAlignment="1">
      <alignment vertical="center" wrapText="1"/>
    </xf>
    <xf numFmtId="165" fontId="3" fillId="0" borderId="1" xfId="11" applyFont="1" applyBorder="1" applyAlignment="1">
      <alignment horizontal="center" vertical="center" wrapText="1"/>
    </xf>
    <xf numFmtId="0" fontId="17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horizontal="left" vertical="center" wrapText="1"/>
    </xf>
    <xf numFmtId="165" fontId="19" fillId="0" borderId="0" xfId="10" applyNumberFormat="1" applyFont="1" applyBorder="1" applyAlignment="1">
      <alignment vertical="center" wrapText="1"/>
    </xf>
    <xf numFmtId="168" fontId="19" fillId="0" borderId="0" xfId="10" applyNumberFormat="1" applyFont="1" applyBorder="1" applyAlignment="1">
      <alignment vertical="center" wrapText="1"/>
    </xf>
    <xf numFmtId="0" fontId="3" fillId="0" borderId="18" xfId="12" applyFont="1" applyBorder="1" applyAlignment="1">
      <alignment horizontal="center" vertical="center" wrapText="1"/>
    </xf>
    <xf numFmtId="0" fontId="17" fillId="0" borderId="1" xfId="12" applyFont="1" applyBorder="1" applyAlignment="1">
      <alignment horizontal="center" vertical="center" wrapText="1"/>
    </xf>
    <xf numFmtId="0" fontId="12" fillId="0" borderId="1" xfId="12" applyFont="1" applyBorder="1" applyAlignment="1">
      <alignment horizontal="left" vertical="center" wrapText="1"/>
    </xf>
    <xf numFmtId="0" fontId="3" fillId="0" borderId="1" xfId="12" applyFont="1" applyBorder="1" applyAlignment="1">
      <alignment horizontal="center" vertical="center" wrapText="1"/>
    </xf>
    <xf numFmtId="178" fontId="3" fillId="0" borderId="1" xfId="12" applyNumberFormat="1" applyFont="1" applyBorder="1" applyAlignment="1">
      <alignment horizontal="center" vertical="center" wrapText="1"/>
    </xf>
    <xf numFmtId="0" fontId="15" fillId="0" borderId="1" xfId="12" applyFont="1" applyBorder="1" applyAlignment="1">
      <alignment horizontal="left" vertical="center"/>
    </xf>
    <xf numFmtId="0" fontId="18" fillId="0" borderId="1" xfId="12" applyFont="1" applyBorder="1" applyAlignment="1">
      <alignment horizontal="center" vertical="center" wrapText="1"/>
    </xf>
    <xf numFmtId="0" fontId="27" fillId="0" borderId="1" xfId="12" applyFont="1" applyBorder="1" applyAlignment="1">
      <alignment horizontal="center" vertical="center" wrapText="1"/>
    </xf>
    <xf numFmtId="0" fontId="3" fillId="0" borderId="1" xfId="12" applyFont="1" applyBorder="1" applyAlignment="1">
      <alignment horizontal="left" vertical="center" wrapText="1"/>
    </xf>
    <xf numFmtId="0" fontId="19" fillId="0" borderId="22" xfId="12" applyFont="1" applyBorder="1" applyAlignment="1">
      <alignment horizontal="center" vertical="center" wrapText="1"/>
    </xf>
    <xf numFmtId="0" fontId="16" fillId="0" borderId="23" xfId="12" applyFont="1" applyBorder="1" applyAlignment="1">
      <alignment horizontal="center" vertical="center" wrapText="1"/>
    </xf>
    <xf numFmtId="0" fontId="12" fillId="0" borderId="23" xfId="12" applyFont="1" applyBorder="1" applyAlignment="1">
      <alignment horizontal="left" vertical="center" wrapText="1"/>
    </xf>
    <xf numFmtId="0" fontId="15" fillId="0" borderId="23" xfId="12" applyFont="1" applyBorder="1" applyAlignment="1">
      <alignment horizontal="center" vertical="center" wrapText="1"/>
    </xf>
    <xf numFmtId="0" fontId="3" fillId="0" borderId="15" xfId="10" applyFont="1" applyBorder="1" applyAlignment="1">
      <alignment horizontal="center" vertical="center" wrapText="1"/>
    </xf>
    <xf numFmtId="0" fontId="17" fillId="0" borderId="3" xfId="10" applyFont="1" applyBorder="1" applyAlignment="1">
      <alignment horizontal="center" vertical="center" wrapText="1"/>
    </xf>
    <xf numFmtId="0" fontId="12" fillId="0" borderId="3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22" xfId="10" applyFont="1" applyBorder="1" applyAlignment="1">
      <alignment horizontal="center" vertical="center" wrapText="1"/>
    </xf>
    <xf numFmtId="0" fontId="17" fillId="0" borderId="23" xfId="10" applyFont="1" applyBorder="1" applyAlignment="1">
      <alignment horizontal="center" vertical="center" wrapText="1"/>
    </xf>
    <xf numFmtId="0" fontId="12" fillId="0" borderId="23" xfId="10" applyFont="1" applyBorder="1" applyAlignment="1">
      <alignment horizontal="left" vertical="center" wrapText="1"/>
    </xf>
    <xf numFmtId="0" fontId="3" fillId="0" borderId="23" xfId="10" applyFont="1" applyBorder="1" applyAlignment="1">
      <alignment horizontal="center" vertical="center" wrapText="1"/>
    </xf>
    <xf numFmtId="0" fontId="3" fillId="0" borderId="0" xfId="10" applyFont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19" fillId="0" borderId="0" xfId="10" applyFont="1" applyAlignment="1">
      <alignment vertical="center" wrapText="1"/>
    </xf>
    <xf numFmtId="164" fontId="56" fillId="0" borderId="0" xfId="0" applyNumberFormat="1" applyFont="1"/>
    <xf numFmtId="0" fontId="3" fillId="0" borderId="1" xfId="10" applyFont="1" applyBorder="1" applyAlignment="1">
      <alignment horizontal="center" vertical="center" wrapText="1"/>
    </xf>
    <xf numFmtId="0" fontId="48" fillId="0" borderId="22" xfId="0" applyFont="1" applyBorder="1" applyAlignment="1">
      <alignment horizontal="right" vertical="center"/>
    </xf>
    <xf numFmtId="0" fontId="48" fillId="0" borderId="23" xfId="0" applyFont="1" applyBorder="1" applyAlignment="1">
      <alignment horizontal="right" vertical="center"/>
    </xf>
    <xf numFmtId="0" fontId="44" fillId="0" borderId="0" xfId="0" applyFont="1" applyAlignment="1">
      <alignment horizontal="center"/>
    </xf>
    <xf numFmtId="0" fontId="46" fillId="3" borderId="0" xfId="0" applyFont="1" applyFill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16" xfId="1" applyNumberFormat="1" applyFont="1" applyBorder="1" applyAlignment="1">
      <alignment horizontal="center" vertical="center" wrapText="1"/>
    </xf>
    <xf numFmtId="2" fontId="12" fillId="0" borderId="17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2" fontId="3" fillId="0" borderId="17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66" fontId="12" fillId="0" borderId="4" xfId="1" applyNumberFormat="1" applyFont="1" applyBorder="1" applyAlignment="1">
      <alignment horizontal="center" vertical="center" wrapText="1"/>
    </xf>
    <xf numFmtId="166" fontId="12" fillId="0" borderId="19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4" fontId="12" fillId="0" borderId="4" xfId="1" applyNumberFormat="1" applyFont="1" applyBorder="1" applyAlignment="1">
      <alignment horizontal="center" vertical="center" wrapText="1"/>
    </xf>
    <xf numFmtId="4" fontId="12" fillId="0" borderId="16" xfId="1" applyNumberFormat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73" fontId="1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12" fillId="0" borderId="24" xfId="0" applyNumberFormat="1" applyFont="1" applyBorder="1" applyAlignment="1">
      <alignment horizontal="center" vertical="center" wrapText="1"/>
    </xf>
    <xf numFmtId="4" fontId="12" fillId="0" borderId="26" xfId="0" applyNumberFormat="1" applyFont="1" applyBorder="1" applyAlignment="1">
      <alignment horizontal="center" vertical="center" wrapText="1"/>
    </xf>
    <xf numFmtId="4" fontId="12" fillId="0" borderId="27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9" fontId="12" fillId="0" borderId="19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2" fontId="12" fillId="0" borderId="6" xfId="10" applyNumberFormat="1" applyFont="1" applyBorder="1" applyAlignment="1">
      <alignment horizontal="center" vertical="center" wrapText="1"/>
    </xf>
    <xf numFmtId="2" fontId="12" fillId="0" borderId="5" xfId="10" applyNumberFormat="1" applyFont="1" applyBorder="1" applyAlignment="1">
      <alignment horizontal="center" vertical="center" wrapText="1"/>
    </xf>
    <xf numFmtId="2" fontId="12" fillId="0" borderId="29" xfId="10" applyNumberFormat="1" applyFont="1" applyBorder="1" applyAlignment="1">
      <alignment horizontal="center" vertical="center" wrapText="1"/>
    </xf>
    <xf numFmtId="4" fontId="12" fillId="0" borderId="24" xfId="10" applyNumberFormat="1" applyFont="1" applyBorder="1" applyAlignment="1">
      <alignment horizontal="center" vertical="center" wrapText="1"/>
    </xf>
    <xf numFmtId="4" fontId="12" fillId="0" borderId="26" xfId="10" applyNumberFormat="1" applyFont="1" applyBorder="1" applyAlignment="1">
      <alignment horizontal="center" vertical="center" wrapText="1"/>
    </xf>
    <xf numFmtId="4" fontId="12" fillId="0" borderId="27" xfId="10" applyNumberFormat="1" applyFont="1" applyBorder="1" applyAlignment="1">
      <alignment horizontal="center" vertical="center" wrapText="1"/>
    </xf>
    <xf numFmtId="0" fontId="3" fillId="0" borderId="0" xfId="10" applyFont="1" applyBorder="1" applyAlignment="1">
      <alignment vertical="center" wrapText="1"/>
    </xf>
    <xf numFmtId="165" fontId="12" fillId="0" borderId="1" xfId="11" applyFont="1" applyBorder="1" applyAlignment="1">
      <alignment horizontal="center" vertical="center" wrapText="1"/>
    </xf>
    <xf numFmtId="165" fontId="12" fillId="0" borderId="32" xfId="11" applyFont="1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 wrapText="1"/>
    </xf>
    <xf numFmtId="165" fontId="3" fillId="0" borderId="1" xfId="11" applyFont="1" applyBorder="1" applyAlignment="1">
      <alignment horizontal="center" vertical="center" wrapText="1"/>
    </xf>
    <xf numFmtId="165" fontId="3" fillId="0" borderId="32" xfId="11" applyFont="1" applyBorder="1" applyAlignment="1">
      <alignment horizontal="center" vertical="center" wrapText="1"/>
    </xf>
    <xf numFmtId="2" fontId="12" fillId="0" borderId="4" xfId="10" applyNumberFormat="1" applyFont="1" applyBorder="1" applyAlignment="1">
      <alignment horizontal="center" vertical="center" wrapText="1"/>
    </xf>
    <xf numFmtId="2" fontId="12" fillId="0" borderId="16" xfId="10" applyNumberFormat="1" applyFont="1" applyBorder="1" applyAlignment="1">
      <alignment horizontal="center" vertical="center" wrapText="1"/>
    </xf>
    <xf numFmtId="0" fontId="15" fillId="0" borderId="23" xfId="12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32" xfId="0" applyNumberFormat="1" applyFont="1" applyFill="1" applyBorder="1" applyAlignment="1" applyProtection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2" fontId="12" fillId="0" borderId="32" xfId="10" applyNumberFormat="1" applyFont="1" applyBorder="1" applyAlignment="1">
      <alignment horizontal="center" vertical="center" wrapText="1"/>
    </xf>
    <xf numFmtId="2" fontId="3" fillId="0" borderId="1" xfId="10" applyNumberFormat="1" applyFont="1" applyBorder="1" applyAlignment="1">
      <alignment horizontal="center" vertical="center" wrapText="1"/>
    </xf>
    <xf numFmtId="2" fontId="3" fillId="0" borderId="32" xfId="1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69" fillId="0" borderId="0" xfId="0" applyNumberFormat="1" applyFont="1" applyFill="1" applyBorder="1" applyAlignment="1" applyProtection="1">
      <alignment horizontal="center" vertical="center"/>
    </xf>
    <xf numFmtId="0" fontId="71" fillId="4" borderId="0" xfId="0" applyNumberFormat="1" applyFont="1" applyFill="1" applyBorder="1" applyAlignment="1" applyProtection="1">
      <alignment horizontal="center" vertical="center" wrapText="1"/>
    </xf>
    <xf numFmtId="0" fontId="12" fillId="0" borderId="35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vertical="top"/>
    </xf>
    <xf numFmtId="0" fontId="66" fillId="0" borderId="0" xfId="0" applyFont="1" applyAlignment="1">
      <alignment horizontal="center" vertical="top"/>
    </xf>
    <xf numFmtId="0" fontId="66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21" fillId="0" borderId="0" xfId="2" quotePrefix="1" applyFont="1" applyAlignment="1">
      <alignment horizontal="center" vertical="center" wrapText="1"/>
    </xf>
    <xf numFmtId="0" fontId="23" fillId="0" borderId="0" xfId="4" quotePrefix="1" applyFont="1" applyAlignment="1">
      <alignment horizontal="center" vertical="top" wrapText="1"/>
    </xf>
    <xf numFmtId="0" fontId="4" fillId="0" borderId="0" xfId="5" quotePrefix="1" applyFont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0" fontId="4" fillId="0" borderId="0" xfId="5" applyFont="1" applyAlignment="1">
      <alignment horizontal="left" wrapText="1"/>
    </xf>
    <xf numFmtId="0" fontId="32" fillId="0" borderId="0" xfId="0" applyFont="1" applyAlignment="1">
      <alignment horizontal="center" vertical="top" wrapText="1"/>
    </xf>
    <xf numFmtId="0" fontId="0" fillId="0" borderId="0" xfId="0"/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6" fillId="2" borderId="5" xfId="0" applyFont="1" applyFill="1" applyBorder="1" applyAlignment="1">
      <alignment wrapText="1"/>
    </xf>
    <xf numFmtId="0" fontId="34" fillId="0" borderId="0" xfId="0" applyFont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4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0" fillId="0" borderId="4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16" fillId="0" borderId="4" xfId="0" applyFont="1" applyBorder="1"/>
    <xf numFmtId="0" fontId="16" fillId="0" borderId="16" xfId="0" applyFont="1" applyBorder="1"/>
    <xf numFmtId="0" fontId="16" fillId="0" borderId="19" xfId="0" applyFont="1" applyBorder="1"/>
    <xf numFmtId="0" fontId="17" fillId="0" borderId="4" xfId="0" applyFont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 wrapText="1"/>
    </xf>
  </cellXfs>
  <cellStyles count="13">
    <cellStyle name="S4" xfId="2"/>
    <cellStyle name="S5" xfId="4"/>
    <cellStyle name="Обычный" xfId="0" builtinId="0"/>
    <cellStyle name="Обычный 10" xfId="12"/>
    <cellStyle name="Обычный 2 2" xfId="1"/>
    <cellStyle name="Обычный 2 2 10" xfId="10"/>
    <cellStyle name="Обычный 2 2 3" xfId="5"/>
    <cellStyle name="Обычный 4 2" xfId="8"/>
    <cellStyle name="Обычный 5" xfId="3"/>
    <cellStyle name="Обычный_Смета  ТЭЦ-26" xfId="6"/>
    <cellStyle name="Финансовый" xfId="9" builtinId="3"/>
    <cellStyle name="Финансовый 2" xfId="11"/>
    <cellStyle name="Финансов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459922</xdr:colOff>
      <xdr:row>30</xdr:row>
      <xdr:rowOff>17929</xdr:rowOff>
    </xdr:from>
    <xdr:to>
      <xdr:col>13</xdr:col>
      <xdr:colOff>453420</xdr:colOff>
      <xdr:row>43</xdr:row>
      <xdr:rowOff>375398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61862" y="7386469"/>
          <a:ext cx="4931258" cy="4914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view="pageBreakPreview" zoomScale="85" zoomScaleNormal="100" zoomScaleSheetLayoutView="85" workbookViewId="0">
      <selection activeCell="E25" sqref="E25"/>
    </sheetView>
  </sheetViews>
  <sheetFormatPr defaultRowHeight="12.75"/>
  <cols>
    <col min="1" max="1" width="5" customWidth="1"/>
    <col min="2" max="3" width="56.140625" customWidth="1"/>
    <col min="4" max="4" width="19.140625" customWidth="1"/>
    <col min="5" max="5" width="19" customWidth="1"/>
    <col min="6" max="9" width="14.28515625" hidden="1" customWidth="1"/>
    <col min="10" max="10" width="24.42578125" customWidth="1"/>
    <col min="11" max="11" width="10.28515625" bestFit="1" customWidth="1"/>
  </cols>
  <sheetData>
    <row r="2" spans="1:13" ht="20.25">
      <c r="A2" s="322" t="s">
        <v>225</v>
      </c>
      <c r="B2" s="322"/>
      <c r="C2" s="322"/>
      <c r="D2" s="322"/>
      <c r="E2" s="322"/>
      <c r="F2" s="322"/>
      <c r="G2" s="322"/>
      <c r="H2" s="322"/>
      <c r="I2" s="322"/>
    </row>
    <row r="3" spans="1:13" ht="15.75">
      <c r="B3" s="167"/>
      <c r="C3" s="167"/>
      <c r="D3" s="167"/>
      <c r="E3" s="167"/>
      <c r="F3" s="167"/>
      <c r="G3" s="167"/>
      <c r="H3" s="167"/>
      <c r="I3" s="167"/>
    </row>
    <row r="4" spans="1:13" ht="59.25" customHeight="1">
      <c r="A4" s="323" t="s">
        <v>328</v>
      </c>
      <c r="B4" s="323"/>
      <c r="C4" s="323"/>
      <c r="D4" s="323"/>
      <c r="E4" s="323"/>
      <c r="F4" s="323"/>
      <c r="G4" s="323"/>
      <c r="H4" s="323"/>
      <c r="I4" s="323"/>
    </row>
    <row r="5" spans="1:13" ht="21.75" customHeight="1" thickBot="1">
      <c r="A5" s="168"/>
      <c r="B5" s="168"/>
      <c r="C5" s="168"/>
      <c r="D5" s="168"/>
      <c r="E5" s="168"/>
      <c r="F5" s="168"/>
      <c r="G5" s="168"/>
      <c r="H5" s="168"/>
      <c r="I5" s="168"/>
    </row>
    <row r="6" spans="1:13" ht="15.75" customHeight="1">
      <c r="A6" s="324" t="s">
        <v>0</v>
      </c>
      <c r="B6" s="326" t="s">
        <v>226</v>
      </c>
      <c r="C6" s="326" t="s">
        <v>227</v>
      </c>
      <c r="D6" s="328" t="s">
        <v>228</v>
      </c>
      <c r="E6" s="328"/>
      <c r="F6" s="328" t="s">
        <v>229</v>
      </c>
      <c r="G6" s="328"/>
      <c r="H6" s="328" t="s">
        <v>230</v>
      </c>
      <c r="I6" s="329"/>
    </row>
    <row r="7" spans="1:13" ht="15.75">
      <c r="A7" s="325"/>
      <c r="B7" s="327"/>
      <c r="C7" s="327"/>
      <c r="D7" s="169" t="s">
        <v>231</v>
      </c>
      <c r="E7" s="169" t="s">
        <v>232</v>
      </c>
      <c r="F7" s="169" t="s">
        <v>231</v>
      </c>
      <c r="G7" s="169" t="s">
        <v>232</v>
      </c>
      <c r="H7" s="169" t="s">
        <v>231</v>
      </c>
      <c r="I7" s="170" t="s">
        <v>232</v>
      </c>
    </row>
    <row r="8" spans="1:13" s="174" customFormat="1" ht="15">
      <c r="A8" s="171">
        <v>1</v>
      </c>
      <c r="B8" s="172">
        <v>2</v>
      </c>
      <c r="C8" s="172"/>
      <c r="D8" s="172"/>
      <c r="E8" s="172"/>
      <c r="F8" s="172"/>
      <c r="G8" s="172"/>
      <c r="H8" s="172"/>
      <c r="I8" s="173"/>
    </row>
    <row r="9" spans="1:13" s="174" customFormat="1" ht="15.75" hidden="1">
      <c r="A9" s="171">
        <v>1</v>
      </c>
      <c r="B9" s="179" t="s">
        <v>233</v>
      </c>
      <c r="C9" s="172"/>
      <c r="D9" s="172"/>
      <c r="E9" s="172"/>
      <c r="F9" s="172"/>
      <c r="G9" s="172"/>
      <c r="H9" s="172"/>
      <c r="I9" s="173"/>
    </row>
    <row r="10" spans="1:13" s="174" customFormat="1" ht="15.75" hidden="1">
      <c r="A10" s="171"/>
      <c r="B10" s="179" t="s">
        <v>242</v>
      </c>
      <c r="C10" s="179" t="s">
        <v>240</v>
      </c>
      <c r="D10" s="185">
        <f>E10/5.01*0</f>
        <v>0</v>
      </c>
      <c r="E10" s="185">
        <f>J10/1.2*0</f>
        <v>0</v>
      </c>
      <c r="F10" s="172"/>
      <c r="G10" s="172"/>
      <c r="H10" s="172"/>
      <c r="I10" s="173"/>
      <c r="J10" s="174">
        <v>26000</v>
      </c>
    </row>
    <row r="11" spans="1:13" ht="15.75">
      <c r="A11" s="175"/>
      <c r="B11" s="176" t="s">
        <v>234</v>
      </c>
      <c r="C11" s="176"/>
      <c r="D11" s="176"/>
      <c r="E11" s="176"/>
      <c r="F11" s="176"/>
      <c r="G11" s="176"/>
      <c r="H11" s="176"/>
      <c r="I11" s="177"/>
    </row>
    <row r="12" spans="1:13" ht="15.75">
      <c r="A12" s="178">
        <v>1</v>
      </c>
      <c r="B12" s="179" t="s">
        <v>325</v>
      </c>
      <c r="C12" s="179"/>
      <c r="D12" s="180">
        <f>'12-01-01'!I32*1000</f>
        <v>8640</v>
      </c>
      <c r="E12" s="180">
        <f>'12-01-01'!I84*1000</f>
        <v>84710</v>
      </c>
      <c r="F12" s="180">
        <f t="shared" ref="F12:G12" si="0">ROUND(D12*20%,2)</f>
        <v>1728</v>
      </c>
      <c r="G12" s="180">
        <f t="shared" si="0"/>
        <v>16942</v>
      </c>
      <c r="H12" s="180">
        <f t="shared" ref="H12:I12" si="1">D12+F12</f>
        <v>10368</v>
      </c>
      <c r="I12" s="181">
        <f t="shared" si="1"/>
        <v>101652</v>
      </c>
      <c r="J12" s="182" t="s">
        <v>235</v>
      </c>
      <c r="K12" s="183" t="s">
        <v>235</v>
      </c>
    </row>
    <row r="13" spans="1:13" ht="15.75">
      <c r="A13" s="184">
        <v>2</v>
      </c>
      <c r="B13" s="179" t="s">
        <v>326</v>
      </c>
      <c r="C13" s="179"/>
      <c r="D13" s="180">
        <f>'12-01-02'!G42</f>
        <v>7351.48</v>
      </c>
      <c r="E13" s="180">
        <f>'12-01-02'!G44</f>
        <v>72073.91</v>
      </c>
      <c r="F13" s="180">
        <f>ROUND(D13*20%,2)</f>
        <v>1470.3</v>
      </c>
      <c r="G13" s="180">
        <f>ROUND(E13*20%,2)</f>
        <v>14414.78</v>
      </c>
      <c r="H13" s="180">
        <f>D13+F13</f>
        <v>8821.7800000000007</v>
      </c>
      <c r="I13" s="181">
        <f>E13+G13</f>
        <v>86488.69</v>
      </c>
    </row>
    <row r="14" spans="1:13" ht="26.25" hidden="1">
      <c r="A14" s="184">
        <v>2</v>
      </c>
      <c r="B14" s="179" t="s">
        <v>236</v>
      </c>
      <c r="C14" s="179"/>
      <c r="D14" s="185"/>
      <c r="E14" s="185"/>
      <c r="F14" s="180">
        <f t="shared" ref="F14:G14" si="2">ROUND(D14*20%,2)</f>
        <v>0</v>
      </c>
      <c r="G14" s="180">
        <f t="shared" si="2"/>
        <v>0</v>
      </c>
      <c r="H14" s="180">
        <f t="shared" ref="H14:I14" si="3">D14+F14</f>
        <v>0</v>
      </c>
      <c r="I14" s="181">
        <f t="shared" si="3"/>
        <v>0</v>
      </c>
      <c r="J14" s="186"/>
      <c r="K14" s="187"/>
      <c r="L14" s="187"/>
      <c r="M14" s="187"/>
    </row>
    <row r="15" spans="1:13" ht="26.25" hidden="1">
      <c r="A15" s="188"/>
      <c r="B15" s="189" t="s">
        <v>237</v>
      </c>
      <c r="C15" s="189"/>
      <c r="D15" s="190"/>
      <c r="E15" s="190"/>
      <c r="F15" s="191"/>
      <c r="G15" s="191"/>
      <c r="H15" s="191"/>
      <c r="I15" s="192"/>
      <c r="J15" s="186"/>
      <c r="K15" s="187"/>
      <c r="L15" s="187"/>
      <c r="M15" s="187"/>
    </row>
    <row r="16" spans="1:13" ht="26.25" hidden="1">
      <c r="A16" s="188"/>
      <c r="B16" s="189" t="s">
        <v>238</v>
      </c>
      <c r="C16" s="189"/>
      <c r="D16" s="190">
        <f>D15*J16</f>
        <v>0</v>
      </c>
      <c r="E16" s="190">
        <f>E15*J16</f>
        <v>0</v>
      </c>
      <c r="F16" s="191"/>
      <c r="G16" s="191"/>
      <c r="H16" s="191"/>
      <c r="I16" s="192"/>
      <c r="J16" s="193">
        <v>1</v>
      </c>
      <c r="K16" s="187"/>
      <c r="L16" s="187"/>
      <c r="M16" s="187"/>
    </row>
    <row r="17" spans="1:13" ht="27" thickBot="1">
      <c r="A17" s="320" t="s">
        <v>241</v>
      </c>
      <c r="B17" s="321"/>
      <c r="C17" s="194"/>
      <c r="D17" s="195">
        <f>SUM(D12:D13)</f>
        <v>15991.48</v>
      </c>
      <c r="E17" s="195">
        <f>SUM(E12:E13)</f>
        <v>156783.91</v>
      </c>
      <c r="F17" s="195">
        <f t="shared" ref="F17:I17" si="4">SUM(F12:F14)</f>
        <v>3198.3</v>
      </c>
      <c r="G17" s="195">
        <f t="shared" si="4"/>
        <v>31356.78</v>
      </c>
      <c r="H17" s="195">
        <f t="shared" si="4"/>
        <v>19189.78</v>
      </c>
      <c r="I17" s="195">
        <f t="shared" si="4"/>
        <v>188140.69</v>
      </c>
      <c r="J17" s="181"/>
      <c r="K17" s="187"/>
      <c r="L17" s="187"/>
      <c r="M17" s="187"/>
    </row>
    <row r="18" spans="1:13" ht="26.25">
      <c r="A18" s="196"/>
      <c r="B18" s="197"/>
      <c r="C18" s="197"/>
      <c r="D18" s="197"/>
      <c r="E18" s="197"/>
      <c r="F18" s="197"/>
      <c r="G18" s="197"/>
      <c r="H18" s="197"/>
      <c r="I18" s="197"/>
      <c r="J18" s="186"/>
      <c r="K18" s="187"/>
      <c r="L18" s="187"/>
      <c r="M18" s="187"/>
    </row>
    <row r="19" spans="1:13" ht="15">
      <c r="A19" s="198"/>
      <c r="B19" s="199"/>
      <c r="C19" s="199"/>
      <c r="D19" s="199"/>
      <c r="E19" s="199"/>
      <c r="F19" s="199"/>
      <c r="G19" s="199"/>
      <c r="H19" s="199"/>
      <c r="I19" s="199"/>
    </row>
    <row r="20" spans="1:13">
      <c r="A20" s="200"/>
      <c r="B20" t="s">
        <v>239</v>
      </c>
    </row>
    <row r="22" spans="1:13">
      <c r="D22" s="267">
        <f>D17/1000</f>
        <v>15.99</v>
      </c>
      <c r="E22" s="267">
        <f>E17/1000</f>
        <v>156.78</v>
      </c>
    </row>
    <row r="23" spans="1:13">
      <c r="E23" s="201"/>
      <c r="F23" s="202"/>
    </row>
    <row r="24" spans="1:13">
      <c r="B24" s="203"/>
      <c r="C24" s="203"/>
      <c r="D24" s="203"/>
      <c r="E24" s="318">
        <f>E22/9.804</f>
        <v>15.99</v>
      </c>
      <c r="F24" s="203"/>
      <c r="G24" s="203"/>
      <c r="H24" s="203"/>
      <c r="I24" s="203"/>
    </row>
    <row r="28" spans="1:13">
      <c r="G28" s="2">
        <f>E17/1000</f>
        <v>156.78</v>
      </c>
    </row>
    <row r="29" spans="1:13">
      <c r="G29">
        <f>D17/1000</f>
        <v>15.991479999999999</v>
      </c>
    </row>
  </sheetData>
  <mergeCells count="9">
    <mergeCell ref="A17:B17"/>
    <mergeCell ref="A2:I2"/>
    <mergeCell ref="A4:I4"/>
    <mergeCell ref="A6:A7"/>
    <mergeCell ref="B6:B7"/>
    <mergeCell ref="C6:C7"/>
    <mergeCell ref="D6:E6"/>
    <mergeCell ref="F6:G6"/>
    <mergeCell ref="H6:I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95"/>
  <sheetViews>
    <sheetView view="pageBreakPreview" topLeftCell="A8" zoomScaleSheetLayoutView="100" workbookViewId="0">
      <selection activeCell="I84" sqref="I84:K84"/>
    </sheetView>
  </sheetViews>
  <sheetFormatPr defaultColWidth="7.85546875" defaultRowHeight="12.75"/>
  <cols>
    <col min="1" max="1" width="4.5703125" style="4" customWidth="1"/>
    <col min="2" max="2" width="14.85546875" style="4" customWidth="1"/>
    <col min="3" max="3" width="44.42578125" style="4" customWidth="1"/>
    <col min="4" max="4" width="11.42578125" style="4" customWidth="1"/>
    <col min="5" max="5" width="12.5703125" style="4" customWidth="1"/>
    <col min="6" max="6" width="9.85546875" style="4" hidden="1" customWidth="1"/>
    <col min="7" max="7" width="10.140625" style="4" customWidth="1"/>
    <col min="8" max="8" width="10.5703125" style="4" customWidth="1"/>
    <col min="9" max="9" width="7.5703125" style="4" customWidth="1"/>
    <col min="10" max="10" width="4.85546875" style="4" customWidth="1"/>
    <col min="11" max="11" width="3.5703125" style="4" customWidth="1"/>
    <col min="12" max="12" width="10.5703125" style="4" customWidth="1"/>
    <col min="13" max="13" width="7.85546875" style="4"/>
    <col min="14" max="14" width="8.28515625" style="4" bestFit="1" customWidth="1"/>
    <col min="15" max="15" width="10" style="4" bestFit="1" customWidth="1"/>
    <col min="16" max="256" width="7.85546875" style="4"/>
    <col min="257" max="257" width="4.5703125" style="4" customWidth="1"/>
    <col min="258" max="258" width="14.85546875" style="4" customWidth="1"/>
    <col min="259" max="259" width="44.42578125" style="4" customWidth="1"/>
    <col min="260" max="260" width="11.42578125" style="4" customWidth="1"/>
    <col min="261" max="261" width="10.5703125" style="4" customWidth="1"/>
    <col min="262" max="262" width="0" style="4" hidden="1" customWidth="1"/>
    <col min="263" max="263" width="10.140625" style="4" customWidth="1"/>
    <col min="264" max="264" width="10.5703125" style="4" customWidth="1"/>
    <col min="265" max="265" width="7.5703125" style="4" customWidth="1"/>
    <col min="266" max="266" width="4.85546875" style="4" customWidth="1"/>
    <col min="267" max="267" width="3.5703125" style="4" customWidth="1"/>
    <col min="268" max="268" width="8.140625" style="4" bestFit="1" customWidth="1"/>
    <col min="269" max="512" width="7.85546875" style="4"/>
    <col min="513" max="513" width="4.5703125" style="4" customWidth="1"/>
    <col min="514" max="514" width="14.85546875" style="4" customWidth="1"/>
    <col min="515" max="515" width="44.42578125" style="4" customWidth="1"/>
    <col min="516" max="516" width="11.42578125" style="4" customWidth="1"/>
    <col min="517" max="517" width="10.5703125" style="4" customWidth="1"/>
    <col min="518" max="518" width="0" style="4" hidden="1" customWidth="1"/>
    <col min="519" max="519" width="10.140625" style="4" customWidth="1"/>
    <col min="520" max="520" width="10.5703125" style="4" customWidth="1"/>
    <col min="521" max="521" width="7.5703125" style="4" customWidth="1"/>
    <col min="522" max="522" width="4.85546875" style="4" customWidth="1"/>
    <col min="523" max="523" width="3.5703125" style="4" customWidth="1"/>
    <col min="524" max="524" width="8.140625" style="4" bestFit="1" customWidth="1"/>
    <col min="525" max="768" width="7.85546875" style="4"/>
    <col min="769" max="769" width="4.5703125" style="4" customWidth="1"/>
    <col min="770" max="770" width="14.85546875" style="4" customWidth="1"/>
    <col min="771" max="771" width="44.42578125" style="4" customWidth="1"/>
    <col min="772" max="772" width="11.42578125" style="4" customWidth="1"/>
    <col min="773" max="773" width="10.5703125" style="4" customWidth="1"/>
    <col min="774" max="774" width="0" style="4" hidden="1" customWidth="1"/>
    <col min="775" max="775" width="10.140625" style="4" customWidth="1"/>
    <col min="776" max="776" width="10.5703125" style="4" customWidth="1"/>
    <col min="777" max="777" width="7.5703125" style="4" customWidth="1"/>
    <col min="778" max="778" width="4.85546875" style="4" customWidth="1"/>
    <col min="779" max="779" width="3.5703125" style="4" customWidth="1"/>
    <col min="780" max="780" width="8.140625" style="4" bestFit="1" customWidth="1"/>
    <col min="781" max="1024" width="7.85546875" style="4"/>
    <col min="1025" max="1025" width="4.5703125" style="4" customWidth="1"/>
    <col min="1026" max="1026" width="14.85546875" style="4" customWidth="1"/>
    <col min="1027" max="1027" width="44.42578125" style="4" customWidth="1"/>
    <col min="1028" max="1028" width="11.42578125" style="4" customWidth="1"/>
    <col min="1029" max="1029" width="10.5703125" style="4" customWidth="1"/>
    <col min="1030" max="1030" width="0" style="4" hidden="1" customWidth="1"/>
    <col min="1031" max="1031" width="10.140625" style="4" customWidth="1"/>
    <col min="1032" max="1032" width="10.5703125" style="4" customWidth="1"/>
    <col min="1033" max="1033" width="7.5703125" style="4" customWidth="1"/>
    <col min="1034" max="1034" width="4.85546875" style="4" customWidth="1"/>
    <col min="1035" max="1035" width="3.5703125" style="4" customWidth="1"/>
    <col min="1036" max="1036" width="8.140625" style="4" bestFit="1" customWidth="1"/>
    <col min="1037" max="1280" width="7.85546875" style="4"/>
    <col min="1281" max="1281" width="4.5703125" style="4" customWidth="1"/>
    <col min="1282" max="1282" width="14.85546875" style="4" customWidth="1"/>
    <col min="1283" max="1283" width="44.42578125" style="4" customWidth="1"/>
    <col min="1284" max="1284" width="11.42578125" style="4" customWidth="1"/>
    <col min="1285" max="1285" width="10.5703125" style="4" customWidth="1"/>
    <col min="1286" max="1286" width="0" style="4" hidden="1" customWidth="1"/>
    <col min="1287" max="1287" width="10.140625" style="4" customWidth="1"/>
    <col min="1288" max="1288" width="10.5703125" style="4" customWidth="1"/>
    <col min="1289" max="1289" width="7.5703125" style="4" customWidth="1"/>
    <col min="1290" max="1290" width="4.85546875" style="4" customWidth="1"/>
    <col min="1291" max="1291" width="3.5703125" style="4" customWidth="1"/>
    <col min="1292" max="1292" width="8.140625" style="4" bestFit="1" customWidth="1"/>
    <col min="1293" max="1536" width="7.85546875" style="4"/>
    <col min="1537" max="1537" width="4.5703125" style="4" customWidth="1"/>
    <col min="1538" max="1538" width="14.85546875" style="4" customWidth="1"/>
    <col min="1539" max="1539" width="44.42578125" style="4" customWidth="1"/>
    <col min="1540" max="1540" width="11.42578125" style="4" customWidth="1"/>
    <col min="1541" max="1541" width="10.5703125" style="4" customWidth="1"/>
    <col min="1542" max="1542" width="0" style="4" hidden="1" customWidth="1"/>
    <col min="1543" max="1543" width="10.140625" style="4" customWidth="1"/>
    <col min="1544" max="1544" width="10.5703125" style="4" customWidth="1"/>
    <col min="1545" max="1545" width="7.5703125" style="4" customWidth="1"/>
    <col min="1546" max="1546" width="4.85546875" style="4" customWidth="1"/>
    <col min="1547" max="1547" width="3.5703125" style="4" customWidth="1"/>
    <col min="1548" max="1548" width="8.140625" style="4" bestFit="1" customWidth="1"/>
    <col min="1549" max="1792" width="7.85546875" style="4"/>
    <col min="1793" max="1793" width="4.5703125" style="4" customWidth="1"/>
    <col min="1794" max="1794" width="14.85546875" style="4" customWidth="1"/>
    <col min="1795" max="1795" width="44.42578125" style="4" customWidth="1"/>
    <col min="1796" max="1796" width="11.42578125" style="4" customWidth="1"/>
    <col min="1797" max="1797" width="10.5703125" style="4" customWidth="1"/>
    <col min="1798" max="1798" width="0" style="4" hidden="1" customWidth="1"/>
    <col min="1799" max="1799" width="10.140625" style="4" customWidth="1"/>
    <col min="1800" max="1800" width="10.5703125" style="4" customWidth="1"/>
    <col min="1801" max="1801" width="7.5703125" style="4" customWidth="1"/>
    <col min="1802" max="1802" width="4.85546875" style="4" customWidth="1"/>
    <col min="1803" max="1803" width="3.5703125" style="4" customWidth="1"/>
    <col min="1804" max="1804" width="8.140625" style="4" bestFit="1" customWidth="1"/>
    <col min="1805" max="2048" width="7.85546875" style="4"/>
    <col min="2049" max="2049" width="4.5703125" style="4" customWidth="1"/>
    <col min="2050" max="2050" width="14.85546875" style="4" customWidth="1"/>
    <col min="2051" max="2051" width="44.42578125" style="4" customWidth="1"/>
    <col min="2052" max="2052" width="11.42578125" style="4" customWidth="1"/>
    <col min="2053" max="2053" width="10.5703125" style="4" customWidth="1"/>
    <col min="2054" max="2054" width="0" style="4" hidden="1" customWidth="1"/>
    <col min="2055" max="2055" width="10.140625" style="4" customWidth="1"/>
    <col min="2056" max="2056" width="10.5703125" style="4" customWidth="1"/>
    <col min="2057" max="2057" width="7.5703125" style="4" customWidth="1"/>
    <col min="2058" max="2058" width="4.85546875" style="4" customWidth="1"/>
    <col min="2059" max="2059" width="3.5703125" style="4" customWidth="1"/>
    <col min="2060" max="2060" width="8.140625" style="4" bestFit="1" customWidth="1"/>
    <col min="2061" max="2304" width="7.85546875" style="4"/>
    <col min="2305" max="2305" width="4.5703125" style="4" customWidth="1"/>
    <col min="2306" max="2306" width="14.85546875" style="4" customWidth="1"/>
    <col min="2307" max="2307" width="44.42578125" style="4" customWidth="1"/>
    <col min="2308" max="2308" width="11.42578125" style="4" customWidth="1"/>
    <col min="2309" max="2309" width="10.5703125" style="4" customWidth="1"/>
    <col min="2310" max="2310" width="0" style="4" hidden="1" customWidth="1"/>
    <col min="2311" max="2311" width="10.140625" style="4" customWidth="1"/>
    <col min="2312" max="2312" width="10.5703125" style="4" customWidth="1"/>
    <col min="2313" max="2313" width="7.5703125" style="4" customWidth="1"/>
    <col min="2314" max="2314" width="4.85546875" style="4" customWidth="1"/>
    <col min="2315" max="2315" width="3.5703125" style="4" customWidth="1"/>
    <col min="2316" max="2316" width="8.140625" style="4" bestFit="1" customWidth="1"/>
    <col min="2317" max="2560" width="7.85546875" style="4"/>
    <col min="2561" max="2561" width="4.5703125" style="4" customWidth="1"/>
    <col min="2562" max="2562" width="14.85546875" style="4" customWidth="1"/>
    <col min="2563" max="2563" width="44.42578125" style="4" customWidth="1"/>
    <col min="2564" max="2564" width="11.42578125" style="4" customWidth="1"/>
    <col min="2565" max="2565" width="10.5703125" style="4" customWidth="1"/>
    <col min="2566" max="2566" width="0" style="4" hidden="1" customWidth="1"/>
    <col min="2567" max="2567" width="10.140625" style="4" customWidth="1"/>
    <col min="2568" max="2568" width="10.5703125" style="4" customWidth="1"/>
    <col min="2569" max="2569" width="7.5703125" style="4" customWidth="1"/>
    <col min="2570" max="2570" width="4.85546875" style="4" customWidth="1"/>
    <col min="2571" max="2571" width="3.5703125" style="4" customWidth="1"/>
    <col min="2572" max="2572" width="8.140625" style="4" bestFit="1" customWidth="1"/>
    <col min="2573" max="2816" width="7.85546875" style="4"/>
    <col min="2817" max="2817" width="4.5703125" style="4" customWidth="1"/>
    <col min="2818" max="2818" width="14.85546875" style="4" customWidth="1"/>
    <col min="2819" max="2819" width="44.42578125" style="4" customWidth="1"/>
    <col min="2820" max="2820" width="11.42578125" style="4" customWidth="1"/>
    <col min="2821" max="2821" width="10.5703125" style="4" customWidth="1"/>
    <col min="2822" max="2822" width="0" style="4" hidden="1" customWidth="1"/>
    <col min="2823" max="2823" width="10.140625" style="4" customWidth="1"/>
    <col min="2824" max="2824" width="10.5703125" style="4" customWidth="1"/>
    <col min="2825" max="2825" width="7.5703125" style="4" customWidth="1"/>
    <col min="2826" max="2826" width="4.85546875" style="4" customWidth="1"/>
    <col min="2827" max="2827" width="3.5703125" style="4" customWidth="1"/>
    <col min="2828" max="2828" width="8.140625" style="4" bestFit="1" customWidth="1"/>
    <col min="2829" max="3072" width="7.85546875" style="4"/>
    <col min="3073" max="3073" width="4.5703125" style="4" customWidth="1"/>
    <col min="3074" max="3074" width="14.85546875" style="4" customWidth="1"/>
    <col min="3075" max="3075" width="44.42578125" style="4" customWidth="1"/>
    <col min="3076" max="3076" width="11.42578125" style="4" customWidth="1"/>
    <col min="3077" max="3077" width="10.5703125" style="4" customWidth="1"/>
    <col min="3078" max="3078" width="0" style="4" hidden="1" customWidth="1"/>
    <col min="3079" max="3079" width="10.140625" style="4" customWidth="1"/>
    <col min="3080" max="3080" width="10.5703125" style="4" customWidth="1"/>
    <col min="3081" max="3081" width="7.5703125" style="4" customWidth="1"/>
    <col min="3082" max="3082" width="4.85546875" style="4" customWidth="1"/>
    <col min="3083" max="3083" width="3.5703125" style="4" customWidth="1"/>
    <col min="3084" max="3084" width="8.140625" style="4" bestFit="1" customWidth="1"/>
    <col min="3085" max="3328" width="7.85546875" style="4"/>
    <col min="3329" max="3329" width="4.5703125" style="4" customWidth="1"/>
    <col min="3330" max="3330" width="14.85546875" style="4" customWidth="1"/>
    <col min="3331" max="3331" width="44.42578125" style="4" customWidth="1"/>
    <col min="3332" max="3332" width="11.42578125" style="4" customWidth="1"/>
    <col min="3333" max="3333" width="10.5703125" style="4" customWidth="1"/>
    <col min="3334" max="3334" width="0" style="4" hidden="1" customWidth="1"/>
    <col min="3335" max="3335" width="10.140625" style="4" customWidth="1"/>
    <col min="3336" max="3336" width="10.5703125" style="4" customWidth="1"/>
    <col min="3337" max="3337" width="7.5703125" style="4" customWidth="1"/>
    <col min="3338" max="3338" width="4.85546875" style="4" customWidth="1"/>
    <col min="3339" max="3339" width="3.5703125" style="4" customWidth="1"/>
    <col min="3340" max="3340" width="8.140625" style="4" bestFit="1" customWidth="1"/>
    <col min="3341" max="3584" width="7.85546875" style="4"/>
    <col min="3585" max="3585" width="4.5703125" style="4" customWidth="1"/>
    <col min="3586" max="3586" width="14.85546875" style="4" customWidth="1"/>
    <col min="3587" max="3587" width="44.42578125" style="4" customWidth="1"/>
    <col min="3588" max="3588" width="11.42578125" style="4" customWidth="1"/>
    <col min="3589" max="3589" width="10.5703125" style="4" customWidth="1"/>
    <col min="3590" max="3590" width="0" style="4" hidden="1" customWidth="1"/>
    <col min="3591" max="3591" width="10.140625" style="4" customWidth="1"/>
    <col min="3592" max="3592" width="10.5703125" style="4" customWidth="1"/>
    <col min="3593" max="3593" width="7.5703125" style="4" customWidth="1"/>
    <col min="3594" max="3594" width="4.85546875" style="4" customWidth="1"/>
    <col min="3595" max="3595" width="3.5703125" style="4" customWidth="1"/>
    <col min="3596" max="3596" width="8.140625" style="4" bestFit="1" customWidth="1"/>
    <col min="3597" max="3840" width="7.85546875" style="4"/>
    <col min="3841" max="3841" width="4.5703125" style="4" customWidth="1"/>
    <col min="3842" max="3842" width="14.85546875" style="4" customWidth="1"/>
    <col min="3843" max="3843" width="44.42578125" style="4" customWidth="1"/>
    <col min="3844" max="3844" width="11.42578125" style="4" customWidth="1"/>
    <col min="3845" max="3845" width="10.5703125" style="4" customWidth="1"/>
    <col min="3846" max="3846" width="0" style="4" hidden="1" customWidth="1"/>
    <col min="3847" max="3847" width="10.140625" style="4" customWidth="1"/>
    <col min="3848" max="3848" width="10.5703125" style="4" customWidth="1"/>
    <col min="3849" max="3849" width="7.5703125" style="4" customWidth="1"/>
    <col min="3850" max="3850" width="4.85546875" style="4" customWidth="1"/>
    <col min="3851" max="3851" width="3.5703125" style="4" customWidth="1"/>
    <col min="3852" max="3852" width="8.140625" style="4" bestFit="1" customWidth="1"/>
    <col min="3853" max="4096" width="7.85546875" style="4"/>
    <col min="4097" max="4097" width="4.5703125" style="4" customWidth="1"/>
    <col min="4098" max="4098" width="14.85546875" style="4" customWidth="1"/>
    <col min="4099" max="4099" width="44.42578125" style="4" customWidth="1"/>
    <col min="4100" max="4100" width="11.42578125" style="4" customWidth="1"/>
    <col min="4101" max="4101" width="10.5703125" style="4" customWidth="1"/>
    <col min="4102" max="4102" width="0" style="4" hidden="1" customWidth="1"/>
    <col min="4103" max="4103" width="10.140625" style="4" customWidth="1"/>
    <col min="4104" max="4104" width="10.5703125" style="4" customWidth="1"/>
    <col min="4105" max="4105" width="7.5703125" style="4" customWidth="1"/>
    <col min="4106" max="4106" width="4.85546875" style="4" customWidth="1"/>
    <col min="4107" max="4107" width="3.5703125" style="4" customWidth="1"/>
    <col min="4108" max="4108" width="8.140625" style="4" bestFit="1" customWidth="1"/>
    <col min="4109" max="4352" width="7.85546875" style="4"/>
    <col min="4353" max="4353" width="4.5703125" style="4" customWidth="1"/>
    <col min="4354" max="4354" width="14.85546875" style="4" customWidth="1"/>
    <col min="4355" max="4355" width="44.42578125" style="4" customWidth="1"/>
    <col min="4356" max="4356" width="11.42578125" style="4" customWidth="1"/>
    <col min="4357" max="4357" width="10.5703125" style="4" customWidth="1"/>
    <col min="4358" max="4358" width="0" style="4" hidden="1" customWidth="1"/>
    <col min="4359" max="4359" width="10.140625" style="4" customWidth="1"/>
    <col min="4360" max="4360" width="10.5703125" style="4" customWidth="1"/>
    <col min="4361" max="4361" width="7.5703125" style="4" customWidth="1"/>
    <col min="4362" max="4362" width="4.85546875" style="4" customWidth="1"/>
    <col min="4363" max="4363" width="3.5703125" style="4" customWidth="1"/>
    <col min="4364" max="4364" width="8.140625" style="4" bestFit="1" customWidth="1"/>
    <col min="4365" max="4608" width="7.85546875" style="4"/>
    <col min="4609" max="4609" width="4.5703125" style="4" customWidth="1"/>
    <col min="4610" max="4610" width="14.85546875" style="4" customWidth="1"/>
    <col min="4611" max="4611" width="44.42578125" style="4" customWidth="1"/>
    <col min="4612" max="4612" width="11.42578125" style="4" customWidth="1"/>
    <col min="4613" max="4613" width="10.5703125" style="4" customWidth="1"/>
    <col min="4614" max="4614" width="0" style="4" hidden="1" customWidth="1"/>
    <col min="4615" max="4615" width="10.140625" style="4" customWidth="1"/>
    <col min="4616" max="4616" width="10.5703125" style="4" customWidth="1"/>
    <col min="4617" max="4617" width="7.5703125" style="4" customWidth="1"/>
    <col min="4618" max="4618" width="4.85546875" style="4" customWidth="1"/>
    <col min="4619" max="4619" width="3.5703125" style="4" customWidth="1"/>
    <col min="4620" max="4620" width="8.140625" style="4" bestFit="1" customWidth="1"/>
    <col min="4621" max="4864" width="7.85546875" style="4"/>
    <col min="4865" max="4865" width="4.5703125" style="4" customWidth="1"/>
    <col min="4866" max="4866" width="14.85546875" style="4" customWidth="1"/>
    <col min="4867" max="4867" width="44.42578125" style="4" customWidth="1"/>
    <col min="4868" max="4868" width="11.42578125" style="4" customWidth="1"/>
    <col min="4869" max="4869" width="10.5703125" style="4" customWidth="1"/>
    <col min="4870" max="4870" width="0" style="4" hidden="1" customWidth="1"/>
    <col min="4871" max="4871" width="10.140625" style="4" customWidth="1"/>
    <col min="4872" max="4872" width="10.5703125" style="4" customWidth="1"/>
    <col min="4873" max="4873" width="7.5703125" style="4" customWidth="1"/>
    <col min="4874" max="4874" width="4.85546875" style="4" customWidth="1"/>
    <col min="4875" max="4875" width="3.5703125" style="4" customWidth="1"/>
    <col min="4876" max="4876" width="8.140625" style="4" bestFit="1" customWidth="1"/>
    <col min="4877" max="5120" width="7.85546875" style="4"/>
    <col min="5121" max="5121" width="4.5703125" style="4" customWidth="1"/>
    <col min="5122" max="5122" width="14.85546875" style="4" customWidth="1"/>
    <col min="5123" max="5123" width="44.42578125" style="4" customWidth="1"/>
    <col min="5124" max="5124" width="11.42578125" style="4" customWidth="1"/>
    <col min="5125" max="5125" width="10.5703125" style="4" customWidth="1"/>
    <col min="5126" max="5126" width="0" style="4" hidden="1" customWidth="1"/>
    <col min="5127" max="5127" width="10.140625" style="4" customWidth="1"/>
    <col min="5128" max="5128" width="10.5703125" style="4" customWidth="1"/>
    <col min="5129" max="5129" width="7.5703125" style="4" customWidth="1"/>
    <col min="5130" max="5130" width="4.85546875" style="4" customWidth="1"/>
    <col min="5131" max="5131" width="3.5703125" style="4" customWidth="1"/>
    <col min="5132" max="5132" width="8.140625" style="4" bestFit="1" customWidth="1"/>
    <col min="5133" max="5376" width="7.85546875" style="4"/>
    <col min="5377" max="5377" width="4.5703125" style="4" customWidth="1"/>
    <col min="5378" max="5378" width="14.85546875" style="4" customWidth="1"/>
    <col min="5379" max="5379" width="44.42578125" style="4" customWidth="1"/>
    <col min="5380" max="5380" width="11.42578125" style="4" customWidth="1"/>
    <col min="5381" max="5381" width="10.5703125" style="4" customWidth="1"/>
    <col min="5382" max="5382" width="0" style="4" hidden="1" customWidth="1"/>
    <col min="5383" max="5383" width="10.140625" style="4" customWidth="1"/>
    <col min="5384" max="5384" width="10.5703125" style="4" customWidth="1"/>
    <col min="5385" max="5385" width="7.5703125" style="4" customWidth="1"/>
    <col min="5386" max="5386" width="4.85546875" style="4" customWidth="1"/>
    <col min="5387" max="5387" width="3.5703125" style="4" customWidth="1"/>
    <col min="5388" max="5388" width="8.140625" style="4" bestFit="1" customWidth="1"/>
    <col min="5389" max="5632" width="7.85546875" style="4"/>
    <col min="5633" max="5633" width="4.5703125" style="4" customWidth="1"/>
    <col min="5634" max="5634" width="14.85546875" style="4" customWidth="1"/>
    <col min="5635" max="5635" width="44.42578125" style="4" customWidth="1"/>
    <col min="5636" max="5636" width="11.42578125" style="4" customWidth="1"/>
    <col min="5637" max="5637" width="10.5703125" style="4" customWidth="1"/>
    <col min="5638" max="5638" width="0" style="4" hidden="1" customWidth="1"/>
    <col min="5639" max="5639" width="10.140625" style="4" customWidth="1"/>
    <col min="5640" max="5640" width="10.5703125" style="4" customWidth="1"/>
    <col min="5641" max="5641" width="7.5703125" style="4" customWidth="1"/>
    <col min="5642" max="5642" width="4.85546875" style="4" customWidth="1"/>
    <col min="5643" max="5643" width="3.5703125" style="4" customWidth="1"/>
    <col min="5644" max="5644" width="8.140625" style="4" bestFit="1" customWidth="1"/>
    <col min="5645" max="5888" width="7.85546875" style="4"/>
    <col min="5889" max="5889" width="4.5703125" style="4" customWidth="1"/>
    <col min="5890" max="5890" width="14.85546875" style="4" customWidth="1"/>
    <col min="5891" max="5891" width="44.42578125" style="4" customWidth="1"/>
    <col min="5892" max="5892" width="11.42578125" style="4" customWidth="1"/>
    <col min="5893" max="5893" width="10.5703125" style="4" customWidth="1"/>
    <col min="5894" max="5894" width="0" style="4" hidden="1" customWidth="1"/>
    <col min="5895" max="5895" width="10.140625" style="4" customWidth="1"/>
    <col min="5896" max="5896" width="10.5703125" style="4" customWidth="1"/>
    <col min="5897" max="5897" width="7.5703125" style="4" customWidth="1"/>
    <col min="5898" max="5898" width="4.85546875" style="4" customWidth="1"/>
    <col min="5899" max="5899" width="3.5703125" style="4" customWidth="1"/>
    <col min="5900" max="5900" width="8.140625" style="4" bestFit="1" customWidth="1"/>
    <col min="5901" max="6144" width="7.85546875" style="4"/>
    <col min="6145" max="6145" width="4.5703125" style="4" customWidth="1"/>
    <col min="6146" max="6146" width="14.85546875" style="4" customWidth="1"/>
    <col min="6147" max="6147" width="44.42578125" style="4" customWidth="1"/>
    <col min="6148" max="6148" width="11.42578125" style="4" customWidth="1"/>
    <col min="6149" max="6149" width="10.5703125" style="4" customWidth="1"/>
    <col min="6150" max="6150" width="0" style="4" hidden="1" customWidth="1"/>
    <col min="6151" max="6151" width="10.140625" style="4" customWidth="1"/>
    <col min="6152" max="6152" width="10.5703125" style="4" customWidth="1"/>
    <col min="6153" max="6153" width="7.5703125" style="4" customWidth="1"/>
    <col min="6154" max="6154" width="4.85546875" style="4" customWidth="1"/>
    <col min="6155" max="6155" width="3.5703125" style="4" customWidth="1"/>
    <col min="6156" max="6156" width="8.140625" style="4" bestFit="1" customWidth="1"/>
    <col min="6157" max="6400" width="7.85546875" style="4"/>
    <col min="6401" max="6401" width="4.5703125" style="4" customWidth="1"/>
    <col min="6402" max="6402" width="14.85546875" style="4" customWidth="1"/>
    <col min="6403" max="6403" width="44.42578125" style="4" customWidth="1"/>
    <col min="6404" max="6404" width="11.42578125" style="4" customWidth="1"/>
    <col min="6405" max="6405" width="10.5703125" style="4" customWidth="1"/>
    <col min="6406" max="6406" width="0" style="4" hidden="1" customWidth="1"/>
    <col min="6407" max="6407" width="10.140625" style="4" customWidth="1"/>
    <col min="6408" max="6408" width="10.5703125" style="4" customWidth="1"/>
    <col min="6409" max="6409" width="7.5703125" style="4" customWidth="1"/>
    <col min="6410" max="6410" width="4.85546875" style="4" customWidth="1"/>
    <col min="6411" max="6411" width="3.5703125" style="4" customWidth="1"/>
    <col min="6412" max="6412" width="8.140625" style="4" bestFit="1" customWidth="1"/>
    <col min="6413" max="6656" width="7.85546875" style="4"/>
    <col min="6657" max="6657" width="4.5703125" style="4" customWidth="1"/>
    <col min="6658" max="6658" width="14.85546875" style="4" customWidth="1"/>
    <col min="6659" max="6659" width="44.42578125" style="4" customWidth="1"/>
    <col min="6660" max="6660" width="11.42578125" style="4" customWidth="1"/>
    <col min="6661" max="6661" width="10.5703125" style="4" customWidth="1"/>
    <col min="6662" max="6662" width="0" style="4" hidden="1" customWidth="1"/>
    <col min="6663" max="6663" width="10.140625" style="4" customWidth="1"/>
    <col min="6664" max="6664" width="10.5703125" style="4" customWidth="1"/>
    <col min="6665" max="6665" width="7.5703125" style="4" customWidth="1"/>
    <col min="6666" max="6666" width="4.85546875" style="4" customWidth="1"/>
    <col min="6667" max="6667" width="3.5703125" style="4" customWidth="1"/>
    <col min="6668" max="6668" width="8.140625" style="4" bestFit="1" customWidth="1"/>
    <col min="6669" max="6912" width="7.85546875" style="4"/>
    <col min="6913" max="6913" width="4.5703125" style="4" customWidth="1"/>
    <col min="6914" max="6914" width="14.85546875" style="4" customWidth="1"/>
    <col min="6915" max="6915" width="44.42578125" style="4" customWidth="1"/>
    <col min="6916" max="6916" width="11.42578125" style="4" customWidth="1"/>
    <col min="6917" max="6917" width="10.5703125" style="4" customWidth="1"/>
    <col min="6918" max="6918" width="0" style="4" hidden="1" customWidth="1"/>
    <col min="6919" max="6919" width="10.140625" style="4" customWidth="1"/>
    <col min="6920" max="6920" width="10.5703125" style="4" customWidth="1"/>
    <col min="6921" max="6921" width="7.5703125" style="4" customWidth="1"/>
    <col min="6922" max="6922" width="4.85546875" style="4" customWidth="1"/>
    <col min="6923" max="6923" width="3.5703125" style="4" customWidth="1"/>
    <col min="6924" max="6924" width="8.140625" style="4" bestFit="1" customWidth="1"/>
    <col min="6925" max="7168" width="7.85546875" style="4"/>
    <col min="7169" max="7169" width="4.5703125" style="4" customWidth="1"/>
    <col min="7170" max="7170" width="14.85546875" style="4" customWidth="1"/>
    <col min="7171" max="7171" width="44.42578125" style="4" customWidth="1"/>
    <col min="7172" max="7172" width="11.42578125" style="4" customWidth="1"/>
    <col min="7173" max="7173" width="10.5703125" style="4" customWidth="1"/>
    <col min="7174" max="7174" width="0" style="4" hidden="1" customWidth="1"/>
    <col min="7175" max="7175" width="10.140625" style="4" customWidth="1"/>
    <col min="7176" max="7176" width="10.5703125" style="4" customWidth="1"/>
    <col min="7177" max="7177" width="7.5703125" style="4" customWidth="1"/>
    <col min="7178" max="7178" width="4.85546875" style="4" customWidth="1"/>
    <col min="7179" max="7179" width="3.5703125" style="4" customWidth="1"/>
    <col min="7180" max="7180" width="8.140625" style="4" bestFit="1" customWidth="1"/>
    <col min="7181" max="7424" width="7.85546875" style="4"/>
    <col min="7425" max="7425" width="4.5703125" style="4" customWidth="1"/>
    <col min="7426" max="7426" width="14.85546875" style="4" customWidth="1"/>
    <col min="7427" max="7427" width="44.42578125" style="4" customWidth="1"/>
    <col min="7428" max="7428" width="11.42578125" style="4" customWidth="1"/>
    <col min="7429" max="7429" width="10.5703125" style="4" customWidth="1"/>
    <col min="7430" max="7430" width="0" style="4" hidden="1" customWidth="1"/>
    <col min="7431" max="7431" width="10.140625" style="4" customWidth="1"/>
    <col min="7432" max="7432" width="10.5703125" style="4" customWidth="1"/>
    <col min="7433" max="7433" width="7.5703125" style="4" customWidth="1"/>
    <col min="7434" max="7434" width="4.85546875" style="4" customWidth="1"/>
    <col min="7435" max="7435" width="3.5703125" style="4" customWidth="1"/>
    <col min="7436" max="7436" width="8.140625" style="4" bestFit="1" customWidth="1"/>
    <col min="7437" max="7680" width="7.85546875" style="4"/>
    <col min="7681" max="7681" width="4.5703125" style="4" customWidth="1"/>
    <col min="7682" max="7682" width="14.85546875" style="4" customWidth="1"/>
    <col min="7683" max="7683" width="44.42578125" style="4" customWidth="1"/>
    <col min="7684" max="7684" width="11.42578125" style="4" customWidth="1"/>
    <col min="7685" max="7685" width="10.5703125" style="4" customWidth="1"/>
    <col min="7686" max="7686" width="0" style="4" hidden="1" customWidth="1"/>
    <col min="7687" max="7687" width="10.140625" style="4" customWidth="1"/>
    <col min="7688" max="7688" width="10.5703125" style="4" customWidth="1"/>
    <col min="7689" max="7689" width="7.5703125" style="4" customWidth="1"/>
    <col min="7690" max="7690" width="4.85546875" style="4" customWidth="1"/>
    <col min="7691" max="7691" width="3.5703125" style="4" customWidth="1"/>
    <col min="7692" max="7692" width="8.140625" style="4" bestFit="1" customWidth="1"/>
    <col min="7693" max="7936" width="7.85546875" style="4"/>
    <col min="7937" max="7937" width="4.5703125" style="4" customWidth="1"/>
    <col min="7938" max="7938" width="14.85546875" style="4" customWidth="1"/>
    <col min="7939" max="7939" width="44.42578125" style="4" customWidth="1"/>
    <col min="7940" max="7940" width="11.42578125" style="4" customWidth="1"/>
    <col min="7941" max="7941" width="10.5703125" style="4" customWidth="1"/>
    <col min="7942" max="7942" width="0" style="4" hidden="1" customWidth="1"/>
    <col min="7943" max="7943" width="10.140625" style="4" customWidth="1"/>
    <col min="7944" max="7944" width="10.5703125" style="4" customWidth="1"/>
    <col min="7945" max="7945" width="7.5703125" style="4" customWidth="1"/>
    <col min="7946" max="7946" width="4.85546875" style="4" customWidth="1"/>
    <col min="7947" max="7947" width="3.5703125" style="4" customWidth="1"/>
    <col min="7948" max="7948" width="8.140625" style="4" bestFit="1" customWidth="1"/>
    <col min="7949" max="8192" width="7.85546875" style="4"/>
    <col min="8193" max="8193" width="4.5703125" style="4" customWidth="1"/>
    <col min="8194" max="8194" width="14.85546875" style="4" customWidth="1"/>
    <col min="8195" max="8195" width="44.42578125" style="4" customWidth="1"/>
    <col min="8196" max="8196" width="11.42578125" style="4" customWidth="1"/>
    <col min="8197" max="8197" width="10.5703125" style="4" customWidth="1"/>
    <col min="8198" max="8198" width="0" style="4" hidden="1" customWidth="1"/>
    <col min="8199" max="8199" width="10.140625" style="4" customWidth="1"/>
    <col min="8200" max="8200" width="10.5703125" style="4" customWidth="1"/>
    <col min="8201" max="8201" width="7.5703125" style="4" customWidth="1"/>
    <col min="8202" max="8202" width="4.85546875" style="4" customWidth="1"/>
    <col min="8203" max="8203" width="3.5703125" style="4" customWidth="1"/>
    <col min="8204" max="8204" width="8.140625" style="4" bestFit="1" customWidth="1"/>
    <col min="8205" max="8448" width="7.85546875" style="4"/>
    <col min="8449" max="8449" width="4.5703125" style="4" customWidth="1"/>
    <col min="8450" max="8450" width="14.85546875" style="4" customWidth="1"/>
    <col min="8451" max="8451" width="44.42578125" style="4" customWidth="1"/>
    <col min="8452" max="8452" width="11.42578125" style="4" customWidth="1"/>
    <col min="8453" max="8453" width="10.5703125" style="4" customWidth="1"/>
    <col min="8454" max="8454" width="0" style="4" hidden="1" customWidth="1"/>
    <col min="8455" max="8455" width="10.140625" style="4" customWidth="1"/>
    <col min="8456" max="8456" width="10.5703125" style="4" customWidth="1"/>
    <col min="8457" max="8457" width="7.5703125" style="4" customWidth="1"/>
    <col min="8458" max="8458" width="4.85546875" style="4" customWidth="1"/>
    <col min="8459" max="8459" width="3.5703125" style="4" customWidth="1"/>
    <col min="8460" max="8460" width="8.140625" style="4" bestFit="1" customWidth="1"/>
    <col min="8461" max="8704" width="7.85546875" style="4"/>
    <col min="8705" max="8705" width="4.5703125" style="4" customWidth="1"/>
    <col min="8706" max="8706" width="14.85546875" style="4" customWidth="1"/>
    <col min="8707" max="8707" width="44.42578125" style="4" customWidth="1"/>
    <col min="8708" max="8708" width="11.42578125" style="4" customWidth="1"/>
    <col min="8709" max="8709" width="10.5703125" style="4" customWidth="1"/>
    <col min="8710" max="8710" width="0" style="4" hidden="1" customWidth="1"/>
    <col min="8711" max="8711" width="10.140625" style="4" customWidth="1"/>
    <col min="8712" max="8712" width="10.5703125" style="4" customWidth="1"/>
    <col min="8713" max="8713" width="7.5703125" style="4" customWidth="1"/>
    <col min="8714" max="8714" width="4.85546875" style="4" customWidth="1"/>
    <col min="8715" max="8715" width="3.5703125" style="4" customWidth="1"/>
    <col min="8716" max="8716" width="8.140625" style="4" bestFit="1" customWidth="1"/>
    <col min="8717" max="8960" width="7.85546875" style="4"/>
    <col min="8961" max="8961" width="4.5703125" style="4" customWidth="1"/>
    <col min="8962" max="8962" width="14.85546875" style="4" customWidth="1"/>
    <col min="8963" max="8963" width="44.42578125" style="4" customWidth="1"/>
    <col min="8964" max="8964" width="11.42578125" style="4" customWidth="1"/>
    <col min="8965" max="8965" width="10.5703125" style="4" customWidth="1"/>
    <col min="8966" max="8966" width="0" style="4" hidden="1" customWidth="1"/>
    <col min="8967" max="8967" width="10.140625" style="4" customWidth="1"/>
    <col min="8968" max="8968" width="10.5703125" style="4" customWidth="1"/>
    <col min="8969" max="8969" width="7.5703125" style="4" customWidth="1"/>
    <col min="8970" max="8970" width="4.85546875" style="4" customWidth="1"/>
    <col min="8971" max="8971" width="3.5703125" style="4" customWidth="1"/>
    <col min="8972" max="8972" width="8.140625" style="4" bestFit="1" customWidth="1"/>
    <col min="8973" max="9216" width="7.85546875" style="4"/>
    <col min="9217" max="9217" width="4.5703125" style="4" customWidth="1"/>
    <col min="9218" max="9218" width="14.85546875" style="4" customWidth="1"/>
    <col min="9219" max="9219" width="44.42578125" style="4" customWidth="1"/>
    <col min="9220" max="9220" width="11.42578125" style="4" customWidth="1"/>
    <col min="9221" max="9221" width="10.5703125" style="4" customWidth="1"/>
    <col min="9222" max="9222" width="0" style="4" hidden="1" customWidth="1"/>
    <col min="9223" max="9223" width="10.140625" style="4" customWidth="1"/>
    <col min="9224" max="9224" width="10.5703125" style="4" customWidth="1"/>
    <col min="9225" max="9225" width="7.5703125" style="4" customWidth="1"/>
    <col min="9226" max="9226" width="4.85546875" style="4" customWidth="1"/>
    <col min="9227" max="9227" width="3.5703125" style="4" customWidth="1"/>
    <col min="9228" max="9228" width="8.140625" style="4" bestFit="1" customWidth="1"/>
    <col min="9229" max="9472" width="7.85546875" style="4"/>
    <col min="9473" max="9473" width="4.5703125" style="4" customWidth="1"/>
    <col min="9474" max="9474" width="14.85546875" style="4" customWidth="1"/>
    <col min="9475" max="9475" width="44.42578125" style="4" customWidth="1"/>
    <col min="9476" max="9476" width="11.42578125" style="4" customWidth="1"/>
    <col min="9477" max="9477" width="10.5703125" style="4" customWidth="1"/>
    <col min="9478" max="9478" width="0" style="4" hidden="1" customWidth="1"/>
    <col min="9479" max="9479" width="10.140625" style="4" customWidth="1"/>
    <col min="9480" max="9480" width="10.5703125" style="4" customWidth="1"/>
    <col min="9481" max="9481" width="7.5703125" style="4" customWidth="1"/>
    <col min="9482" max="9482" width="4.85546875" style="4" customWidth="1"/>
    <col min="9483" max="9483" width="3.5703125" style="4" customWidth="1"/>
    <col min="9484" max="9484" width="8.140625" style="4" bestFit="1" customWidth="1"/>
    <col min="9485" max="9728" width="7.85546875" style="4"/>
    <col min="9729" max="9729" width="4.5703125" style="4" customWidth="1"/>
    <col min="9730" max="9730" width="14.85546875" style="4" customWidth="1"/>
    <col min="9731" max="9731" width="44.42578125" style="4" customWidth="1"/>
    <col min="9732" max="9732" width="11.42578125" style="4" customWidth="1"/>
    <col min="9733" max="9733" width="10.5703125" style="4" customWidth="1"/>
    <col min="9734" max="9734" width="0" style="4" hidden="1" customWidth="1"/>
    <col min="9735" max="9735" width="10.140625" style="4" customWidth="1"/>
    <col min="9736" max="9736" width="10.5703125" style="4" customWidth="1"/>
    <col min="9737" max="9737" width="7.5703125" style="4" customWidth="1"/>
    <col min="9738" max="9738" width="4.85546875" style="4" customWidth="1"/>
    <col min="9739" max="9739" width="3.5703125" style="4" customWidth="1"/>
    <col min="9740" max="9740" width="8.140625" style="4" bestFit="1" customWidth="1"/>
    <col min="9741" max="9984" width="7.85546875" style="4"/>
    <col min="9985" max="9985" width="4.5703125" style="4" customWidth="1"/>
    <col min="9986" max="9986" width="14.85546875" style="4" customWidth="1"/>
    <col min="9987" max="9987" width="44.42578125" style="4" customWidth="1"/>
    <col min="9988" max="9988" width="11.42578125" style="4" customWidth="1"/>
    <col min="9989" max="9989" width="10.5703125" style="4" customWidth="1"/>
    <col min="9990" max="9990" width="0" style="4" hidden="1" customWidth="1"/>
    <col min="9991" max="9991" width="10.140625" style="4" customWidth="1"/>
    <col min="9992" max="9992" width="10.5703125" style="4" customWidth="1"/>
    <col min="9993" max="9993" width="7.5703125" style="4" customWidth="1"/>
    <col min="9994" max="9994" width="4.85546875" style="4" customWidth="1"/>
    <col min="9995" max="9995" width="3.5703125" style="4" customWidth="1"/>
    <col min="9996" max="9996" width="8.140625" style="4" bestFit="1" customWidth="1"/>
    <col min="9997" max="10240" width="7.85546875" style="4"/>
    <col min="10241" max="10241" width="4.5703125" style="4" customWidth="1"/>
    <col min="10242" max="10242" width="14.85546875" style="4" customWidth="1"/>
    <col min="10243" max="10243" width="44.42578125" style="4" customWidth="1"/>
    <col min="10244" max="10244" width="11.42578125" style="4" customWidth="1"/>
    <col min="10245" max="10245" width="10.5703125" style="4" customWidth="1"/>
    <col min="10246" max="10246" width="0" style="4" hidden="1" customWidth="1"/>
    <col min="10247" max="10247" width="10.140625" style="4" customWidth="1"/>
    <col min="10248" max="10248" width="10.5703125" style="4" customWidth="1"/>
    <col min="10249" max="10249" width="7.5703125" style="4" customWidth="1"/>
    <col min="10250" max="10250" width="4.85546875" style="4" customWidth="1"/>
    <col min="10251" max="10251" width="3.5703125" style="4" customWidth="1"/>
    <col min="10252" max="10252" width="8.140625" style="4" bestFit="1" customWidth="1"/>
    <col min="10253" max="10496" width="7.85546875" style="4"/>
    <col min="10497" max="10497" width="4.5703125" style="4" customWidth="1"/>
    <col min="10498" max="10498" width="14.85546875" style="4" customWidth="1"/>
    <col min="10499" max="10499" width="44.42578125" style="4" customWidth="1"/>
    <col min="10500" max="10500" width="11.42578125" style="4" customWidth="1"/>
    <col min="10501" max="10501" width="10.5703125" style="4" customWidth="1"/>
    <col min="10502" max="10502" width="0" style="4" hidden="1" customWidth="1"/>
    <col min="10503" max="10503" width="10.140625" style="4" customWidth="1"/>
    <col min="10504" max="10504" width="10.5703125" style="4" customWidth="1"/>
    <col min="10505" max="10505" width="7.5703125" style="4" customWidth="1"/>
    <col min="10506" max="10506" width="4.85546875" style="4" customWidth="1"/>
    <col min="10507" max="10507" width="3.5703125" style="4" customWidth="1"/>
    <col min="10508" max="10508" width="8.140625" style="4" bestFit="1" customWidth="1"/>
    <col min="10509" max="10752" width="7.85546875" style="4"/>
    <col min="10753" max="10753" width="4.5703125" style="4" customWidth="1"/>
    <col min="10754" max="10754" width="14.85546875" style="4" customWidth="1"/>
    <col min="10755" max="10755" width="44.42578125" style="4" customWidth="1"/>
    <col min="10756" max="10756" width="11.42578125" style="4" customWidth="1"/>
    <col min="10757" max="10757" width="10.5703125" style="4" customWidth="1"/>
    <col min="10758" max="10758" width="0" style="4" hidden="1" customWidth="1"/>
    <col min="10759" max="10759" width="10.140625" style="4" customWidth="1"/>
    <col min="10760" max="10760" width="10.5703125" style="4" customWidth="1"/>
    <col min="10761" max="10761" width="7.5703125" style="4" customWidth="1"/>
    <col min="10762" max="10762" width="4.85546875" style="4" customWidth="1"/>
    <col min="10763" max="10763" width="3.5703125" style="4" customWidth="1"/>
    <col min="10764" max="10764" width="8.140625" style="4" bestFit="1" customWidth="1"/>
    <col min="10765" max="11008" width="7.85546875" style="4"/>
    <col min="11009" max="11009" width="4.5703125" style="4" customWidth="1"/>
    <col min="11010" max="11010" width="14.85546875" style="4" customWidth="1"/>
    <col min="11011" max="11011" width="44.42578125" style="4" customWidth="1"/>
    <col min="11012" max="11012" width="11.42578125" style="4" customWidth="1"/>
    <col min="11013" max="11013" width="10.5703125" style="4" customWidth="1"/>
    <col min="11014" max="11014" width="0" style="4" hidden="1" customWidth="1"/>
    <col min="11015" max="11015" width="10.140625" style="4" customWidth="1"/>
    <col min="11016" max="11016" width="10.5703125" style="4" customWidth="1"/>
    <col min="11017" max="11017" width="7.5703125" style="4" customWidth="1"/>
    <col min="11018" max="11018" width="4.85546875" style="4" customWidth="1"/>
    <col min="11019" max="11019" width="3.5703125" style="4" customWidth="1"/>
    <col min="11020" max="11020" width="8.140625" style="4" bestFit="1" customWidth="1"/>
    <col min="11021" max="11264" width="7.85546875" style="4"/>
    <col min="11265" max="11265" width="4.5703125" style="4" customWidth="1"/>
    <col min="11266" max="11266" width="14.85546875" style="4" customWidth="1"/>
    <col min="11267" max="11267" width="44.42578125" style="4" customWidth="1"/>
    <col min="11268" max="11268" width="11.42578125" style="4" customWidth="1"/>
    <col min="11269" max="11269" width="10.5703125" style="4" customWidth="1"/>
    <col min="11270" max="11270" width="0" style="4" hidden="1" customWidth="1"/>
    <col min="11271" max="11271" width="10.140625" style="4" customWidth="1"/>
    <col min="11272" max="11272" width="10.5703125" style="4" customWidth="1"/>
    <col min="11273" max="11273" width="7.5703125" style="4" customWidth="1"/>
    <col min="11274" max="11274" width="4.85546875" style="4" customWidth="1"/>
    <col min="11275" max="11275" width="3.5703125" style="4" customWidth="1"/>
    <col min="11276" max="11276" width="8.140625" style="4" bestFit="1" customWidth="1"/>
    <col min="11277" max="11520" width="7.85546875" style="4"/>
    <col min="11521" max="11521" width="4.5703125" style="4" customWidth="1"/>
    <col min="11522" max="11522" width="14.85546875" style="4" customWidth="1"/>
    <col min="11523" max="11523" width="44.42578125" style="4" customWidth="1"/>
    <col min="11524" max="11524" width="11.42578125" style="4" customWidth="1"/>
    <col min="11525" max="11525" width="10.5703125" style="4" customWidth="1"/>
    <col min="11526" max="11526" width="0" style="4" hidden="1" customWidth="1"/>
    <col min="11527" max="11527" width="10.140625" style="4" customWidth="1"/>
    <col min="11528" max="11528" width="10.5703125" style="4" customWidth="1"/>
    <col min="11529" max="11529" width="7.5703125" style="4" customWidth="1"/>
    <col min="11530" max="11530" width="4.85546875" style="4" customWidth="1"/>
    <col min="11531" max="11531" width="3.5703125" style="4" customWidth="1"/>
    <col min="11532" max="11532" width="8.140625" style="4" bestFit="1" customWidth="1"/>
    <col min="11533" max="11776" width="7.85546875" style="4"/>
    <col min="11777" max="11777" width="4.5703125" style="4" customWidth="1"/>
    <col min="11778" max="11778" width="14.85546875" style="4" customWidth="1"/>
    <col min="11779" max="11779" width="44.42578125" style="4" customWidth="1"/>
    <col min="11780" max="11780" width="11.42578125" style="4" customWidth="1"/>
    <col min="11781" max="11781" width="10.5703125" style="4" customWidth="1"/>
    <col min="11782" max="11782" width="0" style="4" hidden="1" customWidth="1"/>
    <col min="11783" max="11783" width="10.140625" style="4" customWidth="1"/>
    <col min="11784" max="11784" width="10.5703125" style="4" customWidth="1"/>
    <col min="11785" max="11785" width="7.5703125" style="4" customWidth="1"/>
    <col min="11786" max="11786" width="4.85546875" style="4" customWidth="1"/>
    <col min="11787" max="11787" width="3.5703125" style="4" customWidth="1"/>
    <col min="11788" max="11788" width="8.140625" style="4" bestFit="1" customWidth="1"/>
    <col min="11789" max="12032" width="7.85546875" style="4"/>
    <col min="12033" max="12033" width="4.5703125" style="4" customWidth="1"/>
    <col min="12034" max="12034" width="14.85546875" style="4" customWidth="1"/>
    <col min="12035" max="12035" width="44.42578125" style="4" customWidth="1"/>
    <col min="12036" max="12036" width="11.42578125" style="4" customWidth="1"/>
    <col min="12037" max="12037" width="10.5703125" style="4" customWidth="1"/>
    <col min="12038" max="12038" width="0" style="4" hidden="1" customWidth="1"/>
    <col min="12039" max="12039" width="10.140625" style="4" customWidth="1"/>
    <col min="12040" max="12040" width="10.5703125" style="4" customWidth="1"/>
    <col min="12041" max="12041" width="7.5703125" style="4" customWidth="1"/>
    <col min="12042" max="12042" width="4.85546875" style="4" customWidth="1"/>
    <col min="12043" max="12043" width="3.5703125" style="4" customWidth="1"/>
    <col min="12044" max="12044" width="8.140625" style="4" bestFit="1" customWidth="1"/>
    <col min="12045" max="12288" width="7.85546875" style="4"/>
    <col min="12289" max="12289" width="4.5703125" style="4" customWidth="1"/>
    <col min="12290" max="12290" width="14.85546875" style="4" customWidth="1"/>
    <col min="12291" max="12291" width="44.42578125" style="4" customWidth="1"/>
    <col min="12292" max="12292" width="11.42578125" style="4" customWidth="1"/>
    <col min="12293" max="12293" width="10.5703125" style="4" customWidth="1"/>
    <col min="12294" max="12294" width="0" style="4" hidden="1" customWidth="1"/>
    <col min="12295" max="12295" width="10.140625" style="4" customWidth="1"/>
    <col min="12296" max="12296" width="10.5703125" style="4" customWidth="1"/>
    <col min="12297" max="12297" width="7.5703125" style="4" customWidth="1"/>
    <col min="12298" max="12298" width="4.85546875" style="4" customWidth="1"/>
    <col min="12299" max="12299" width="3.5703125" style="4" customWidth="1"/>
    <col min="12300" max="12300" width="8.140625" style="4" bestFit="1" customWidth="1"/>
    <col min="12301" max="12544" width="7.85546875" style="4"/>
    <col min="12545" max="12545" width="4.5703125" style="4" customWidth="1"/>
    <col min="12546" max="12546" width="14.85546875" style="4" customWidth="1"/>
    <col min="12547" max="12547" width="44.42578125" style="4" customWidth="1"/>
    <col min="12548" max="12548" width="11.42578125" style="4" customWidth="1"/>
    <col min="12549" max="12549" width="10.5703125" style="4" customWidth="1"/>
    <col min="12550" max="12550" width="0" style="4" hidden="1" customWidth="1"/>
    <col min="12551" max="12551" width="10.140625" style="4" customWidth="1"/>
    <col min="12552" max="12552" width="10.5703125" style="4" customWidth="1"/>
    <col min="12553" max="12553" width="7.5703125" style="4" customWidth="1"/>
    <col min="12554" max="12554" width="4.85546875" style="4" customWidth="1"/>
    <col min="12555" max="12555" width="3.5703125" style="4" customWidth="1"/>
    <col min="12556" max="12556" width="8.140625" style="4" bestFit="1" customWidth="1"/>
    <col min="12557" max="12800" width="7.85546875" style="4"/>
    <col min="12801" max="12801" width="4.5703125" style="4" customWidth="1"/>
    <col min="12802" max="12802" width="14.85546875" style="4" customWidth="1"/>
    <col min="12803" max="12803" width="44.42578125" style="4" customWidth="1"/>
    <col min="12804" max="12804" width="11.42578125" style="4" customWidth="1"/>
    <col min="12805" max="12805" width="10.5703125" style="4" customWidth="1"/>
    <col min="12806" max="12806" width="0" style="4" hidden="1" customWidth="1"/>
    <col min="12807" max="12807" width="10.140625" style="4" customWidth="1"/>
    <col min="12808" max="12808" width="10.5703125" style="4" customWidth="1"/>
    <col min="12809" max="12809" width="7.5703125" style="4" customWidth="1"/>
    <col min="12810" max="12810" width="4.85546875" style="4" customWidth="1"/>
    <col min="12811" max="12811" width="3.5703125" style="4" customWidth="1"/>
    <col min="12812" max="12812" width="8.140625" style="4" bestFit="1" customWidth="1"/>
    <col min="12813" max="13056" width="7.85546875" style="4"/>
    <col min="13057" max="13057" width="4.5703125" style="4" customWidth="1"/>
    <col min="13058" max="13058" width="14.85546875" style="4" customWidth="1"/>
    <col min="13059" max="13059" width="44.42578125" style="4" customWidth="1"/>
    <col min="13060" max="13060" width="11.42578125" style="4" customWidth="1"/>
    <col min="13061" max="13061" width="10.5703125" style="4" customWidth="1"/>
    <col min="13062" max="13062" width="0" style="4" hidden="1" customWidth="1"/>
    <col min="13063" max="13063" width="10.140625" style="4" customWidth="1"/>
    <col min="13064" max="13064" width="10.5703125" style="4" customWidth="1"/>
    <col min="13065" max="13065" width="7.5703125" style="4" customWidth="1"/>
    <col min="13066" max="13066" width="4.85546875" style="4" customWidth="1"/>
    <col min="13067" max="13067" width="3.5703125" style="4" customWidth="1"/>
    <col min="13068" max="13068" width="8.140625" style="4" bestFit="1" customWidth="1"/>
    <col min="13069" max="13312" width="7.85546875" style="4"/>
    <col min="13313" max="13313" width="4.5703125" style="4" customWidth="1"/>
    <col min="13314" max="13314" width="14.85546875" style="4" customWidth="1"/>
    <col min="13315" max="13315" width="44.42578125" style="4" customWidth="1"/>
    <col min="13316" max="13316" width="11.42578125" style="4" customWidth="1"/>
    <col min="13317" max="13317" width="10.5703125" style="4" customWidth="1"/>
    <col min="13318" max="13318" width="0" style="4" hidden="1" customWidth="1"/>
    <col min="13319" max="13319" width="10.140625" style="4" customWidth="1"/>
    <col min="13320" max="13320" width="10.5703125" style="4" customWidth="1"/>
    <col min="13321" max="13321" width="7.5703125" style="4" customWidth="1"/>
    <col min="13322" max="13322" width="4.85546875" style="4" customWidth="1"/>
    <col min="13323" max="13323" width="3.5703125" style="4" customWidth="1"/>
    <col min="13324" max="13324" width="8.140625" style="4" bestFit="1" customWidth="1"/>
    <col min="13325" max="13568" width="7.85546875" style="4"/>
    <col min="13569" max="13569" width="4.5703125" style="4" customWidth="1"/>
    <col min="13570" max="13570" width="14.85546875" style="4" customWidth="1"/>
    <col min="13571" max="13571" width="44.42578125" style="4" customWidth="1"/>
    <col min="13572" max="13572" width="11.42578125" style="4" customWidth="1"/>
    <col min="13573" max="13573" width="10.5703125" style="4" customWidth="1"/>
    <col min="13574" max="13574" width="0" style="4" hidden="1" customWidth="1"/>
    <col min="13575" max="13575" width="10.140625" style="4" customWidth="1"/>
    <col min="13576" max="13576" width="10.5703125" style="4" customWidth="1"/>
    <col min="13577" max="13577" width="7.5703125" style="4" customWidth="1"/>
    <col min="13578" max="13578" width="4.85546875" style="4" customWidth="1"/>
    <col min="13579" max="13579" width="3.5703125" style="4" customWidth="1"/>
    <col min="13580" max="13580" width="8.140625" style="4" bestFit="1" customWidth="1"/>
    <col min="13581" max="13824" width="7.85546875" style="4"/>
    <col min="13825" max="13825" width="4.5703125" style="4" customWidth="1"/>
    <col min="13826" max="13826" width="14.85546875" style="4" customWidth="1"/>
    <col min="13827" max="13827" width="44.42578125" style="4" customWidth="1"/>
    <col min="13828" max="13828" width="11.42578125" style="4" customWidth="1"/>
    <col min="13829" max="13829" width="10.5703125" style="4" customWidth="1"/>
    <col min="13830" max="13830" width="0" style="4" hidden="1" customWidth="1"/>
    <col min="13831" max="13831" width="10.140625" style="4" customWidth="1"/>
    <col min="13832" max="13832" width="10.5703125" style="4" customWidth="1"/>
    <col min="13833" max="13833" width="7.5703125" style="4" customWidth="1"/>
    <col min="13834" max="13834" width="4.85546875" style="4" customWidth="1"/>
    <col min="13835" max="13835" width="3.5703125" style="4" customWidth="1"/>
    <col min="13836" max="13836" width="8.140625" style="4" bestFit="1" customWidth="1"/>
    <col min="13837" max="14080" width="7.85546875" style="4"/>
    <col min="14081" max="14081" width="4.5703125" style="4" customWidth="1"/>
    <col min="14082" max="14082" width="14.85546875" style="4" customWidth="1"/>
    <col min="14083" max="14083" width="44.42578125" style="4" customWidth="1"/>
    <col min="14084" max="14084" width="11.42578125" style="4" customWidth="1"/>
    <col min="14085" max="14085" width="10.5703125" style="4" customWidth="1"/>
    <col min="14086" max="14086" width="0" style="4" hidden="1" customWidth="1"/>
    <col min="14087" max="14087" width="10.140625" style="4" customWidth="1"/>
    <col min="14088" max="14088" width="10.5703125" style="4" customWidth="1"/>
    <col min="14089" max="14089" width="7.5703125" style="4" customWidth="1"/>
    <col min="14090" max="14090" width="4.85546875" style="4" customWidth="1"/>
    <col min="14091" max="14091" width="3.5703125" style="4" customWidth="1"/>
    <col min="14092" max="14092" width="8.140625" style="4" bestFit="1" customWidth="1"/>
    <col min="14093" max="14336" width="7.85546875" style="4"/>
    <col min="14337" max="14337" width="4.5703125" style="4" customWidth="1"/>
    <col min="14338" max="14338" width="14.85546875" style="4" customWidth="1"/>
    <col min="14339" max="14339" width="44.42578125" style="4" customWidth="1"/>
    <col min="14340" max="14340" width="11.42578125" style="4" customWidth="1"/>
    <col min="14341" max="14341" width="10.5703125" style="4" customWidth="1"/>
    <col min="14342" max="14342" width="0" style="4" hidden="1" customWidth="1"/>
    <col min="14343" max="14343" width="10.140625" style="4" customWidth="1"/>
    <col min="14344" max="14344" width="10.5703125" style="4" customWidth="1"/>
    <col min="14345" max="14345" width="7.5703125" style="4" customWidth="1"/>
    <col min="14346" max="14346" width="4.85546875" style="4" customWidth="1"/>
    <col min="14347" max="14347" width="3.5703125" style="4" customWidth="1"/>
    <col min="14348" max="14348" width="8.140625" style="4" bestFit="1" customWidth="1"/>
    <col min="14349" max="14592" width="7.85546875" style="4"/>
    <col min="14593" max="14593" width="4.5703125" style="4" customWidth="1"/>
    <col min="14594" max="14594" width="14.85546875" style="4" customWidth="1"/>
    <col min="14595" max="14595" width="44.42578125" style="4" customWidth="1"/>
    <col min="14596" max="14596" width="11.42578125" style="4" customWidth="1"/>
    <col min="14597" max="14597" width="10.5703125" style="4" customWidth="1"/>
    <col min="14598" max="14598" width="0" style="4" hidden="1" customWidth="1"/>
    <col min="14599" max="14599" width="10.140625" style="4" customWidth="1"/>
    <col min="14600" max="14600" width="10.5703125" style="4" customWidth="1"/>
    <col min="14601" max="14601" width="7.5703125" style="4" customWidth="1"/>
    <col min="14602" max="14602" width="4.85546875" style="4" customWidth="1"/>
    <col min="14603" max="14603" width="3.5703125" style="4" customWidth="1"/>
    <col min="14604" max="14604" width="8.140625" style="4" bestFit="1" customWidth="1"/>
    <col min="14605" max="14848" width="7.85546875" style="4"/>
    <col min="14849" max="14849" width="4.5703125" style="4" customWidth="1"/>
    <col min="14850" max="14850" width="14.85546875" style="4" customWidth="1"/>
    <col min="14851" max="14851" width="44.42578125" style="4" customWidth="1"/>
    <col min="14852" max="14852" width="11.42578125" style="4" customWidth="1"/>
    <col min="14853" max="14853" width="10.5703125" style="4" customWidth="1"/>
    <col min="14854" max="14854" width="0" style="4" hidden="1" customWidth="1"/>
    <col min="14855" max="14855" width="10.140625" style="4" customWidth="1"/>
    <col min="14856" max="14856" width="10.5703125" style="4" customWidth="1"/>
    <col min="14857" max="14857" width="7.5703125" style="4" customWidth="1"/>
    <col min="14858" max="14858" width="4.85546875" style="4" customWidth="1"/>
    <col min="14859" max="14859" width="3.5703125" style="4" customWidth="1"/>
    <col min="14860" max="14860" width="8.140625" style="4" bestFit="1" customWidth="1"/>
    <col min="14861" max="15104" width="7.85546875" style="4"/>
    <col min="15105" max="15105" width="4.5703125" style="4" customWidth="1"/>
    <col min="15106" max="15106" width="14.85546875" style="4" customWidth="1"/>
    <col min="15107" max="15107" width="44.42578125" style="4" customWidth="1"/>
    <col min="15108" max="15108" width="11.42578125" style="4" customWidth="1"/>
    <col min="15109" max="15109" width="10.5703125" style="4" customWidth="1"/>
    <col min="15110" max="15110" width="0" style="4" hidden="1" customWidth="1"/>
    <col min="15111" max="15111" width="10.140625" style="4" customWidth="1"/>
    <col min="15112" max="15112" width="10.5703125" style="4" customWidth="1"/>
    <col min="15113" max="15113" width="7.5703125" style="4" customWidth="1"/>
    <col min="15114" max="15114" width="4.85546875" style="4" customWidth="1"/>
    <col min="15115" max="15115" width="3.5703125" style="4" customWidth="1"/>
    <col min="15116" max="15116" width="8.140625" style="4" bestFit="1" customWidth="1"/>
    <col min="15117" max="15360" width="7.85546875" style="4"/>
    <col min="15361" max="15361" width="4.5703125" style="4" customWidth="1"/>
    <col min="15362" max="15362" width="14.85546875" style="4" customWidth="1"/>
    <col min="15363" max="15363" width="44.42578125" style="4" customWidth="1"/>
    <col min="15364" max="15364" width="11.42578125" style="4" customWidth="1"/>
    <col min="15365" max="15365" width="10.5703125" style="4" customWidth="1"/>
    <col min="15366" max="15366" width="0" style="4" hidden="1" customWidth="1"/>
    <col min="15367" max="15367" width="10.140625" style="4" customWidth="1"/>
    <col min="15368" max="15368" width="10.5703125" style="4" customWidth="1"/>
    <col min="15369" max="15369" width="7.5703125" style="4" customWidth="1"/>
    <col min="15370" max="15370" width="4.85546875" style="4" customWidth="1"/>
    <col min="15371" max="15371" width="3.5703125" style="4" customWidth="1"/>
    <col min="15372" max="15372" width="8.140625" style="4" bestFit="1" customWidth="1"/>
    <col min="15373" max="15616" width="7.85546875" style="4"/>
    <col min="15617" max="15617" width="4.5703125" style="4" customWidth="1"/>
    <col min="15618" max="15618" width="14.85546875" style="4" customWidth="1"/>
    <col min="15619" max="15619" width="44.42578125" style="4" customWidth="1"/>
    <col min="15620" max="15620" width="11.42578125" style="4" customWidth="1"/>
    <col min="15621" max="15621" width="10.5703125" style="4" customWidth="1"/>
    <col min="15622" max="15622" width="0" style="4" hidden="1" customWidth="1"/>
    <col min="15623" max="15623" width="10.140625" style="4" customWidth="1"/>
    <col min="15624" max="15624" width="10.5703125" style="4" customWidth="1"/>
    <col min="15625" max="15625" width="7.5703125" style="4" customWidth="1"/>
    <col min="15626" max="15626" width="4.85546875" style="4" customWidth="1"/>
    <col min="15627" max="15627" width="3.5703125" style="4" customWidth="1"/>
    <col min="15628" max="15628" width="8.140625" style="4" bestFit="1" customWidth="1"/>
    <col min="15629" max="15872" width="7.85546875" style="4"/>
    <col min="15873" max="15873" width="4.5703125" style="4" customWidth="1"/>
    <col min="15874" max="15874" width="14.85546875" style="4" customWidth="1"/>
    <col min="15875" max="15875" width="44.42578125" style="4" customWidth="1"/>
    <col min="15876" max="15876" width="11.42578125" style="4" customWidth="1"/>
    <col min="15877" max="15877" width="10.5703125" style="4" customWidth="1"/>
    <col min="15878" max="15878" width="0" style="4" hidden="1" customWidth="1"/>
    <col min="15879" max="15879" width="10.140625" style="4" customWidth="1"/>
    <col min="15880" max="15880" width="10.5703125" style="4" customWidth="1"/>
    <col min="15881" max="15881" width="7.5703125" style="4" customWidth="1"/>
    <col min="15882" max="15882" width="4.85546875" style="4" customWidth="1"/>
    <col min="15883" max="15883" width="3.5703125" style="4" customWidth="1"/>
    <col min="15884" max="15884" width="8.140625" style="4" bestFit="1" customWidth="1"/>
    <col min="15885" max="16128" width="7.85546875" style="4"/>
    <col min="16129" max="16129" width="4.5703125" style="4" customWidth="1"/>
    <col min="16130" max="16130" width="14.85546875" style="4" customWidth="1"/>
    <col min="16131" max="16131" width="44.42578125" style="4" customWidth="1"/>
    <col min="16132" max="16132" width="11.42578125" style="4" customWidth="1"/>
    <col min="16133" max="16133" width="10.5703125" style="4" customWidth="1"/>
    <col min="16134" max="16134" width="0" style="4" hidden="1" customWidth="1"/>
    <col min="16135" max="16135" width="10.140625" style="4" customWidth="1"/>
    <col min="16136" max="16136" width="10.5703125" style="4" customWidth="1"/>
    <col min="16137" max="16137" width="7.5703125" style="4" customWidth="1"/>
    <col min="16138" max="16138" width="4.85546875" style="4" customWidth="1"/>
    <col min="16139" max="16139" width="3.5703125" style="4" customWidth="1"/>
    <col min="16140" max="16140" width="8.140625" style="4" bestFit="1" customWidth="1"/>
    <col min="16141" max="16384" width="7.85546875" style="4"/>
  </cols>
  <sheetData>
    <row r="1" spans="1:12" ht="32.1" hidden="1" customHeight="1">
      <c r="B1" s="5"/>
      <c r="C1" s="6"/>
      <c r="D1" s="6"/>
      <c r="E1" s="6"/>
      <c r="F1" s="6"/>
      <c r="G1" s="333" t="s">
        <v>196</v>
      </c>
      <c r="H1" s="333"/>
      <c r="I1" s="333"/>
      <c r="J1" s="333"/>
      <c r="K1" s="333"/>
    </row>
    <row r="2" spans="1:12" ht="30" customHeight="1">
      <c r="B2" s="5"/>
      <c r="C2" s="334" t="s">
        <v>3</v>
      </c>
      <c r="D2" s="334"/>
      <c r="E2" s="334"/>
      <c r="F2" s="334"/>
      <c r="G2" s="334"/>
      <c r="H2" s="334"/>
      <c r="I2" s="334"/>
    </row>
    <row r="3" spans="1:12" ht="30" customHeight="1">
      <c r="B3" s="335" t="s">
        <v>4</v>
      </c>
      <c r="C3" s="335"/>
      <c r="D3" s="336" t="s">
        <v>182</v>
      </c>
      <c r="E3" s="336"/>
      <c r="F3" s="336"/>
      <c r="G3" s="336"/>
      <c r="H3" s="336"/>
      <c r="I3" s="336"/>
      <c r="J3" s="336"/>
    </row>
    <row r="4" spans="1:12" ht="30" customHeight="1">
      <c r="B4" s="335" t="s">
        <v>5</v>
      </c>
      <c r="C4" s="335"/>
      <c r="D4" s="336" t="s">
        <v>244</v>
      </c>
      <c r="E4" s="336"/>
      <c r="F4" s="336"/>
      <c r="G4" s="336"/>
      <c r="H4" s="336"/>
      <c r="I4" s="336"/>
      <c r="J4" s="336"/>
    </row>
    <row r="5" spans="1:12" ht="67.5" customHeight="1">
      <c r="B5" s="337" t="str">
        <f>'12-01'!A4</f>
        <v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v>
      </c>
      <c r="C5" s="337"/>
      <c r="D5" s="337"/>
      <c r="E5" s="337"/>
      <c r="F5" s="337"/>
      <c r="G5" s="337"/>
      <c r="H5" s="337"/>
      <c r="I5" s="337"/>
      <c r="J5" s="337"/>
    </row>
    <row r="6" spans="1:12" ht="19.5" customHeight="1" thickBot="1">
      <c r="A6" s="5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s="8" customFormat="1" ht="26.25" customHeight="1">
      <c r="A7" s="350" t="s">
        <v>0</v>
      </c>
      <c r="B7" s="352" t="s">
        <v>6</v>
      </c>
      <c r="C7" s="352" t="s">
        <v>7</v>
      </c>
      <c r="D7" s="352" t="s">
        <v>8</v>
      </c>
      <c r="E7" s="352" t="s">
        <v>9</v>
      </c>
      <c r="F7" s="338" t="s">
        <v>10</v>
      </c>
      <c r="G7" s="339"/>
      <c r="H7" s="340"/>
      <c r="I7" s="338" t="s">
        <v>11</v>
      </c>
      <c r="J7" s="339"/>
      <c r="K7" s="341"/>
    </row>
    <row r="8" spans="1:12" s="8" customFormat="1" ht="65.25" customHeight="1">
      <c r="A8" s="351"/>
      <c r="B8" s="353"/>
      <c r="C8" s="353"/>
      <c r="D8" s="353"/>
      <c r="E8" s="353"/>
      <c r="F8" s="9" t="s">
        <v>12</v>
      </c>
      <c r="G8" s="10" t="s">
        <v>13</v>
      </c>
      <c r="H8" s="10" t="s">
        <v>14</v>
      </c>
      <c r="I8" s="342" t="s">
        <v>15</v>
      </c>
      <c r="J8" s="343"/>
      <c r="K8" s="344"/>
    </row>
    <row r="9" spans="1:12" s="8" customFormat="1" ht="15.6" hidden="1" customHeight="1">
      <c r="A9" s="11"/>
      <c r="B9" s="12"/>
      <c r="C9" s="13" t="s">
        <v>186</v>
      </c>
      <c r="D9" s="10"/>
      <c r="E9" s="10"/>
      <c r="F9" s="10"/>
      <c r="G9" s="10"/>
      <c r="H9" s="10"/>
      <c r="I9" s="342"/>
      <c r="J9" s="343"/>
      <c r="K9" s="344"/>
    </row>
    <row r="10" spans="1:12" ht="39.75" hidden="1" customHeight="1">
      <c r="A10" s="14">
        <v>1</v>
      </c>
      <c r="B10" s="15" t="s">
        <v>171</v>
      </c>
      <c r="C10" s="16" t="s">
        <v>16</v>
      </c>
      <c r="D10" s="10" t="s">
        <v>17</v>
      </c>
      <c r="E10" s="10">
        <v>219</v>
      </c>
      <c r="F10" s="10">
        <v>328382</v>
      </c>
      <c r="G10" s="17">
        <v>21.6</v>
      </c>
      <c r="H10" s="10">
        <v>0</v>
      </c>
      <c r="I10" s="347">
        <f>ROUND(G10+E10*H10,3)*0</f>
        <v>0</v>
      </c>
      <c r="J10" s="348"/>
      <c r="K10" s="349"/>
      <c r="L10" s="18"/>
    </row>
    <row r="11" spans="1:12" s="8" customFormat="1" ht="30" hidden="1" customHeight="1">
      <c r="A11" s="14">
        <v>1</v>
      </c>
      <c r="B11" s="15" t="s">
        <v>172</v>
      </c>
      <c r="C11" s="163" t="s">
        <v>18</v>
      </c>
      <c r="D11" s="10" t="s">
        <v>17</v>
      </c>
      <c r="E11" s="10">
        <v>571</v>
      </c>
      <c r="F11" s="10">
        <v>328382</v>
      </c>
      <c r="G11" s="17">
        <v>9.1</v>
      </c>
      <c r="H11" s="10">
        <v>0.05</v>
      </c>
      <c r="I11" s="330">
        <f>ROUND(G11+E11*H11,3)</f>
        <v>37.65</v>
      </c>
      <c r="J11" s="331"/>
      <c r="K11" s="332"/>
      <c r="L11" s="161"/>
    </row>
    <row r="12" spans="1:12" ht="30" hidden="1" customHeight="1">
      <c r="A12" s="19">
        <v>3</v>
      </c>
      <c r="B12" s="15" t="s">
        <v>173</v>
      </c>
      <c r="C12" s="21" t="s">
        <v>20</v>
      </c>
      <c r="D12" s="22" t="s">
        <v>17</v>
      </c>
      <c r="E12" s="22">
        <v>0</v>
      </c>
      <c r="F12" s="22">
        <v>328382</v>
      </c>
      <c r="G12" s="23">
        <v>19.100000000000001</v>
      </c>
      <c r="H12" s="22">
        <v>0.04</v>
      </c>
      <c r="I12" s="347">
        <f>ROUND(G12+E12*H12,3)</f>
        <v>19.100000000000001</v>
      </c>
      <c r="J12" s="348"/>
      <c r="K12" s="349"/>
      <c r="L12" s="18"/>
    </row>
    <row r="13" spans="1:12" ht="30" hidden="1" customHeight="1">
      <c r="A13" s="19">
        <v>4</v>
      </c>
      <c r="B13" s="15" t="s">
        <v>174</v>
      </c>
      <c r="C13" s="21" t="s">
        <v>22</v>
      </c>
      <c r="D13" s="22" t="s">
        <v>17</v>
      </c>
      <c r="E13" s="22">
        <v>0</v>
      </c>
      <c r="F13" s="22">
        <v>328382</v>
      </c>
      <c r="G13" s="23">
        <v>31.1</v>
      </c>
      <c r="H13" s="22">
        <v>3.7999999999999999E-2</v>
      </c>
      <c r="I13" s="347">
        <f>ROUND(G13+E13*H13,3)</f>
        <v>31.1</v>
      </c>
      <c r="J13" s="348"/>
      <c r="K13" s="349"/>
      <c r="L13" s="18"/>
    </row>
    <row r="14" spans="1:12" ht="30" hidden="1" customHeight="1">
      <c r="A14" s="19">
        <v>5</v>
      </c>
      <c r="B14" s="15" t="s">
        <v>171</v>
      </c>
      <c r="C14" s="21" t="s">
        <v>24</v>
      </c>
      <c r="D14" s="22" t="s">
        <v>17</v>
      </c>
      <c r="E14" s="22">
        <v>0</v>
      </c>
      <c r="F14" s="22">
        <v>328382</v>
      </c>
      <c r="G14" s="23">
        <v>411.1</v>
      </c>
      <c r="H14" s="22">
        <v>0</v>
      </c>
      <c r="I14" s="347">
        <f>ROUND(G14+E14*H14,3)</f>
        <v>411.1</v>
      </c>
      <c r="J14" s="348"/>
      <c r="K14" s="349"/>
      <c r="L14" s="18"/>
    </row>
    <row r="15" spans="1:12" ht="33" hidden="1" customHeight="1">
      <c r="A15" s="19">
        <v>2</v>
      </c>
      <c r="B15" s="15" t="s">
        <v>175</v>
      </c>
      <c r="C15" s="21" t="s">
        <v>25</v>
      </c>
      <c r="D15" s="24" t="s">
        <v>26</v>
      </c>
      <c r="E15" s="22">
        <v>0.8</v>
      </c>
      <c r="F15" s="25" t="e">
        <f>#REF!</f>
        <v>#REF!</v>
      </c>
      <c r="G15" s="24"/>
      <c r="H15" s="24"/>
      <c r="I15" s="347">
        <f>I11*E15</f>
        <v>30.12</v>
      </c>
      <c r="J15" s="348"/>
      <c r="K15" s="349"/>
    </row>
    <row r="16" spans="1:12" ht="29.25" hidden="1" customHeight="1">
      <c r="A16" s="19">
        <v>3</v>
      </c>
      <c r="B16" s="15" t="s">
        <v>176</v>
      </c>
      <c r="C16" s="26" t="s">
        <v>27</v>
      </c>
      <c r="D16" s="24" t="s">
        <v>28</v>
      </c>
      <c r="E16" s="22">
        <v>0.5</v>
      </c>
      <c r="F16" s="25" t="e">
        <f>#REF!</f>
        <v>#REF!</v>
      </c>
      <c r="G16" s="24"/>
      <c r="H16" s="24"/>
      <c r="I16" s="330">
        <f>I15*E16</f>
        <v>15.06</v>
      </c>
      <c r="J16" s="331"/>
      <c r="K16" s="332"/>
    </row>
    <row r="17" spans="1:11" ht="53.1" hidden="1" customHeight="1">
      <c r="A17" s="19">
        <v>4</v>
      </c>
      <c r="B17" s="15" t="s">
        <v>177</v>
      </c>
      <c r="C17" s="27" t="s">
        <v>29</v>
      </c>
      <c r="D17" s="24" t="s">
        <v>26</v>
      </c>
      <c r="E17" s="22">
        <v>1</v>
      </c>
      <c r="F17" s="25" t="e">
        <f>#REF!</f>
        <v>#REF!</v>
      </c>
      <c r="G17" s="24"/>
      <c r="H17" s="24"/>
      <c r="I17" s="330">
        <f>ROUND(I16*E17,3)</f>
        <v>15.06</v>
      </c>
      <c r="J17" s="331"/>
      <c r="K17" s="332"/>
    </row>
    <row r="18" spans="1:11" ht="31.5" hidden="1" customHeight="1">
      <c r="A18" s="19">
        <v>5</v>
      </c>
      <c r="B18" s="20" t="s">
        <v>30</v>
      </c>
      <c r="C18" s="21" t="s">
        <v>31</v>
      </c>
      <c r="D18" s="24" t="s">
        <v>32</v>
      </c>
      <c r="E18" s="22">
        <v>1</v>
      </c>
      <c r="F18" s="25" t="e">
        <f>#REF!</f>
        <v>#REF!</v>
      </c>
      <c r="G18" s="24"/>
      <c r="H18" s="24"/>
      <c r="I18" s="330">
        <f>I17*E18</f>
        <v>15.06</v>
      </c>
      <c r="J18" s="331"/>
      <c r="K18" s="332"/>
    </row>
    <row r="19" spans="1:11" ht="31.5" hidden="1" customHeight="1">
      <c r="A19" s="19">
        <v>6</v>
      </c>
      <c r="B19" s="20" t="s">
        <v>33</v>
      </c>
      <c r="C19" s="21" t="s">
        <v>34</v>
      </c>
      <c r="D19" s="24" t="s">
        <v>35</v>
      </c>
      <c r="E19" s="22">
        <v>1</v>
      </c>
      <c r="F19" s="25"/>
      <c r="G19" s="24"/>
      <c r="H19" s="24"/>
      <c r="I19" s="330">
        <f>I18*E19</f>
        <v>15.06</v>
      </c>
      <c r="J19" s="331"/>
      <c r="K19" s="332"/>
    </row>
    <row r="20" spans="1:11" s="28" customFormat="1" hidden="1">
      <c r="A20" s="19"/>
      <c r="B20" s="20"/>
      <c r="C20" s="16" t="s">
        <v>36</v>
      </c>
      <c r="D20" s="345"/>
      <c r="E20" s="346"/>
      <c r="F20" s="22" t="e">
        <f>#REF!</f>
        <v>#REF!</v>
      </c>
      <c r="G20" s="22"/>
      <c r="H20" s="22"/>
      <c r="I20" s="330">
        <f>I19</f>
        <v>15.06</v>
      </c>
      <c r="J20" s="331"/>
      <c r="K20" s="332"/>
    </row>
    <row r="21" spans="1:11" s="28" customFormat="1" hidden="1">
      <c r="A21" s="19"/>
      <c r="B21" s="20"/>
      <c r="C21" s="16"/>
      <c r="D21" s="29"/>
      <c r="E21" s="30"/>
      <c r="F21" s="22"/>
      <c r="G21" s="22"/>
      <c r="H21" s="22"/>
      <c r="I21" s="31"/>
      <c r="J21" s="32"/>
      <c r="K21" s="33"/>
    </row>
    <row r="22" spans="1:11" s="28" customFormat="1">
      <c r="A22" s="11"/>
      <c r="B22" s="12"/>
      <c r="C22" s="13" t="s">
        <v>329</v>
      </c>
      <c r="D22" s="10"/>
      <c r="E22" s="10"/>
      <c r="F22" s="10"/>
      <c r="G22" s="10"/>
      <c r="H22" s="10"/>
      <c r="I22" s="342"/>
      <c r="J22" s="343"/>
      <c r="K22" s="344"/>
    </row>
    <row r="23" spans="1:11" s="28" customFormat="1" ht="38.25">
      <c r="A23" s="19">
        <v>1</v>
      </c>
      <c r="B23" s="15" t="s">
        <v>221</v>
      </c>
      <c r="C23" s="16" t="s">
        <v>16</v>
      </c>
      <c r="D23" s="22" t="s">
        <v>17</v>
      </c>
      <c r="E23" s="22">
        <v>179</v>
      </c>
      <c r="F23" s="22">
        <v>328382</v>
      </c>
      <c r="G23" s="23">
        <f>21.6</f>
        <v>21.6</v>
      </c>
      <c r="H23" s="22">
        <v>0</v>
      </c>
      <c r="I23" s="330">
        <f>ROUND(G23+E23*H23,3)</f>
        <v>21.6</v>
      </c>
      <c r="J23" s="331"/>
      <c r="K23" s="332"/>
    </row>
    <row r="24" spans="1:11" s="28" customFormat="1" ht="38.25" hidden="1">
      <c r="A24" s="14">
        <v>1</v>
      </c>
      <c r="B24" s="15" t="s">
        <v>224</v>
      </c>
      <c r="C24" s="16" t="s">
        <v>18</v>
      </c>
      <c r="D24" s="10" t="s">
        <v>17</v>
      </c>
      <c r="E24" s="10">
        <v>308</v>
      </c>
      <c r="F24" s="10">
        <v>328382</v>
      </c>
      <c r="G24" s="17">
        <v>9.1</v>
      </c>
      <c r="H24" s="10">
        <v>0.05</v>
      </c>
      <c r="I24" s="330">
        <f>ROUND(G24+E24*H24,3)</f>
        <v>24.5</v>
      </c>
      <c r="J24" s="331"/>
      <c r="K24" s="332"/>
    </row>
    <row r="25" spans="1:11" s="28" customFormat="1" ht="38.25" hidden="1">
      <c r="A25" s="19">
        <v>3</v>
      </c>
      <c r="B25" s="20" t="s">
        <v>19</v>
      </c>
      <c r="C25" s="21" t="s">
        <v>20</v>
      </c>
      <c r="D25" s="22" t="s">
        <v>17</v>
      </c>
      <c r="E25" s="22">
        <v>0</v>
      </c>
      <c r="F25" s="22">
        <v>328382</v>
      </c>
      <c r="G25" s="23">
        <v>19.100000000000001</v>
      </c>
      <c r="H25" s="22">
        <v>0.04</v>
      </c>
      <c r="I25" s="347">
        <f>ROUND(G25+E25*H25,3)</f>
        <v>19.100000000000001</v>
      </c>
      <c r="J25" s="348"/>
      <c r="K25" s="349"/>
    </row>
    <row r="26" spans="1:11" s="28" customFormat="1" ht="38.25" hidden="1">
      <c r="A26" s="19">
        <v>4</v>
      </c>
      <c r="B26" s="20" t="s">
        <v>21</v>
      </c>
      <c r="C26" s="21" t="s">
        <v>22</v>
      </c>
      <c r="D26" s="22" t="s">
        <v>17</v>
      </c>
      <c r="E26" s="22">
        <v>0</v>
      </c>
      <c r="F26" s="22">
        <v>328382</v>
      </c>
      <c r="G26" s="23">
        <v>31.1</v>
      </c>
      <c r="H26" s="22">
        <v>3.7999999999999999E-2</v>
      </c>
      <c r="I26" s="347">
        <f>ROUND(G26+E26*H26,3)</f>
        <v>31.1</v>
      </c>
      <c r="J26" s="348"/>
      <c r="K26" s="349"/>
    </row>
    <row r="27" spans="1:11" s="28" customFormat="1" ht="38.25" hidden="1">
      <c r="A27" s="19">
        <v>5</v>
      </c>
      <c r="B27" s="20" t="s">
        <v>23</v>
      </c>
      <c r="C27" s="21" t="s">
        <v>24</v>
      </c>
      <c r="D27" s="22" t="s">
        <v>17</v>
      </c>
      <c r="E27" s="22">
        <v>0</v>
      </c>
      <c r="F27" s="22">
        <v>328382</v>
      </c>
      <c r="G27" s="23">
        <v>411.1</v>
      </c>
      <c r="H27" s="22">
        <v>0</v>
      </c>
      <c r="I27" s="347">
        <f>ROUND(G27+E27*H27,3)</f>
        <v>411.1</v>
      </c>
      <c r="J27" s="348"/>
      <c r="K27" s="349"/>
    </row>
    <row r="28" spans="1:11" s="28" customFormat="1" ht="51">
      <c r="A28" s="19">
        <v>2</v>
      </c>
      <c r="B28" s="20" t="s">
        <v>222</v>
      </c>
      <c r="C28" s="26" t="s">
        <v>27</v>
      </c>
      <c r="D28" s="24" t="s">
        <v>28</v>
      </c>
      <c r="E28" s="22">
        <v>0.5</v>
      </c>
      <c r="F28" s="25" t="e">
        <f>#REF!</f>
        <v>#REF!</v>
      </c>
      <c r="G28" s="24"/>
      <c r="H28" s="24"/>
      <c r="I28" s="330">
        <f>I23*E28</f>
        <v>10.8</v>
      </c>
      <c r="J28" s="331"/>
      <c r="K28" s="332"/>
    </row>
    <row r="29" spans="1:11" s="28" customFormat="1" ht="54.6" customHeight="1">
      <c r="A29" s="19">
        <v>3</v>
      </c>
      <c r="B29" s="20" t="s">
        <v>223</v>
      </c>
      <c r="C29" s="27" t="s">
        <v>191</v>
      </c>
      <c r="D29" s="24" t="s">
        <v>26</v>
      </c>
      <c r="E29" s="22">
        <v>0.8</v>
      </c>
      <c r="F29" s="25" t="e">
        <f>#REF!</f>
        <v>#REF!</v>
      </c>
      <c r="G29" s="24"/>
      <c r="H29" s="24"/>
      <c r="I29" s="330">
        <f>I28*E29</f>
        <v>8.64</v>
      </c>
      <c r="J29" s="331"/>
      <c r="K29" s="332"/>
    </row>
    <row r="30" spans="1:11" s="28" customFormat="1" ht="54.6" hidden="1" customHeight="1">
      <c r="A30" s="19">
        <v>4</v>
      </c>
      <c r="B30" s="15" t="s">
        <v>190</v>
      </c>
      <c r="C30" s="27" t="s">
        <v>29</v>
      </c>
      <c r="D30" s="24" t="s">
        <v>26</v>
      </c>
      <c r="E30" s="22">
        <v>1</v>
      </c>
      <c r="F30" s="25" t="e">
        <f>#REF!</f>
        <v>#REF!</v>
      </c>
      <c r="G30" s="24"/>
      <c r="H30" s="24"/>
      <c r="I30" s="330">
        <f>ROUND(I29*E30,3)</f>
        <v>8.64</v>
      </c>
      <c r="J30" s="331"/>
      <c r="K30" s="332"/>
    </row>
    <row r="31" spans="1:11" s="28" customFormat="1" ht="38.25" hidden="1">
      <c r="A31" s="19">
        <v>4</v>
      </c>
      <c r="B31" s="20" t="s">
        <v>245</v>
      </c>
      <c r="C31" s="21" t="s">
        <v>31</v>
      </c>
      <c r="D31" s="24" t="s">
        <v>32</v>
      </c>
      <c r="E31" s="22">
        <v>1</v>
      </c>
      <c r="F31" s="25" t="e">
        <f>#REF!</f>
        <v>#REF!</v>
      </c>
      <c r="G31" s="24"/>
      <c r="H31" s="24"/>
      <c r="I31" s="330">
        <f>I29*E31</f>
        <v>8.64</v>
      </c>
      <c r="J31" s="331"/>
      <c r="K31" s="332"/>
    </row>
    <row r="32" spans="1:11" s="28" customFormat="1">
      <c r="A32" s="19"/>
      <c r="B32" s="20"/>
      <c r="C32" s="16" t="s">
        <v>37</v>
      </c>
      <c r="D32" s="345"/>
      <c r="E32" s="346"/>
      <c r="F32" s="22" t="e">
        <f>#REF!</f>
        <v>#REF!</v>
      </c>
      <c r="G32" s="22"/>
      <c r="H32" s="22"/>
      <c r="I32" s="330">
        <f>I30</f>
        <v>8.64</v>
      </c>
      <c r="J32" s="331"/>
      <c r="K32" s="332"/>
    </row>
    <row r="33" spans="1:11" s="28" customFormat="1" hidden="1">
      <c r="A33" s="34"/>
      <c r="B33" s="35"/>
      <c r="C33" s="36"/>
      <c r="D33" s="37"/>
      <c r="E33" s="37"/>
      <c r="F33" s="37"/>
      <c r="G33" s="37"/>
      <c r="H33" s="37"/>
      <c r="I33" s="32"/>
      <c r="J33" s="32"/>
      <c r="K33" s="33"/>
    </row>
    <row r="34" spans="1:11" s="28" customFormat="1" hidden="1">
      <c r="A34" s="11"/>
      <c r="B34" s="12"/>
      <c r="C34" s="13" t="s">
        <v>204</v>
      </c>
      <c r="D34" s="10"/>
      <c r="E34" s="10"/>
      <c r="F34" s="10"/>
      <c r="G34" s="10"/>
      <c r="H34" s="10"/>
      <c r="I34" s="342"/>
      <c r="J34" s="343"/>
      <c r="K34" s="344"/>
    </row>
    <row r="35" spans="1:11" s="28" customFormat="1" ht="38.25" hidden="1">
      <c r="A35" s="19">
        <v>1</v>
      </c>
      <c r="B35" s="15" t="s">
        <v>198</v>
      </c>
      <c r="C35" s="16" t="s">
        <v>16</v>
      </c>
      <c r="D35" s="22" t="s">
        <v>17</v>
      </c>
      <c r="E35" s="22">
        <v>95</v>
      </c>
      <c r="F35" s="22">
        <v>328382</v>
      </c>
      <c r="G35" s="23">
        <f>21.6</f>
        <v>21.6</v>
      </c>
      <c r="H35" s="22">
        <v>0</v>
      </c>
      <c r="I35" s="330">
        <f>ROUND(G35+E35*H35,3)</f>
        <v>21.6</v>
      </c>
      <c r="J35" s="331"/>
      <c r="K35" s="332"/>
    </row>
    <row r="36" spans="1:11" s="28" customFormat="1" ht="38.25" hidden="1">
      <c r="A36" s="14">
        <v>1</v>
      </c>
      <c r="B36" s="15" t="s">
        <v>201</v>
      </c>
      <c r="C36" s="16" t="s">
        <v>18</v>
      </c>
      <c r="D36" s="10" t="s">
        <v>17</v>
      </c>
      <c r="E36" s="10">
        <v>259</v>
      </c>
      <c r="F36" s="10">
        <v>328382</v>
      </c>
      <c r="G36" s="17">
        <v>9.1</v>
      </c>
      <c r="H36" s="10">
        <v>0.05</v>
      </c>
      <c r="I36" s="330">
        <f>ROUND(G36+E36*H36,3)</f>
        <v>22.05</v>
      </c>
      <c r="J36" s="331"/>
      <c r="K36" s="332"/>
    </row>
    <row r="37" spans="1:11" s="28" customFormat="1" ht="38.25" hidden="1">
      <c r="A37" s="19">
        <v>3</v>
      </c>
      <c r="B37" s="15" t="s">
        <v>171</v>
      </c>
      <c r="C37" s="21" t="s">
        <v>20</v>
      </c>
      <c r="D37" s="22" t="s">
        <v>17</v>
      </c>
      <c r="E37" s="22">
        <v>0</v>
      </c>
      <c r="F37" s="22">
        <v>328382</v>
      </c>
      <c r="G37" s="23">
        <v>19.100000000000001</v>
      </c>
      <c r="H37" s="22">
        <v>0.04</v>
      </c>
      <c r="I37" s="347">
        <f>ROUND(G37+E37*H37,3)</f>
        <v>19.100000000000001</v>
      </c>
      <c r="J37" s="348"/>
      <c r="K37" s="349"/>
    </row>
    <row r="38" spans="1:11" s="28" customFormat="1" ht="38.25" hidden="1">
      <c r="A38" s="19">
        <v>4</v>
      </c>
      <c r="B38" s="15" t="s">
        <v>171</v>
      </c>
      <c r="C38" s="21" t="s">
        <v>22</v>
      </c>
      <c r="D38" s="22" t="s">
        <v>17</v>
      </c>
      <c r="E38" s="22">
        <v>0</v>
      </c>
      <c r="F38" s="22">
        <v>328382</v>
      </c>
      <c r="G38" s="23">
        <v>31.1</v>
      </c>
      <c r="H38" s="22">
        <v>3.7999999999999999E-2</v>
      </c>
      <c r="I38" s="347">
        <f>ROUND(G38+E38*H38,3)</f>
        <v>31.1</v>
      </c>
      <c r="J38" s="348"/>
      <c r="K38" s="349"/>
    </row>
    <row r="39" spans="1:11" s="28" customFormat="1" ht="38.25" hidden="1">
      <c r="A39" s="19">
        <v>5</v>
      </c>
      <c r="B39" s="15" t="s">
        <v>171</v>
      </c>
      <c r="C39" s="21" t="s">
        <v>24</v>
      </c>
      <c r="D39" s="22" t="s">
        <v>17</v>
      </c>
      <c r="E39" s="22">
        <v>0</v>
      </c>
      <c r="F39" s="22">
        <v>328382</v>
      </c>
      <c r="G39" s="23">
        <v>411.1</v>
      </c>
      <c r="H39" s="22">
        <v>0</v>
      </c>
      <c r="I39" s="347">
        <f>ROUND(G39+E39*H39,3)</f>
        <v>411.1</v>
      </c>
      <c r="J39" s="348"/>
      <c r="K39" s="349"/>
    </row>
    <row r="40" spans="1:11" s="28" customFormat="1" ht="54.6" hidden="1" customHeight="1">
      <c r="A40" s="19">
        <v>2</v>
      </c>
      <c r="B40" s="15" t="s">
        <v>199</v>
      </c>
      <c r="C40" s="27" t="s">
        <v>200</v>
      </c>
      <c r="D40" s="24" t="s">
        <v>26</v>
      </c>
      <c r="E40" s="22">
        <v>0.8</v>
      </c>
      <c r="F40" s="25" t="e">
        <f>#REF!</f>
        <v>#REF!</v>
      </c>
      <c r="G40" s="24"/>
      <c r="H40" s="24"/>
      <c r="I40" s="330">
        <f>I35*E40</f>
        <v>17.28</v>
      </c>
      <c r="J40" s="331"/>
      <c r="K40" s="332"/>
    </row>
    <row r="41" spans="1:11" ht="47.25" hidden="1" customHeight="1">
      <c r="A41" s="19">
        <v>3</v>
      </c>
      <c r="B41" s="15" t="s">
        <v>189</v>
      </c>
      <c r="C41" s="26" t="s">
        <v>27</v>
      </c>
      <c r="D41" s="24" t="s">
        <v>28</v>
      </c>
      <c r="E41" s="22">
        <v>0.5</v>
      </c>
      <c r="F41" s="25" t="e">
        <f>#REF!</f>
        <v>#REF!</v>
      </c>
      <c r="G41" s="24"/>
      <c r="H41" s="24"/>
      <c r="I41" s="330">
        <f>E41*I40</f>
        <v>8.64</v>
      </c>
      <c r="J41" s="331"/>
      <c r="K41" s="332"/>
    </row>
    <row r="42" spans="1:11" s="28" customFormat="1" ht="38.25" hidden="1">
      <c r="A42" s="19">
        <v>4</v>
      </c>
      <c r="B42" s="20" t="s">
        <v>30</v>
      </c>
      <c r="C42" s="21" t="s">
        <v>31</v>
      </c>
      <c r="D42" s="24" t="s">
        <v>32</v>
      </c>
      <c r="E42" s="22">
        <v>1</v>
      </c>
      <c r="F42" s="25" t="e">
        <f>#REF!</f>
        <v>#REF!</v>
      </c>
      <c r="G42" s="24"/>
      <c r="H42" s="24"/>
      <c r="I42" s="330">
        <f>I41*E42</f>
        <v>8.64</v>
      </c>
      <c r="J42" s="331"/>
      <c r="K42" s="332"/>
    </row>
    <row r="43" spans="1:11" s="28" customFormat="1" hidden="1">
      <c r="A43" s="19"/>
      <c r="B43" s="20"/>
      <c r="C43" s="16" t="s">
        <v>181</v>
      </c>
      <c r="D43" s="345"/>
      <c r="E43" s="346"/>
      <c r="F43" s="22" t="e">
        <f>#REF!</f>
        <v>#REF!</v>
      </c>
      <c r="G43" s="22"/>
      <c r="H43" s="22"/>
      <c r="I43" s="330">
        <f>I42</f>
        <v>8.64</v>
      </c>
      <c r="J43" s="331"/>
      <c r="K43" s="332"/>
    </row>
    <row r="44" spans="1:11" s="28" customFormat="1" hidden="1">
      <c r="A44" s="34"/>
      <c r="B44" s="35"/>
      <c r="C44" s="36"/>
      <c r="D44" s="37"/>
      <c r="E44" s="37"/>
      <c r="F44" s="37"/>
      <c r="G44" s="37"/>
      <c r="H44" s="37"/>
      <c r="I44" s="32"/>
      <c r="J44" s="32"/>
      <c r="K44" s="33"/>
    </row>
    <row r="45" spans="1:11" s="28" customFormat="1" hidden="1">
      <c r="A45" s="34"/>
      <c r="B45" s="35"/>
      <c r="C45" s="36"/>
      <c r="D45" s="37"/>
      <c r="E45" s="37"/>
      <c r="F45" s="37"/>
      <c r="G45" s="37"/>
      <c r="H45" s="37"/>
      <c r="I45" s="32"/>
      <c r="J45" s="32"/>
      <c r="K45" s="33"/>
    </row>
    <row r="46" spans="1:11" s="28" customFormat="1" hidden="1">
      <c r="A46" s="11"/>
      <c r="B46" s="12"/>
      <c r="C46" s="13" t="s">
        <v>205</v>
      </c>
      <c r="D46" s="10"/>
      <c r="E46" s="10"/>
      <c r="F46" s="10"/>
      <c r="G46" s="10"/>
      <c r="H46" s="10"/>
      <c r="I46" s="342"/>
      <c r="J46" s="343"/>
      <c r="K46" s="344"/>
    </row>
    <row r="47" spans="1:11" s="28" customFormat="1" ht="92.25" hidden="1" customHeight="1">
      <c r="A47" s="14">
        <v>1</v>
      </c>
      <c r="B47" s="15" t="s">
        <v>180</v>
      </c>
      <c r="C47" s="21" t="s">
        <v>185</v>
      </c>
      <c r="D47" s="22" t="s">
        <v>38</v>
      </c>
      <c r="E47" s="22">
        <v>1</v>
      </c>
      <c r="F47" s="22">
        <v>328382</v>
      </c>
      <c r="G47" s="17">
        <v>21.8</v>
      </c>
      <c r="H47" s="22">
        <v>0</v>
      </c>
      <c r="I47" s="330">
        <f>ROUND(G47*E47,3)*0</f>
        <v>0</v>
      </c>
      <c r="J47" s="331"/>
      <c r="K47" s="332"/>
    </row>
    <row r="48" spans="1:11" s="28" customFormat="1" ht="92.25" hidden="1" customHeight="1">
      <c r="A48" s="14">
        <v>1</v>
      </c>
      <c r="B48" s="15" t="s">
        <v>187</v>
      </c>
      <c r="C48" s="21" t="s">
        <v>184</v>
      </c>
      <c r="D48" s="22" t="s">
        <v>38</v>
      </c>
      <c r="E48" s="22">
        <v>1</v>
      </c>
      <c r="F48" s="22">
        <v>328382</v>
      </c>
      <c r="G48" s="17">
        <v>77</v>
      </c>
      <c r="H48" s="22">
        <v>0</v>
      </c>
      <c r="I48" s="330">
        <f>ROUND(G48*E48,3)</f>
        <v>77</v>
      </c>
      <c r="J48" s="331"/>
      <c r="K48" s="332"/>
    </row>
    <row r="49" spans="1:11" s="8" customFormat="1" ht="36.950000000000003" hidden="1" customHeight="1">
      <c r="A49" s="19">
        <v>2</v>
      </c>
      <c r="B49" s="15" t="s">
        <v>192</v>
      </c>
      <c r="C49" s="21" t="s">
        <v>39</v>
      </c>
      <c r="D49" s="24" t="s">
        <v>28</v>
      </c>
      <c r="E49" s="22">
        <v>0.5</v>
      </c>
      <c r="F49" s="25" t="e">
        <f>#REF!</f>
        <v>#REF!</v>
      </c>
      <c r="G49" s="24"/>
      <c r="H49" s="24"/>
      <c r="I49" s="330">
        <f>I48*E49</f>
        <v>38.5</v>
      </c>
      <c r="J49" s="331"/>
      <c r="K49" s="332"/>
    </row>
    <row r="50" spans="1:11" ht="49.5" hidden="1" customHeight="1">
      <c r="A50" s="19">
        <v>3</v>
      </c>
      <c r="B50" s="15" t="s">
        <v>192</v>
      </c>
      <c r="C50" s="27" t="s">
        <v>40</v>
      </c>
      <c r="D50" s="24" t="s">
        <v>26</v>
      </c>
      <c r="E50" s="22">
        <v>0.8</v>
      </c>
      <c r="F50" s="25" t="e">
        <f>#REF!</f>
        <v>#REF!</v>
      </c>
      <c r="G50" s="24"/>
      <c r="H50" s="24"/>
      <c r="I50" s="330">
        <f>ROUND(I49*E50,3)</f>
        <v>30.8</v>
      </c>
      <c r="J50" s="331"/>
      <c r="K50" s="332"/>
    </row>
    <row r="51" spans="1:11" ht="49.5" hidden="1" customHeight="1">
      <c r="A51" s="19">
        <v>4</v>
      </c>
      <c r="B51" s="15" t="s">
        <v>192</v>
      </c>
      <c r="C51" s="21" t="s">
        <v>195</v>
      </c>
      <c r="D51" s="24" t="s">
        <v>194</v>
      </c>
      <c r="E51" s="22">
        <v>1.1200000000000001</v>
      </c>
      <c r="F51" s="25" t="e">
        <f>#REF!</f>
        <v>#REF!</v>
      </c>
      <c r="G51" s="24"/>
      <c r="H51" s="24"/>
      <c r="I51" s="330">
        <f>ROUND(I50*E51,3)</f>
        <v>34.5</v>
      </c>
      <c r="J51" s="331"/>
      <c r="K51" s="332"/>
    </row>
    <row r="52" spans="1:11" ht="30.75" hidden="1" customHeight="1">
      <c r="A52" s="19">
        <v>5</v>
      </c>
      <c r="B52" s="15" t="s">
        <v>193</v>
      </c>
      <c r="C52" s="27" t="s">
        <v>31</v>
      </c>
      <c r="D52" s="24" t="s">
        <v>32</v>
      </c>
      <c r="E52" s="22">
        <v>1</v>
      </c>
      <c r="F52" s="25" t="e">
        <f>#REF!</f>
        <v>#REF!</v>
      </c>
      <c r="G52" s="24"/>
      <c r="H52" s="24"/>
      <c r="I52" s="330">
        <f>I51*E52</f>
        <v>34.5</v>
      </c>
      <c r="J52" s="331"/>
      <c r="K52" s="332"/>
    </row>
    <row r="53" spans="1:11" s="28" customFormat="1" hidden="1">
      <c r="A53" s="11"/>
      <c r="B53" s="12"/>
      <c r="C53" s="13" t="s">
        <v>206</v>
      </c>
      <c r="D53" s="10"/>
      <c r="E53" s="10"/>
      <c r="F53" s="10"/>
      <c r="G53" s="10"/>
      <c r="H53" s="10"/>
      <c r="I53" s="342"/>
      <c r="J53" s="343"/>
      <c r="K53" s="344"/>
    </row>
    <row r="54" spans="1:11" s="28" customFormat="1" ht="92.25" hidden="1" customHeight="1">
      <c r="A54" s="14">
        <v>1</v>
      </c>
      <c r="B54" s="15" t="s">
        <v>180</v>
      </c>
      <c r="C54" s="21" t="s">
        <v>185</v>
      </c>
      <c r="D54" s="22" t="s">
        <v>38</v>
      </c>
      <c r="E54" s="22">
        <v>1</v>
      </c>
      <c r="F54" s="22">
        <v>328382</v>
      </c>
      <c r="G54" s="17">
        <v>21.8</v>
      </c>
      <c r="H54" s="22">
        <v>0</v>
      </c>
      <c r="I54" s="330">
        <f>ROUND(G54*E54,3)*0</f>
        <v>0</v>
      </c>
      <c r="J54" s="331"/>
      <c r="K54" s="332"/>
    </row>
    <row r="55" spans="1:11" s="28" customFormat="1" ht="92.25" hidden="1" customHeight="1">
      <c r="A55" s="14">
        <v>1</v>
      </c>
      <c r="B55" s="15" t="s">
        <v>202</v>
      </c>
      <c r="C55" s="21" t="s">
        <v>203</v>
      </c>
      <c r="D55" s="22" t="s">
        <v>38</v>
      </c>
      <c r="E55" s="22">
        <v>2</v>
      </c>
      <c r="F55" s="22">
        <v>328382</v>
      </c>
      <c r="G55" s="17">
        <v>21.8</v>
      </c>
      <c r="H55" s="22">
        <v>0</v>
      </c>
      <c r="I55" s="330">
        <f>ROUND(G55*E55,3)</f>
        <v>43.6</v>
      </c>
      <c r="J55" s="331"/>
      <c r="K55" s="332"/>
    </row>
    <row r="56" spans="1:11" s="8" customFormat="1" ht="36.950000000000003" hidden="1" customHeight="1">
      <c r="A56" s="19">
        <v>2</v>
      </c>
      <c r="B56" s="15" t="s">
        <v>192</v>
      </c>
      <c r="C56" s="21" t="s">
        <v>39</v>
      </c>
      <c r="D56" s="24" t="s">
        <v>28</v>
      </c>
      <c r="E56" s="22">
        <v>0.5</v>
      </c>
      <c r="F56" s="25" t="e">
        <f>#REF!</f>
        <v>#REF!</v>
      </c>
      <c r="G56" s="24"/>
      <c r="H56" s="24"/>
      <c r="I56" s="330">
        <f>I55*E56</f>
        <v>21.8</v>
      </c>
      <c r="J56" s="331"/>
      <c r="K56" s="332"/>
    </row>
    <row r="57" spans="1:11" ht="49.5" hidden="1" customHeight="1">
      <c r="A57" s="19">
        <v>3</v>
      </c>
      <c r="B57" s="15" t="s">
        <v>192</v>
      </c>
      <c r="C57" s="27" t="s">
        <v>40</v>
      </c>
      <c r="D57" s="24" t="s">
        <v>26</v>
      </c>
      <c r="E57" s="22">
        <v>0.8</v>
      </c>
      <c r="F57" s="25" t="e">
        <f>#REF!</f>
        <v>#REF!</v>
      </c>
      <c r="G57" s="24"/>
      <c r="H57" s="24"/>
      <c r="I57" s="330">
        <f>ROUND(I56*E57,3)</f>
        <v>17.440000000000001</v>
      </c>
      <c r="J57" s="331"/>
      <c r="K57" s="332"/>
    </row>
    <row r="58" spans="1:11" ht="49.5" hidden="1" customHeight="1">
      <c r="A58" s="19">
        <v>4</v>
      </c>
      <c r="B58" s="15" t="s">
        <v>192</v>
      </c>
      <c r="C58" s="21" t="s">
        <v>195</v>
      </c>
      <c r="D58" s="24" t="s">
        <v>194</v>
      </c>
      <c r="E58" s="22">
        <v>1.1200000000000001</v>
      </c>
      <c r="F58" s="25" t="e">
        <f>#REF!</f>
        <v>#REF!</v>
      </c>
      <c r="G58" s="24"/>
      <c r="H58" s="24"/>
      <c r="I58" s="330">
        <f>ROUND(I57*E58,3)</f>
        <v>19.53</v>
      </c>
      <c r="J58" s="331"/>
      <c r="K58" s="332"/>
    </row>
    <row r="59" spans="1:11" hidden="1">
      <c r="A59" s="19" t="str">
        <f>IF(ISBLANK($B59),"",COUNT($A$1:$A48)+1)</f>
        <v/>
      </c>
      <c r="B59" s="20"/>
      <c r="C59" s="16" t="s">
        <v>36</v>
      </c>
      <c r="D59" s="345"/>
      <c r="E59" s="346"/>
      <c r="F59" s="22" t="e">
        <f>#REF!</f>
        <v>#REF!</v>
      </c>
      <c r="G59" s="22"/>
      <c r="H59" s="22"/>
      <c r="I59" s="330">
        <f>I55</f>
        <v>43.6</v>
      </c>
      <c r="J59" s="331"/>
      <c r="K59" s="332"/>
    </row>
    <row r="60" spans="1:11" hidden="1">
      <c r="A60" s="38"/>
      <c r="B60" s="39"/>
      <c r="C60" s="16"/>
      <c r="D60" s="29"/>
      <c r="E60" s="30"/>
      <c r="F60" s="22"/>
      <c r="G60" s="22"/>
      <c r="H60" s="22"/>
      <c r="I60" s="31"/>
      <c r="J60" s="32"/>
      <c r="K60" s="33"/>
    </row>
    <row r="61" spans="1:11" hidden="1">
      <c r="A61" s="11"/>
      <c r="B61" s="12"/>
      <c r="C61" s="13" t="s">
        <v>41</v>
      </c>
      <c r="D61" s="10"/>
      <c r="E61" s="10"/>
      <c r="F61" s="10"/>
      <c r="G61" s="10"/>
      <c r="H61" s="10"/>
      <c r="I61" s="342"/>
      <c r="J61" s="343"/>
      <c r="K61" s="344"/>
    </row>
    <row r="62" spans="1:11" ht="51" hidden="1">
      <c r="A62" s="19">
        <v>1</v>
      </c>
      <c r="B62" s="20" t="s">
        <v>42</v>
      </c>
      <c r="C62" s="21" t="s">
        <v>43</v>
      </c>
      <c r="D62" s="22" t="s">
        <v>44</v>
      </c>
      <c r="E62" s="22">
        <v>1</v>
      </c>
      <c r="F62" s="22">
        <v>328382</v>
      </c>
      <c r="G62" s="354">
        <v>24.5</v>
      </c>
      <c r="H62" s="355"/>
      <c r="I62" s="330">
        <f>ROUND(G62*E62,3)*0</f>
        <v>0</v>
      </c>
      <c r="J62" s="331"/>
      <c r="K62" s="332"/>
    </row>
    <row r="63" spans="1:11" hidden="1">
      <c r="A63" s="19" t="str">
        <f>IF(ISBLANK($B63),"",COUNT($A$1:$A59)+1)</f>
        <v/>
      </c>
      <c r="B63" s="20"/>
      <c r="C63" s="16" t="s">
        <v>36</v>
      </c>
      <c r="D63" s="345"/>
      <c r="E63" s="346"/>
      <c r="F63" s="22" t="e">
        <f>#REF!</f>
        <v>#REF!</v>
      </c>
      <c r="G63" s="22"/>
      <c r="H63" s="22"/>
      <c r="I63" s="330">
        <f>I62</f>
        <v>0</v>
      </c>
      <c r="J63" s="331"/>
      <c r="K63" s="332"/>
    </row>
    <row r="64" spans="1:11" hidden="1">
      <c r="A64" s="19"/>
      <c r="B64" s="15"/>
      <c r="C64" s="21"/>
      <c r="D64" s="37"/>
      <c r="E64" s="30"/>
      <c r="F64" s="22"/>
      <c r="G64" s="17"/>
      <c r="H64" s="22"/>
      <c r="I64" s="31"/>
      <c r="J64" s="32"/>
      <c r="K64" s="33"/>
    </row>
    <row r="65" spans="1:12" hidden="1">
      <c r="A65" s="19"/>
      <c r="B65" s="15"/>
      <c r="C65" s="21"/>
      <c r="D65" s="37"/>
      <c r="E65" s="30"/>
      <c r="F65" s="22"/>
      <c r="G65" s="17"/>
      <c r="H65" s="22"/>
      <c r="I65" s="31"/>
      <c r="J65" s="32"/>
      <c r="K65" s="33"/>
    </row>
    <row r="66" spans="1:12" hidden="1">
      <c r="A66" s="19"/>
      <c r="B66" s="20"/>
      <c r="C66" s="16" t="s">
        <v>45</v>
      </c>
      <c r="D66" s="356"/>
      <c r="E66" s="346"/>
      <c r="F66" s="22" t="e">
        <f>#REF!</f>
        <v>#REF!</v>
      </c>
      <c r="G66" s="22"/>
      <c r="H66" s="22"/>
      <c r="I66" s="357">
        <f>I20*1000</f>
        <v>15060</v>
      </c>
      <c r="J66" s="358"/>
      <c r="K66" s="359"/>
    </row>
    <row r="67" spans="1:12" hidden="1">
      <c r="A67" s="19"/>
      <c r="B67" s="20"/>
      <c r="C67" s="162"/>
      <c r="D67" s="40"/>
      <c r="E67" s="40"/>
      <c r="F67" s="40"/>
      <c r="G67" s="40"/>
      <c r="H67" s="40"/>
      <c r="I67" s="41"/>
      <c r="J67" s="41"/>
      <c r="K67" s="42"/>
    </row>
    <row r="68" spans="1:12" hidden="1">
      <c r="A68" s="19"/>
      <c r="B68" s="20"/>
      <c r="C68" s="16" t="s">
        <v>183</v>
      </c>
      <c r="D68" s="22" t="s">
        <v>47</v>
      </c>
      <c r="E68" s="22"/>
      <c r="F68" s="22"/>
      <c r="G68" s="22"/>
      <c r="H68" s="22"/>
      <c r="I68" s="365">
        <f>L68</f>
        <v>1</v>
      </c>
      <c r="J68" s="365"/>
      <c r="K68" s="365"/>
      <c r="L68" s="4">
        <v>1</v>
      </c>
    </row>
    <row r="69" spans="1:12" s="8" customFormat="1" hidden="1">
      <c r="A69" s="11"/>
      <c r="B69" s="12"/>
      <c r="C69" s="13" t="s">
        <v>220</v>
      </c>
      <c r="D69" s="10"/>
      <c r="E69" s="10"/>
      <c r="F69" s="10"/>
      <c r="G69" s="10"/>
      <c r="H69" s="10"/>
      <c r="I69" s="342"/>
      <c r="J69" s="343"/>
      <c r="K69" s="344"/>
    </row>
    <row r="70" spans="1:12" ht="57" hidden="1" customHeight="1">
      <c r="A70" s="14">
        <v>1</v>
      </c>
      <c r="B70" s="20" t="s">
        <v>207</v>
      </c>
      <c r="C70" s="21" t="s">
        <v>219</v>
      </c>
      <c r="D70" s="22" t="s">
        <v>208</v>
      </c>
      <c r="E70" s="22">
        <v>1</v>
      </c>
      <c r="F70" s="22">
        <v>328382</v>
      </c>
      <c r="G70" s="166">
        <v>1.4</v>
      </c>
      <c r="H70" s="22">
        <v>0</v>
      </c>
      <c r="I70" s="347">
        <f>ROUND(G70+E70*H70,3)*E70*0</f>
        <v>0</v>
      </c>
      <c r="J70" s="348"/>
      <c r="K70" s="349"/>
      <c r="L70" s="18"/>
    </row>
    <row r="71" spans="1:12" s="8" customFormat="1" ht="38.25" hidden="1" customHeight="1">
      <c r="A71" s="14">
        <v>1</v>
      </c>
      <c r="B71" s="15" t="s">
        <v>201</v>
      </c>
      <c r="C71" s="16" t="s">
        <v>18</v>
      </c>
      <c r="D71" s="10" t="s">
        <v>17</v>
      </c>
      <c r="E71" s="10">
        <v>547</v>
      </c>
      <c r="F71" s="10">
        <v>328382</v>
      </c>
      <c r="G71" s="17">
        <v>9.1</v>
      </c>
      <c r="H71" s="10">
        <v>0.05</v>
      </c>
      <c r="I71" s="330">
        <f>ROUND(G71+E71*H71,3)</f>
        <v>36.450000000000003</v>
      </c>
      <c r="J71" s="331"/>
      <c r="K71" s="332"/>
      <c r="L71" s="161"/>
    </row>
    <row r="72" spans="1:12" ht="38.25" hidden="1" customHeight="1">
      <c r="A72" s="19">
        <v>3</v>
      </c>
      <c r="B72" s="15" t="s">
        <v>209</v>
      </c>
      <c r="C72" s="21" t="s">
        <v>20</v>
      </c>
      <c r="D72" s="22" t="s">
        <v>17</v>
      </c>
      <c r="E72" s="22">
        <v>0</v>
      </c>
      <c r="F72" s="22">
        <v>328382</v>
      </c>
      <c r="G72" s="23">
        <v>19.100000000000001</v>
      </c>
      <c r="H72" s="22">
        <v>0.04</v>
      </c>
      <c r="I72" s="347">
        <f>ROUND(G72+E72*H72,3)</f>
        <v>19.100000000000001</v>
      </c>
      <c r="J72" s="348"/>
      <c r="K72" s="349"/>
      <c r="L72" s="18"/>
    </row>
    <row r="73" spans="1:12" ht="38.25" hidden="1" customHeight="1">
      <c r="A73" s="19">
        <v>4</v>
      </c>
      <c r="B73" s="15" t="s">
        <v>210</v>
      </c>
      <c r="C73" s="21" t="s">
        <v>22</v>
      </c>
      <c r="D73" s="22" t="s">
        <v>17</v>
      </c>
      <c r="E73" s="22">
        <v>0</v>
      </c>
      <c r="F73" s="22">
        <v>328382</v>
      </c>
      <c r="G73" s="23">
        <v>31.1</v>
      </c>
      <c r="H73" s="22">
        <v>3.7999999999999999E-2</v>
      </c>
      <c r="I73" s="347">
        <f>ROUND(G73+E73*H73,3)</f>
        <v>31.1</v>
      </c>
      <c r="J73" s="348"/>
      <c r="K73" s="349"/>
      <c r="L73" s="18"/>
    </row>
    <row r="74" spans="1:12" ht="38.25" hidden="1" customHeight="1">
      <c r="A74" s="19">
        <v>5</v>
      </c>
      <c r="B74" s="15" t="s">
        <v>198</v>
      </c>
      <c r="C74" s="21" t="s">
        <v>24</v>
      </c>
      <c r="D74" s="22" t="s">
        <v>17</v>
      </c>
      <c r="E74" s="22">
        <v>0</v>
      </c>
      <c r="F74" s="22">
        <v>328382</v>
      </c>
      <c r="G74" s="23">
        <v>411.1</v>
      </c>
      <c r="H74" s="22">
        <v>0</v>
      </c>
      <c r="I74" s="347">
        <f>ROUND(G74+E74*H74,3)</f>
        <v>411.1</v>
      </c>
      <c r="J74" s="348"/>
      <c r="K74" s="349"/>
      <c r="L74" s="18"/>
    </row>
    <row r="75" spans="1:12" ht="38.25" hidden="1" customHeight="1">
      <c r="A75" s="19">
        <v>2</v>
      </c>
      <c r="B75" s="15" t="s">
        <v>211</v>
      </c>
      <c r="C75" s="27" t="s">
        <v>212</v>
      </c>
      <c r="D75" s="24" t="s">
        <v>26</v>
      </c>
      <c r="E75" s="22">
        <v>0.8</v>
      </c>
      <c r="F75" s="25" t="e">
        <f>#REF!</f>
        <v>#REF!</v>
      </c>
      <c r="G75" s="24"/>
      <c r="H75" s="24"/>
      <c r="I75" s="347">
        <f>E75*I70</f>
        <v>0</v>
      </c>
      <c r="J75" s="348"/>
      <c r="K75" s="349"/>
    </row>
    <row r="76" spans="1:12" ht="38.25" hidden="1">
      <c r="A76" s="19">
        <v>3</v>
      </c>
      <c r="B76" s="15" t="s">
        <v>189</v>
      </c>
      <c r="C76" s="26" t="s">
        <v>213</v>
      </c>
      <c r="D76" s="24" t="s">
        <v>28</v>
      </c>
      <c r="E76" s="22">
        <v>0.5</v>
      </c>
      <c r="F76" s="25" t="e">
        <f>#REF!</f>
        <v>#REF!</v>
      </c>
      <c r="G76" s="24"/>
      <c r="H76" s="24"/>
      <c r="I76" s="347">
        <f>I75*E76</f>
        <v>0</v>
      </c>
      <c r="J76" s="348"/>
      <c r="K76" s="349"/>
    </row>
    <row r="77" spans="1:12" ht="38.25" hidden="1">
      <c r="A77" s="19">
        <v>3</v>
      </c>
      <c r="B77" s="15" t="s">
        <v>199</v>
      </c>
      <c r="C77" s="27" t="s">
        <v>214</v>
      </c>
      <c r="D77" s="24" t="s">
        <v>26</v>
      </c>
      <c r="E77" s="22">
        <v>0.8</v>
      </c>
      <c r="F77" s="25" t="e">
        <f>#REF!</f>
        <v>#REF!</v>
      </c>
      <c r="G77" s="24"/>
      <c r="H77" s="24"/>
      <c r="I77" s="347">
        <f>I75*E77</f>
        <v>0</v>
      </c>
      <c r="J77" s="348"/>
      <c r="K77" s="349"/>
    </row>
    <row r="78" spans="1:12" ht="33.75" hidden="1" customHeight="1">
      <c r="A78" s="19">
        <v>5</v>
      </c>
      <c r="B78" s="15" t="s">
        <v>215</v>
      </c>
      <c r="C78" s="27" t="s">
        <v>216</v>
      </c>
      <c r="D78" s="24" t="s">
        <v>217</v>
      </c>
      <c r="E78" s="22">
        <v>1.9</v>
      </c>
      <c r="F78" s="25" t="e">
        <f>#REF!</f>
        <v>#REF!</v>
      </c>
      <c r="G78" s="24"/>
      <c r="H78" s="24"/>
      <c r="I78" s="330">
        <f>I77*E78</f>
        <v>0</v>
      </c>
      <c r="J78" s="331"/>
      <c r="K78" s="332"/>
    </row>
    <row r="79" spans="1:12" s="28" customFormat="1" ht="38.25" hidden="1">
      <c r="A79" s="19">
        <v>2</v>
      </c>
      <c r="B79" s="20" t="s">
        <v>218</v>
      </c>
      <c r="C79" s="21" t="s">
        <v>31</v>
      </c>
      <c r="D79" s="24" t="s">
        <v>32</v>
      </c>
      <c r="E79" s="22">
        <v>1</v>
      </c>
      <c r="F79" s="25" t="e">
        <f>#REF!</f>
        <v>#REF!</v>
      </c>
      <c r="G79" s="24"/>
      <c r="H79" s="24"/>
      <c r="I79" s="330">
        <f>I70*E79</f>
        <v>0</v>
      </c>
      <c r="J79" s="331"/>
      <c r="K79" s="332"/>
    </row>
    <row r="80" spans="1:12" hidden="1">
      <c r="A80" s="19"/>
      <c r="B80" s="20"/>
      <c r="C80" s="16"/>
      <c r="D80" s="29"/>
      <c r="E80" s="30"/>
      <c r="F80" s="22"/>
      <c r="G80" s="22"/>
      <c r="H80" s="22"/>
      <c r="I80" s="164"/>
      <c r="J80" s="165"/>
      <c r="K80" s="165"/>
    </row>
    <row r="81" spans="1:14" hidden="1">
      <c r="A81" s="19"/>
      <c r="B81" s="20"/>
      <c r="C81" s="16" t="s">
        <v>188</v>
      </c>
      <c r="D81" s="29"/>
      <c r="E81" s="30"/>
      <c r="F81" s="22"/>
      <c r="G81" s="22"/>
      <c r="H81" s="22"/>
      <c r="I81" s="330">
        <f>I30</f>
        <v>8.64</v>
      </c>
      <c r="J81" s="331"/>
      <c r="K81" s="331"/>
    </row>
    <row r="82" spans="1:14" hidden="1">
      <c r="A82" s="19"/>
      <c r="B82" s="20"/>
      <c r="C82" s="16" t="s">
        <v>183</v>
      </c>
      <c r="D82" s="22" t="s">
        <v>47</v>
      </c>
      <c r="E82" s="22">
        <v>1</v>
      </c>
      <c r="F82" s="22"/>
      <c r="G82" s="22"/>
      <c r="H82" s="22"/>
      <c r="I82" s="330">
        <f>E82*I81</f>
        <v>8.64</v>
      </c>
      <c r="J82" s="331"/>
      <c r="K82" s="331"/>
    </row>
    <row r="83" spans="1:14" ht="25.5">
      <c r="A83" s="43" t="str">
        <f>IF(ISBLANK($B83),"",COUNT($A$1:$A33)+1)</f>
        <v/>
      </c>
      <c r="B83" s="44"/>
      <c r="C83" s="45" t="s">
        <v>46</v>
      </c>
      <c r="D83" s="360"/>
      <c r="E83" s="361"/>
      <c r="F83" s="46"/>
      <c r="G83" s="46"/>
      <c r="H83" s="46"/>
      <c r="I83" s="362" t="str">
        <f>IF(ISBLANK(G83),"",ROUND($E83*G83,0))</f>
        <v/>
      </c>
      <c r="J83" s="363"/>
      <c r="K83" s="364"/>
    </row>
    <row r="84" spans="1:14" ht="62.1" customHeight="1" thickBot="1">
      <c r="A84" s="47"/>
      <c r="B84" s="48" t="s">
        <v>327</v>
      </c>
      <c r="C84" s="49" t="s">
        <v>304</v>
      </c>
      <c r="D84" s="50" t="s">
        <v>47</v>
      </c>
      <c r="E84" s="51">
        <v>9.8040000000000003</v>
      </c>
      <c r="F84" s="51">
        <f>I59</f>
        <v>43.6</v>
      </c>
      <c r="G84" s="50"/>
      <c r="H84" s="50"/>
      <c r="I84" s="367">
        <f>I32*E84</f>
        <v>84.71</v>
      </c>
      <c r="J84" s="368"/>
      <c r="K84" s="369"/>
      <c r="L84" s="4">
        <f>I84*1000</f>
        <v>84710</v>
      </c>
      <c r="M84" s="52"/>
      <c r="N84" s="52"/>
    </row>
    <row r="85" spans="1:14" ht="12.75" hidden="1" customHeight="1">
      <c r="A85" s="53" t="str">
        <f>IF(ISBLANK($B85),"",COUNT($A$1:$A84)+1)</f>
        <v/>
      </c>
      <c r="B85" s="54"/>
      <c r="C85" s="55" t="s">
        <v>48</v>
      </c>
      <c r="D85" s="370"/>
      <c r="E85" s="371"/>
      <c r="F85" s="56"/>
      <c r="G85" s="56"/>
      <c r="H85" s="56"/>
      <c r="I85" s="372">
        <f>I84</f>
        <v>84.71</v>
      </c>
      <c r="J85" s="373"/>
      <c r="K85" s="374"/>
    </row>
    <row r="86" spans="1:14" hidden="1">
      <c r="A86" s="57" t="str">
        <f>IF(ISBLANK($B86),"",COUNT($A$1:$A85)+1)</f>
        <v/>
      </c>
      <c r="B86" s="58"/>
      <c r="C86" s="59" t="s">
        <v>49</v>
      </c>
      <c r="D86" s="375">
        <v>0.18</v>
      </c>
      <c r="E86" s="376"/>
      <c r="F86" s="60"/>
      <c r="G86" s="61"/>
      <c r="H86" s="61"/>
      <c r="I86" s="377">
        <f>ROUND(I85*D86,2)</f>
        <v>15.25</v>
      </c>
      <c r="J86" s="378"/>
      <c r="K86" s="379"/>
    </row>
    <row r="87" spans="1:14" ht="13.5" hidden="1" thickBot="1">
      <c r="A87" s="62" t="str">
        <f>IF(ISBLANK($B87),"",COUNT($A$1:$A86)+1)</f>
        <v/>
      </c>
      <c r="B87" s="63"/>
      <c r="C87" s="64" t="s">
        <v>50</v>
      </c>
      <c r="D87" s="380"/>
      <c r="E87" s="381"/>
      <c r="F87" s="65"/>
      <c r="G87" s="65"/>
      <c r="H87" s="65"/>
      <c r="I87" s="367">
        <f>SUM(I85:I86)</f>
        <v>99.96</v>
      </c>
      <c r="J87" s="368"/>
      <c r="K87" s="369"/>
    </row>
    <row r="88" spans="1:14">
      <c r="A88" s="40"/>
      <c r="B88" s="39"/>
      <c r="C88" s="66"/>
      <c r="D88" s="40"/>
      <c r="E88" s="40"/>
      <c r="F88" s="40"/>
      <c r="G88" s="40"/>
      <c r="H88" s="40"/>
      <c r="I88" s="41"/>
      <c r="J88" s="41"/>
      <c r="K88" s="41"/>
    </row>
    <row r="89" spans="1:14">
      <c r="A89" s="40"/>
      <c r="B89" s="39"/>
      <c r="C89" s="66"/>
      <c r="D89" s="40"/>
      <c r="E89" s="40"/>
      <c r="F89" s="40"/>
      <c r="G89" s="40"/>
      <c r="H89" s="40"/>
      <c r="I89" s="41"/>
      <c r="J89" s="41"/>
      <c r="K89" s="41"/>
      <c r="L89" s="67"/>
    </row>
    <row r="90" spans="1:14">
      <c r="B90" s="68"/>
      <c r="C90" s="68"/>
      <c r="D90" s="68"/>
      <c r="E90" s="68"/>
      <c r="F90" s="68"/>
      <c r="G90" s="68"/>
      <c r="H90" s="68"/>
      <c r="I90" s="68"/>
      <c r="J90" s="68"/>
      <c r="K90" s="68"/>
    </row>
    <row r="91" spans="1:14" ht="25.5">
      <c r="B91" s="68"/>
      <c r="C91" s="68" t="s">
        <v>51</v>
      </c>
      <c r="D91" s="366"/>
      <c r="E91" s="366"/>
      <c r="F91" s="68"/>
      <c r="G91" s="68"/>
      <c r="H91" s="68"/>
      <c r="I91" s="68"/>
      <c r="J91" s="68"/>
      <c r="K91" s="68"/>
    </row>
    <row r="92" spans="1:14">
      <c r="B92" s="68"/>
      <c r="C92" s="68"/>
      <c r="D92" s="68"/>
      <c r="E92" s="68"/>
      <c r="F92" s="68"/>
      <c r="G92" s="68"/>
      <c r="H92" s="68"/>
      <c r="I92" s="68"/>
      <c r="J92" s="68"/>
      <c r="K92" s="68"/>
    </row>
    <row r="93" spans="1:14" ht="25.5">
      <c r="B93" s="68"/>
      <c r="C93" s="68" t="s">
        <v>52</v>
      </c>
      <c r="D93" s="366"/>
      <c r="E93" s="366"/>
      <c r="F93" s="68"/>
      <c r="G93" s="68"/>
      <c r="H93" s="68"/>
      <c r="I93" s="68"/>
      <c r="J93" s="68"/>
      <c r="K93" s="68"/>
    </row>
    <row r="94" spans="1:14">
      <c r="B94" s="68"/>
      <c r="C94" s="68"/>
      <c r="D94" s="68"/>
      <c r="E94" s="68"/>
      <c r="F94" s="68"/>
      <c r="G94" s="68"/>
      <c r="H94" s="68"/>
      <c r="I94" s="68"/>
      <c r="J94" s="68"/>
      <c r="K94" s="68"/>
    </row>
    <row r="95" spans="1:14">
      <c r="B95" s="68"/>
      <c r="C95" s="68"/>
      <c r="D95" s="68"/>
      <c r="E95" s="68"/>
      <c r="F95" s="68"/>
      <c r="G95" s="68"/>
      <c r="H95" s="68"/>
      <c r="I95" s="68"/>
      <c r="J95" s="68"/>
      <c r="K95" s="68"/>
    </row>
  </sheetData>
  <mergeCells count="98">
    <mergeCell ref="I76:K76"/>
    <mergeCell ref="I77:K77"/>
    <mergeCell ref="I78:K78"/>
    <mergeCell ref="I79:K79"/>
    <mergeCell ref="I54:K54"/>
    <mergeCell ref="I55:K55"/>
    <mergeCell ref="I56:K56"/>
    <mergeCell ref="I57:K57"/>
    <mergeCell ref="I58:K58"/>
    <mergeCell ref="D91:E91"/>
    <mergeCell ref="D93:E93"/>
    <mergeCell ref="I84:K84"/>
    <mergeCell ref="D85:E85"/>
    <mergeCell ref="I85:K85"/>
    <mergeCell ref="D86:E86"/>
    <mergeCell ref="I86:K86"/>
    <mergeCell ref="D87:E87"/>
    <mergeCell ref="I87:K87"/>
    <mergeCell ref="D63:E63"/>
    <mergeCell ref="I63:K63"/>
    <mergeCell ref="D66:E66"/>
    <mergeCell ref="I66:K66"/>
    <mergeCell ref="D83:E83"/>
    <mergeCell ref="I83:K83"/>
    <mergeCell ref="I68:K68"/>
    <mergeCell ref="I81:K81"/>
    <mergeCell ref="I82:K82"/>
    <mergeCell ref="I69:K69"/>
    <mergeCell ref="I70:K70"/>
    <mergeCell ref="I71:K71"/>
    <mergeCell ref="I72:K72"/>
    <mergeCell ref="I73:K73"/>
    <mergeCell ref="I74:K74"/>
    <mergeCell ref="I75:K75"/>
    <mergeCell ref="G62:H62"/>
    <mergeCell ref="I62:K62"/>
    <mergeCell ref="I42:K42"/>
    <mergeCell ref="D43:E43"/>
    <mergeCell ref="I43:K43"/>
    <mergeCell ref="I46:K46"/>
    <mergeCell ref="I48:K48"/>
    <mergeCell ref="I49:K49"/>
    <mergeCell ref="I50:K50"/>
    <mergeCell ref="I52:K52"/>
    <mergeCell ref="D59:E59"/>
    <mergeCell ref="I59:K59"/>
    <mergeCell ref="I61:K61"/>
    <mergeCell ref="I47:K47"/>
    <mergeCell ref="I51:K51"/>
    <mergeCell ref="I53:K53"/>
    <mergeCell ref="I40:K40"/>
    <mergeCell ref="I28:K28"/>
    <mergeCell ref="I30:K30"/>
    <mergeCell ref="I31:K31"/>
    <mergeCell ref="D32:E32"/>
    <mergeCell ref="I32:K32"/>
    <mergeCell ref="I34:K34"/>
    <mergeCell ref="I35:K35"/>
    <mergeCell ref="I36:K36"/>
    <mergeCell ref="I37:K37"/>
    <mergeCell ref="I38:K38"/>
    <mergeCell ref="I39:K39"/>
    <mergeCell ref="I29:K29"/>
    <mergeCell ref="I12:K12"/>
    <mergeCell ref="I13:K13"/>
    <mergeCell ref="I14:K14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A7:A8"/>
    <mergeCell ref="B7:B8"/>
    <mergeCell ref="C7:C8"/>
    <mergeCell ref="D7:D8"/>
    <mergeCell ref="E7:E8"/>
    <mergeCell ref="I41:K41"/>
    <mergeCell ref="G1:K1"/>
    <mergeCell ref="C2:I2"/>
    <mergeCell ref="B3:C3"/>
    <mergeCell ref="D3:J3"/>
    <mergeCell ref="B4:C4"/>
    <mergeCell ref="D4:J4"/>
    <mergeCell ref="B5:J5"/>
    <mergeCell ref="F7:H7"/>
    <mergeCell ref="I7:K7"/>
    <mergeCell ref="I8:K8"/>
    <mergeCell ref="D20:E20"/>
    <mergeCell ref="I20:K20"/>
    <mergeCell ref="I9:K9"/>
    <mergeCell ref="I10:K10"/>
    <mergeCell ref="I11:K11"/>
  </mergeCells>
  <phoneticPr fontId="2" type="noConversion"/>
  <pageMargins left="0.75" right="0.75" top="1" bottom="1" header="0.5" footer="0.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5"/>
  <sheetViews>
    <sheetView tabSelected="1" view="pageBreakPreview" topLeftCell="A11" zoomScaleNormal="100" zoomScaleSheetLayoutView="100" workbookViewId="0">
      <selection activeCell="H19" sqref="H19"/>
    </sheetView>
  </sheetViews>
  <sheetFormatPr defaultColWidth="9.140625" defaultRowHeight="16.5"/>
  <cols>
    <col min="1" max="1" width="7.7109375" style="204" customWidth="1"/>
    <col min="2" max="2" width="29.5703125" style="205" customWidth="1"/>
    <col min="3" max="3" width="18.42578125" style="204" customWidth="1"/>
    <col min="4" max="4" width="9.140625" style="204" customWidth="1"/>
    <col min="5" max="5" width="12.85546875" style="204" customWidth="1"/>
    <col min="6" max="6" width="14.5703125" style="204" customWidth="1"/>
    <col min="7" max="7" width="23" style="206" customWidth="1"/>
    <col min="8" max="8" width="9.140625" style="205"/>
    <col min="9" max="9" width="13.28515625" style="205" customWidth="1"/>
    <col min="10" max="10" width="13.85546875" style="205" bestFit="1" customWidth="1"/>
    <col min="11" max="11" width="9.140625" style="205"/>
    <col min="12" max="12" width="14.5703125" style="205" customWidth="1"/>
    <col min="13" max="13" width="12" style="205" customWidth="1"/>
    <col min="14" max="16384" width="9.140625" style="205"/>
  </cols>
  <sheetData>
    <row r="1" spans="1:10" hidden="1"/>
    <row r="2" spans="1:10" hidden="1">
      <c r="A2" s="207" t="s">
        <v>248</v>
      </c>
      <c r="B2" s="207"/>
      <c r="C2" s="207"/>
      <c r="D2" s="207"/>
      <c r="E2" s="207" t="s">
        <v>249</v>
      </c>
      <c r="G2" s="208"/>
    </row>
    <row r="3" spans="1:10" ht="18.75" hidden="1">
      <c r="A3" s="209" t="s">
        <v>250</v>
      </c>
      <c r="B3" s="210"/>
      <c r="C3" s="211"/>
      <c r="D3" s="212" t="s">
        <v>251</v>
      </c>
      <c r="E3" s="213"/>
      <c r="F3" s="214"/>
      <c r="G3" s="213"/>
    </row>
    <row r="4" spans="1:10" ht="18.75" hidden="1">
      <c r="A4" s="212"/>
      <c r="B4" s="212"/>
      <c r="C4" s="211"/>
      <c r="D4" s="212" t="s">
        <v>252</v>
      </c>
      <c r="E4" s="213"/>
      <c r="F4" s="214"/>
      <c r="G4" s="213"/>
    </row>
    <row r="5" spans="1:10" ht="18.75" hidden="1">
      <c r="A5" s="212" t="s">
        <v>1</v>
      </c>
      <c r="B5" s="212"/>
      <c r="C5" s="211"/>
      <c r="D5" s="212" t="s">
        <v>253</v>
      </c>
      <c r="E5" s="213"/>
      <c r="F5" s="214"/>
      <c r="G5" s="212"/>
      <c r="H5" s="105"/>
    </row>
    <row r="6" spans="1:10" ht="18.75" hidden="1">
      <c r="A6" s="215"/>
      <c r="B6" s="212"/>
      <c r="C6" s="211"/>
      <c r="D6" s="212"/>
      <c r="E6" s="213"/>
      <c r="F6" s="214"/>
      <c r="G6" s="212"/>
      <c r="H6" s="105"/>
    </row>
    <row r="7" spans="1:10" ht="18.75" hidden="1">
      <c r="A7" s="212" t="s">
        <v>254</v>
      </c>
      <c r="B7" s="212"/>
      <c r="C7" s="211"/>
      <c r="D7" s="213" t="s">
        <v>255</v>
      </c>
      <c r="E7" s="216"/>
      <c r="F7" s="214"/>
      <c r="G7" s="212"/>
      <c r="H7" s="105"/>
    </row>
    <row r="8" spans="1:10" ht="18.75" hidden="1">
      <c r="A8" s="215"/>
      <c r="B8" s="214"/>
      <c r="C8" s="217"/>
      <c r="D8" s="216"/>
      <c r="E8" s="216"/>
      <c r="F8" s="216"/>
      <c r="G8" s="218"/>
    </row>
    <row r="9" spans="1:10" ht="18.75" hidden="1">
      <c r="A9" s="212" t="s">
        <v>92</v>
      </c>
      <c r="B9" s="217"/>
      <c r="C9" s="217"/>
      <c r="D9" s="219" t="s">
        <v>256</v>
      </c>
      <c r="E9" s="219"/>
      <c r="F9" s="219"/>
      <c r="G9" s="218"/>
    </row>
    <row r="10" spans="1:10" ht="18.75" hidden="1">
      <c r="A10" s="213"/>
      <c r="B10" s="219"/>
      <c r="C10" s="213"/>
      <c r="D10" s="213"/>
      <c r="E10" s="213"/>
      <c r="F10" s="216"/>
      <c r="G10" s="218"/>
    </row>
    <row r="11" spans="1:10" ht="18.75">
      <c r="A11" s="213"/>
      <c r="B11" s="219"/>
      <c r="C11" s="213"/>
      <c r="D11" s="213"/>
      <c r="E11" s="213"/>
      <c r="F11" s="216"/>
      <c r="G11" s="218"/>
    </row>
    <row r="12" spans="1:10" s="221" customFormat="1" ht="18.75">
      <c r="A12" s="412" t="s">
        <v>257</v>
      </c>
      <c r="B12" s="412"/>
      <c r="C12" s="412"/>
      <c r="D12" s="412"/>
      <c r="E12" s="412"/>
      <c r="F12" s="412"/>
      <c r="G12" s="412"/>
      <c r="H12" s="220"/>
      <c r="I12" s="220"/>
      <c r="J12" s="220"/>
    </row>
    <row r="13" spans="1:10" s="221" customFormat="1" ht="18.75">
      <c r="A13" s="413" t="s">
        <v>258</v>
      </c>
      <c r="B13" s="413"/>
      <c r="C13" s="413"/>
      <c r="D13" s="413"/>
      <c r="E13" s="413"/>
      <c r="F13" s="413"/>
      <c r="G13" s="413"/>
      <c r="H13" s="220"/>
      <c r="I13" s="220"/>
      <c r="J13" s="220"/>
    </row>
    <row r="14" spans="1:10" s="221" customFormat="1" ht="18.75">
      <c r="A14" s="413"/>
      <c r="B14" s="413"/>
      <c r="C14" s="413"/>
      <c r="D14" s="413"/>
      <c r="E14" s="413"/>
      <c r="F14" s="413"/>
      <c r="G14" s="413"/>
      <c r="H14" s="220"/>
      <c r="I14" s="220"/>
      <c r="J14" s="220"/>
    </row>
    <row r="15" spans="1:10" s="221" customFormat="1" ht="63.6" customHeight="1">
      <c r="A15" s="414" t="s">
        <v>259</v>
      </c>
      <c r="B15" s="415"/>
      <c r="C15" s="416" t="str">
        <f>'12-01'!A4</f>
        <v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v>
      </c>
      <c r="D15" s="417"/>
      <c r="E15" s="417"/>
      <c r="F15" s="417"/>
      <c r="G15" s="418"/>
      <c r="H15" s="220"/>
      <c r="I15" s="220"/>
      <c r="J15" s="220"/>
    </row>
    <row r="16" spans="1:10" s="221" customFormat="1" ht="15.75">
      <c r="A16" s="414" t="s">
        <v>260</v>
      </c>
      <c r="B16" s="415"/>
      <c r="C16" s="416" t="s">
        <v>182</v>
      </c>
      <c r="D16" s="417"/>
      <c r="E16" s="417"/>
      <c r="F16" s="417"/>
      <c r="G16" s="418"/>
      <c r="H16" s="220"/>
      <c r="I16" s="220"/>
      <c r="J16" s="220"/>
    </row>
    <row r="17" spans="1:12" s="221" customFormat="1" ht="15.75">
      <c r="A17" s="414" t="s">
        <v>261</v>
      </c>
      <c r="B17" s="415"/>
      <c r="C17" s="416" t="s">
        <v>303</v>
      </c>
      <c r="D17" s="417"/>
      <c r="E17" s="417"/>
      <c r="F17" s="417"/>
      <c r="G17" s="418"/>
      <c r="H17" s="220"/>
      <c r="I17" s="220"/>
      <c r="J17" s="220"/>
    </row>
    <row r="18" spans="1:12" s="221" customFormat="1" ht="15.75">
      <c r="A18" s="414" t="s">
        <v>262</v>
      </c>
      <c r="B18" s="419"/>
      <c r="C18" s="415"/>
      <c r="D18" s="222"/>
      <c r="E18" s="222"/>
      <c r="F18" s="222"/>
      <c r="G18" s="222"/>
      <c r="H18" s="220"/>
      <c r="I18" s="220"/>
      <c r="J18" s="220"/>
    </row>
    <row r="19" spans="1:12" s="221" customFormat="1" ht="15.75">
      <c r="A19" s="414" t="s">
        <v>263</v>
      </c>
      <c r="B19" s="419"/>
      <c r="C19" s="415"/>
      <c r="D19" s="453">
        <f>H19</f>
        <v>0.54</v>
      </c>
      <c r="E19" s="222"/>
      <c r="F19" s="222"/>
      <c r="G19" s="222"/>
      <c r="H19" s="223">
        <f>179*30/10000</f>
        <v>0.54</v>
      </c>
      <c r="I19" s="220"/>
      <c r="J19" s="220"/>
    </row>
    <row r="20" spans="1:12" s="221" customFormat="1" ht="15.75">
      <c r="A20" s="420" t="s">
        <v>264</v>
      </c>
      <c r="B20" s="421"/>
      <c r="C20" s="422"/>
      <c r="D20" s="224">
        <v>1</v>
      </c>
      <c r="E20" s="224"/>
      <c r="F20" s="224"/>
      <c r="G20" s="224"/>
      <c r="H20" s="220"/>
      <c r="I20" s="220"/>
      <c r="J20" s="220"/>
    </row>
    <row r="21" spans="1:12" s="221" customFormat="1" ht="78.75">
      <c r="A21" s="222" t="s">
        <v>265</v>
      </c>
      <c r="B21" s="222" t="s">
        <v>266</v>
      </c>
      <c r="C21" s="222" t="s">
        <v>267</v>
      </c>
      <c r="D21" s="222" t="s">
        <v>268</v>
      </c>
      <c r="E21" s="222" t="s">
        <v>269</v>
      </c>
      <c r="F21" s="222" t="s">
        <v>270</v>
      </c>
      <c r="G21" s="225" t="s">
        <v>271</v>
      </c>
      <c r="H21" s="226"/>
    </row>
    <row r="22" spans="1:12" s="221" customFormat="1" ht="15.75">
      <c r="A22" s="227">
        <v>1</v>
      </c>
      <c r="B22" s="228">
        <v>2</v>
      </c>
      <c r="C22" s="228">
        <v>3</v>
      </c>
      <c r="D22" s="227">
        <v>4</v>
      </c>
      <c r="E22" s="227">
        <v>5</v>
      </c>
      <c r="F22" s="229">
        <v>6</v>
      </c>
      <c r="G22" s="230">
        <v>7</v>
      </c>
      <c r="H22" s="226"/>
    </row>
    <row r="23" spans="1:12" s="238" customFormat="1" ht="63" hidden="1">
      <c r="A23" s="231"/>
      <c r="B23" s="232" t="s">
        <v>272</v>
      </c>
      <c r="C23" s="233" t="s">
        <v>273</v>
      </c>
      <c r="D23" s="234">
        <f>D19/100</f>
        <v>5.4000000000000003E-3</v>
      </c>
      <c r="E23" s="235">
        <v>7880</v>
      </c>
      <c r="F23" s="235"/>
      <c r="G23" s="236">
        <f>E23*D23*F24</f>
        <v>48.93</v>
      </c>
      <c r="H23" s="237"/>
      <c r="K23" s="239"/>
      <c r="L23" s="240"/>
    </row>
    <row r="24" spans="1:12" s="221" customFormat="1" ht="31.5" hidden="1">
      <c r="A24" s="231"/>
      <c r="B24" s="232" t="s">
        <v>274</v>
      </c>
      <c r="C24" s="233" t="s">
        <v>275</v>
      </c>
      <c r="D24" s="234"/>
      <c r="E24" s="234"/>
      <c r="F24" s="241">
        <v>1.1499999999999999</v>
      </c>
      <c r="G24" s="242"/>
    </row>
    <row r="25" spans="1:12" s="221" customFormat="1" ht="31.5">
      <c r="A25" s="231">
        <v>1</v>
      </c>
      <c r="B25" s="243" t="s">
        <v>276</v>
      </c>
      <c r="C25" s="244"/>
      <c r="D25" s="231"/>
      <c r="E25" s="245"/>
      <c r="F25" s="246"/>
      <c r="G25" s="242"/>
      <c r="I25" s="247"/>
      <c r="J25" s="247"/>
      <c r="K25" s="247"/>
    </row>
    <row r="26" spans="1:12" s="221" customFormat="1" ht="78.75">
      <c r="A26" s="231"/>
      <c r="B26" s="248" t="s">
        <v>277</v>
      </c>
      <c r="C26" s="244" t="s">
        <v>330</v>
      </c>
      <c r="D26" s="249">
        <f>D19</f>
        <v>0.54</v>
      </c>
      <c r="E26" s="245">
        <v>4507.51</v>
      </c>
      <c r="F26" s="246"/>
      <c r="G26" s="242">
        <f>D26*E26*F27*F28*F29</f>
        <v>3206.87</v>
      </c>
      <c r="I26" s="247"/>
      <c r="J26" s="247"/>
      <c r="K26" s="247"/>
    </row>
    <row r="27" spans="1:12" s="221" customFormat="1" ht="31.5">
      <c r="A27" s="231"/>
      <c r="B27" s="248" t="s">
        <v>274</v>
      </c>
      <c r="C27" s="244" t="s">
        <v>331</v>
      </c>
      <c r="D27" s="249"/>
      <c r="E27" s="245"/>
      <c r="F27" s="246">
        <v>1</v>
      </c>
      <c r="G27" s="242"/>
      <c r="I27" s="247"/>
      <c r="J27" s="247"/>
      <c r="K27" s="247"/>
    </row>
    <row r="28" spans="1:12" s="221" customFormat="1" ht="63">
      <c r="A28" s="231"/>
      <c r="B28" s="248" t="s">
        <v>278</v>
      </c>
      <c r="C28" s="244" t="s">
        <v>279</v>
      </c>
      <c r="D28" s="249"/>
      <c r="E28" s="245"/>
      <c r="F28" s="246">
        <v>0.85</v>
      </c>
      <c r="G28" s="242"/>
      <c r="I28" s="247"/>
      <c r="J28" s="247"/>
      <c r="K28" s="247"/>
    </row>
    <row r="29" spans="1:12" s="221" customFormat="1" ht="94.5">
      <c r="A29" s="231"/>
      <c r="B29" s="248" t="s">
        <v>280</v>
      </c>
      <c r="C29" s="244" t="s">
        <v>281</v>
      </c>
      <c r="D29" s="249"/>
      <c r="E29" s="245"/>
      <c r="F29" s="246">
        <v>1.55</v>
      </c>
      <c r="G29" s="242"/>
      <c r="I29" s="247"/>
      <c r="J29" s="247"/>
      <c r="K29" s="247"/>
    </row>
    <row r="30" spans="1:12" s="221" customFormat="1" ht="15.75">
      <c r="A30" s="231"/>
      <c r="B30" s="243" t="s">
        <v>282</v>
      </c>
      <c r="C30" s="244"/>
      <c r="D30" s="249"/>
      <c r="E30" s="245"/>
      <c r="F30" s="246"/>
      <c r="G30" s="242">
        <f>G26</f>
        <v>3206.87</v>
      </c>
      <c r="I30" s="247"/>
      <c r="J30" s="247"/>
      <c r="K30" s="247"/>
    </row>
    <row r="31" spans="1:12" s="221" customFormat="1" ht="31.5">
      <c r="A31" s="231">
        <v>2</v>
      </c>
      <c r="B31" s="243" t="s">
        <v>283</v>
      </c>
      <c r="C31" s="244"/>
      <c r="D31" s="249"/>
      <c r="E31" s="245"/>
      <c r="F31" s="246"/>
      <c r="G31" s="242"/>
      <c r="I31" s="247"/>
      <c r="J31" s="247"/>
      <c r="K31" s="247"/>
    </row>
    <row r="32" spans="1:12" s="221" customFormat="1" ht="78.75">
      <c r="A32" s="231"/>
      <c r="B32" s="248" t="s">
        <v>277</v>
      </c>
      <c r="C32" s="244" t="s">
        <v>330</v>
      </c>
      <c r="D32" s="249">
        <f>D19</f>
        <v>0.54</v>
      </c>
      <c r="E32" s="245">
        <v>1722.98</v>
      </c>
      <c r="F32" s="246"/>
      <c r="G32" s="242">
        <f>D32*E32*F33*F34</f>
        <v>2523.73</v>
      </c>
      <c r="I32" s="247"/>
      <c r="J32" s="247"/>
      <c r="K32" s="247"/>
    </row>
    <row r="33" spans="1:12" s="221" customFormat="1" ht="94.5" hidden="1">
      <c r="A33" s="231"/>
      <c r="B33" s="248" t="s">
        <v>280</v>
      </c>
      <c r="C33" s="244" t="s">
        <v>281</v>
      </c>
      <c r="D33" s="231"/>
      <c r="E33" s="245"/>
      <c r="F33" s="246">
        <v>1.55</v>
      </c>
      <c r="G33" s="242"/>
      <c r="I33" s="247"/>
      <c r="J33" s="247"/>
      <c r="K33" s="247"/>
    </row>
    <row r="34" spans="1:12" s="221" customFormat="1" ht="94.5" hidden="1">
      <c r="A34" s="231"/>
      <c r="B34" s="248" t="s">
        <v>284</v>
      </c>
      <c r="C34" s="244" t="s">
        <v>285</v>
      </c>
      <c r="D34" s="231"/>
      <c r="E34" s="245"/>
      <c r="F34" s="246">
        <v>1.75</v>
      </c>
      <c r="G34" s="242"/>
      <c r="I34" s="247"/>
      <c r="J34" s="247"/>
      <c r="K34" s="247"/>
    </row>
    <row r="35" spans="1:12" s="221" customFormat="1" ht="31.5">
      <c r="A35" s="231"/>
      <c r="B35" s="243" t="s">
        <v>123</v>
      </c>
      <c r="C35" s="244"/>
      <c r="D35" s="231"/>
      <c r="E35" s="245"/>
      <c r="F35" s="246"/>
      <c r="G35" s="242">
        <f>G32</f>
        <v>2523.73</v>
      </c>
      <c r="I35" s="247"/>
      <c r="J35" s="247"/>
      <c r="K35" s="247"/>
    </row>
    <row r="36" spans="1:12" s="221" customFormat="1" ht="31.5">
      <c r="A36" s="231">
        <v>3</v>
      </c>
      <c r="B36" s="243" t="s">
        <v>286</v>
      </c>
      <c r="C36" s="244"/>
      <c r="D36" s="231"/>
      <c r="E36" s="245"/>
      <c r="F36" s="246"/>
      <c r="G36" s="242"/>
      <c r="I36" s="247"/>
      <c r="J36" s="247"/>
      <c r="K36" s="247"/>
    </row>
    <row r="37" spans="1:12" s="221" customFormat="1" ht="31.5">
      <c r="A37" s="231"/>
      <c r="B37" s="248" t="s">
        <v>287</v>
      </c>
      <c r="C37" s="244" t="s">
        <v>332</v>
      </c>
      <c r="D37" s="231"/>
      <c r="E37" s="245">
        <f>G30</f>
        <v>3206.87</v>
      </c>
      <c r="F37" s="250">
        <v>0.23749999999999999</v>
      </c>
      <c r="G37" s="242">
        <f>E37*F37</f>
        <v>761.63</v>
      </c>
      <c r="I37" s="247"/>
      <c r="J37" s="247"/>
      <c r="K37" s="247"/>
    </row>
    <row r="38" spans="1:12" s="221" customFormat="1" ht="31.5">
      <c r="A38" s="231"/>
      <c r="B38" s="248" t="s">
        <v>288</v>
      </c>
      <c r="C38" s="244" t="s">
        <v>333</v>
      </c>
      <c r="D38" s="231"/>
      <c r="E38" s="245">
        <f>G30</f>
        <v>3206.87</v>
      </c>
      <c r="F38" s="246">
        <v>0.15</v>
      </c>
      <c r="G38" s="242">
        <f>E38*F38</f>
        <v>481.03</v>
      </c>
      <c r="I38" s="247"/>
      <c r="J38" s="247"/>
      <c r="K38" s="247"/>
    </row>
    <row r="39" spans="1:12" s="221" customFormat="1" ht="15.75">
      <c r="A39" s="231"/>
      <c r="B39" s="243" t="s">
        <v>289</v>
      </c>
      <c r="C39" s="244"/>
      <c r="D39" s="231"/>
      <c r="E39" s="245"/>
      <c r="F39" s="246"/>
      <c r="G39" s="242">
        <f>G37+G38</f>
        <v>1242.6600000000001</v>
      </c>
      <c r="I39" s="247"/>
      <c r="J39" s="247"/>
      <c r="K39" s="247"/>
    </row>
    <row r="40" spans="1:12" s="221" customFormat="1" ht="31.5">
      <c r="A40" s="231">
        <v>4</v>
      </c>
      <c r="B40" s="243" t="s">
        <v>290</v>
      </c>
      <c r="C40" s="244"/>
      <c r="D40" s="231"/>
      <c r="E40" s="245"/>
      <c r="F40" s="246"/>
      <c r="G40" s="242"/>
      <c r="I40" s="247"/>
      <c r="J40" s="247"/>
      <c r="K40" s="247"/>
    </row>
    <row r="41" spans="1:12" s="221" customFormat="1" ht="47.25">
      <c r="A41" s="231"/>
      <c r="B41" s="232" t="s">
        <v>291</v>
      </c>
      <c r="C41" s="244" t="s">
        <v>334</v>
      </c>
      <c r="D41" s="249"/>
      <c r="E41" s="245">
        <f>G30+G35</f>
        <v>5730.6</v>
      </c>
      <c r="F41" s="251">
        <v>6.6000000000000003E-2</v>
      </c>
      <c r="G41" s="242">
        <f>E41*F41</f>
        <v>378.22</v>
      </c>
      <c r="I41" s="247"/>
      <c r="J41" s="247"/>
      <c r="K41" s="247"/>
    </row>
    <row r="42" spans="1:12" s="221" customFormat="1" ht="31.5">
      <c r="A42" s="231"/>
      <c r="B42" s="252" t="s">
        <v>292</v>
      </c>
      <c r="C42" s="244"/>
      <c r="D42" s="231"/>
      <c r="E42" s="245"/>
      <c r="F42" s="246"/>
      <c r="G42" s="236">
        <f>G30+G35+G39+G41</f>
        <v>7351.48</v>
      </c>
      <c r="I42" s="247"/>
      <c r="J42" s="247"/>
      <c r="K42" s="247"/>
    </row>
    <row r="43" spans="1:12" s="221" customFormat="1" ht="31.5" hidden="1">
      <c r="A43" s="231"/>
      <c r="B43" s="252" t="s">
        <v>293</v>
      </c>
      <c r="C43" s="244"/>
      <c r="D43" s="246"/>
      <c r="E43" s="246"/>
      <c r="F43" s="253">
        <v>1</v>
      </c>
      <c r="G43" s="236">
        <f>G42*F43</f>
        <v>7351.48</v>
      </c>
      <c r="I43" s="247"/>
      <c r="J43" s="247"/>
      <c r="K43" s="247"/>
    </row>
    <row r="44" spans="1:12" s="221" customFormat="1" ht="92.25" customHeight="1">
      <c r="A44" s="231"/>
      <c r="B44" s="252" t="s">
        <v>294</v>
      </c>
      <c r="C44" s="254" t="str">
        <f>'12-01-01'!B84</f>
        <v>Приложение к приказу Москомэкспертизы от 20.02.2026 г. №МКЭ-ОД/26-10</v>
      </c>
      <c r="D44" s="246"/>
      <c r="E44" s="241" t="s">
        <v>335</v>
      </c>
      <c r="F44" s="234">
        <f>'12-01-01'!E84</f>
        <v>9.8040000000000003</v>
      </c>
      <c r="G44" s="236">
        <f>G42*F44</f>
        <v>72073.91</v>
      </c>
      <c r="I44" s="247"/>
      <c r="J44" s="247"/>
      <c r="K44" s="247"/>
    </row>
    <row r="45" spans="1:12" s="221" customFormat="1" ht="18.75" hidden="1">
      <c r="A45" s="255"/>
      <c r="B45" s="256" t="s">
        <v>295</v>
      </c>
      <c r="C45" s="244"/>
      <c r="D45" s="246"/>
      <c r="E45" s="246"/>
      <c r="F45" s="231"/>
      <c r="G45" s="242">
        <f>G44</f>
        <v>72073.91</v>
      </c>
      <c r="H45" s="221" t="s">
        <v>235</v>
      </c>
      <c r="I45" s="247"/>
      <c r="J45" s="247"/>
      <c r="K45" s="247"/>
    </row>
    <row r="46" spans="1:12" s="221" customFormat="1" ht="31.5" hidden="1">
      <c r="A46" s="255"/>
      <c r="B46" s="256" t="s">
        <v>296</v>
      </c>
      <c r="C46" s="244"/>
      <c r="D46" s="246"/>
      <c r="E46" s="246"/>
      <c r="F46" s="257"/>
      <c r="G46" s="242">
        <v>65637.990000000005</v>
      </c>
      <c r="I46" s="247"/>
      <c r="J46" s="247"/>
      <c r="K46" s="247"/>
    </row>
    <row r="47" spans="1:12" s="221" customFormat="1" ht="31.5" hidden="1">
      <c r="A47" s="255"/>
      <c r="B47" s="256" t="s">
        <v>297</v>
      </c>
      <c r="C47" s="244"/>
      <c r="D47" s="246"/>
      <c r="E47" s="246"/>
      <c r="F47" s="231"/>
      <c r="G47" s="242">
        <f>G46*0.2%</f>
        <v>131.28</v>
      </c>
      <c r="I47" s="247"/>
      <c r="J47" s="247"/>
      <c r="K47" s="247"/>
    </row>
    <row r="48" spans="1:12" s="221" customFormat="1" ht="31.5" hidden="1">
      <c r="A48" s="255"/>
      <c r="B48" s="256" t="s">
        <v>134</v>
      </c>
      <c r="C48" s="244"/>
      <c r="D48" s="246"/>
      <c r="E48" s="246"/>
      <c r="F48" s="231"/>
      <c r="G48" s="242">
        <f>G46-G47</f>
        <v>65506.71</v>
      </c>
      <c r="I48" s="247"/>
      <c r="J48" s="247"/>
      <c r="K48" s="247"/>
      <c r="L48" s="258"/>
    </row>
    <row r="49" spans="1:12" s="221" customFormat="1" ht="18.75" hidden="1">
      <c r="A49" s="255"/>
      <c r="B49" s="256" t="s">
        <v>135</v>
      </c>
      <c r="C49" s="244"/>
      <c r="D49" s="246"/>
      <c r="E49" s="246"/>
      <c r="F49" s="231"/>
      <c r="G49" s="242">
        <f>G48*0.18</f>
        <v>11791.21</v>
      </c>
      <c r="I49" s="247"/>
      <c r="J49" s="247"/>
      <c r="K49" s="247"/>
      <c r="L49" s="258"/>
    </row>
    <row r="50" spans="1:12" s="221" customFormat="1" ht="18.75" hidden="1">
      <c r="A50" s="255"/>
      <c r="B50" s="243" t="s">
        <v>298</v>
      </c>
      <c r="C50" s="248"/>
      <c r="D50" s="259"/>
      <c r="E50" s="259"/>
      <c r="F50" s="231"/>
      <c r="G50" s="242">
        <f>G48+G49</f>
        <v>77297.919999999998</v>
      </c>
      <c r="I50" s="247"/>
      <c r="J50" s="247"/>
      <c r="K50" s="247"/>
    </row>
    <row r="51" spans="1:12" s="221" customFormat="1" ht="18.75" hidden="1">
      <c r="A51" s="255"/>
      <c r="B51" s="260" t="s">
        <v>299</v>
      </c>
      <c r="C51" s="231"/>
      <c r="D51" s="261"/>
      <c r="E51" s="261"/>
      <c r="F51" s="231"/>
      <c r="G51" s="242" t="e">
        <f>#REF!-#REF!*0.2/100</f>
        <v>#REF!</v>
      </c>
      <c r="I51" s="247"/>
      <c r="J51" s="247"/>
      <c r="K51" s="247"/>
    </row>
    <row r="52" spans="1:12" s="221" customFormat="1" ht="18.75">
      <c r="A52" s="216"/>
      <c r="B52" s="262" t="s">
        <v>300</v>
      </c>
      <c r="C52" s="263"/>
      <c r="D52" s="262"/>
      <c r="E52" s="262"/>
      <c r="F52" s="220"/>
      <c r="G52" s="264"/>
    </row>
    <row r="53" spans="1:12" ht="18.75">
      <c r="A53" s="265"/>
      <c r="B53" s="221" t="s">
        <v>301</v>
      </c>
      <c r="C53" s="263"/>
      <c r="D53" s="411"/>
      <c r="E53" s="411"/>
      <c r="F53" s="411"/>
      <c r="G53" s="266"/>
    </row>
    <row r="54" spans="1:12">
      <c r="D54" s="205"/>
      <c r="E54" s="205"/>
    </row>
    <row r="55" spans="1:12">
      <c r="B55" s="221" t="s">
        <v>302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UP645"/>
  <sheetViews>
    <sheetView view="pageBreakPreview" topLeftCell="A7" zoomScale="85" zoomScaleSheetLayoutView="85" workbookViewId="0">
      <selection activeCell="H22" sqref="H22:J22"/>
    </sheetView>
  </sheetViews>
  <sheetFormatPr defaultColWidth="9" defaultRowHeight="12.75"/>
  <cols>
    <col min="1" max="1" width="4.28515625" style="317" customWidth="1"/>
    <col min="2" max="2" width="17.7109375" style="317" customWidth="1"/>
    <col min="3" max="3" width="50" style="317" customWidth="1"/>
    <col min="4" max="5" width="12.140625" style="317" customWidth="1"/>
    <col min="6" max="7" width="11.42578125" style="317" customWidth="1"/>
    <col min="8" max="8" width="8.5703125" style="317" customWidth="1"/>
    <col min="9" max="10" width="4.28515625" style="317" customWidth="1"/>
    <col min="11" max="11" width="10.7109375" style="281" bestFit="1" customWidth="1"/>
    <col min="12" max="232" width="9" style="317"/>
    <col min="233" max="233" width="5.42578125" style="317" customWidth="1"/>
    <col min="234" max="234" width="17" style="317" customWidth="1"/>
    <col min="235" max="235" width="51.28515625" style="317" customWidth="1"/>
    <col min="236" max="236" width="13.140625" style="317" customWidth="1"/>
    <col min="237" max="237" width="12.140625" style="317" customWidth="1"/>
    <col min="238" max="238" width="9" style="317" hidden="1" customWidth="1"/>
    <col min="239" max="239" width="11.85546875" style="317" customWidth="1"/>
    <col min="240" max="240" width="12.140625" style="317" customWidth="1"/>
    <col min="241" max="241" width="8.7109375" style="317" customWidth="1"/>
    <col min="242" max="242" width="5.5703125" style="317" customWidth="1"/>
    <col min="243" max="243" width="4.140625" style="317" customWidth="1"/>
    <col min="244" max="488" width="9" style="317"/>
    <col min="489" max="489" width="5.42578125" style="317" customWidth="1"/>
    <col min="490" max="490" width="17" style="317" customWidth="1"/>
    <col min="491" max="491" width="51.28515625" style="317" customWidth="1"/>
    <col min="492" max="492" width="13.140625" style="317" customWidth="1"/>
    <col min="493" max="493" width="12.140625" style="317" customWidth="1"/>
    <col min="494" max="494" width="9" style="317" hidden="1" customWidth="1"/>
    <col min="495" max="495" width="11.85546875" style="317" customWidth="1"/>
    <col min="496" max="496" width="12.140625" style="317" customWidth="1"/>
    <col min="497" max="497" width="8.7109375" style="317" customWidth="1"/>
    <col min="498" max="498" width="5.5703125" style="317" customWidth="1"/>
    <col min="499" max="499" width="4.140625" style="317" customWidth="1"/>
    <col min="500" max="744" width="9" style="317"/>
    <col min="745" max="745" width="5.42578125" style="317" customWidth="1"/>
    <col min="746" max="746" width="17" style="317" customWidth="1"/>
    <col min="747" max="747" width="51.28515625" style="317" customWidth="1"/>
    <col min="748" max="748" width="13.140625" style="317" customWidth="1"/>
    <col min="749" max="749" width="12.140625" style="317" customWidth="1"/>
    <col min="750" max="750" width="9" style="317" hidden="1" customWidth="1"/>
    <col min="751" max="751" width="11.85546875" style="317" customWidth="1"/>
    <col min="752" max="752" width="12.140625" style="317" customWidth="1"/>
    <col min="753" max="753" width="8.7109375" style="317" customWidth="1"/>
    <col min="754" max="754" width="5.5703125" style="317" customWidth="1"/>
    <col min="755" max="755" width="4.140625" style="317" customWidth="1"/>
    <col min="756" max="1000" width="9" style="317"/>
    <col min="1001" max="1001" width="5.42578125" style="317" customWidth="1"/>
    <col min="1002" max="1002" width="17" style="317" customWidth="1"/>
    <col min="1003" max="1003" width="51.28515625" style="317" customWidth="1"/>
    <col min="1004" max="1004" width="13.140625" style="317" customWidth="1"/>
    <col min="1005" max="1005" width="12.140625" style="317" customWidth="1"/>
    <col min="1006" max="1006" width="9" style="317" hidden="1" customWidth="1"/>
    <col min="1007" max="1007" width="11.85546875" style="317" customWidth="1"/>
    <col min="1008" max="1008" width="12.140625" style="317" customWidth="1"/>
    <col min="1009" max="1009" width="8.7109375" style="317" customWidth="1"/>
    <col min="1010" max="1010" width="5.5703125" style="317" customWidth="1"/>
    <col min="1011" max="1011" width="4.140625" style="317" customWidth="1"/>
    <col min="1012" max="1256" width="9" style="317"/>
    <col min="1257" max="1257" width="5.42578125" style="317" customWidth="1"/>
    <col min="1258" max="1258" width="17" style="317" customWidth="1"/>
    <col min="1259" max="1259" width="51.28515625" style="317" customWidth="1"/>
    <col min="1260" max="1260" width="13.140625" style="317" customWidth="1"/>
    <col min="1261" max="1261" width="12.140625" style="317" customWidth="1"/>
    <col min="1262" max="1262" width="9" style="317" hidden="1" customWidth="1"/>
    <col min="1263" max="1263" width="11.85546875" style="317" customWidth="1"/>
    <col min="1264" max="1264" width="12.140625" style="317" customWidth="1"/>
    <col min="1265" max="1265" width="8.7109375" style="317" customWidth="1"/>
    <col min="1266" max="1266" width="5.5703125" style="317" customWidth="1"/>
    <col min="1267" max="1267" width="4.140625" style="317" customWidth="1"/>
    <col min="1268" max="1512" width="9" style="317"/>
    <col min="1513" max="1513" width="5.42578125" style="317" customWidth="1"/>
    <col min="1514" max="1514" width="17" style="317" customWidth="1"/>
    <col min="1515" max="1515" width="51.28515625" style="317" customWidth="1"/>
    <col min="1516" max="1516" width="13.140625" style="317" customWidth="1"/>
    <col min="1517" max="1517" width="12.140625" style="317" customWidth="1"/>
    <col min="1518" max="1518" width="9" style="317" hidden="1" customWidth="1"/>
    <col min="1519" max="1519" width="11.85546875" style="317" customWidth="1"/>
    <col min="1520" max="1520" width="12.140625" style="317" customWidth="1"/>
    <col min="1521" max="1521" width="8.7109375" style="317" customWidth="1"/>
    <col min="1522" max="1522" width="5.5703125" style="317" customWidth="1"/>
    <col min="1523" max="1523" width="4.140625" style="317" customWidth="1"/>
    <col min="1524" max="1768" width="9" style="317"/>
    <col min="1769" max="1769" width="5.42578125" style="317" customWidth="1"/>
    <col min="1770" max="1770" width="17" style="317" customWidth="1"/>
    <col min="1771" max="1771" width="51.28515625" style="317" customWidth="1"/>
    <col min="1772" max="1772" width="13.140625" style="317" customWidth="1"/>
    <col min="1773" max="1773" width="12.140625" style="317" customWidth="1"/>
    <col min="1774" max="1774" width="9" style="317" hidden="1" customWidth="1"/>
    <col min="1775" max="1775" width="11.85546875" style="317" customWidth="1"/>
    <col min="1776" max="1776" width="12.140625" style="317" customWidth="1"/>
    <col min="1777" max="1777" width="8.7109375" style="317" customWidth="1"/>
    <col min="1778" max="1778" width="5.5703125" style="317" customWidth="1"/>
    <col min="1779" max="1779" width="4.140625" style="317" customWidth="1"/>
    <col min="1780" max="2024" width="9" style="317"/>
    <col min="2025" max="2025" width="5.42578125" style="317" customWidth="1"/>
    <col min="2026" max="2026" width="17" style="317" customWidth="1"/>
    <col min="2027" max="2027" width="51.28515625" style="317" customWidth="1"/>
    <col min="2028" max="2028" width="13.140625" style="317" customWidth="1"/>
    <col min="2029" max="2029" width="12.140625" style="317" customWidth="1"/>
    <col min="2030" max="2030" width="9" style="317" hidden="1" customWidth="1"/>
    <col min="2031" max="2031" width="11.85546875" style="317" customWidth="1"/>
    <col min="2032" max="2032" width="12.140625" style="317" customWidth="1"/>
    <col min="2033" max="2033" width="8.7109375" style="317" customWidth="1"/>
    <col min="2034" max="2034" width="5.5703125" style="317" customWidth="1"/>
    <col min="2035" max="2035" width="4.140625" style="317" customWidth="1"/>
    <col min="2036" max="2280" width="9" style="317"/>
    <col min="2281" max="2281" width="5.42578125" style="317" customWidth="1"/>
    <col min="2282" max="2282" width="17" style="317" customWidth="1"/>
    <col min="2283" max="2283" width="51.28515625" style="317" customWidth="1"/>
    <col min="2284" max="2284" width="13.140625" style="317" customWidth="1"/>
    <col min="2285" max="2285" width="12.140625" style="317" customWidth="1"/>
    <col min="2286" max="2286" width="9" style="317" hidden="1" customWidth="1"/>
    <col min="2287" max="2287" width="11.85546875" style="317" customWidth="1"/>
    <col min="2288" max="2288" width="12.140625" style="317" customWidth="1"/>
    <col min="2289" max="2289" width="8.7109375" style="317" customWidth="1"/>
    <col min="2290" max="2290" width="5.5703125" style="317" customWidth="1"/>
    <col min="2291" max="2291" width="4.140625" style="317" customWidth="1"/>
    <col min="2292" max="2536" width="9" style="317"/>
    <col min="2537" max="2537" width="5.42578125" style="317" customWidth="1"/>
    <col min="2538" max="2538" width="17" style="317" customWidth="1"/>
    <col min="2539" max="2539" width="51.28515625" style="317" customWidth="1"/>
    <col min="2540" max="2540" width="13.140625" style="317" customWidth="1"/>
    <col min="2541" max="2541" width="12.140625" style="317" customWidth="1"/>
    <col min="2542" max="2542" width="9" style="317" hidden="1" customWidth="1"/>
    <col min="2543" max="2543" width="11.85546875" style="317" customWidth="1"/>
    <col min="2544" max="2544" width="12.140625" style="317" customWidth="1"/>
    <col min="2545" max="2545" width="8.7109375" style="317" customWidth="1"/>
    <col min="2546" max="2546" width="5.5703125" style="317" customWidth="1"/>
    <col min="2547" max="2547" width="4.140625" style="317" customWidth="1"/>
    <col min="2548" max="2792" width="9" style="317"/>
    <col min="2793" max="2793" width="5.42578125" style="317" customWidth="1"/>
    <col min="2794" max="2794" width="17" style="317" customWidth="1"/>
    <col min="2795" max="2795" width="51.28515625" style="317" customWidth="1"/>
    <col min="2796" max="2796" width="13.140625" style="317" customWidth="1"/>
    <col min="2797" max="2797" width="12.140625" style="317" customWidth="1"/>
    <col min="2798" max="2798" width="9" style="317" hidden="1" customWidth="1"/>
    <col min="2799" max="2799" width="11.85546875" style="317" customWidth="1"/>
    <col min="2800" max="2800" width="12.140625" style="317" customWidth="1"/>
    <col min="2801" max="2801" width="8.7109375" style="317" customWidth="1"/>
    <col min="2802" max="2802" width="5.5703125" style="317" customWidth="1"/>
    <col min="2803" max="2803" width="4.140625" style="317" customWidth="1"/>
    <col min="2804" max="3048" width="9" style="317"/>
    <col min="3049" max="3049" width="5.42578125" style="317" customWidth="1"/>
    <col min="3050" max="3050" width="17" style="317" customWidth="1"/>
    <col min="3051" max="3051" width="51.28515625" style="317" customWidth="1"/>
    <col min="3052" max="3052" width="13.140625" style="317" customWidth="1"/>
    <col min="3053" max="3053" width="12.140625" style="317" customWidth="1"/>
    <col min="3054" max="3054" width="9" style="317" hidden="1" customWidth="1"/>
    <col min="3055" max="3055" width="11.85546875" style="317" customWidth="1"/>
    <col min="3056" max="3056" width="12.140625" style="317" customWidth="1"/>
    <col min="3057" max="3057" width="8.7109375" style="317" customWidth="1"/>
    <col min="3058" max="3058" width="5.5703125" style="317" customWidth="1"/>
    <col min="3059" max="3059" width="4.140625" style="317" customWidth="1"/>
    <col min="3060" max="3304" width="9" style="317"/>
    <col min="3305" max="3305" width="5.42578125" style="317" customWidth="1"/>
    <col min="3306" max="3306" width="17" style="317" customWidth="1"/>
    <col min="3307" max="3307" width="51.28515625" style="317" customWidth="1"/>
    <col min="3308" max="3308" width="13.140625" style="317" customWidth="1"/>
    <col min="3309" max="3309" width="12.140625" style="317" customWidth="1"/>
    <col min="3310" max="3310" width="9" style="317" hidden="1" customWidth="1"/>
    <col min="3311" max="3311" width="11.85546875" style="317" customWidth="1"/>
    <col min="3312" max="3312" width="12.140625" style="317" customWidth="1"/>
    <col min="3313" max="3313" width="8.7109375" style="317" customWidth="1"/>
    <col min="3314" max="3314" width="5.5703125" style="317" customWidth="1"/>
    <col min="3315" max="3315" width="4.140625" style="317" customWidth="1"/>
    <col min="3316" max="3560" width="9" style="317"/>
    <col min="3561" max="3561" width="5.42578125" style="317" customWidth="1"/>
    <col min="3562" max="3562" width="17" style="317" customWidth="1"/>
    <col min="3563" max="3563" width="51.28515625" style="317" customWidth="1"/>
    <col min="3564" max="3564" width="13.140625" style="317" customWidth="1"/>
    <col min="3565" max="3565" width="12.140625" style="317" customWidth="1"/>
    <col min="3566" max="3566" width="9" style="317" hidden="1" customWidth="1"/>
    <col min="3567" max="3567" width="11.85546875" style="317" customWidth="1"/>
    <col min="3568" max="3568" width="12.140625" style="317" customWidth="1"/>
    <col min="3569" max="3569" width="8.7109375" style="317" customWidth="1"/>
    <col min="3570" max="3570" width="5.5703125" style="317" customWidth="1"/>
    <col min="3571" max="3571" width="4.140625" style="317" customWidth="1"/>
    <col min="3572" max="3816" width="9" style="317"/>
    <col min="3817" max="3817" width="5.42578125" style="317" customWidth="1"/>
    <col min="3818" max="3818" width="17" style="317" customWidth="1"/>
    <col min="3819" max="3819" width="51.28515625" style="317" customWidth="1"/>
    <col min="3820" max="3820" width="13.140625" style="317" customWidth="1"/>
    <col min="3821" max="3821" width="12.140625" style="317" customWidth="1"/>
    <col min="3822" max="3822" width="9" style="317" hidden="1" customWidth="1"/>
    <col min="3823" max="3823" width="11.85546875" style="317" customWidth="1"/>
    <col min="3824" max="3824" width="12.140625" style="317" customWidth="1"/>
    <col min="3825" max="3825" width="8.7109375" style="317" customWidth="1"/>
    <col min="3826" max="3826" width="5.5703125" style="317" customWidth="1"/>
    <col min="3827" max="3827" width="4.140625" style="317" customWidth="1"/>
    <col min="3828" max="4072" width="9" style="317"/>
    <col min="4073" max="4073" width="5.42578125" style="317" customWidth="1"/>
    <col min="4074" max="4074" width="17" style="317" customWidth="1"/>
    <col min="4075" max="4075" width="51.28515625" style="317" customWidth="1"/>
    <col min="4076" max="4076" width="13.140625" style="317" customWidth="1"/>
    <col min="4077" max="4077" width="12.140625" style="317" customWidth="1"/>
    <col min="4078" max="4078" width="9" style="317" hidden="1" customWidth="1"/>
    <col min="4079" max="4079" width="11.85546875" style="317" customWidth="1"/>
    <col min="4080" max="4080" width="12.140625" style="317" customWidth="1"/>
    <col min="4081" max="4081" width="8.7109375" style="317" customWidth="1"/>
    <col min="4082" max="4082" width="5.5703125" style="317" customWidth="1"/>
    <col min="4083" max="4083" width="4.140625" style="317" customWidth="1"/>
    <col min="4084" max="4328" width="9" style="317"/>
    <col min="4329" max="4329" width="5.42578125" style="317" customWidth="1"/>
    <col min="4330" max="4330" width="17" style="317" customWidth="1"/>
    <col min="4331" max="4331" width="51.28515625" style="317" customWidth="1"/>
    <col min="4332" max="4332" width="13.140625" style="317" customWidth="1"/>
    <col min="4333" max="4333" width="12.140625" style="317" customWidth="1"/>
    <col min="4334" max="4334" width="9" style="317" hidden="1" customWidth="1"/>
    <col min="4335" max="4335" width="11.85546875" style="317" customWidth="1"/>
    <col min="4336" max="4336" width="12.140625" style="317" customWidth="1"/>
    <col min="4337" max="4337" width="8.7109375" style="317" customWidth="1"/>
    <col min="4338" max="4338" width="5.5703125" style="317" customWidth="1"/>
    <col min="4339" max="4339" width="4.140625" style="317" customWidth="1"/>
    <col min="4340" max="4584" width="9" style="317"/>
    <col min="4585" max="4585" width="5.42578125" style="317" customWidth="1"/>
    <col min="4586" max="4586" width="17" style="317" customWidth="1"/>
    <col min="4587" max="4587" width="51.28515625" style="317" customWidth="1"/>
    <col min="4588" max="4588" width="13.140625" style="317" customWidth="1"/>
    <col min="4589" max="4589" width="12.140625" style="317" customWidth="1"/>
    <col min="4590" max="4590" width="9" style="317" hidden="1" customWidth="1"/>
    <col min="4591" max="4591" width="11.85546875" style="317" customWidth="1"/>
    <col min="4592" max="4592" width="12.140625" style="317" customWidth="1"/>
    <col min="4593" max="4593" width="8.7109375" style="317" customWidth="1"/>
    <col min="4594" max="4594" width="5.5703125" style="317" customWidth="1"/>
    <col min="4595" max="4595" width="4.140625" style="317" customWidth="1"/>
    <col min="4596" max="4840" width="9" style="317"/>
    <col min="4841" max="4841" width="5.42578125" style="317" customWidth="1"/>
    <col min="4842" max="4842" width="17" style="317" customWidth="1"/>
    <col min="4843" max="4843" width="51.28515625" style="317" customWidth="1"/>
    <col min="4844" max="4844" width="13.140625" style="317" customWidth="1"/>
    <col min="4845" max="4845" width="12.140625" style="317" customWidth="1"/>
    <col min="4846" max="4846" width="9" style="317" hidden="1" customWidth="1"/>
    <col min="4847" max="4847" width="11.85546875" style="317" customWidth="1"/>
    <col min="4848" max="4848" width="12.140625" style="317" customWidth="1"/>
    <col min="4849" max="4849" width="8.7109375" style="317" customWidth="1"/>
    <col min="4850" max="4850" width="5.5703125" style="317" customWidth="1"/>
    <col min="4851" max="4851" width="4.140625" style="317" customWidth="1"/>
    <col min="4852" max="5096" width="9" style="317"/>
    <col min="5097" max="5097" width="5.42578125" style="317" customWidth="1"/>
    <col min="5098" max="5098" width="17" style="317" customWidth="1"/>
    <col min="5099" max="5099" width="51.28515625" style="317" customWidth="1"/>
    <col min="5100" max="5100" width="13.140625" style="317" customWidth="1"/>
    <col min="5101" max="5101" width="12.140625" style="317" customWidth="1"/>
    <col min="5102" max="5102" width="9" style="317" hidden="1" customWidth="1"/>
    <col min="5103" max="5103" width="11.85546875" style="317" customWidth="1"/>
    <col min="5104" max="5104" width="12.140625" style="317" customWidth="1"/>
    <col min="5105" max="5105" width="8.7109375" style="317" customWidth="1"/>
    <col min="5106" max="5106" width="5.5703125" style="317" customWidth="1"/>
    <col min="5107" max="5107" width="4.140625" style="317" customWidth="1"/>
    <col min="5108" max="5352" width="9" style="317"/>
    <col min="5353" max="5353" width="5.42578125" style="317" customWidth="1"/>
    <col min="5354" max="5354" width="17" style="317" customWidth="1"/>
    <col min="5355" max="5355" width="51.28515625" style="317" customWidth="1"/>
    <col min="5356" max="5356" width="13.140625" style="317" customWidth="1"/>
    <col min="5357" max="5357" width="12.140625" style="317" customWidth="1"/>
    <col min="5358" max="5358" width="9" style="317" hidden="1" customWidth="1"/>
    <col min="5359" max="5359" width="11.85546875" style="317" customWidth="1"/>
    <col min="5360" max="5360" width="12.140625" style="317" customWidth="1"/>
    <col min="5361" max="5361" width="8.7109375" style="317" customWidth="1"/>
    <col min="5362" max="5362" width="5.5703125" style="317" customWidth="1"/>
    <col min="5363" max="5363" width="4.140625" style="317" customWidth="1"/>
    <col min="5364" max="5608" width="9" style="317"/>
    <col min="5609" max="5609" width="5.42578125" style="317" customWidth="1"/>
    <col min="5610" max="5610" width="17" style="317" customWidth="1"/>
    <col min="5611" max="5611" width="51.28515625" style="317" customWidth="1"/>
    <col min="5612" max="5612" width="13.140625" style="317" customWidth="1"/>
    <col min="5613" max="5613" width="12.140625" style="317" customWidth="1"/>
    <col min="5614" max="5614" width="9" style="317" hidden="1" customWidth="1"/>
    <col min="5615" max="5615" width="11.85546875" style="317" customWidth="1"/>
    <col min="5616" max="5616" width="12.140625" style="317" customWidth="1"/>
    <col min="5617" max="5617" width="8.7109375" style="317" customWidth="1"/>
    <col min="5618" max="5618" width="5.5703125" style="317" customWidth="1"/>
    <col min="5619" max="5619" width="4.140625" style="317" customWidth="1"/>
    <col min="5620" max="5864" width="9" style="317"/>
    <col min="5865" max="5865" width="5.42578125" style="317" customWidth="1"/>
    <col min="5866" max="5866" width="17" style="317" customWidth="1"/>
    <col min="5867" max="5867" width="51.28515625" style="317" customWidth="1"/>
    <col min="5868" max="5868" width="13.140625" style="317" customWidth="1"/>
    <col min="5869" max="5869" width="12.140625" style="317" customWidth="1"/>
    <col min="5870" max="5870" width="9" style="317" hidden="1" customWidth="1"/>
    <col min="5871" max="5871" width="11.85546875" style="317" customWidth="1"/>
    <col min="5872" max="5872" width="12.140625" style="317" customWidth="1"/>
    <col min="5873" max="5873" width="8.7109375" style="317" customWidth="1"/>
    <col min="5874" max="5874" width="5.5703125" style="317" customWidth="1"/>
    <col min="5875" max="5875" width="4.140625" style="317" customWidth="1"/>
    <col min="5876" max="6120" width="9" style="317"/>
    <col min="6121" max="6121" width="5.42578125" style="317" customWidth="1"/>
    <col min="6122" max="6122" width="17" style="317" customWidth="1"/>
    <col min="6123" max="6123" width="51.28515625" style="317" customWidth="1"/>
    <col min="6124" max="6124" width="13.140625" style="317" customWidth="1"/>
    <col min="6125" max="6125" width="12.140625" style="317" customWidth="1"/>
    <col min="6126" max="6126" width="9" style="317" hidden="1" customWidth="1"/>
    <col min="6127" max="6127" width="11.85546875" style="317" customWidth="1"/>
    <col min="6128" max="6128" width="12.140625" style="317" customWidth="1"/>
    <col min="6129" max="6129" width="8.7109375" style="317" customWidth="1"/>
    <col min="6130" max="6130" width="5.5703125" style="317" customWidth="1"/>
    <col min="6131" max="6131" width="4.140625" style="317" customWidth="1"/>
    <col min="6132" max="6376" width="9" style="317"/>
    <col min="6377" max="6377" width="5.42578125" style="317" customWidth="1"/>
    <col min="6378" max="6378" width="17" style="317" customWidth="1"/>
    <col min="6379" max="6379" width="51.28515625" style="317" customWidth="1"/>
    <col min="6380" max="6380" width="13.140625" style="317" customWidth="1"/>
    <col min="6381" max="6381" width="12.140625" style="317" customWidth="1"/>
    <col min="6382" max="6382" width="9" style="317" hidden="1" customWidth="1"/>
    <col min="6383" max="6383" width="11.85546875" style="317" customWidth="1"/>
    <col min="6384" max="6384" width="12.140625" style="317" customWidth="1"/>
    <col min="6385" max="6385" width="8.7109375" style="317" customWidth="1"/>
    <col min="6386" max="6386" width="5.5703125" style="317" customWidth="1"/>
    <col min="6387" max="6387" width="4.140625" style="317" customWidth="1"/>
    <col min="6388" max="6632" width="9" style="317"/>
    <col min="6633" max="6633" width="5.42578125" style="317" customWidth="1"/>
    <col min="6634" max="6634" width="17" style="317" customWidth="1"/>
    <col min="6635" max="6635" width="51.28515625" style="317" customWidth="1"/>
    <col min="6636" max="6636" width="13.140625" style="317" customWidth="1"/>
    <col min="6637" max="6637" width="12.140625" style="317" customWidth="1"/>
    <col min="6638" max="6638" width="9" style="317" hidden="1" customWidth="1"/>
    <col min="6639" max="6639" width="11.85546875" style="317" customWidth="1"/>
    <col min="6640" max="6640" width="12.140625" style="317" customWidth="1"/>
    <col min="6641" max="6641" width="8.7109375" style="317" customWidth="1"/>
    <col min="6642" max="6642" width="5.5703125" style="317" customWidth="1"/>
    <col min="6643" max="6643" width="4.140625" style="317" customWidth="1"/>
    <col min="6644" max="6888" width="9" style="317"/>
    <col min="6889" max="6889" width="5.42578125" style="317" customWidth="1"/>
    <col min="6890" max="6890" width="17" style="317" customWidth="1"/>
    <col min="6891" max="6891" width="51.28515625" style="317" customWidth="1"/>
    <col min="6892" max="6892" width="13.140625" style="317" customWidth="1"/>
    <col min="6893" max="6893" width="12.140625" style="317" customWidth="1"/>
    <col min="6894" max="6894" width="9" style="317" hidden="1" customWidth="1"/>
    <col min="6895" max="6895" width="11.85546875" style="317" customWidth="1"/>
    <col min="6896" max="6896" width="12.140625" style="317" customWidth="1"/>
    <col min="6897" max="6897" width="8.7109375" style="317" customWidth="1"/>
    <col min="6898" max="6898" width="5.5703125" style="317" customWidth="1"/>
    <col min="6899" max="6899" width="4.140625" style="317" customWidth="1"/>
    <col min="6900" max="7144" width="9" style="317"/>
    <col min="7145" max="7145" width="5.42578125" style="317" customWidth="1"/>
    <col min="7146" max="7146" width="17" style="317" customWidth="1"/>
    <col min="7147" max="7147" width="51.28515625" style="317" customWidth="1"/>
    <col min="7148" max="7148" width="13.140625" style="317" customWidth="1"/>
    <col min="7149" max="7149" width="12.140625" style="317" customWidth="1"/>
    <col min="7150" max="7150" width="9" style="317" hidden="1" customWidth="1"/>
    <col min="7151" max="7151" width="11.85546875" style="317" customWidth="1"/>
    <col min="7152" max="7152" width="12.140625" style="317" customWidth="1"/>
    <col min="7153" max="7153" width="8.7109375" style="317" customWidth="1"/>
    <col min="7154" max="7154" width="5.5703125" style="317" customWidth="1"/>
    <col min="7155" max="7155" width="4.140625" style="317" customWidth="1"/>
    <col min="7156" max="7400" width="9" style="317"/>
    <col min="7401" max="7401" width="5.42578125" style="317" customWidth="1"/>
    <col min="7402" max="7402" width="17" style="317" customWidth="1"/>
    <col min="7403" max="7403" width="51.28515625" style="317" customWidth="1"/>
    <col min="7404" max="7404" width="13.140625" style="317" customWidth="1"/>
    <col min="7405" max="7405" width="12.140625" style="317" customWidth="1"/>
    <col min="7406" max="7406" width="9" style="317" hidden="1" customWidth="1"/>
    <col min="7407" max="7407" width="11.85546875" style="317" customWidth="1"/>
    <col min="7408" max="7408" width="12.140625" style="317" customWidth="1"/>
    <col min="7409" max="7409" width="8.7109375" style="317" customWidth="1"/>
    <col min="7410" max="7410" width="5.5703125" style="317" customWidth="1"/>
    <col min="7411" max="7411" width="4.140625" style="317" customWidth="1"/>
    <col min="7412" max="7656" width="9" style="317"/>
    <col min="7657" max="7657" width="5.42578125" style="317" customWidth="1"/>
    <col min="7658" max="7658" width="17" style="317" customWidth="1"/>
    <col min="7659" max="7659" width="51.28515625" style="317" customWidth="1"/>
    <col min="7660" max="7660" width="13.140625" style="317" customWidth="1"/>
    <col min="7661" max="7661" width="12.140625" style="317" customWidth="1"/>
    <col min="7662" max="7662" width="9" style="317" hidden="1" customWidth="1"/>
    <col min="7663" max="7663" width="11.85546875" style="317" customWidth="1"/>
    <col min="7664" max="7664" width="12.140625" style="317" customWidth="1"/>
    <col min="7665" max="7665" width="8.7109375" style="317" customWidth="1"/>
    <col min="7666" max="7666" width="5.5703125" style="317" customWidth="1"/>
    <col min="7667" max="7667" width="4.140625" style="317" customWidth="1"/>
    <col min="7668" max="7912" width="9" style="317"/>
    <col min="7913" max="7913" width="5.42578125" style="317" customWidth="1"/>
    <col min="7914" max="7914" width="17" style="317" customWidth="1"/>
    <col min="7915" max="7915" width="51.28515625" style="317" customWidth="1"/>
    <col min="7916" max="7916" width="13.140625" style="317" customWidth="1"/>
    <col min="7917" max="7917" width="12.140625" style="317" customWidth="1"/>
    <col min="7918" max="7918" width="9" style="317" hidden="1" customWidth="1"/>
    <col min="7919" max="7919" width="11.85546875" style="317" customWidth="1"/>
    <col min="7920" max="7920" width="12.140625" style="317" customWidth="1"/>
    <col min="7921" max="7921" width="8.7109375" style="317" customWidth="1"/>
    <col min="7922" max="7922" width="5.5703125" style="317" customWidth="1"/>
    <col min="7923" max="7923" width="4.140625" style="317" customWidth="1"/>
    <col min="7924" max="8168" width="9" style="317"/>
    <col min="8169" max="8169" width="5.42578125" style="317" customWidth="1"/>
    <col min="8170" max="8170" width="17" style="317" customWidth="1"/>
    <col min="8171" max="8171" width="51.28515625" style="317" customWidth="1"/>
    <col min="8172" max="8172" width="13.140625" style="317" customWidth="1"/>
    <col min="8173" max="8173" width="12.140625" style="317" customWidth="1"/>
    <col min="8174" max="8174" width="9" style="317" hidden="1" customWidth="1"/>
    <col min="8175" max="8175" width="11.85546875" style="317" customWidth="1"/>
    <col min="8176" max="8176" width="12.140625" style="317" customWidth="1"/>
    <col min="8177" max="8177" width="8.7109375" style="317" customWidth="1"/>
    <col min="8178" max="8178" width="5.5703125" style="317" customWidth="1"/>
    <col min="8179" max="8179" width="4.140625" style="317" customWidth="1"/>
    <col min="8180" max="8424" width="9" style="317"/>
    <col min="8425" max="8425" width="5.42578125" style="317" customWidth="1"/>
    <col min="8426" max="8426" width="17" style="317" customWidth="1"/>
    <col min="8427" max="8427" width="51.28515625" style="317" customWidth="1"/>
    <col min="8428" max="8428" width="13.140625" style="317" customWidth="1"/>
    <col min="8429" max="8429" width="12.140625" style="317" customWidth="1"/>
    <col min="8430" max="8430" width="9" style="317" hidden="1" customWidth="1"/>
    <col min="8431" max="8431" width="11.85546875" style="317" customWidth="1"/>
    <col min="8432" max="8432" width="12.140625" style="317" customWidth="1"/>
    <col min="8433" max="8433" width="8.7109375" style="317" customWidth="1"/>
    <col min="8434" max="8434" width="5.5703125" style="317" customWidth="1"/>
    <col min="8435" max="8435" width="4.140625" style="317" customWidth="1"/>
    <col min="8436" max="8680" width="9" style="317"/>
    <col min="8681" max="8681" width="5.42578125" style="317" customWidth="1"/>
    <col min="8682" max="8682" width="17" style="317" customWidth="1"/>
    <col min="8683" max="8683" width="51.28515625" style="317" customWidth="1"/>
    <col min="8684" max="8684" width="13.140625" style="317" customWidth="1"/>
    <col min="8685" max="8685" width="12.140625" style="317" customWidth="1"/>
    <col min="8686" max="8686" width="9" style="317" hidden="1" customWidth="1"/>
    <col min="8687" max="8687" width="11.85546875" style="317" customWidth="1"/>
    <col min="8688" max="8688" width="12.140625" style="317" customWidth="1"/>
    <col min="8689" max="8689" width="8.7109375" style="317" customWidth="1"/>
    <col min="8690" max="8690" width="5.5703125" style="317" customWidth="1"/>
    <col min="8691" max="8691" width="4.140625" style="317" customWidth="1"/>
    <col min="8692" max="8936" width="9" style="317"/>
    <col min="8937" max="8937" width="5.42578125" style="317" customWidth="1"/>
    <col min="8938" max="8938" width="17" style="317" customWidth="1"/>
    <col min="8939" max="8939" width="51.28515625" style="317" customWidth="1"/>
    <col min="8940" max="8940" width="13.140625" style="317" customWidth="1"/>
    <col min="8941" max="8941" width="12.140625" style="317" customWidth="1"/>
    <col min="8942" max="8942" width="9" style="317" hidden="1" customWidth="1"/>
    <col min="8943" max="8943" width="11.85546875" style="317" customWidth="1"/>
    <col min="8944" max="8944" width="12.140625" style="317" customWidth="1"/>
    <col min="8945" max="8945" width="8.7109375" style="317" customWidth="1"/>
    <col min="8946" max="8946" width="5.5703125" style="317" customWidth="1"/>
    <col min="8947" max="8947" width="4.140625" style="317" customWidth="1"/>
    <col min="8948" max="9192" width="9" style="317"/>
    <col min="9193" max="9193" width="5.42578125" style="317" customWidth="1"/>
    <col min="9194" max="9194" width="17" style="317" customWidth="1"/>
    <col min="9195" max="9195" width="51.28515625" style="317" customWidth="1"/>
    <col min="9196" max="9196" width="13.140625" style="317" customWidth="1"/>
    <col min="9197" max="9197" width="12.140625" style="317" customWidth="1"/>
    <col min="9198" max="9198" width="9" style="317" hidden="1" customWidth="1"/>
    <col min="9199" max="9199" width="11.85546875" style="317" customWidth="1"/>
    <col min="9200" max="9200" width="12.140625" style="317" customWidth="1"/>
    <col min="9201" max="9201" width="8.7109375" style="317" customWidth="1"/>
    <col min="9202" max="9202" width="5.5703125" style="317" customWidth="1"/>
    <col min="9203" max="9203" width="4.140625" style="317" customWidth="1"/>
    <col min="9204" max="9448" width="9" style="317"/>
    <col min="9449" max="9449" width="5.42578125" style="317" customWidth="1"/>
    <col min="9450" max="9450" width="17" style="317" customWidth="1"/>
    <col min="9451" max="9451" width="51.28515625" style="317" customWidth="1"/>
    <col min="9452" max="9452" width="13.140625" style="317" customWidth="1"/>
    <col min="9453" max="9453" width="12.140625" style="317" customWidth="1"/>
    <col min="9454" max="9454" width="9" style="317" hidden="1" customWidth="1"/>
    <col min="9455" max="9455" width="11.85546875" style="317" customWidth="1"/>
    <col min="9456" max="9456" width="12.140625" style="317" customWidth="1"/>
    <col min="9457" max="9457" width="8.7109375" style="317" customWidth="1"/>
    <col min="9458" max="9458" width="5.5703125" style="317" customWidth="1"/>
    <col min="9459" max="9459" width="4.140625" style="317" customWidth="1"/>
    <col min="9460" max="9704" width="9" style="317"/>
    <col min="9705" max="9705" width="5.42578125" style="317" customWidth="1"/>
    <col min="9706" max="9706" width="17" style="317" customWidth="1"/>
    <col min="9707" max="9707" width="51.28515625" style="317" customWidth="1"/>
    <col min="9708" max="9708" width="13.140625" style="317" customWidth="1"/>
    <col min="9709" max="9709" width="12.140625" style="317" customWidth="1"/>
    <col min="9710" max="9710" width="9" style="317" hidden="1" customWidth="1"/>
    <col min="9711" max="9711" width="11.85546875" style="317" customWidth="1"/>
    <col min="9712" max="9712" width="12.140625" style="317" customWidth="1"/>
    <col min="9713" max="9713" width="8.7109375" style="317" customWidth="1"/>
    <col min="9714" max="9714" width="5.5703125" style="317" customWidth="1"/>
    <col min="9715" max="9715" width="4.140625" style="317" customWidth="1"/>
    <col min="9716" max="9960" width="9" style="317"/>
    <col min="9961" max="9961" width="5.42578125" style="317" customWidth="1"/>
    <col min="9962" max="9962" width="17" style="317" customWidth="1"/>
    <col min="9963" max="9963" width="51.28515625" style="317" customWidth="1"/>
    <col min="9964" max="9964" width="13.140625" style="317" customWidth="1"/>
    <col min="9965" max="9965" width="12.140625" style="317" customWidth="1"/>
    <col min="9966" max="9966" width="9" style="317" hidden="1" customWidth="1"/>
    <col min="9967" max="9967" width="11.85546875" style="317" customWidth="1"/>
    <col min="9968" max="9968" width="12.140625" style="317" customWidth="1"/>
    <col min="9969" max="9969" width="8.7109375" style="317" customWidth="1"/>
    <col min="9970" max="9970" width="5.5703125" style="317" customWidth="1"/>
    <col min="9971" max="9971" width="4.140625" style="317" customWidth="1"/>
    <col min="9972" max="10216" width="9" style="317"/>
    <col min="10217" max="10217" width="5.42578125" style="317" customWidth="1"/>
    <col min="10218" max="10218" width="17" style="317" customWidth="1"/>
    <col min="10219" max="10219" width="51.28515625" style="317" customWidth="1"/>
    <col min="10220" max="10220" width="13.140625" style="317" customWidth="1"/>
    <col min="10221" max="10221" width="12.140625" style="317" customWidth="1"/>
    <col min="10222" max="10222" width="9" style="317" hidden="1" customWidth="1"/>
    <col min="10223" max="10223" width="11.85546875" style="317" customWidth="1"/>
    <col min="10224" max="10224" width="12.140625" style="317" customWidth="1"/>
    <col min="10225" max="10225" width="8.7109375" style="317" customWidth="1"/>
    <col min="10226" max="10226" width="5.5703125" style="317" customWidth="1"/>
    <col min="10227" max="10227" width="4.140625" style="317" customWidth="1"/>
    <col min="10228" max="10472" width="9" style="317"/>
    <col min="10473" max="10473" width="5.42578125" style="317" customWidth="1"/>
    <col min="10474" max="10474" width="17" style="317" customWidth="1"/>
    <col min="10475" max="10475" width="51.28515625" style="317" customWidth="1"/>
    <col min="10476" max="10476" width="13.140625" style="317" customWidth="1"/>
    <col min="10477" max="10477" width="12.140625" style="317" customWidth="1"/>
    <col min="10478" max="10478" width="9" style="317" hidden="1" customWidth="1"/>
    <col min="10479" max="10479" width="11.85546875" style="317" customWidth="1"/>
    <col min="10480" max="10480" width="12.140625" style="317" customWidth="1"/>
    <col min="10481" max="10481" width="8.7109375" style="317" customWidth="1"/>
    <col min="10482" max="10482" width="5.5703125" style="317" customWidth="1"/>
    <col min="10483" max="10483" width="4.140625" style="317" customWidth="1"/>
    <col min="10484" max="10728" width="9" style="317"/>
    <col min="10729" max="10729" width="5.42578125" style="317" customWidth="1"/>
    <col min="10730" max="10730" width="17" style="317" customWidth="1"/>
    <col min="10731" max="10731" width="51.28515625" style="317" customWidth="1"/>
    <col min="10732" max="10732" width="13.140625" style="317" customWidth="1"/>
    <col min="10733" max="10733" width="12.140625" style="317" customWidth="1"/>
    <col min="10734" max="10734" width="9" style="317" hidden="1" customWidth="1"/>
    <col min="10735" max="10735" width="11.85546875" style="317" customWidth="1"/>
    <col min="10736" max="10736" width="12.140625" style="317" customWidth="1"/>
    <col min="10737" max="10737" width="8.7109375" style="317" customWidth="1"/>
    <col min="10738" max="10738" width="5.5703125" style="317" customWidth="1"/>
    <col min="10739" max="10739" width="4.140625" style="317" customWidth="1"/>
    <col min="10740" max="10984" width="9" style="317"/>
    <col min="10985" max="10985" width="5.42578125" style="317" customWidth="1"/>
    <col min="10986" max="10986" width="17" style="317" customWidth="1"/>
    <col min="10987" max="10987" width="51.28515625" style="317" customWidth="1"/>
    <col min="10988" max="10988" width="13.140625" style="317" customWidth="1"/>
    <col min="10989" max="10989" width="12.140625" style="317" customWidth="1"/>
    <col min="10990" max="10990" width="9" style="317" hidden="1" customWidth="1"/>
    <col min="10991" max="10991" width="11.85546875" style="317" customWidth="1"/>
    <col min="10992" max="10992" width="12.140625" style="317" customWidth="1"/>
    <col min="10993" max="10993" width="8.7109375" style="317" customWidth="1"/>
    <col min="10994" max="10994" width="5.5703125" style="317" customWidth="1"/>
    <col min="10995" max="10995" width="4.140625" style="317" customWidth="1"/>
    <col min="10996" max="11240" width="9" style="317"/>
    <col min="11241" max="11241" width="5.42578125" style="317" customWidth="1"/>
    <col min="11242" max="11242" width="17" style="317" customWidth="1"/>
    <col min="11243" max="11243" width="51.28515625" style="317" customWidth="1"/>
    <col min="11244" max="11244" width="13.140625" style="317" customWidth="1"/>
    <col min="11245" max="11245" width="12.140625" style="317" customWidth="1"/>
    <col min="11246" max="11246" width="9" style="317" hidden="1" customWidth="1"/>
    <col min="11247" max="11247" width="11.85546875" style="317" customWidth="1"/>
    <col min="11248" max="11248" width="12.140625" style="317" customWidth="1"/>
    <col min="11249" max="11249" width="8.7109375" style="317" customWidth="1"/>
    <col min="11250" max="11250" width="5.5703125" style="317" customWidth="1"/>
    <col min="11251" max="11251" width="4.140625" style="317" customWidth="1"/>
    <col min="11252" max="11496" width="9" style="317"/>
    <col min="11497" max="11497" width="5.42578125" style="317" customWidth="1"/>
    <col min="11498" max="11498" width="17" style="317" customWidth="1"/>
    <col min="11499" max="11499" width="51.28515625" style="317" customWidth="1"/>
    <col min="11500" max="11500" width="13.140625" style="317" customWidth="1"/>
    <col min="11501" max="11501" width="12.140625" style="317" customWidth="1"/>
    <col min="11502" max="11502" width="9" style="317" hidden="1" customWidth="1"/>
    <col min="11503" max="11503" width="11.85546875" style="317" customWidth="1"/>
    <col min="11504" max="11504" width="12.140625" style="317" customWidth="1"/>
    <col min="11505" max="11505" width="8.7109375" style="317" customWidth="1"/>
    <col min="11506" max="11506" width="5.5703125" style="317" customWidth="1"/>
    <col min="11507" max="11507" width="4.140625" style="317" customWidth="1"/>
    <col min="11508" max="11752" width="9" style="317"/>
    <col min="11753" max="11753" width="5.42578125" style="317" customWidth="1"/>
    <col min="11754" max="11754" width="17" style="317" customWidth="1"/>
    <col min="11755" max="11755" width="51.28515625" style="317" customWidth="1"/>
    <col min="11756" max="11756" width="13.140625" style="317" customWidth="1"/>
    <col min="11757" max="11757" width="12.140625" style="317" customWidth="1"/>
    <col min="11758" max="11758" width="9" style="317" hidden="1" customWidth="1"/>
    <col min="11759" max="11759" width="11.85546875" style="317" customWidth="1"/>
    <col min="11760" max="11760" width="12.140625" style="317" customWidth="1"/>
    <col min="11761" max="11761" width="8.7109375" style="317" customWidth="1"/>
    <col min="11762" max="11762" width="5.5703125" style="317" customWidth="1"/>
    <col min="11763" max="11763" width="4.140625" style="317" customWidth="1"/>
    <col min="11764" max="12008" width="9" style="317"/>
    <col min="12009" max="12009" width="5.42578125" style="317" customWidth="1"/>
    <col min="12010" max="12010" width="17" style="317" customWidth="1"/>
    <col min="12011" max="12011" width="51.28515625" style="317" customWidth="1"/>
    <col min="12012" max="12012" width="13.140625" style="317" customWidth="1"/>
    <col min="12013" max="12013" width="12.140625" style="317" customWidth="1"/>
    <col min="12014" max="12014" width="9" style="317" hidden="1" customWidth="1"/>
    <col min="12015" max="12015" width="11.85546875" style="317" customWidth="1"/>
    <col min="12016" max="12016" width="12.140625" style="317" customWidth="1"/>
    <col min="12017" max="12017" width="8.7109375" style="317" customWidth="1"/>
    <col min="12018" max="12018" width="5.5703125" style="317" customWidth="1"/>
    <col min="12019" max="12019" width="4.140625" style="317" customWidth="1"/>
    <col min="12020" max="12264" width="9" style="317"/>
    <col min="12265" max="12265" width="5.42578125" style="317" customWidth="1"/>
    <col min="12266" max="12266" width="17" style="317" customWidth="1"/>
    <col min="12267" max="12267" width="51.28515625" style="317" customWidth="1"/>
    <col min="12268" max="12268" width="13.140625" style="317" customWidth="1"/>
    <col min="12269" max="12269" width="12.140625" style="317" customWidth="1"/>
    <col min="12270" max="12270" width="9" style="317" hidden="1" customWidth="1"/>
    <col min="12271" max="12271" width="11.85546875" style="317" customWidth="1"/>
    <col min="12272" max="12272" width="12.140625" style="317" customWidth="1"/>
    <col min="12273" max="12273" width="8.7109375" style="317" customWidth="1"/>
    <col min="12274" max="12274" width="5.5703125" style="317" customWidth="1"/>
    <col min="12275" max="12275" width="4.140625" style="317" customWidth="1"/>
    <col min="12276" max="12520" width="9" style="317"/>
    <col min="12521" max="12521" width="5.42578125" style="317" customWidth="1"/>
    <col min="12522" max="12522" width="17" style="317" customWidth="1"/>
    <col min="12523" max="12523" width="51.28515625" style="317" customWidth="1"/>
    <col min="12524" max="12524" width="13.140625" style="317" customWidth="1"/>
    <col min="12525" max="12525" width="12.140625" style="317" customWidth="1"/>
    <col min="12526" max="12526" width="9" style="317" hidden="1" customWidth="1"/>
    <col min="12527" max="12527" width="11.85546875" style="317" customWidth="1"/>
    <col min="12528" max="12528" width="12.140625" style="317" customWidth="1"/>
    <col min="12529" max="12529" width="8.7109375" style="317" customWidth="1"/>
    <col min="12530" max="12530" width="5.5703125" style="317" customWidth="1"/>
    <col min="12531" max="12531" width="4.140625" style="317" customWidth="1"/>
    <col min="12532" max="12776" width="9" style="317"/>
    <col min="12777" max="12777" width="5.42578125" style="317" customWidth="1"/>
    <col min="12778" max="12778" width="17" style="317" customWidth="1"/>
    <col min="12779" max="12779" width="51.28515625" style="317" customWidth="1"/>
    <col min="12780" max="12780" width="13.140625" style="317" customWidth="1"/>
    <col min="12781" max="12781" width="12.140625" style="317" customWidth="1"/>
    <col min="12782" max="12782" width="9" style="317" hidden="1" customWidth="1"/>
    <col min="12783" max="12783" width="11.85546875" style="317" customWidth="1"/>
    <col min="12784" max="12784" width="12.140625" style="317" customWidth="1"/>
    <col min="12785" max="12785" width="8.7109375" style="317" customWidth="1"/>
    <col min="12786" max="12786" width="5.5703125" style="317" customWidth="1"/>
    <col min="12787" max="12787" width="4.140625" style="317" customWidth="1"/>
    <col min="12788" max="13032" width="9" style="317"/>
    <col min="13033" max="13033" width="5.42578125" style="317" customWidth="1"/>
    <col min="13034" max="13034" width="17" style="317" customWidth="1"/>
    <col min="13035" max="13035" width="51.28515625" style="317" customWidth="1"/>
    <col min="13036" max="13036" width="13.140625" style="317" customWidth="1"/>
    <col min="13037" max="13037" width="12.140625" style="317" customWidth="1"/>
    <col min="13038" max="13038" width="9" style="317" hidden="1" customWidth="1"/>
    <col min="13039" max="13039" width="11.85546875" style="317" customWidth="1"/>
    <col min="13040" max="13040" width="12.140625" style="317" customWidth="1"/>
    <col min="13041" max="13041" width="8.7109375" style="317" customWidth="1"/>
    <col min="13042" max="13042" width="5.5703125" style="317" customWidth="1"/>
    <col min="13043" max="13043" width="4.140625" style="317" customWidth="1"/>
    <col min="13044" max="13288" width="9" style="317"/>
    <col min="13289" max="13289" width="5.42578125" style="317" customWidth="1"/>
    <col min="13290" max="13290" width="17" style="317" customWidth="1"/>
    <col min="13291" max="13291" width="51.28515625" style="317" customWidth="1"/>
    <col min="13292" max="13292" width="13.140625" style="317" customWidth="1"/>
    <col min="13293" max="13293" width="12.140625" style="317" customWidth="1"/>
    <col min="13294" max="13294" width="9" style="317" hidden="1" customWidth="1"/>
    <col min="13295" max="13295" width="11.85546875" style="317" customWidth="1"/>
    <col min="13296" max="13296" width="12.140625" style="317" customWidth="1"/>
    <col min="13297" max="13297" width="8.7109375" style="317" customWidth="1"/>
    <col min="13298" max="13298" width="5.5703125" style="317" customWidth="1"/>
    <col min="13299" max="13299" width="4.140625" style="317" customWidth="1"/>
    <col min="13300" max="13544" width="9" style="317"/>
    <col min="13545" max="13545" width="5.42578125" style="317" customWidth="1"/>
    <col min="13546" max="13546" width="17" style="317" customWidth="1"/>
    <col min="13547" max="13547" width="51.28515625" style="317" customWidth="1"/>
    <col min="13548" max="13548" width="13.140625" style="317" customWidth="1"/>
    <col min="13549" max="13549" width="12.140625" style="317" customWidth="1"/>
    <col min="13550" max="13550" width="9" style="317" hidden="1" customWidth="1"/>
    <col min="13551" max="13551" width="11.85546875" style="317" customWidth="1"/>
    <col min="13552" max="13552" width="12.140625" style="317" customWidth="1"/>
    <col min="13553" max="13553" width="8.7109375" style="317" customWidth="1"/>
    <col min="13554" max="13554" width="5.5703125" style="317" customWidth="1"/>
    <col min="13555" max="13555" width="4.140625" style="317" customWidth="1"/>
    <col min="13556" max="13800" width="9" style="317"/>
    <col min="13801" max="13801" width="5.42578125" style="317" customWidth="1"/>
    <col min="13802" max="13802" width="17" style="317" customWidth="1"/>
    <col min="13803" max="13803" width="51.28515625" style="317" customWidth="1"/>
    <col min="13804" max="13804" width="13.140625" style="317" customWidth="1"/>
    <col min="13805" max="13805" width="12.140625" style="317" customWidth="1"/>
    <col min="13806" max="13806" width="9" style="317" hidden="1" customWidth="1"/>
    <col min="13807" max="13807" width="11.85546875" style="317" customWidth="1"/>
    <col min="13808" max="13808" width="12.140625" style="317" customWidth="1"/>
    <col min="13809" max="13809" width="8.7109375" style="317" customWidth="1"/>
    <col min="13810" max="13810" width="5.5703125" style="317" customWidth="1"/>
    <col min="13811" max="13811" width="4.140625" style="317" customWidth="1"/>
    <col min="13812" max="14056" width="9" style="317"/>
    <col min="14057" max="14057" width="5.42578125" style="317" customWidth="1"/>
    <col min="14058" max="14058" width="17" style="317" customWidth="1"/>
    <col min="14059" max="14059" width="51.28515625" style="317" customWidth="1"/>
    <col min="14060" max="14060" width="13.140625" style="317" customWidth="1"/>
    <col min="14061" max="14061" width="12.140625" style="317" customWidth="1"/>
    <col min="14062" max="14062" width="9" style="317" hidden="1" customWidth="1"/>
    <col min="14063" max="14063" width="11.85546875" style="317" customWidth="1"/>
    <col min="14064" max="14064" width="12.140625" style="317" customWidth="1"/>
    <col min="14065" max="14065" width="8.7109375" style="317" customWidth="1"/>
    <col min="14066" max="14066" width="5.5703125" style="317" customWidth="1"/>
    <col min="14067" max="14067" width="4.140625" style="317" customWidth="1"/>
    <col min="14068" max="14312" width="9" style="317"/>
    <col min="14313" max="14313" width="5.42578125" style="317" customWidth="1"/>
    <col min="14314" max="14314" width="17" style="317" customWidth="1"/>
    <col min="14315" max="14315" width="51.28515625" style="317" customWidth="1"/>
    <col min="14316" max="14316" width="13.140625" style="317" customWidth="1"/>
    <col min="14317" max="14317" width="12.140625" style="317" customWidth="1"/>
    <col min="14318" max="14318" width="9" style="317" hidden="1" customWidth="1"/>
    <col min="14319" max="14319" width="11.85546875" style="317" customWidth="1"/>
    <col min="14320" max="14320" width="12.140625" style="317" customWidth="1"/>
    <col min="14321" max="14321" width="8.7109375" style="317" customWidth="1"/>
    <col min="14322" max="14322" width="5.5703125" style="317" customWidth="1"/>
    <col min="14323" max="14323" width="4.140625" style="317" customWidth="1"/>
    <col min="14324" max="14568" width="9" style="317"/>
    <col min="14569" max="14569" width="5.42578125" style="317" customWidth="1"/>
    <col min="14570" max="14570" width="17" style="317" customWidth="1"/>
    <col min="14571" max="14571" width="51.28515625" style="317" customWidth="1"/>
    <col min="14572" max="14572" width="13.140625" style="317" customWidth="1"/>
    <col min="14573" max="14573" width="12.140625" style="317" customWidth="1"/>
    <col min="14574" max="14574" width="9" style="317" hidden="1" customWidth="1"/>
    <col min="14575" max="14575" width="11.85546875" style="317" customWidth="1"/>
    <col min="14576" max="14576" width="12.140625" style="317" customWidth="1"/>
    <col min="14577" max="14577" width="8.7109375" style="317" customWidth="1"/>
    <col min="14578" max="14578" width="5.5703125" style="317" customWidth="1"/>
    <col min="14579" max="14579" width="4.140625" style="317" customWidth="1"/>
    <col min="14580" max="14824" width="9" style="317"/>
    <col min="14825" max="14825" width="5.42578125" style="317" customWidth="1"/>
    <col min="14826" max="14826" width="17" style="317" customWidth="1"/>
    <col min="14827" max="14827" width="51.28515625" style="317" customWidth="1"/>
    <col min="14828" max="14828" width="13.140625" style="317" customWidth="1"/>
    <col min="14829" max="14829" width="12.140625" style="317" customWidth="1"/>
    <col min="14830" max="14830" width="9" style="317" hidden="1" customWidth="1"/>
    <col min="14831" max="14831" width="11.85546875" style="317" customWidth="1"/>
    <col min="14832" max="14832" width="12.140625" style="317" customWidth="1"/>
    <col min="14833" max="14833" width="8.7109375" style="317" customWidth="1"/>
    <col min="14834" max="14834" width="5.5703125" style="317" customWidth="1"/>
    <col min="14835" max="14835" width="4.140625" style="317" customWidth="1"/>
    <col min="14836" max="15080" width="9" style="317"/>
    <col min="15081" max="15081" width="5.42578125" style="317" customWidth="1"/>
    <col min="15082" max="15082" width="17" style="317" customWidth="1"/>
    <col min="15083" max="15083" width="51.28515625" style="317" customWidth="1"/>
    <col min="15084" max="15084" width="13.140625" style="317" customWidth="1"/>
    <col min="15085" max="15085" width="12.140625" style="317" customWidth="1"/>
    <col min="15086" max="15086" width="9" style="317" hidden="1" customWidth="1"/>
    <col min="15087" max="15087" width="11.85546875" style="317" customWidth="1"/>
    <col min="15088" max="15088" width="12.140625" style="317" customWidth="1"/>
    <col min="15089" max="15089" width="8.7109375" style="317" customWidth="1"/>
    <col min="15090" max="15090" width="5.5703125" style="317" customWidth="1"/>
    <col min="15091" max="15091" width="4.140625" style="317" customWidth="1"/>
    <col min="15092" max="15336" width="9" style="317"/>
    <col min="15337" max="15337" width="5.42578125" style="317" customWidth="1"/>
    <col min="15338" max="15338" width="17" style="317" customWidth="1"/>
    <col min="15339" max="15339" width="51.28515625" style="317" customWidth="1"/>
    <col min="15340" max="15340" width="13.140625" style="317" customWidth="1"/>
    <col min="15341" max="15341" width="12.140625" style="317" customWidth="1"/>
    <col min="15342" max="15342" width="9" style="317" hidden="1" customWidth="1"/>
    <col min="15343" max="15343" width="11.85546875" style="317" customWidth="1"/>
    <col min="15344" max="15344" width="12.140625" style="317" customWidth="1"/>
    <col min="15345" max="15345" width="8.7109375" style="317" customWidth="1"/>
    <col min="15346" max="15346" width="5.5703125" style="317" customWidth="1"/>
    <col min="15347" max="15347" width="4.140625" style="317" customWidth="1"/>
    <col min="15348" max="15592" width="9" style="317"/>
    <col min="15593" max="15593" width="5.42578125" style="317" customWidth="1"/>
    <col min="15594" max="15594" width="17" style="317" customWidth="1"/>
    <col min="15595" max="15595" width="51.28515625" style="317" customWidth="1"/>
    <col min="15596" max="15596" width="13.140625" style="317" customWidth="1"/>
    <col min="15597" max="15597" width="12.140625" style="317" customWidth="1"/>
    <col min="15598" max="15598" width="9" style="317" hidden="1" customWidth="1"/>
    <col min="15599" max="15599" width="11.85546875" style="317" customWidth="1"/>
    <col min="15600" max="15600" width="12.140625" style="317" customWidth="1"/>
    <col min="15601" max="15601" width="8.7109375" style="317" customWidth="1"/>
    <col min="15602" max="15602" width="5.5703125" style="317" customWidth="1"/>
    <col min="15603" max="15603" width="4.140625" style="317" customWidth="1"/>
    <col min="15604" max="15848" width="9" style="317"/>
    <col min="15849" max="15849" width="5.42578125" style="317" customWidth="1"/>
    <col min="15850" max="15850" width="17" style="317" customWidth="1"/>
    <col min="15851" max="15851" width="51.28515625" style="317" customWidth="1"/>
    <col min="15852" max="15852" width="13.140625" style="317" customWidth="1"/>
    <col min="15853" max="15853" width="12.140625" style="317" customWidth="1"/>
    <col min="15854" max="15854" width="9" style="317" hidden="1" customWidth="1"/>
    <col min="15855" max="15855" width="11.85546875" style="317" customWidth="1"/>
    <col min="15856" max="15856" width="12.140625" style="317" customWidth="1"/>
    <col min="15857" max="15857" width="8.7109375" style="317" customWidth="1"/>
    <col min="15858" max="15858" width="5.5703125" style="317" customWidth="1"/>
    <col min="15859" max="15859" width="4.140625" style="317" customWidth="1"/>
    <col min="15860" max="16104" width="9" style="317"/>
    <col min="16105" max="16105" width="5.42578125" style="317" customWidth="1"/>
    <col min="16106" max="16106" width="17" style="317" customWidth="1"/>
    <col min="16107" max="16107" width="51.28515625" style="317" customWidth="1"/>
    <col min="16108" max="16108" width="13.140625" style="317" customWidth="1"/>
    <col min="16109" max="16109" width="12.140625" style="317" customWidth="1"/>
    <col min="16110" max="16110" width="9" style="317" hidden="1" customWidth="1"/>
    <col min="16111" max="16111" width="11.85546875" style="317" customWidth="1"/>
    <col min="16112" max="16112" width="12.140625" style="317" customWidth="1"/>
    <col min="16113" max="16113" width="8.7109375" style="317" customWidth="1"/>
    <col min="16114" max="16114" width="5.5703125" style="317" customWidth="1"/>
    <col min="16115" max="16115" width="4.140625" style="317" customWidth="1"/>
    <col min="16116" max="16360" width="9" style="317"/>
    <col min="16361" max="16384" width="9.140625" style="317" customWidth="1"/>
  </cols>
  <sheetData>
    <row r="1" spans="1:11" s="268" customFormat="1" ht="15.75" customHeight="1">
      <c r="B1" s="269"/>
      <c r="C1" s="270"/>
      <c r="D1" s="270"/>
      <c r="E1" s="270"/>
      <c r="F1" s="406"/>
      <c r="G1" s="406"/>
      <c r="H1" s="406"/>
      <c r="I1" s="406"/>
      <c r="J1" s="406"/>
    </row>
    <row r="2" spans="1:11" s="271" customFormat="1" ht="15.75">
      <c r="A2" s="407" t="s">
        <v>257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1" s="271" customFormat="1" ht="15.75" customHeight="1">
      <c r="A3" s="407" t="s">
        <v>305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11" s="271" customFormat="1" ht="81.75" customHeight="1">
      <c r="A4" s="408" t="str">
        <f>'12-01'!A4:I4</f>
        <v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v>
      </c>
      <c r="B4" s="408"/>
      <c r="C4" s="408"/>
      <c r="D4" s="408"/>
      <c r="E4" s="408"/>
      <c r="F4" s="408"/>
      <c r="G4" s="408"/>
      <c r="H4" s="408"/>
      <c r="I4" s="408"/>
      <c r="J4" s="408"/>
    </row>
    <row r="5" spans="1:11" s="268" customFormat="1" ht="15.75" customHeight="1" thickBot="1">
      <c r="A5" s="269"/>
      <c r="B5" s="272"/>
      <c r="C5" s="272"/>
      <c r="D5" s="272"/>
      <c r="E5" s="272"/>
      <c r="F5" s="272"/>
      <c r="G5" s="272"/>
      <c r="H5" s="272"/>
      <c r="I5" s="272"/>
      <c r="J5" s="272"/>
    </row>
    <row r="6" spans="1:11" s="274" customFormat="1" ht="26.25" customHeight="1">
      <c r="A6" s="409" t="s">
        <v>0</v>
      </c>
      <c r="B6" s="398" t="s">
        <v>6</v>
      </c>
      <c r="C6" s="398" t="s">
        <v>7</v>
      </c>
      <c r="D6" s="398" t="s">
        <v>8</v>
      </c>
      <c r="E6" s="398" t="s">
        <v>9</v>
      </c>
      <c r="F6" s="398" t="s">
        <v>10</v>
      </c>
      <c r="G6" s="398"/>
      <c r="H6" s="398" t="s">
        <v>11</v>
      </c>
      <c r="I6" s="398"/>
      <c r="J6" s="399"/>
      <c r="K6" s="273"/>
    </row>
    <row r="7" spans="1:11" s="274" customFormat="1" ht="67.5" customHeight="1">
      <c r="A7" s="410"/>
      <c r="B7" s="400"/>
      <c r="C7" s="400"/>
      <c r="D7" s="400"/>
      <c r="E7" s="400"/>
      <c r="F7" s="275" t="s">
        <v>13</v>
      </c>
      <c r="G7" s="275" t="s">
        <v>14</v>
      </c>
      <c r="H7" s="400" t="s">
        <v>15</v>
      </c>
      <c r="I7" s="400"/>
      <c r="J7" s="401"/>
      <c r="K7" s="273"/>
    </row>
    <row r="8" spans="1:11" s="281" customFormat="1" ht="26.25" hidden="1" customHeight="1">
      <c r="A8" s="276"/>
      <c r="B8" s="277"/>
      <c r="C8" s="278" t="s">
        <v>306</v>
      </c>
      <c r="D8" s="279"/>
      <c r="E8" s="279"/>
      <c r="F8" s="280"/>
      <c r="G8" s="279"/>
      <c r="H8" s="402"/>
      <c r="I8" s="402"/>
      <c r="J8" s="403"/>
    </row>
    <row r="9" spans="1:11" s="281" customFormat="1" ht="54" hidden="1" customHeight="1">
      <c r="A9" s="276">
        <v>1</v>
      </c>
      <c r="B9" s="277" t="s">
        <v>307</v>
      </c>
      <c r="C9" s="282" t="s">
        <v>308</v>
      </c>
      <c r="D9" s="279" t="s">
        <v>38</v>
      </c>
      <c r="E9" s="279">
        <v>1</v>
      </c>
      <c r="F9" s="280">
        <v>77</v>
      </c>
      <c r="G9" s="279">
        <v>0</v>
      </c>
      <c r="H9" s="404">
        <f>ROUND(F9+E9*G9,3)</f>
        <v>77</v>
      </c>
      <c r="I9" s="404"/>
      <c r="J9" s="405"/>
    </row>
    <row r="10" spans="1:11" s="288" customFormat="1" ht="58.5" hidden="1" customHeight="1">
      <c r="A10" s="276">
        <v>2</v>
      </c>
      <c r="B10" s="283" t="s">
        <v>309</v>
      </c>
      <c r="C10" s="284" t="s">
        <v>40</v>
      </c>
      <c r="D10" s="285" t="s">
        <v>26</v>
      </c>
      <c r="E10" s="279">
        <v>0.8</v>
      </c>
      <c r="F10" s="286"/>
      <c r="G10" s="285"/>
      <c r="H10" s="394">
        <f>H9*E10</f>
        <v>61.6</v>
      </c>
      <c r="I10" s="395"/>
      <c r="J10" s="395"/>
      <c r="K10" s="287"/>
    </row>
    <row r="11" spans="1:11" s="288" customFormat="1" ht="58.5" hidden="1" customHeight="1">
      <c r="A11" s="276">
        <v>3</v>
      </c>
      <c r="B11" s="283" t="s">
        <v>309</v>
      </c>
      <c r="C11" s="284" t="s">
        <v>310</v>
      </c>
      <c r="D11" s="285" t="s">
        <v>28</v>
      </c>
      <c r="E11" s="279">
        <v>0.5</v>
      </c>
      <c r="F11" s="286"/>
      <c r="G11" s="285"/>
      <c r="H11" s="394">
        <f>H10*E11</f>
        <v>30.8</v>
      </c>
      <c r="I11" s="395"/>
      <c r="J11" s="395"/>
      <c r="K11" s="287"/>
    </row>
    <row r="12" spans="1:11" s="288" customFormat="1" ht="38.25" hidden="1">
      <c r="A12" s="276">
        <v>4</v>
      </c>
      <c r="B12" s="283" t="s">
        <v>311</v>
      </c>
      <c r="C12" s="284" t="s">
        <v>312</v>
      </c>
      <c r="D12" s="285" t="s">
        <v>194</v>
      </c>
      <c r="E12" s="279">
        <v>1.1200000000000001</v>
      </c>
      <c r="F12" s="286"/>
      <c r="G12" s="285"/>
      <c r="H12" s="394">
        <f>E12*H11</f>
        <v>34.5</v>
      </c>
      <c r="I12" s="395"/>
      <c r="J12" s="395"/>
      <c r="K12" s="287"/>
    </row>
    <row r="13" spans="1:11" s="288" customFormat="1" ht="38.25" hidden="1">
      <c r="A13" s="276">
        <v>4</v>
      </c>
      <c r="B13" s="283" t="s">
        <v>313</v>
      </c>
      <c r="C13" s="284" t="s">
        <v>314</v>
      </c>
      <c r="D13" s="285" t="s">
        <v>32</v>
      </c>
      <c r="E13" s="279">
        <v>1.2</v>
      </c>
      <c r="F13" s="286"/>
      <c r="G13" s="285"/>
      <c r="H13" s="394">
        <f>E13*H12</f>
        <v>41.4</v>
      </c>
      <c r="I13" s="395"/>
      <c r="J13" s="395"/>
      <c r="K13" s="287"/>
    </row>
    <row r="14" spans="1:11" s="281" customFormat="1" ht="22.5" hidden="1">
      <c r="A14" s="276" t="s">
        <v>315</v>
      </c>
      <c r="B14" s="277" t="s">
        <v>316</v>
      </c>
      <c r="C14" s="282" t="s">
        <v>317</v>
      </c>
      <c r="D14" s="279" t="s">
        <v>44</v>
      </c>
      <c r="E14" s="279">
        <v>1</v>
      </c>
      <c r="F14" s="289">
        <v>13</v>
      </c>
      <c r="G14" s="289">
        <v>0</v>
      </c>
      <c r="H14" s="392">
        <f>F14+G14*E14</f>
        <v>13</v>
      </c>
      <c r="I14" s="392"/>
      <c r="J14" s="393"/>
    </row>
    <row r="15" spans="1:11" s="281" customFormat="1" ht="26.25" customHeight="1">
      <c r="A15" s="276"/>
      <c r="B15" s="277"/>
      <c r="C15" s="278" t="s">
        <v>323</v>
      </c>
      <c r="D15" s="279"/>
      <c r="E15" s="279"/>
      <c r="F15" s="280"/>
      <c r="G15" s="279"/>
      <c r="H15" s="402"/>
      <c r="I15" s="402"/>
      <c r="J15" s="403"/>
    </row>
    <row r="16" spans="1:11" s="281" customFormat="1" ht="54" customHeight="1">
      <c r="A16" s="276">
        <v>1</v>
      </c>
      <c r="B16" s="277" t="s">
        <v>318</v>
      </c>
      <c r="C16" s="282" t="s">
        <v>319</v>
      </c>
      <c r="D16" s="279" t="s">
        <v>208</v>
      </c>
      <c r="E16" s="279">
        <v>1</v>
      </c>
      <c r="F16" s="280">
        <v>1.4</v>
      </c>
      <c r="G16" s="279">
        <v>0</v>
      </c>
      <c r="H16" s="404">
        <f>ROUND(F16+E16*G16,3)</f>
        <v>1.4</v>
      </c>
      <c r="I16" s="404"/>
      <c r="J16" s="405"/>
    </row>
    <row r="17" spans="1:12" s="288" customFormat="1" ht="38.25">
      <c r="A17" s="276">
        <v>2</v>
      </c>
      <c r="B17" s="283" t="s">
        <v>313</v>
      </c>
      <c r="C17" s="284" t="s">
        <v>314</v>
      </c>
      <c r="D17" s="285" t="s">
        <v>32</v>
      </c>
      <c r="E17" s="319">
        <v>1.2</v>
      </c>
      <c r="F17" s="286"/>
      <c r="G17" s="285"/>
      <c r="H17" s="394">
        <f>E17*H16</f>
        <v>1.68</v>
      </c>
      <c r="I17" s="395"/>
      <c r="J17" s="395"/>
      <c r="K17" s="287"/>
    </row>
    <row r="18" spans="1:12" s="281" customFormat="1" ht="22.5" customHeight="1">
      <c r="A18" s="276"/>
      <c r="B18" s="290"/>
      <c r="C18" s="291" t="s">
        <v>320</v>
      </c>
      <c r="D18" s="397"/>
      <c r="E18" s="397"/>
      <c r="F18" s="279"/>
      <c r="G18" s="279"/>
      <c r="H18" s="394">
        <f>H17</f>
        <v>1.68</v>
      </c>
      <c r="I18" s="395"/>
      <c r="J18" s="395"/>
      <c r="K18" s="292">
        <f>H18</f>
        <v>1.68</v>
      </c>
      <c r="L18" s="293"/>
    </row>
    <row r="19" spans="1:12" s="281" customFormat="1" ht="18.75" hidden="1" customHeight="1">
      <c r="A19" s="294"/>
      <c r="B19" s="295"/>
      <c r="C19" s="296" t="s">
        <v>321</v>
      </c>
      <c r="D19" s="297" t="s">
        <v>47</v>
      </c>
      <c r="E19" s="298" t="e">
        <f>#REF!</f>
        <v>#REF!</v>
      </c>
      <c r="F19" s="297"/>
      <c r="G19" s="297"/>
      <c r="H19" s="389" t="e">
        <f>H18*E19</f>
        <v>#REF!</v>
      </c>
      <c r="I19" s="389"/>
      <c r="J19" s="390"/>
    </row>
    <row r="20" spans="1:12" s="281" customFormat="1" ht="22.5" customHeight="1">
      <c r="A20" s="294" t="str">
        <f>IF(ISBLANK($B20),"",COUNT($A$1:$A18)+1)</f>
        <v/>
      </c>
      <c r="B20" s="295"/>
      <c r="C20" s="299" t="s">
        <v>46</v>
      </c>
      <c r="D20" s="391"/>
      <c r="E20" s="391"/>
      <c r="F20" s="300"/>
      <c r="G20" s="300"/>
      <c r="H20" s="392"/>
      <c r="I20" s="392"/>
      <c r="J20" s="393"/>
    </row>
    <row r="21" spans="1:12" s="281" customFormat="1" ht="69.75" customHeight="1">
      <c r="A21" s="294"/>
      <c r="B21" s="301" t="s">
        <v>327</v>
      </c>
      <c r="C21" s="302" t="s">
        <v>324</v>
      </c>
      <c r="D21" s="297" t="s">
        <v>47</v>
      </c>
      <c r="E21" s="297">
        <f>'12-01-01'!E84</f>
        <v>9.8040000000000003</v>
      </c>
      <c r="F21" s="297"/>
      <c r="G21" s="297"/>
      <c r="H21" s="394">
        <f>E21*H18</f>
        <v>16.47</v>
      </c>
      <c r="I21" s="395"/>
      <c r="J21" s="395"/>
    </row>
    <row r="22" spans="1:12" s="281" customFormat="1" ht="22.5" customHeight="1" thickBot="1">
      <c r="A22" s="303" t="str">
        <f>IF(ISBLANK($B22),"",COUNT($A$1:$A21)+1)</f>
        <v/>
      </c>
      <c r="B22" s="304"/>
      <c r="C22" s="305" t="s">
        <v>48</v>
      </c>
      <c r="D22" s="396"/>
      <c r="E22" s="396"/>
      <c r="F22" s="306"/>
      <c r="G22" s="306"/>
      <c r="H22" s="394">
        <f>H21*1000</f>
        <v>16470</v>
      </c>
      <c r="I22" s="395"/>
      <c r="J22" s="395"/>
      <c r="K22" s="292"/>
    </row>
    <row r="23" spans="1:12" s="281" customFormat="1" ht="12.75" hidden="1" customHeight="1">
      <c r="A23" s="307"/>
      <c r="B23" s="308"/>
      <c r="C23" s="309" t="s">
        <v>135</v>
      </c>
      <c r="D23" s="310"/>
      <c r="E23" s="310"/>
      <c r="F23" s="310"/>
      <c r="G23" s="310"/>
      <c r="H23" s="382">
        <f>H22*0.18</f>
        <v>2964.6</v>
      </c>
      <c r="I23" s="383"/>
      <c r="J23" s="384"/>
    </row>
    <row r="24" spans="1:12" s="281" customFormat="1" ht="13.5" hidden="1" customHeight="1" thickBot="1">
      <c r="A24" s="311"/>
      <c r="B24" s="312"/>
      <c r="C24" s="313" t="s">
        <v>322</v>
      </c>
      <c r="D24" s="314"/>
      <c r="E24" s="314"/>
      <c r="F24" s="314"/>
      <c r="G24" s="314"/>
      <c r="H24" s="385">
        <f>H22+H23</f>
        <v>19434.599999999999</v>
      </c>
      <c r="I24" s="386"/>
      <c r="J24" s="387"/>
    </row>
    <row r="25" spans="1:12" s="281" customFormat="1" ht="15.75" customHeight="1">
      <c r="B25" s="315"/>
      <c r="C25" s="315"/>
      <c r="D25" s="315"/>
      <c r="E25" s="315"/>
      <c r="F25" s="315"/>
      <c r="G25" s="315"/>
      <c r="H25" s="315"/>
      <c r="I25" s="315"/>
      <c r="J25" s="315"/>
    </row>
    <row r="26" spans="1:12" s="281" customFormat="1" ht="15.75" customHeight="1">
      <c r="B26" s="315"/>
      <c r="C26" s="315"/>
      <c r="D26" s="315"/>
      <c r="E26" s="315"/>
      <c r="F26" s="315"/>
      <c r="G26" s="315"/>
      <c r="H26" s="315"/>
      <c r="I26" s="315"/>
      <c r="J26" s="315"/>
    </row>
    <row r="27" spans="1:12" s="281" customFormat="1" ht="15.75" customHeight="1">
      <c r="B27" s="315"/>
      <c r="C27" s="316" t="s">
        <v>80</v>
      </c>
      <c r="D27" s="388"/>
      <c r="E27" s="388"/>
      <c r="F27" s="315"/>
      <c r="G27" s="315"/>
      <c r="H27" s="315"/>
      <c r="I27" s="315"/>
      <c r="J27" s="315"/>
    </row>
    <row r="28" spans="1:12" s="281" customFormat="1">
      <c r="B28" s="315"/>
      <c r="C28" s="315"/>
      <c r="D28" s="315"/>
      <c r="E28" s="315"/>
      <c r="F28" s="315"/>
      <c r="G28" s="315"/>
      <c r="H28" s="315"/>
      <c r="I28" s="315"/>
      <c r="J28" s="315"/>
    </row>
    <row r="29" spans="1:12" s="281" customFormat="1"/>
    <row r="30" spans="1:12" s="281" customFormat="1"/>
    <row r="31" spans="1:12" s="281" customFormat="1"/>
    <row r="32" spans="1:12" s="281" customFormat="1"/>
    <row r="33" s="281" customFormat="1"/>
    <row r="34" s="281" customFormat="1"/>
    <row r="35" s="281" customFormat="1"/>
    <row r="36" s="281" customFormat="1"/>
    <row r="37" s="281" customFormat="1"/>
    <row r="38" s="281" customFormat="1"/>
    <row r="39" s="281" customFormat="1"/>
    <row r="40" s="281" customFormat="1"/>
    <row r="41" s="281" customFormat="1"/>
    <row r="42" s="281" customFormat="1"/>
    <row r="43" s="281" customFormat="1"/>
    <row r="44" s="281" customFormat="1"/>
    <row r="45" s="281" customFormat="1"/>
    <row r="46" s="281" customFormat="1"/>
    <row r="47" s="281" customFormat="1"/>
    <row r="48" s="281" customFormat="1"/>
    <row r="49" s="281" customFormat="1"/>
    <row r="50" s="281" customFormat="1"/>
    <row r="51" s="281" customFormat="1"/>
    <row r="52" s="281" customFormat="1"/>
    <row r="53" s="281" customFormat="1"/>
    <row r="54" s="281" customFormat="1"/>
    <row r="55" s="281" customFormat="1"/>
    <row r="56" s="281" customFormat="1"/>
    <row r="57" s="281" customFormat="1"/>
    <row r="58" s="281" customFormat="1"/>
    <row r="59" s="281" customFormat="1"/>
    <row r="60" s="281" customFormat="1"/>
    <row r="61" s="281" customFormat="1"/>
    <row r="62" s="281" customFormat="1"/>
    <row r="63" s="281" customFormat="1"/>
    <row r="64" s="281" customFormat="1"/>
    <row r="65" s="281" customFormat="1"/>
    <row r="66" s="281" customFormat="1"/>
    <row r="67" s="281" customFormat="1"/>
    <row r="68" s="281" customFormat="1"/>
    <row r="69" s="281" customFormat="1"/>
    <row r="70" s="281" customFormat="1"/>
    <row r="71" s="281" customFormat="1"/>
    <row r="72" s="281" customFormat="1"/>
    <row r="73" s="281" customFormat="1"/>
    <row r="74" s="281" customFormat="1"/>
    <row r="75" s="281" customFormat="1"/>
    <row r="76" s="281" customFormat="1"/>
    <row r="77" s="281" customFormat="1"/>
    <row r="78" s="281" customFormat="1"/>
    <row r="79" s="281" customFormat="1"/>
    <row r="80" s="281" customFormat="1"/>
    <row r="81" s="281" customFormat="1"/>
    <row r="82" s="281" customFormat="1"/>
    <row r="83" s="281" customFormat="1"/>
    <row r="84" s="281" customFormat="1"/>
    <row r="85" s="281" customFormat="1"/>
    <row r="86" s="281" customFormat="1"/>
    <row r="87" s="281" customFormat="1"/>
    <row r="88" s="281" customFormat="1"/>
    <row r="89" s="281" customFormat="1"/>
    <row r="90" s="281" customFormat="1"/>
    <row r="91" s="281" customFormat="1"/>
    <row r="92" s="281" customFormat="1"/>
    <row r="93" s="281" customFormat="1"/>
    <row r="94" s="281" customFormat="1"/>
    <row r="95" s="281" customFormat="1"/>
    <row r="96" s="281" customFormat="1"/>
    <row r="97" s="281" customFormat="1"/>
    <row r="98" s="281" customFormat="1"/>
    <row r="99" s="281" customFormat="1"/>
    <row r="100" s="281" customFormat="1"/>
    <row r="101" s="281" customFormat="1"/>
    <row r="102" s="281" customFormat="1"/>
    <row r="103" s="281" customFormat="1"/>
    <row r="104" s="281" customFormat="1"/>
    <row r="105" s="281" customFormat="1"/>
    <row r="106" s="281" customFormat="1"/>
    <row r="107" s="281" customFormat="1"/>
    <row r="108" s="281" customFormat="1"/>
    <row r="109" s="281" customFormat="1"/>
    <row r="110" s="281" customFormat="1"/>
    <row r="111" s="281" customFormat="1"/>
    <row r="112" s="281" customFormat="1"/>
    <row r="113" s="281" customFormat="1"/>
    <row r="114" s="281" customFormat="1"/>
    <row r="115" s="281" customFormat="1"/>
    <row r="116" s="281" customFormat="1"/>
    <row r="117" s="281" customFormat="1"/>
    <row r="118" s="281" customFormat="1"/>
    <row r="119" s="281" customFormat="1"/>
    <row r="120" s="281" customFormat="1"/>
    <row r="121" s="281" customFormat="1"/>
    <row r="122" s="281" customFormat="1"/>
    <row r="123" s="281" customFormat="1"/>
    <row r="124" s="281" customFormat="1"/>
    <row r="125" s="281" customFormat="1"/>
    <row r="126" s="281" customFormat="1"/>
    <row r="127" s="281" customFormat="1"/>
    <row r="128" s="281" customFormat="1"/>
    <row r="129" s="281" customFormat="1"/>
    <row r="130" s="281" customFormat="1"/>
    <row r="131" s="281" customFormat="1"/>
    <row r="132" s="281" customFormat="1"/>
    <row r="133" s="281" customFormat="1"/>
    <row r="134" s="281" customFormat="1"/>
    <row r="135" s="281" customFormat="1"/>
    <row r="136" s="281" customFormat="1"/>
    <row r="137" s="281" customFormat="1"/>
    <row r="138" s="281" customFormat="1"/>
    <row r="139" s="281" customFormat="1"/>
    <row r="140" s="281" customFormat="1"/>
    <row r="141" s="281" customFormat="1"/>
    <row r="142" s="281" customFormat="1"/>
    <row r="143" s="281" customFormat="1"/>
    <row r="144" s="281" customFormat="1"/>
    <row r="145" s="281" customFormat="1"/>
    <row r="146" s="281" customFormat="1"/>
    <row r="147" s="281" customFormat="1"/>
    <row r="148" s="281" customFormat="1"/>
    <row r="149" s="281" customFormat="1"/>
    <row r="150" s="281" customFormat="1"/>
    <row r="151" s="281" customFormat="1"/>
    <row r="152" s="281" customFormat="1"/>
    <row r="153" s="281" customFormat="1"/>
    <row r="154" s="281" customFormat="1"/>
    <row r="155" s="281" customFormat="1"/>
    <row r="156" s="281" customFormat="1"/>
    <row r="157" s="281" customFormat="1"/>
    <row r="158" s="281" customFormat="1"/>
    <row r="159" s="281" customFormat="1"/>
    <row r="160" s="281" customFormat="1"/>
    <row r="161" s="281" customFormat="1"/>
    <row r="162" s="281" customFormat="1"/>
    <row r="163" s="281" customFormat="1"/>
    <row r="164" s="281" customFormat="1"/>
    <row r="165" s="281" customFormat="1"/>
    <row r="166" s="281" customFormat="1"/>
    <row r="167" s="281" customFormat="1"/>
    <row r="168" s="281" customFormat="1"/>
    <row r="169" s="281" customFormat="1"/>
    <row r="170" s="281" customFormat="1"/>
    <row r="171" s="281" customFormat="1"/>
    <row r="172" s="281" customFormat="1"/>
    <row r="173" s="281" customFormat="1"/>
    <row r="174" s="281" customFormat="1"/>
    <row r="175" s="281" customFormat="1"/>
    <row r="176" s="281" customFormat="1"/>
    <row r="177" s="281" customFormat="1"/>
    <row r="178" s="281" customFormat="1"/>
    <row r="179" s="281" customFormat="1"/>
    <row r="180" s="281" customFormat="1"/>
    <row r="181" s="281" customFormat="1"/>
    <row r="182" s="281" customFormat="1"/>
    <row r="183" s="281" customFormat="1"/>
    <row r="184" s="281" customFormat="1"/>
    <row r="185" s="281" customFormat="1"/>
    <row r="186" s="281" customFormat="1"/>
    <row r="187" s="281" customFormat="1"/>
    <row r="188" s="281" customFormat="1"/>
    <row r="189" s="281" customFormat="1"/>
    <row r="190" s="281" customFormat="1"/>
    <row r="191" s="281" customFormat="1"/>
    <row r="192" s="281" customFormat="1"/>
    <row r="193" s="281" customFormat="1"/>
    <row r="194" s="281" customFormat="1"/>
    <row r="195" s="281" customFormat="1"/>
    <row r="196" s="281" customFormat="1"/>
    <row r="197" s="281" customFormat="1"/>
    <row r="198" s="281" customFormat="1"/>
    <row r="199" s="281" customFormat="1"/>
    <row r="200" s="281" customFormat="1"/>
    <row r="201" s="281" customFormat="1"/>
    <row r="202" s="281" customFormat="1"/>
    <row r="203" s="281" customFormat="1"/>
    <row r="204" s="281" customFormat="1"/>
    <row r="205" s="281" customFormat="1"/>
    <row r="206" s="281" customFormat="1"/>
    <row r="207" s="281" customFormat="1"/>
    <row r="208" s="281" customFormat="1"/>
    <row r="209" s="281" customFormat="1"/>
    <row r="210" s="281" customFormat="1"/>
    <row r="211" s="281" customFormat="1"/>
    <row r="212" s="281" customFormat="1"/>
    <row r="213" s="281" customFormat="1"/>
    <row r="214" s="281" customFormat="1"/>
    <row r="215" s="281" customFormat="1"/>
    <row r="216" s="281" customFormat="1"/>
    <row r="217" s="281" customFormat="1"/>
    <row r="218" s="281" customFormat="1"/>
    <row r="219" s="281" customFormat="1"/>
    <row r="220" s="281" customFormat="1"/>
    <row r="221" s="281" customFormat="1"/>
    <row r="222" s="281" customFormat="1"/>
    <row r="223" s="281" customFormat="1"/>
    <row r="224" s="281" customFormat="1"/>
    <row r="225" s="281" customFormat="1"/>
    <row r="226" s="281" customFormat="1"/>
    <row r="227" s="281" customFormat="1"/>
    <row r="228" s="281" customFormat="1"/>
    <row r="229" s="281" customFormat="1"/>
    <row r="230" s="281" customFormat="1"/>
    <row r="231" s="281" customFormat="1"/>
    <row r="232" s="281" customFormat="1"/>
    <row r="233" s="281" customFormat="1"/>
    <row r="234" s="281" customFormat="1"/>
    <row r="235" s="281" customFormat="1"/>
    <row r="236" s="281" customFormat="1"/>
    <row r="237" s="281" customFormat="1"/>
    <row r="238" s="281" customFormat="1"/>
    <row r="239" s="281" customFormat="1"/>
    <row r="240" s="281" customFormat="1"/>
    <row r="241" s="281" customFormat="1"/>
    <row r="242" s="281" customFormat="1"/>
    <row r="243" s="281" customFormat="1"/>
    <row r="244" s="281" customFormat="1"/>
    <row r="245" s="281" customFormat="1"/>
    <row r="246" s="281" customFormat="1"/>
    <row r="247" s="281" customFormat="1"/>
    <row r="248" s="281" customFormat="1"/>
    <row r="249" s="281" customFormat="1"/>
    <row r="250" s="281" customFormat="1"/>
    <row r="251" s="281" customFormat="1"/>
    <row r="252" s="281" customFormat="1"/>
    <row r="253" s="281" customFormat="1"/>
    <row r="254" s="281" customFormat="1"/>
    <row r="255" s="281" customFormat="1"/>
    <row r="256" s="281" customFormat="1"/>
    <row r="257" s="281" customFormat="1"/>
    <row r="258" s="281" customFormat="1"/>
    <row r="259" s="281" customFormat="1"/>
    <row r="260" s="281" customFormat="1"/>
    <row r="261" s="281" customFormat="1"/>
    <row r="262" s="281" customFormat="1"/>
    <row r="263" s="281" customFormat="1"/>
    <row r="264" s="281" customFormat="1"/>
    <row r="265" s="281" customFormat="1"/>
    <row r="266" s="281" customFormat="1"/>
    <row r="267" s="281" customFormat="1"/>
    <row r="268" s="281" customFormat="1"/>
    <row r="269" s="281" customFormat="1"/>
    <row r="270" s="281" customFormat="1"/>
    <row r="271" s="281" customFormat="1"/>
    <row r="272" s="281" customFormat="1"/>
    <row r="273" s="281" customFormat="1"/>
    <row r="274" s="281" customFormat="1"/>
    <row r="275" s="281" customFormat="1"/>
    <row r="276" s="281" customFormat="1"/>
    <row r="277" s="281" customFormat="1"/>
    <row r="278" s="281" customFormat="1"/>
    <row r="279" s="281" customFormat="1"/>
    <row r="280" s="281" customFormat="1"/>
    <row r="281" s="281" customFormat="1"/>
    <row r="282" s="281" customFormat="1"/>
    <row r="283" s="281" customFormat="1"/>
    <row r="284" s="281" customFormat="1"/>
    <row r="285" s="281" customFormat="1"/>
    <row r="286" s="281" customFormat="1"/>
    <row r="287" s="281" customFormat="1"/>
    <row r="288" s="281" customFormat="1"/>
    <row r="289" s="281" customFormat="1"/>
    <row r="290" s="281" customFormat="1"/>
    <row r="291" s="281" customFormat="1"/>
    <row r="292" s="281" customFormat="1"/>
    <row r="293" s="281" customFormat="1"/>
    <row r="294" s="281" customFormat="1"/>
    <row r="295" s="281" customFormat="1"/>
    <row r="296" s="281" customFormat="1"/>
    <row r="297" s="281" customFormat="1"/>
    <row r="298" s="281" customFormat="1"/>
    <row r="299" s="281" customFormat="1"/>
    <row r="300" s="281" customFormat="1"/>
    <row r="301" s="281" customFormat="1"/>
    <row r="302" s="281" customFormat="1"/>
    <row r="303" s="281" customFormat="1"/>
    <row r="304" s="281" customFormat="1"/>
    <row r="305" s="281" customFormat="1"/>
    <row r="306" s="281" customFormat="1"/>
    <row r="307" s="281" customFormat="1"/>
    <row r="308" s="281" customFormat="1"/>
    <row r="309" s="281" customFormat="1"/>
    <row r="310" s="281" customFormat="1"/>
    <row r="311" s="281" customFormat="1"/>
    <row r="312" s="281" customFormat="1"/>
    <row r="313" s="281" customFormat="1"/>
    <row r="314" s="281" customFormat="1"/>
    <row r="315" s="281" customFormat="1"/>
    <row r="316" s="281" customFormat="1"/>
    <row r="317" s="281" customFormat="1"/>
    <row r="318" s="281" customFormat="1"/>
    <row r="319" s="281" customFormat="1"/>
    <row r="320" s="281" customFormat="1"/>
    <row r="321" s="281" customFormat="1"/>
    <row r="322" s="281" customFormat="1"/>
    <row r="323" s="281" customFormat="1"/>
    <row r="324" s="281" customFormat="1"/>
    <row r="325" s="281" customFormat="1"/>
    <row r="326" s="281" customFormat="1"/>
    <row r="327" s="281" customFormat="1"/>
    <row r="328" s="281" customFormat="1"/>
    <row r="329" s="281" customFormat="1"/>
    <row r="330" s="281" customFormat="1"/>
    <row r="331" s="281" customFormat="1"/>
    <row r="332" s="281" customFormat="1"/>
    <row r="333" s="281" customFormat="1"/>
    <row r="334" s="281" customFormat="1"/>
    <row r="335" s="281" customFormat="1"/>
    <row r="336" s="281" customFormat="1"/>
    <row r="337" s="281" customFormat="1"/>
    <row r="338" s="281" customFormat="1"/>
    <row r="339" s="281" customFormat="1"/>
    <row r="340" s="281" customFormat="1"/>
    <row r="341" s="281" customFormat="1"/>
    <row r="342" s="281" customFormat="1"/>
    <row r="343" s="281" customFormat="1"/>
    <row r="344" s="281" customFormat="1"/>
    <row r="345" s="281" customFormat="1"/>
    <row r="346" s="281" customFormat="1"/>
    <row r="347" s="281" customFormat="1"/>
    <row r="348" s="281" customFormat="1"/>
    <row r="349" s="281" customFormat="1"/>
    <row r="350" s="281" customFormat="1"/>
    <row r="351" s="281" customFormat="1"/>
    <row r="352" s="281" customFormat="1"/>
    <row r="353" s="281" customFormat="1"/>
    <row r="354" s="281" customFormat="1"/>
    <row r="355" s="281" customFormat="1"/>
    <row r="356" s="281" customFormat="1"/>
    <row r="357" s="281" customFormat="1"/>
    <row r="358" s="281" customFormat="1"/>
    <row r="359" s="281" customFormat="1"/>
    <row r="360" s="281" customFormat="1"/>
    <row r="361" s="281" customFormat="1"/>
    <row r="362" s="281" customFormat="1"/>
    <row r="363" s="281" customFormat="1"/>
    <row r="364" s="281" customFormat="1"/>
    <row r="365" s="281" customFormat="1"/>
    <row r="366" s="281" customFormat="1"/>
    <row r="367" s="281" customFormat="1"/>
    <row r="368" s="281" customFormat="1"/>
    <row r="369" s="281" customFormat="1"/>
    <row r="370" s="281" customFormat="1"/>
    <row r="371" s="281" customFormat="1"/>
    <row r="372" s="281" customFormat="1"/>
    <row r="373" s="281" customFormat="1"/>
    <row r="374" s="281" customFormat="1"/>
    <row r="375" s="281" customFormat="1"/>
    <row r="376" s="281" customFormat="1"/>
    <row r="377" s="281" customFormat="1"/>
    <row r="378" s="281" customFormat="1"/>
    <row r="379" s="281" customFormat="1"/>
    <row r="380" s="281" customFormat="1"/>
    <row r="381" s="281" customFormat="1"/>
    <row r="382" s="281" customFormat="1"/>
    <row r="383" s="281" customFormat="1"/>
    <row r="384" s="281" customFormat="1"/>
    <row r="385" s="281" customFormat="1"/>
    <row r="386" s="281" customFormat="1"/>
    <row r="387" s="281" customFormat="1"/>
    <row r="388" s="281" customFormat="1"/>
    <row r="389" s="281" customFormat="1"/>
    <row r="390" s="281" customFormat="1"/>
    <row r="391" s="281" customFormat="1"/>
    <row r="392" s="281" customFormat="1"/>
    <row r="393" s="281" customFormat="1"/>
    <row r="394" s="281" customFormat="1"/>
    <row r="395" s="281" customFormat="1"/>
    <row r="396" s="281" customFormat="1"/>
    <row r="397" s="281" customFormat="1"/>
    <row r="398" s="281" customFormat="1"/>
    <row r="399" s="281" customFormat="1"/>
    <row r="400" s="281" customFormat="1"/>
    <row r="401" s="281" customFormat="1"/>
    <row r="402" s="281" customFormat="1"/>
    <row r="403" s="281" customFormat="1"/>
    <row r="404" s="281" customFormat="1"/>
    <row r="405" s="281" customFormat="1"/>
    <row r="406" s="281" customFormat="1"/>
    <row r="407" s="281" customFormat="1"/>
    <row r="408" s="281" customFormat="1"/>
    <row r="409" s="281" customFormat="1"/>
    <row r="410" s="281" customFormat="1"/>
    <row r="411" s="281" customFormat="1"/>
    <row r="412" s="281" customFormat="1"/>
    <row r="413" s="281" customFormat="1"/>
    <row r="414" s="281" customFormat="1"/>
    <row r="415" s="281" customFormat="1"/>
    <row r="416" s="281" customFormat="1"/>
    <row r="417" s="281" customFormat="1"/>
    <row r="418" s="281" customFormat="1"/>
    <row r="419" s="281" customFormat="1"/>
    <row r="420" s="281" customFormat="1"/>
    <row r="421" s="281" customFormat="1"/>
    <row r="422" s="281" customFormat="1"/>
    <row r="423" s="281" customFormat="1"/>
    <row r="424" s="281" customFormat="1"/>
    <row r="425" s="281" customFormat="1"/>
    <row r="426" s="281" customFormat="1"/>
    <row r="427" s="281" customFormat="1"/>
    <row r="428" s="281" customFormat="1"/>
    <row r="429" s="281" customFormat="1"/>
    <row r="430" s="281" customFormat="1"/>
    <row r="431" s="281" customFormat="1"/>
    <row r="432" s="281" customFormat="1"/>
    <row r="433" s="281" customFormat="1"/>
    <row r="434" s="281" customFormat="1"/>
    <row r="435" s="281" customFormat="1"/>
    <row r="436" s="281" customFormat="1"/>
    <row r="437" s="281" customFormat="1"/>
    <row r="438" s="281" customFormat="1"/>
    <row r="439" s="281" customFormat="1"/>
    <row r="440" s="281" customFormat="1"/>
    <row r="441" s="281" customFormat="1"/>
    <row r="442" s="281" customFormat="1"/>
    <row r="443" s="281" customFormat="1"/>
    <row r="444" s="281" customFormat="1"/>
    <row r="445" s="281" customFormat="1"/>
    <row r="446" s="281" customFormat="1"/>
    <row r="447" s="281" customFormat="1"/>
    <row r="448" s="281" customFormat="1"/>
    <row r="449" s="281" customFormat="1"/>
    <row r="450" s="281" customFormat="1"/>
    <row r="451" s="281" customFormat="1"/>
    <row r="452" s="281" customFormat="1"/>
    <row r="453" s="281" customFormat="1"/>
    <row r="454" s="281" customFormat="1"/>
    <row r="455" s="281" customFormat="1"/>
    <row r="456" s="281" customFormat="1"/>
    <row r="457" s="281" customFormat="1"/>
    <row r="458" s="281" customFormat="1"/>
    <row r="459" s="281" customFormat="1"/>
    <row r="460" s="281" customFormat="1"/>
    <row r="461" s="281" customFormat="1"/>
    <row r="462" s="281" customFormat="1"/>
    <row r="463" s="281" customFormat="1"/>
    <row r="464" s="281" customFormat="1"/>
    <row r="465" s="281" customFormat="1"/>
    <row r="466" s="281" customFormat="1"/>
    <row r="467" s="281" customFormat="1"/>
    <row r="468" s="281" customFormat="1"/>
    <row r="469" s="281" customFormat="1"/>
    <row r="470" s="281" customFormat="1"/>
    <row r="471" s="281" customFormat="1"/>
    <row r="472" s="281" customFormat="1"/>
    <row r="473" s="281" customFormat="1"/>
    <row r="474" s="281" customFormat="1"/>
    <row r="475" s="281" customFormat="1"/>
    <row r="476" s="281" customFormat="1"/>
    <row r="477" s="281" customFormat="1"/>
    <row r="478" s="281" customFormat="1"/>
    <row r="479" s="281" customFormat="1"/>
    <row r="480" s="281" customFormat="1"/>
    <row r="481" s="281" customFormat="1"/>
    <row r="482" s="281" customFormat="1"/>
    <row r="483" s="281" customFormat="1"/>
    <row r="484" s="281" customFormat="1"/>
    <row r="485" s="281" customFormat="1"/>
    <row r="486" s="281" customFormat="1"/>
    <row r="487" s="281" customFormat="1"/>
    <row r="488" s="281" customFormat="1"/>
    <row r="489" s="281" customFormat="1"/>
    <row r="490" s="281" customFormat="1"/>
    <row r="491" s="281" customFormat="1"/>
    <row r="492" s="281" customFormat="1"/>
    <row r="493" s="281" customFormat="1"/>
    <row r="494" s="281" customFormat="1"/>
    <row r="495" s="281" customFormat="1"/>
    <row r="496" s="281" customFormat="1"/>
    <row r="497" s="281" customFormat="1"/>
    <row r="498" s="281" customFormat="1"/>
    <row r="499" s="281" customFormat="1"/>
    <row r="500" s="281" customFormat="1"/>
    <row r="501" s="281" customFormat="1"/>
    <row r="502" s="281" customFormat="1"/>
    <row r="503" s="281" customFormat="1"/>
    <row r="504" s="281" customFormat="1"/>
    <row r="505" s="281" customFormat="1"/>
    <row r="506" s="281" customFormat="1"/>
    <row r="507" s="281" customFormat="1"/>
    <row r="508" s="281" customFormat="1"/>
    <row r="509" s="281" customFormat="1"/>
    <row r="510" s="281" customFormat="1"/>
    <row r="511" s="281" customFormat="1"/>
    <row r="512" s="281" customFormat="1"/>
    <row r="513" s="281" customFormat="1"/>
    <row r="514" s="281" customFormat="1"/>
    <row r="515" s="281" customFormat="1"/>
    <row r="516" s="281" customFormat="1"/>
    <row r="517" s="281" customFormat="1"/>
    <row r="518" s="281" customFormat="1"/>
    <row r="519" s="281" customFormat="1"/>
    <row r="520" s="281" customFormat="1"/>
    <row r="521" s="281" customFormat="1"/>
    <row r="522" s="281" customFormat="1"/>
    <row r="523" s="281" customFormat="1"/>
    <row r="524" s="281" customFormat="1"/>
    <row r="525" s="281" customFormat="1"/>
    <row r="526" s="281" customFormat="1"/>
    <row r="527" s="281" customFormat="1"/>
    <row r="528" s="281" customFormat="1"/>
    <row r="529" s="281" customFormat="1"/>
    <row r="530" s="281" customFormat="1"/>
    <row r="531" s="281" customFormat="1"/>
    <row r="532" s="281" customFormat="1"/>
    <row r="533" s="281" customFormat="1"/>
    <row r="534" s="281" customFormat="1"/>
    <row r="535" s="281" customFormat="1"/>
    <row r="536" s="281" customFormat="1"/>
    <row r="537" s="281" customFormat="1"/>
    <row r="538" s="281" customFormat="1"/>
    <row r="539" s="281" customFormat="1"/>
    <row r="540" s="281" customFormat="1"/>
    <row r="541" s="281" customFormat="1"/>
    <row r="542" s="281" customFormat="1"/>
    <row r="543" s="281" customFormat="1"/>
    <row r="544" s="281" customFormat="1"/>
    <row r="545" s="281" customFormat="1"/>
    <row r="546" s="281" customFormat="1"/>
    <row r="547" s="281" customFormat="1"/>
    <row r="548" s="281" customFormat="1"/>
    <row r="549" s="281" customFormat="1"/>
    <row r="550" s="281" customFormat="1"/>
    <row r="551" s="281" customFormat="1"/>
    <row r="552" s="281" customFormat="1"/>
    <row r="553" s="281" customFormat="1"/>
    <row r="554" s="281" customFormat="1"/>
    <row r="555" s="281" customFormat="1"/>
    <row r="556" s="281" customFormat="1"/>
    <row r="557" s="281" customFormat="1"/>
    <row r="558" s="281" customFormat="1"/>
    <row r="559" s="281" customFormat="1"/>
    <row r="560" s="281" customFormat="1"/>
    <row r="561" s="281" customFormat="1"/>
    <row r="562" s="281" customFormat="1"/>
    <row r="563" s="281" customFormat="1"/>
    <row r="564" s="281" customFormat="1"/>
    <row r="565" s="281" customFormat="1"/>
    <row r="566" s="281" customFormat="1"/>
    <row r="567" s="281" customFormat="1"/>
    <row r="568" s="281" customFormat="1"/>
    <row r="569" s="281" customFormat="1"/>
    <row r="570" s="281" customFormat="1"/>
    <row r="571" s="281" customFormat="1"/>
    <row r="572" s="281" customFormat="1"/>
    <row r="573" s="281" customFormat="1"/>
    <row r="574" s="281" customFormat="1"/>
    <row r="575" s="281" customFormat="1"/>
    <row r="576" s="281" customFormat="1"/>
    <row r="577" s="281" customFormat="1"/>
    <row r="578" s="281" customFormat="1"/>
    <row r="579" s="281" customFormat="1"/>
    <row r="580" s="281" customFormat="1"/>
    <row r="581" s="281" customFormat="1"/>
    <row r="582" s="281" customFormat="1"/>
    <row r="583" s="281" customFormat="1"/>
    <row r="584" s="281" customFormat="1"/>
    <row r="585" s="281" customFormat="1"/>
    <row r="586" s="281" customFormat="1"/>
    <row r="587" s="281" customFormat="1"/>
    <row r="588" s="281" customFormat="1"/>
    <row r="589" s="281" customFormat="1"/>
    <row r="590" s="281" customFormat="1"/>
    <row r="591" s="281" customFormat="1"/>
    <row r="592" s="281" customFormat="1"/>
    <row r="593" s="281" customFormat="1"/>
    <row r="594" s="281" customFormat="1"/>
    <row r="595" s="281" customFormat="1"/>
    <row r="596" s="281" customFormat="1"/>
    <row r="597" s="281" customFormat="1"/>
    <row r="598" s="281" customFormat="1"/>
    <row r="599" s="281" customFormat="1"/>
    <row r="600" s="281" customFormat="1"/>
    <row r="601" s="281" customFormat="1"/>
    <row r="602" s="281" customFormat="1"/>
    <row r="603" s="281" customFormat="1"/>
    <row r="604" s="281" customFormat="1"/>
    <row r="605" s="281" customFormat="1"/>
    <row r="606" s="281" customFormat="1"/>
    <row r="607" s="281" customFormat="1"/>
    <row r="608" s="281" customFormat="1"/>
    <row r="609" s="281" customFormat="1"/>
    <row r="610" s="281" customFormat="1"/>
    <row r="611" s="281" customFormat="1"/>
    <row r="612" s="281" customFormat="1"/>
    <row r="613" s="281" customFormat="1"/>
    <row r="614" s="281" customFormat="1"/>
    <row r="615" s="281" customFormat="1"/>
    <row r="616" s="281" customFormat="1"/>
    <row r="617" s="281" customFormat="1"/>
    <row r="618" s="281" customFormat="1"/>
    <row r="619" s="281" customFormat="1"/>
    <row r="620" s="281" customFormat="1"/>
    <row r="621" s="281" customFormat="1"/>
    <row r="622" s="281" customFormat="1"/>
    <row r="623" s="281" customFormat="1"/>
    <row r="624" s="281" customFormat="1"/>
    <row r="625" s="281" customFormat="1"/>
    <row r="626" s="281" customFormat="1"/>
    <row r="627" s="281" customFormat="1"/>
    <row r="628" s="281" customFormat="1"/>
    <row r="629" s="281" customFormat="1"/>
    <row r="630" s="281" customFormat="1"/>
    <row r="631" s="281" customFormat="1"/>
    <row r="632" s="281" customFormat="1"/>
    <row r="633" s="281" customFormat="1"/>
    <row r="634" s="281" customFormat="1"/>
    <row r="635" s="281" customFormat="1"/>
    <row r="636" s="281" customFormat="1"/>
    <row r="637" s="281" customFormat="1"/>
    <row r="638" s="281" customFormat="1"/>
    <row r="639" s="281" customFormat="1"/>
    <row r="640" s="281" customFormat="1"/>
    <row r="641" s="281" customFormat="1"/>
    <row r="642" s="281" customFormat="1"/>
    <row r="643" s="281" customFormat="1"/>
    <row r="644" s="281" customFormat="1"/>
    <row r="645" s="281" customFormat="1"/>
  </sheetData>
  <mergeCells count="33"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D18:E18"/>
    <mergeCell ref="H18:J18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23:J23"/>
    <mergeCell ref="H24:J24"/>
    <mergeCell ref="D27:E27"/>
    <mergeCell ref="H19:J19"/>
    <mergeCell ref="D20:E20"/>
    <mergeCell ref="H20:J20"/>
    <mergeCell ref="H21:J21"/>
    <mergeCell ref="D22:E22"/>
    <mergeCell ref="H22:J22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4"/>
  <sheetViews>
    <sheetView view="pageBreakPreview" zoomScaleSheetLayoutView="100" workbookViewId="0">
      <selection activeCell="B14" sqref="B14"/>
    </sheetView>
  </sheetViews>
  <sheetFormatPr defaultRowHeight="12.75"/>
  <cols>
    <col min="1" max="1" width="4.5703125" style="72" customWidth="1"/>
    <col min="2" max="2" width="33.140625" style="72" customWidth="1"/>
    <col min="3" max="3" width="24.85546875" style="72" customWidth="1"/>
    <col min="4" max="4" width="20.5703125" style="72" customWidth="1"/>
    <col min="5" max="5" width="13.5703125" style="102" customWidth="1"/>
    <col min="6" max="8" width="7.85546875" style="72" customWidth="1"/>
    <col min="9" max="9" width="12" style="72" customWidth="1"/>
    <col min="10" max="248" width="7.85546875" style="72" customWidth="1"/>
  </cols>
  <sheetData>
    <row r="1" spans="1:248">
      <c r="A1" s="423" t="s">
        <v>82</v>
      </c>
      <c r="B1" s="423"/>
      <c r="C1" s="423"/>
      <c r="D1" s="423"/>
      <c r="E1" s="423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</row>
    <row r="2" spans="1:248">
      <c r="A2" s="424" t="s">
        <v>53</v>
      </c>
      <c r="B2" s="424"/>
      <c r="C2" s="424"/>
      <c r="D2" s="424"/>
      <c r="E2" s="424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</row>
    <row r="3" spans="1:248">
      <c r="A3" s="70"/>
      <c r="B3" s="70"/>
      <c r="C3" s="70"/>
      <c r="D3" s="70"/>
      <c r="E3" s="70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</row>
    <row r="4" spans="1:248" ht="13.35" customHeight="1">
      <c r="A4" s="425" t="str">
        <f>'12-01-01'!B5</f>
        <v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v>
      </c>
      <c r="B4" s="425"/>
      <c r="C4" s="425"/>
      <c r="D4" s="425"/>
      <c r="E4" s="425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</row>
    <row r="5" spans="1:248" ht="27" customHeight="1">
      <c r="A5" s="425"/>
      <c r="B5" s="425"/>
      <c r="C5" s="425"/>
      <c r="D5" s="425"/>
      <c r="E5" s="425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</row>
    <row r="6" spans="1:248">
      <c r="A6" s="426"/>
      <c r="B6" s="426"/>
      <c r="C6" s="426"/>
      <c r="D6" s="426"/>
      <c r="E6" s="426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</row>
    <row r="7" spans="1:248">
      <c r="A7" s="427"/>
      <c r="B7" s="427"/>
      <c r="C7" s="427"/>
      <c r="D7" s="427"/>
      <c r="E7" s="427"/>
    </row>
    <row r="8" spans="1:248">
      <c r="A8" s="73"/>
      <c r="B8" s="73"/>
      <c r="C8" s="73"/>
      <c r="D8" s="73"/>
      <c r="E8" s="74"/>
    </row>
    <row r="9" spans="1:248" ht="25.5">
      <c r="A9" s="78" t="s">
        <v>54</v>
      </c>
      <c r="B9" s="78" t="s">
        <v>55</v>
      </c>
      <c r="C9" s="78" t="s">
        <v>56</v>
      </c>
      <c r="D9" s="78" t="s">
        <v>57</v>
      </c>
      <c r="E9" s="79" t="s">
        <v>83</v>
      </c>
    </row>
    <row r="10" spans="1:248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72" t="s">
        <v>179</v>
      </c>
    </row>
    <row r="11" spans="1:248" ht="114.75" hidden="1">
      <c r="A11" s="81" t="s">
        <v>59</v>
      </c>
      <c r="B11" s="82" t="s">
        <v>60</v>
      </c>
      <c r="C11" s="80" t="s">
        <v>61</v>
      </c>
      <c r="D11" s="83" t="s">
        <v>62</v>
      </c>
      <c r="E11" s="84">
        <f>(7880/100)*0</f>
        <v>0</v>
      </c>
    </row>
    <row r="12" spans="1:248" ht="114.75" hidden="1">
      <c r="A12" s="81" t="s">
        <v>63</v>
      </c>
      <c r="B12" s="82" t="s">
        <v>64</v>
      </c>
      <c r="C12" s="80" t="s">
        <v>65</v>
      </c>
      <c r="D12" s="83" t="s">
        <v>66</v>
      </c>
      <c r="E12" s="84">
        <f>1*0</f>
        <v>0</v>
      </c>
    </row>
    <row r="13" spans="1:248" ht="114.75" hidden="1">
      <c r="A13" s="81" t="s">
        <v>67</v>
      </c>
      <c r="B13" s="82" t="s">
        <v>68</v>
      </c>
      <c r="C13" s="80" t="s">
        <v>69</v>
      </c>
      <c r="D13" s="83" t="s">
        <v>70</v>
      </c>
      <c r="E13" s="84">
        <f>178*0</f>
        <v>0</v>
      </c>
    </row>
    <row r="14" spans="1:248" ht="89.25">
      <c r="A14" s="81" t="s">
        <v>71</v>
      </c>
      <c r="B14" s="82" t="s">
        <v>246</v>
      </c>
      <c r="C14" s="80" t="s">
        <v>178</v>
      </c>
      <c r="D14" s="85" t="str">
        <f>CONCATENATE("80000х",C15,"/6",)</f>
        <v>80000х1,7/6</v>
      </c>
      <c r="E14" s="84">
        <f>(80000/6*C15)</f>
        <v>22666.67</v>
      </c>
      <c r="F14" s="86" t="s">
        <v>197</v>
      </c>
      <c r="I14" s="83"/>
    </row>
    <row r="15" spans="1:248">
      <c r="A15" s="81" t="s">
        <v>74</v>
      </c>
      <c r="B15" s="82" t="str">
        <f>CONCATENATE("Объём работ  га.: ",,"  ",)</f>
        <v xml:space="preserve">Объём работ  га.:   </v>
      </c>
      <c r="C15" s="81" t="s">
        <v>247</v>
      </c>
      <c r="D15" s="83"/>
      <c r="E15" s="84">
        <f>(7880/100)*0</f>
        <v>0</v>
      </c>
    </row>
    <row r="16" spans="1:248" hidden="1">
      <c r="A16" s="81" t="s">
        <v>75</v>
      </c>
      <c r="B16" s="82" t="s">
        <v>76</v>
      </c>
      <c r="C16" s="80"/>
      <c r="D16" s="83" t="s">
        <v>77</v>
      </c>
      <c r="E16" s="84">
        <f>E14*D16</f>
        <v>18133.34</v>
      </c>
    </row>
    <row r="17" spans="1:248" ht="26.45" customHeight="1">
      <c r="A17" s="81" t="s">
        <v>75</v>
      </c>
      <c r="B17" s="82" t="s">
        <v>78</v>
      </c>
      <c r="C17" s="80"/>
      <c r="D17" s="83"/>
      <c r="E17" s="84">
        <f>E14</f>
        <v>22666.67</v>
      </c>
    </row>
    <row r="18" spans="1:248" ht="52.7" customHeight="1">
      <c r="A18" s="81" t="s">
        <v>79</v>
      </c>
      <c r="B18" s="87" t="str">
        <f>'12-01-01'!C84</f>
        <v>Стоимость проектирования в ценах 1 кв. 2026 г.</v>
      </c>
      <c r="C18" s="88" t="str">
        <f>'12-01-01'!B84</f>
        <v>Приложение к приказу Москомэкспертизы от 20.02.2026 г. №МКЭ-ОД/26-10</v>
      </c>
      <c r="D18" s="89">
        <f>'12-01-01'!E84</f>
        <v>9.8040000000000003</v>
      </c>
      <c r="E18" s="90">
        <f>E14*D18</f>
        <v>222224.03</v>
      </c>
    </row>
    <row r="19" spans="1:248">
      <c r="A19" s="91"/>
      <c r="B19" s="92"/>
      <c r="C19" s="93"/>
      <c r="D19" s="94"/>
      <c r="E19" s="95"/>
    </row>
    <row r="20" spans="1:248">
      <c r="A20" s="93"/>
      <c r="B20" s="93"/>
      <c r="C20" s="96"/>
      <c r="D20" s="97"/>
      <c r="E20" s="98"/>
      <c r="F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</row>
    <row r="21" spans="1:248">
      <c r="E21" s="99"/>
    </row>
    <row r="22" spans="1:248" ht="13.5" thickBot="1">
      <c r="B22" s="100" t="s">
        <v>80</v>
      </c>
      <c r="C22" s="101"/>
      <c r="D22" s="100"/>
    </row>
    <row r="23" spans="1:248">
      <c r="B23" s="100"/>
      <c r="D23" s="100"/>
    </row>
    <row r="24" spans="1:248" ht="13.5" thickBot="1">
      <c r="B24" s="100" t="s">
        <v>81</v>
      </c>
      <c r="C24" s="101"/>
      <c r="D24" s="100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SheetLayoutView="100" workbookViewId="0">
      <selection activeCell="E29" sqref="E29"/>
    </sheetView>
  </sheetViews>
  <sheetFormatPr defaultRowHeight="12.75"/>
  <cols>
    <col min="1" max="1" width="4.5703125" style="72" customWidth="1"/>
    <col min="2" max="2" width="33.140625" style="72" customWidth="1"/>
    <col min="3" max="3" width="24.85546875" style="72" customWidth="1"/>
    <col min="4" max="4" width="18.85546875" style="72" customWidth="1"/>
    <col min="5" max="5" width="13.5703125" style="102" customWidth="1"/>
    <col min="6" max="8" width="7.85546875" style="72" customWidth="1"/>
    <col min="9" max="9" width="12" style="72" customWidth="1"/>
    <col min="10" max="248" width="7.85546875" style="72" customWidth="1"/>
  </cols>
  <sheetData>
    <row r="1" spans="1:248">
      <c r="A1" s="423" t="s">
        <v>82</v>
      </c>
      <c r="B1" s="423"/>
      <c r="C1" s="423"/>
      <c r="D1" s="423"/>
      <c r="E1" s="423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</row>
    <row r="2" spans="1:248">
      <c r="A2" s="424" t="s">
        <v>53</v>
      </c>
      <c r="B2" s="424"/>
      <c r="C2" s="424"/>
      <c r="D2" s="424"/>
      <c r="E2" s="424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</row>
    <row r="3" spans="1:248">
      <c r="A3" s="70"/>
      <c r="B3" s="70"/>
      <c r="C3" s="70"/>
      <c r="D3" s="70"/>
      <c r="E3" s="70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</row>
    <row r="4" spans="1:248" ht="13.35" customHeight="1">
      <c r="A4" s="425" t="str">
        <f>'12-01-01'!B5</f>
        <v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v>
      </c>
      <c r="B4" s="425"/>
      <c r="C4" s="425"/>
      <c r="D4" s="425"/>
      <c r="E4" s="425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</row>
    <row r="5" spans="1:248" ht="36.75" customHeight="1">
      <c r="A5" s="425"/>
      <c r="B5" s="425"/>
      <c r="C5" s="425"/>
      <c r="D5" s="425"/>
      <c r="E5" s="425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</row>
    <row r="6" spans="1:248">
      <c r="A6" s="426"/>
      <c r="B6" s="426"/>
      <c r="C6" s="426"/>
      <c r="D6" s="426"/>
      <c r="E6" s="426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</row>
    <row r="7" spans="1:248">
      <c r="A7" s="427"/>
      <c r="B7" s="427"/>
      <c r="C7" s="427"/>
      <c r="D7" s="427"/>
      <c r="E7" s="427"/>
    </row>
    <row r="8" spans="1:248">
      <c r="A8" s="73"/>
      <c r="B8" s="73"/>
      <c r="C8" s="73"/>
      <c r="D8" s="73"/>
      <c r="E8" s="74"/>
    </row>
    <row r="9" spans="1:248">
      <c r="A9" s="75"/>
      <c r="B9" s="75"/>
      <c r="C9" s="76"/>
      <c r="D9" s="76"/>
      <c r="E9" s="77"/>
    </row>
    <row r="10" spans="1:248" ht="25.5">
      <c r="A10" s="78" t="s">
        <v>54</v>
      </c>
      <c r="B10" s="78" t="s">
        <v>55</v>
      </c>
      <c r="C10" s="78" t="s">
        <v>56</v>
      </c>
      <c r="D10" s="78" t="s">
        <v>57</v>
      </c>
      <c r="E10" s="79" t="s">
        <v>83</v>
      </c>
    </row>
    <row r="11" spans="1:248">
      <c r="A11" s="80">
        <v>1</v>
      </c>
      <c r="B11" s="80">
        <v>2</v>
      </c>
      <c r="C11" s="80">
        <v>3</v>
      </c>
      <c r="D11" s="80">
        <v>4</v>
      </c>
      <c r="E11" s="80">
        <v>5</v>
      </c>
      <c r="F11" s="72" t="s">
        <v>58</v>
      </c>
    </row>
    <row r="12" spans="1:248" ht="114.75" hidden="1">
      <c r="A12" s="81" t="s">
        <v>59</v>
      </c>
      <c r="B12" s="82" t="s">
        <v>60</v>
      </c>
      <c r="C12" s="80" t="s">
        <v>61</v>
      </c>
      <c r="D12" s="83" t="s">
        <v>62</v>
      </c>
      <c r="E12" s="84">
        <f>(7880/100)*0</f>
        <v>0</v>
      </c>
    </row>
    <row r="13" spans="1:248" ht="114.75" hidden="1">
      <c r="A13" s="81" t="s">
        <v>63</v>
      </c>
      <c r="B13" s="82" t="s">
        <v>64</v>
      </c>
      <c r="C13" s="80" t="s">
        <v>65</v>
      </c>
      <c r="D13" s="83" t="s">
        <v>66</v>
      </c>
      <c r="E13" s="84">
        <f>1*0</f>
        <v>0</v>
      </c>
    </row>
    <row r="14" spans="1:248" ht="114.75" hidden="1">
      <c r="A14" s="81" t="s">
        <v>67</v>
      </c>
      <c r="B14" s="82" t="s">
        <v>68</v>
      </c>
      <c r="C14" s="80" t="s">
        <v>69</v>
      </c>
      <c r="D14" s="83" t="s">
        <v>70</v>
      </c>
      <c r="E14" s="84">
        <f>178*0</f>
        <v>0</v>
      </c>
    </row>
    <row r="15" spans="1:248" ht="114.75">
      <c r="A15" s="81" t="s">
        <v>71</v>
      </c>
      <c r="B15" s="82" t="s">
        <v>72</v>
      </c>
      <c r="C15" s="80" t="s">
        <v>73</v>
      </c>
      <c r="D15" s="85" t="str">
        <f>CONCATENATE("7880х",C16,"/100",)</f>
        <v>7880х94/100</v>
      </c>
      <c r="E15" s="84">
        <f>(7880*C16)/100</f>
        <v>7407.2</v>
      </c>
      <c r="F15" s="86"/>
      <c r="I15" s="83"/>
    </row>
    <row r="16" spans="1:248">
      <c r="A16" s="81" t="s">
        <v>74</v>
      </c>
      <c r="B16" s="82" t="str">
        <f>CONCATENATE("Объём работ  м: ",,"  ",)</f>
        <v xml:space="preserve">Объём работ  м:   </v>
      </c>
      <c r="C16" s="81" t="s">
        <v>243</v>
      </c>
      <c r="D16" s="83"/>
      <c r="E16" s="84">
        <f>(7880/100)*0</f>
        <v>0</v>
      </c>
    </row>
    <row r="17" spans="1:248" hidden="1">
      <c r="A17" s="81" t="s">
        <v>75</v>
      </c>
      <c r="B17" s="82" t="s">
        <v>76</v>
      </c>
      <c r="C17" s="80"/>
      <c r="D17" s="83" t="s">
        <v>77</v>
      </c>
      <c r="E17" s="84">
        <f>E15*D17</f>
        <v>5925.76</v>
      </c>
    </row>
    <row r="18" spans="1:248" ht="26.45" customHeight="1">
      <c r="A18" s="81" t="s">
        <v>75</v>
      </c>
      <c r="B18" s="82" t="s">
        <v>78</v>
      </c>
      <c r="C18" s="80"/>
      <c r="D18" s="83"/>
      <c r="E18" s="84">
        <f>E15</f>
        <v>7407.2</v>
      </c>
    </row>
    <row r="19" spans="1:248" ht="52.7" customHeight="1">
      <c r="A19" s="81" t="s">
        <v>79</v>
      </c>
      <c r="B19" s="87" t="str">
        <f>'12-01-01'!C84</f>
        <v>Стоимость проектирования в ценах 1 кв. 2026 г.</v>
      </c>
      <c r="C19" s="88" t="str">
        <f>'12-01-01'!B84</f>
        <v>Приложение к приказу Москомэкспертизы от 20.02.2026 г. №МКЭ-ОД/26-10</v>
      </c>
      <c r="D19" s="89">
        <f>'12-01-01'!E84</f>
        <v>9.8040000000000003</v>
      </c>
      <c r="E19" s="90">
        <f>E18*D19</f>
        <v>72620.19</v>
      </c>
    </row>
    <row r="20" spans="1:248">
      <c r="A20" s="91"/>
      <c r="B20" s="92"/>
      <c r="C20" s="93"/>
      <c r="D20" s="94"/>
      <c r="E20" s="95"/>
    </row>
    <row r="21" spans="1:248">
      <c r="A21" s="93"/>
      <c r="B21" s="93"/>
      <c r="C21" s="96"/>
      <c r="D21" s="97"/>
      <c r="E21" s="98"/>
      <c r="F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</row>
    <row r="22" spans="1:248">
      <c r="E22" s="99"/>
    </row>
    <row r="23" spans="1:248" ht="13.5" thickBot="1">
      <c r="B23" s="100" t="s">
        <v>80</v>
      </c>
      <c r="C23" s="101"/>
      <c r="D23" s="100"/>
    </row>
    <row r="24" spans="1:248">
      <c r="B24" s="100"/>
      <c r="D24" s="100"/>
    </row>
    <row r="25" spans="1:248" ht="13.5" thickBot="1">
      <c r="B25" s="100" t="s">
        <v>81</v>
      </c>
      <c r="C25" s="101"/>
      <c r="D25" s="100"/>
    </row>
  </sheetData>
  <mergeCells count="5">
    <mergeCell ref="A1:E1"/>
    <mergeCell ref="A2:E2"/>
    <mergeCell ref="A6:E6"/>
    <mergeCell ref="A7:E7"/>
    <mergeCell ref="A4:E5"/>
  </mergeCells>
  <phoneticPr fontId="2" type="noConversion"/>
  <pageMargins left="0.75" right="0.75" top="1" bottom="1" header="0.5" footer="0.5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34"/>
  <sheetViews>
    <sheetView view="pageBreakPreview" zoomScale="85" zoomScaleSheetLayoutView="85" workbookViewId="0">
      <selection activeCell="C38" sqref="C38"/>
    </sheetView>
  </sheetViews>
  <sheetFormatPr defaultColWidth="6.85546875" defaultRowHeight="15"/>
  <cols>
    <col min="1" max="1" width="8.140625" style="138" customWidth="1"/>
    <col min="2" max="2" width="29.5703125" style="138" customWidth="1"/>
    <col min="3" max="3" width="19.85546875" style="138" customWidth="1"/>
    <col min="4" max="5" width="21.140625" style="138" customWidth="1"/>
    <col min="6" max="256" width="6.85546875" style="138"/>
    <col min="257" max="257" width="8.140625" style="138" customWidth="1"/>
    <col min="258" max="258" width="29.5703125" style="138" customWidth="1"/>
    <col min="259" max="259" width="19.85546875" style="138" customWidth="1"/>
    <col min="260" max="261" width="21.140625" style="138" customWidth="1"/>
    <col min="262" max="512" width="6.85546875" style="138"/>
    <col min="513" max="513" width="8.140625" style="138" customWidth="1"/>
    <col min="514" max="514" width="29.5703125" style="138" customWidth="1"/>
    <col min="515" max="515" width="19.85546875" style="138" customWidth="1"/>
    <col min="516" max="517" width="21.140625" style="138" customWidth="1"/>
    <col min="518" max="768" width="6.85546875" style="138"/>
    <col min="769" max="769" width="8.140625" style="138" customWidth="1"/>
    <col min="770" max="770" width="29.5703125" style="138" customWidth="1"/>
    <col min="771" max="771" width="19.85546875" style="138" customWidth="1"/>
    <col min="772" max="773" width="21.140625" style="138" customWidth="1"/>
    <col min="774" max="1024" width="6.85546875" style="138"/>
    <col min="1025" max="1025" width="8.140625" style="138" customWidth="1"/>
    <col min="1026" max="1026" width="29.5703125" style="138" customWidth="1"/>
    <col min="1027" max="1027" width="19.85546875" style="138" customWidth="1"/>
    <col min="1028" max="1029" width="21.140625" style="138" customWidth="1"/>
    <col min="1030" max="1280" width="6.85546875" style="138"/>
    <col min="1281" max="1281" width="8.140625" style="138" customWidth="1"/>
    <col min="1282" max="1282" width="29.5703125" style="138" customWidth="1"/>
    <col min="1283" max="1283" width="19.85546875" style="138" customWidth="1"/>
    <col min="1284" max="1285" width="21.140625" style="138" customWidth="1"/>
    <col min="1286" max="1536" width="6.85546875" style="138"/>
    <col min="1537" max="1537" width="8.140625" style="138" customWidth="1"/>
    <col min="1538" max="1538" width="29.5703125" style="138" customWidth="1"/>
    <col min="1539" max="1539" width="19.85546875" style="138" customWidth="1"/>
    <col min="1540" max="1541" width="21.140625" style="138" customWidth="1"/>
    <col min="1542" max="1792" width="6.85546875" style="138"/>
    <col min="1793" max="1793" width="8.140625" style="138" customWidth="1"/>
    <col min="1794" max="1794" width="29.5703125" style="138" customWidth="1"/>
    <col min="1795" max="1795" width="19.85546875" style="138" customWidth="1"/>
    <col min="1796" max="1797" width="21.140625" style="138" customWidth="1"/>
    <col min="1798" max="2048" width="6.85546875" style="138"/>
    <col min="2049" max="2049" width="8.140625" style="138" customWidth="1"/>
    <col min="2050" max="2050" width="29.5703125" style="138" customWidth="1"/>
    <col min="2051" max="2051" width="19.85546875" style="138" customWidth="1"/>
    <col min="2052" max="2053" width="21.140625" style="138" customWidth="1"/>
    <col min="2054" max="2304" width="6.85546875" style="138"/>
    <col min="2305" max="2305" width="8.140625" style="138" customWidth="1"/>
    <col min="2306" max="2306" width="29.5703125" style="138" customWidth="1"/>
    <col min="2307" max="2307" width="19.85546875" style="138" customWidth="1"/>
    <col min="2308" max="2309" width="21.140625" style="138" customWidth="1"/>
    <col min="2310" max="2560" width="6.85546875" style="138"/>
    <col min="2561" max="2561" width="8.140625" style="138" customWidth="1"/>
    <col min="2562" max="2562" width="29.5703125" style="138" customWidth="1"/>
    <col min="2563" max="2563" width="19.85546875" style="138" customWidth="1"/>
    <col min="2564" max="2565" width="21.140625" style="138" customWidth="1"/>
    <col min="2566" max="2816" width="6.85546875" style="138"/>
    <col min="2817" max="2817" width="8.140625" style="138" customWidth="1"/>
    <col min="2818" max="2818" width="29.5703125" style="138" customWidth="1"/>
    <col min="2819" max="2819" width="19.85546875" style="138" customWidth="1"/>
    <col min="2820" max="2821" width="21.140625" style="138" customWidth="1"/>
    <col min="2822" max="3072" width="6.85546875" style="138"/>
    <col min="3073" max="3073" width="8.140625" style="138" customWidth="1"/>
    <col min="3074" max="3074" width="29.5703125" style="138" customWidth="1"/>
    <col min="3075" max="3075" width="19.85546875" style="138" customWidth="1"/>
    <col min="3076" max="3077" width="21.140625" style="138" customWidth="1"/>
    <col min="3078" max="3328" width="6.85546875" style="138"/>
    <col min="3329" max="3329" width="8.140625" style="138" customWidth="1"/>
    <col min="3330" max="3330" width="29.5703125" style="138" customWidth="1"/>
    <col min="3331" max="3331" width="19.85546875" style="138" customWidth="1"/>
    <col min="3332" max="3333" width="21.140625" style="138" customWidth="1"/>
    <col min="3334" max="3584" width="6.85546875" style="138"/>
    <col min="3585" max="3585" width="8.140625" style="138" customWidth="1"/>
    <col min="3586" max="3586" width="29.5703125" style="138" customWidth="1"/>
    <col min="3587" max="3587" width="19.85546875" style="138" customWidth="1"/>
    <col min="3588" max="3589" width="21.140625" style="138" customWidth="1"/>
    <col min="3590" max="3840" width="6.85546875" style="138"/>
    <col min="3841" max="3841" width="8.140625" style="138" customWidth="1"/>
    <col min="3842" max="3842" width="29.5703125" style="138" customWidth="1"/>
    <col min="3843" max="3843" width="19.85546875" style="138" customWidth="1"/>
    <col min="3844" max="3845" width="21.140625" style="138" customWidth="1"/>
    <col min="3846" max="4096" width="6.85546875" style="138"/>
    <col min="4097" max="4097" width="8.140625" style="138" customWidth="1"/>
    <col min="4098" max="4098" width="29.5703125" style="138" customWidth="1"/>
    <col min="4099" max="4099" width="19.85546875" style="138" customWidth="1"/>
    <col min="4100" max="4101" width="21.140625" style="138" customWidth="1"/>
    <col min="4102" max="4352" width="6.85546875" style="138"/>
    <col min="4353" max="4353" width="8.140625" style="138" customWidth="1"/>
    <col min="4354" max="4354" width="29.5703125" style="138" customWidth="1"/>
    <col min="4355" max="4355" width="19.85546875" style="138" customWidth="1"/>
    <col min="4356" max="4357" width="21.140625" style="138" customWidth="1"/>
    <col min="4358" max="4608" width="6.85546875" style="138"/>
    <col min="4609" max="4609" width="8.140625" style="138" customWidth="1"/>
    <col min="4610" max="4610" width="29.5703125" style="138" customWidth="1"/>
    <col min="4611" max="4611" width="19.85546875" style="138" customWidth="1"/>
    <col min="4612" max="4613" width="21.140625" style="138" customWidth="1"/>
    <col min="4614" max="4864" width="6.85546875" style="138"/>
    <col min="4865" max="4865" width="8.140625" style="138" customWidth="1"/>
    <col min="4866" max="4866" width="29.5703125" style="138" customWidth="1"/>
    <col min="4867" max="4867" width="19.85546875" style="138" customWidth="1"/>
    <col min="4868" max="4869" width="21.140625" style="138" customWidth="1"/>
    <col min="4870" max="5120" width="6.85546875" style="138"/>
    <col min="5121" max="5121" width="8.140625" style="138" customWidth="1"/>
    <col min="5122" max="5122" width="29.5703125" style="138" customWidth="1"/>
    <col min="5123" max="5123" width="19.85546875" style="138" customWidth="1"/>
    <col min="5124" max="5125" width="21.140625" style="138" customWidth="1"/>
    <col min="5126" max="5376" width="6.85546875" style="138"/>
    <col min="5377" max="5377" width="8.140625" style="138" customWidth="1"/>
    <col min="5378" max="5378" width="29.5703125" style="138" customWidth="1"/>
    <col min="5379" max="5379" width="19.85546875" style="138" customWidth="1"/>
    <col min="5380" max="5381" width="21.140625" style="138" customWidth="1"/>
    <col min="5382" max="5632" width="6.85546875" style="138"/>
    <col min="5633" max="5633" width="8.140625" style="138" customWidth="1"/>
    <col min="5634" max="5634" width="29.5703125" style="138" customWidth="1"/>
    <col min="5635" max="5635" width="19.85546875" style="138" customWidth="1"/>
    <col min="5636" max="5637" width="21.140625" style="138" customWidth="1"/>
    <col min="5638" max="5888" width="6.85546875" style="138"/>
    <col min="5889" max="5889" width="8.140625" style="138" customWidth="1"/>
    <col min="5890" max="5890" width="29.5703125" style="138" customWidth="1"/>
    <col min="5891" max="5891" width="19.85546875" style="138" customWidth="1"/>
    <col min="5892" max="5893" width="21.140625" style="138" customWidth="1"/>
    <col min="5894" max="6144" width="6.85546875" style="138"/>
    <col min="6145" max="6145" width="8.140625" style="138" customWidth="1"/>
    <col min="6146" max="6146" width="29.5703125" style="138" customWidth="1"/>
    <col min="6147" max="6147" width="19.85546875" style="138" customWidth="1"/>
    <col min="6148" max="6149" width="21.140625" style="138" customWidth="1"/>
    <col min="6150" max="6400" width="6.85546875" style="138"/>
    <col min="6401" max="6401" width="8.140625" style="138" customWidth="1"/>
    <col min="6402" max="6402" width="29.5703125" style="138" customWidth="1"/>
    <col min="6403" max="6403" width="19.85546875" style="138" customWidth="1"/>
    <col min="6404" max="6405" width="21.140625" style="138" customWidth="1"/>
    <col min="6406" max="6656" width="6.85546875" style="138"/>
    <col min="6657" max="6657" width="8.140625" style="138" customWidth="1"/>
    <col min="6658" max="6658" width="29.5703125" style="138" customWidth="1"/>
    <col min="6659" max="6659" width="19.85546875" style="138" customWidth="1"/>
    <col min="6660" max="6661" width="21.140625" style="138" customWidth="1"/>
    <col min="6662" max="6912" width="6.85546875" style="138"/>
    <col min="6913" max="6913" width="8.140625" style="138" customWidth="1"/>
    <col min="6914" max="6914" width="29.5703125" style="138" customWidth="1"/>
    <col min="6915" max="6915" width="19.85546875" style="138" customWidth="1"/>
    <col min="6916" max="6917" width="21.140625" style="138" customWidth="1"/>
    <col min="6918" max="7168" width="6.85546875" style="138"/>
    <col min="7169" max="7169" width="8.140625" style="138" customWidth="1"/>
    <col min="7170" max="7170" width="29.5703125" style="138" customWidth="1"/>
    <col min="7171" max="7171" width="19.85546875" style="138" customWidth="1"/>
    <col min="7172" max="7173" width="21.140625" style="138" customWidth="1"/>
    <col min="7174" max="7424" width="6.85546875" style="138"/>
    <col min="7425" max="7425" width="8.140625" style="138" customWidth="1"/>
    <col min="7426" max="7426" width="29.5703125" style="138" customWidth="1"/>
    <col min="7427" max="7427" width="19.85546875" style="138" customWidth="1"/>
    <col min="7428" max="7429" width="21.140625" style="138" customWidth="1"/>
    <col min="7430" max="7680" width="6.85546875" style="138"/>
    <col min="7681" max="7681" width="8.140625" style="138" customWidth="1"/>
    <col min="7682" max="7682" width="29.5703125" style="138" customWidth="1"/>
    <col min="7683" max="7683" width="19.85546875" style="138" customWidth="1"/>
    <col min="7684" max="7685" width="21.140625" style="138" customWidth="1"/>
    <col min="7686" max="7936" width="6.85546875" style="138"/>
    <col min="7937" max="7937" width="8.140625" style="138" customWidth="1"/>
    <col min="7938" max="7938" width="29.5703125" style="138" customWidth="1"/>
    <col min="7939" max="7939" width="19.85546875" style="138" customWidth="1"/>
    <col min="7940" max="7941" width="21.140625" style="138" customWidth="1"/>
    <col min="7942" max="8192" width="6.85546875" style="138"/>
    <col min="8193" max="8193" width="8.140625" style="138" customWidth="1"/>
    <col min="8194" max="8194" width="29.5703125" style="138" customWidth="1"/>
    <col min="8195" max="8195" width="19.85546875" style="138" customWidth="1"/>
    <col min="8196" max="8197" width="21.140625" style="138" customWidth="1"/>
    <col min="8198" max="8448" width="6.85546875" style="138"/>
    <col min="8449" max="8449" width="8.140625" style="138" customWidth="1"/>
    <col min="8450" max="8450" width="29.5703125" style="138" customWidth="1"/>
    <col min="8451" max="8451" width="19.85546875" style="138" customWidth="1"/>
    <col min="8452" max="8453" width="21.140625" style="138" customWidth="1"/>
    <col min="8454" max="8704" width="6.85546875" style="138"/>
    <col min="8705" max="8705" width="8.140625" style="138" customWidth="1"/>
    <col min="8706" max="8706" width="29.5703125" style="138" customWidth="1"/>
    <col min="8707" max="8707" width="19.85546875" style="138" customWidth="1"/>
    <col min="8708" max="8709" width="21.140625" style="138" customWidth="1"/>
    <col min="8710" max="8960" width="6.85546875" style="138"/>
    <col min="8961" max="8961" width="8.140625" style="138" customWidth="1"/>
    <col min="8962" max="8962" width="29.5703125" style="138" customWidth="1"/>
    <col min="8963" max="8963" width="19.85546875" style="138" customWidth="1"/>
    <col min="8964" max="8965" width="21.140625" style="138" customWidth="1"/>
    <col min="8966" max="9216" width="6.85546875" style="138"/>
    <col min="9217" max="9217" width="8.140625" style="138" customWidth="1"/>
    <col min="9218" max="9218" width="29.5703125" style="138" customWidth="1"/>
    <col min="9219" max="9219" width="19.85546875" style="138" customWidth="1"/>
    <col min="9220" max="9221" width="21.140625" style="138" customWidth="1"/>
    <col min="9222" max="9472" width="6.85546875" style="138"/>
    <col min="9473" max="9473" width="8.140625" style="138" customWidth="1"/>
    <col min="9474" max="9474" width="29.5703125" style="138" customWidth="1"/>
    <col min="9475" max="9475" width="19.85546875" style="138" customWidth="1"/>
    <col min="9476" max="9477" width="21.140625" style="138" customWidth="1"/>
    <col min="9478" max="9728" width="6.85546875" style="138"/>
    <col min="9729" max="9729" width="8.140625" style="138" customWidth="1"/>
    <col min="9730" max="9730" width="29.5703125" style="138" customWidth="1"/>
    <col min="9731" max="9731" width="19.85546875" style="138" customWidth="1"/>
    <col min="9732" max="9733" width="21.140625" style="138" customWidth="1"/>
    <col min="9734" max="9984" width="6.85546875" style="138"/>
    <col min="9985" max="9985" width="8.140625" style="138" customWidth="1"/>
    <col min="9986" max="9986" width="29.5703125" style="138" customWidth="1"/>
    <col min="9987" max="9987" width="19.85546875" style="138" customWidth="1"/>
    <col min="9988" max="9989" width="21.140625" style="138" customWidth="1"/>
    <col min="9990" max="10240" width="6.85546875" style="138"/>
    <col min="10241" max="10241" width="8.140625" style="138" customWidth="1"/>
    <col min="10242" max="10242" width="29.5703125" style="138" customWidth="1"/>
    <col min="10243" max="10243" width="19.85546875" style="138" customWidth="1"/>
    <col min="10244" max="10245" width="21.140625" style="138" customWidth="1"/>
    <col min="10246" max="10496" width="6.85546875" style="138"/>
    <col min="10497" max="10497" width="8.140625" style="138" customWidth="1"/>
    <col min="10498" max="10498" width="29.5703125" style="138" customWidth="1"/>
    <col min="10499" max="10499" width="19.85546875" style="138" customWidth="1"/>
    <col min="10500" max="10501" width="21.140625" style="138" customWidth="1"/>
    <col min="10502" max="10752" width="6.85546875" style="138"/>
    <col min="10753" max="10753" width="8.140625" style="138" customWidth="1"/>
    <col min="10754" max="10754" width="29.5703125" style="138" customWidth="1"/>
    <col min="10755" max="10755" width="19.85546875" style="138" customWidth="1"/>
    <col min="10756" max="10757" width="21.140625" style="138" customWidth="1"/>
    <col min="10758" max="11008" width="6.85546875" style="138"/>
    <col min="11009" max="11009" width="8.140625" style="138" customWidth="1"/>
    <col min="11010" max="11010" width="29.5703125" style="138" customWidth="1"/>
    <col min="11011" max="11011" width="19.85546875" style="138" customWidth="1"/>
    <col min="11012" max="11013" width="21.140625" style="138" customWidth="1"/>
    <col min="11014" max="11264" width="6.85546875" style="138"/>
    <col min="11265" max="11265" width="8.140625" style="138" customWidth="1"/>
    <col min="11266" max="11266" width="29.5703125" style="138" customWidth="1"/>
    <col min="11267" max="11267" width="19.85546875" style="138" customWidth="1"/>
    <col min="11268" max="11269" width="21.140625" style="138" customWidth="1"/>
    <col min="11270" max="11520" width="6.85546875" style="138"/>
    <col min="11521" max="11521" width="8.140625" style="138" customWidth="1"/>
    <col min="11522" max="11522" width="29.5703125" style="138" customWidth="1"/>
    <col min="11523" max="11523" width="19.85546875" style="138" customWidth="1"/>
    <col min="11524" max="11525" width="21.140625" style="138" customWidth="1"/>
    <col min="11526" max="11776" width="6.85546875" style="138"/>
    <col min="11777" max="11777" width="8.140625" style="138" customWidth="1"/>
    <col min="11778" max="11778" width="29.5703125" style="138" customWidth="1"/>
    <col min="11779" max="11779" width="19.85546875" style="138" customWidth="1"/>
    <col min="11780" max="11781" width="21.140625" style="138" customWidth="1"/>
    <col min="11782" max="12032" width="6.85546875" style="138"/>
    <col min="12033" max="12033" width="8.140625" style="138" customWidth="1"/>
    <col min="12034" max="12034" width="29.5703125" style="138" customWidth="1"/>
    <col min="12035" max="12035" width="19.85546875" style="138" customWidth="1"/>
    <col min="12036" max="12037" width="21.140625" style="138" customWidth="1"/>
    <col min="12038" max="12288" width="6.85546875" style="138"/>
    <col min="12289" max="12289" width="8.140625" style="138" customWidth="1"/>
    <col min="12290" max="12290" width="29.5703125" style="138" customWidth="1"/>
    <col min="12291" max="12291" width="19.85546875" style="138" customWidth="1"/>
    <col min="12292" max="12293" width="21.140625" style="138" customWidth="1"/>
    <col min="12294" max="12544" width="6.85546875" style="138"/>
    <col min="12545" max="12545" width="8.140625" style="138" customWidth="1"/>
    <col min="12546" max="12546" width="29.5703125" style="138" customWidth="1"/>
    <col min="12547" max="12547" width="19.85546875" style="138" customWidth="1"/>
    <col min="12548" max="12549" width="21.140625" style="138" customWidth="1"/>
    <col min="12550" max="12800" width="6.85546875" style="138"/>
    <col min="12801" max="12801" width="8.140625" style="138" customWidth="1"/>
    <col min="12802" max="12802" width="29.5703125" style="138" customWidth="1"/>
    <col min="12803" max="12803" width="19.85546875" style="138" customWidth="1"/>
    <col min="12804" max="12805" width="21.140625" style="138" customWidth="1"/>
    <col min="12806" max="13056" width="6.85546875" style="138"/>
    <col min="13057" max="13057" width="8.140625" style="138" customWidth="1"/>
    <col min="13058" max="13058" width="29.5703125" style="138" customWidth="1"/>
    <col min="13059" max="13059" width="19.85546875" style="138" customWidth="1"/>
    <col min="13060" max="13061" width="21.140625" style="138" customWidth="1"/>
    <col min="13062" max="13312" width="6.85546875" style="138"/>
    <col min="13313" max="13313" width="8.140625" style="138" customWidth="1"/>
    <col min="13314" max="13314" width="29.5703125" style="138" customWidth="1"/>
    <col min="13315" max="13315" width="19.85546875" style="138" customWidth="1"/>
    <col min="13316" max="13317" width="21.140625" style="138" customWidth="1"/>
    <col min="13318" max="13568" width="6.85546875" style="138"/>
    <col min="13569" max="13569" width="8.140625" style="138" customWidth="1"/>
    <col min="13570" max="13570" width="29.5703125" style="138" customWidth="1"/>
    <col min="13571" max="13571" width="19.85546875" style="138" customWidth="1"/>
    <col min="13572" max="13573" width="21.140625" style="138" customWidth="1"/>
    <col min="13574" max="13824" width="6.85546875" style="138"/>
    <col min="13825" max="13825" width="8.140625" style="138" customWidth="1"/>
    <col min="13826" max="13826" width="29.5703125" style="138" customWidth="1"/>
    <col min="13827" max="13827" width="19.85546875" style="138" customWidth="1"/>
    <col min="13828" max="13829" width="21.140625" style="138" customWidth="1"/>
    <col min="13830" max="14080" width="6.85546875" style="138"/>
    <col min="14081" max="14081" width="8.140625" style="138" customWidth="1"/>
    <col min="14082" max="14082" width="29.5703125" style="138" customWidth="1"/>
    <col min="14083" max="14083" width="19.85546875" style="138" customWidth="1"/>
    <col min="14084" max="14085" width="21.140625" style="138" customWidth="1"/>
    <col min="14086" max="14336" width="6.85546875" style="138"/>
    <col min="14337" max="14337" width="8.140625" style="138" customWidth="1"/>
    <col min="14338" max="14338" width="29.5703125" style="138" customWidth="1"/>
    <col min="14339" max="14339" width="19.85546875" style="138" customWidth="1"/>
    <col min="14340" max="14341" width="21.140625" style="138" customWidth="1"/>
    <col min="14342" max="14592" width="6.85546875" style="138"/>
    <col min="14593" max="14593" width="8.140625" style="138" customWidth="1"/>
    <col min="14594" max="14594" width="29.5703125" style="138" customWidth="1"/>
    <col min="14595" max="14595" width="19.85546875" style="138" customWidth="1"/>
    <col min="14596" max="14597" width="21.140625" style="138" customWidth="1"/>
    <col min="14598" max="14848" width="6.85546875" style="138"/>
    <col min="14849" max="14849" width="8.140625" style="138" customWidth="1"/>
    <col min="14850" max="14850" width="29.5703125" style="138" customWidth="1"/>
    <col min="14851" max="14851" width="19.85546875" style="138" customWidth="1"/>
    <col min="14852" max="14853" width="21.140625" style="138" customWidth="1"/>
    <col min="14854" max="15104" width="6.85546875" style="138"/>
    <col min="15105" max="15105" width="8.140625" style="138" customWidth="1"/>
    <col min="15106" max="15106" width="29.5703125" style="138" customWidth="1"/>
    <col min="15107" max="15107" width="19.85546875" style="138" customWidth="1"/>
    <col min="15108" max="15109" width="21.140625" style="138" customWidth="1"/>
    <col min="15110" max="15360" width="6.85546875" style="138"/>
    <col min="15361" max="15361" width="8.140625" style="138" customWidth="1"/>
    <col min="15362" max="15362" width="29.5703125" style="138" customWidth="1"/>
    <col min="15363" max="15363" width="19.85546875" style="138" customWidth="1"/>
    <col min="15364" max="15365" width="21.140625" style="138" customWidth="1"/>
    <col min="15366" max="15616" width="6.85546875" style="138"/>
    <col min="15617" max="15617" width="8.140625" style="138" customWidth="1"/>
    <col min="15618" max="15618" width="29.5703125" style="138" customWidth="1"/>
    <col min="15619" max="15619" width="19.85546875" style="138" customWidth="1"/>
    <col min="15620" max="15621" width="21.140625" style="138" customWidth="1"/>
    <col min="15622" max="15872" width="6.85546875" style="138"/>
    <col min="15873" max="15873" width="8.140625" style="138" customWidth="1"/>
    <col min="15874" max="15874" width="29.5703125" style="138" customWidth="1"/>
    <col min="15875" max="15875" width="19.85546875" style="138" customWidth="1"/>
    <col min="15876" max="15877" width="21.140625" style="138" customWidth="1"/>
    <col min="15878" max="16128" width="6.85546875" style="138"/>
    <col min="16129" max="16129" width="8.140625" style="138" customWidth="1"/>
    <col min="16130" max="16130" width="29.5703125" style="138" customWidth="1"/>
    <col min="16131" max="16131" width="19.85546875" style="138" customWidth="1"/>
    <col min="16132" max="16133" width="21.140625" style="138" customWidth="1"/>
    <col min="16134" max="16384" width="6.85546875" style="138"/>
  </cols>
  <sheetData>
    <row r="1" spans="1:256" ht="14.25" customHeight="1">
      <c r="A1" s="137"/>
      <c r="B1"/>
      <c r="C1"/>
      <c r="D1" s="428" t="e">
        <f>#REF!</f>
        <v>#REF!</v>
      </c>
      <c r="E1" s="428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>
      <c r="A2"/>
      <c r="B2"/>
      <c r="C2"/>
      <c r="D2" s="429"/>
      <c r="E2" s="429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>
      <c r="A3"/>
      <c r="B3"/>
      <c r="C3"/>
      <c r="D3" s="429"/>
      <c r="E3" s="429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>
      <c r="A4"/>
      <c r="B4"/>
      <c r="C4"/>
      <c r="D4"/>
      <c r="E4" s="139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>
      <c r="A5"/>
      <c r="B5" s="430" t="s">
        <v>163</v>
      </c>
      <c r="C5" s="430"/>
      <c r="D5" s="430"/>
      <c r="E5" s="139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15.75">
      <c r="A6"/>
      <c r="B6"/>
      <c r="C6"/>
      <c r="D6" s="140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51.75" customHeight="1">
      <c r="A7" s="431" t="s">
        <v>148</v>
      </c>
      <c r="B7" s="431"/>
      <c r="C7" s="432" t="e">
        <f>#REF!</f>
        <v>#REF!</v>
      </c>
      <c r="D7" s="432"/>
      <c r="E7" s="432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idden="1">
      <c r="A8" s="433" t="s">
        <v>149</v>
      </c>
      <c r="B8" s="433"/>
      <c r="C8" s="434" t="s">
        <v>150</v>
      </c>
      <c r="D8" s="434"/>
      <c r="E8" s="434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>
      <c r="A9" s="433" t="s">
        <v>151</v>
      </c>
      <c r="B9" s="433"/>
      <c r="C9" s="434" t="s">
        <v>164</v>
      </c>
      <c r="D9" s="434"/>
      <c r="E9" s="434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>
      <c r="A10" s="433" t="s">
        <v>152</v>
      </c>
      <c r="B10" s="433"/>
      <c r="C10" s="434" t="e">
        <f>#REF!</f>
        <v>#REF!</v>
      </c>
      <c r="D10" s="434"/>
      <c r="E10" s="434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15.75">
      <c r="A12"/>
      <c r="B12" s="141" t="s">
        <v>165</v>
      </c>
      <c r="C12"/>
      <c r="D12" s="140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128.25">
      <c r="A13" s="142" t="s">
        <v>0</v>
      </c>
      <c r="B13" s="142" t="s">
        <v>153</v>
      </c>
      <c r="C13" s="142" t="s">
        <v>154</v>
      </c>
      <c r="D13" s="142" t="s">
        <v>155</v>
      </c>
      <c r="E13" s="142" t="s">
        <v>156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>
      <c r="A14" s="142">
        <v>1</v>
      </c>
      <c r="B14" s="142">
        <v>2</v>
      </c>
      <c r="C14" s="142">
        <v>3</v>
      </c>
      <c r="D14" s="142">
        <v>4</v>
      </c>
      <c r="E14" s="142">
        <v>5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102">
      <c r="A15" s="143">
        <v>1</v>
      </c>
      <c r="B15" s="144" t="s">
        <v>170</v>
      </c>
      <c r="C15" s="145" t="s">
        <v>166</v>
      </c>
      <c r="D15" s="146" t="s">
        <v>157</v>
      </c>
      <c r="E15" s="147">
        <v>22660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77.25">
      <c r="A16" s="143">
        <v>2</v>
      </c>
      <c r="B16" s="144" t="s">
        <v>168</v>
      </c>
      <c r="C16" s="148" t="s">
        <v>167</v>
      </c>
      <c r="D16" s="146" t="s">
        <v>169</v>
      </c>
      <c r="E16" s="147">
        <f>E15*3.63</f>
        <v>82255.8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>
      <c r="A17" s="143"/>
      <c r="B17" s="149" t="s">
        <v>158</v>
      </c>
      <c r="C17" s="150"/>
      <c r="D17" s="146"/>
      <c r="E17" s="151">
        <f>E16</f>
        <v>82255.8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>
      <c r="A18" s="143"/>
      <c r="B18" s="149" t="s">
        <v>159</v>
      </c>
      <c r="C18" s="152"/>
      <c r="D18" s="146"/>
      <c r="E18" s="151">
        <f>E17*0.18</f>
        <v>14806.04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>
      <c r="A19" s="143"/>
      <c r="B19" s="149" t="s">
        <v>50</v>
      </c>
      <c r="C19" s="152"/>
      <c r="D19" s="146"/>
      <c r="E19" s="151">
        <f>E17+E18</f>
        <v>97061.84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idden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idden="1">
      <c r="A21" s="435" t="s">
        <v>160</v>
      </c>
      <c r="B21" s="436"/>
      <c r="C21" s="436"/>
      <c r="D21" s="153"/>
      <c r="E21" s="154" t="s">
        <v>161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idden="1">
      <c r="A22" s="155"/>
      <c r="B22" s="155"/>
      <c r="C22" s="155"/>
      <c r="D22" s="156"/>
      <c r="E22" s="157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idden="1">
      <c r="A23" s="155"/>
      <c r="B23" s="155"/>
      <c r="C23" s="155"/>
      <c r="D23" s="437"/>
      <c r="E23" s="438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idden="1">
      <c r="A24" s="437"/>
      <c r="B24" s="438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5.75">
      <c r="A25" s="158"/>
      <c r="B25" s="159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>
      <c r="A26" s="439" t="s">
        <v>162</v>
      </c>
      <c r="B26" s="439"/>
      <c r="C26" s="439"/>
      <c r="D26" s="160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5.75">
      <c r="A27" s="439"/>
      <c r="B27" s="440"/>
      <c r="C27" s="440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>
      <c r="A28" s="429"/>
      <c r="B28" s="429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>
      <c r="A29" s="158"/>
      <c r="B29" s="158"/>
      <c r="C29" s="158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5.75">
      <c r="A30" s="439" t="s">
        <v>81</v>
      </c>
      <c r="B30" s="440"/>
      <c r="C30" s="440"/>
      <c r="D30" s="16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5.75">
      <c r="A31" s="440"/>
      <c r="B31" s="440"/>
      <c r="C31"/>
      <c r="D31" s="429"/>
      <c r="E31" s="429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>
      <c r="A32" s="439"/>
      <c r="B32" s="439"/>
      <c r="C32" s="439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ht="15.75">
      <c r="A33" s="439"/>
      <c r="B33" s="440"/>
      <c r="C33" s="440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>
      <c r="A34" s="429"/>
      <c r="B34" s="429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</sheetData>
  <mergeCells count="24">
    <mergeCell ref="A34:B34"/>
    <mergeCell ref="A21:C21"/>
    <mergeCell ref="D23:E23"/>
    <mergeCell ref="A24:B24"/>
    <mergeCell ref="A26:C26"/>
    <mergeCell ref="A27:C27"/>
    <mergeCell ref="A28:B28"/>
    <mergeCell ref="A30:C30"/>
    <mergeCell ref="A31:B31"/>
    <mergeCell ref="D31:E31"/>
    <mergeCell ref="A32:C32"/>
    <mergeCell ref="A33:C33"/>
    <mergeCell ref="A8:B8"/>
    <mergeCell ref="C8:E8"/>
    <mergeCell ref="A9:B9"/>
    <mergeCell ref="C9:E9"/>
    <mergeCell ref="A10:B10"/>
    <mergeCell ref="C10:E10"/>
    <mergeCell ref="D1:E1"/>
    <mergeCell ref="D2:E2"/>
    <mergeCell ref="D3:E3"/>
    <mergeCell ref="B5:D5"/>
    <mergeCell ref="A7:B7"/>
    <mergeCell ref="C7:E7"/>
  </mergeCells>
  <pageMargins left="0.7" right="0.7" top="0.75" bottom="0.75" header="0.3" footer="0.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O47"/>
  <sheetViews>
    <sheetView view="pageBreakPreview" zoomScale="85" zoomScaleSheetLayoutView="85" workbookViewId="0">
      <selection activeCell="G31" sqref="G31"/>
    </sheetView>
  </sheetViews>
  <sheetFormatPr defaultRowHeight="12.75"/>
  <cols>
    <col min="1" max="1" width="4.140625" customWidth="1"/>
    <col min="2" max="2" width="22.5703125" customWidth="1"/>
    <col min="3" max="3" width="23.5703125" customWidth="1"/>
    <col min="4" max="4" width="7.42578125" customWidth="1"/>
    <col min="5" max="5" width="7.140625" customWidth="1"/>
    <col min="6" max="6" width="8.140625" bestFit="1" customWidth="1"/>
    <col min="7" max="7" width="13.85546875" customWidth="1"/>
    <col min="8" max="8" width="12.140625" customWidth="1"/>
    <col min="9" max="9" width="6.140625" hidden="1" customWidth="1"/>
    <col min="10" max="10" width="15.140625" customWidth="1"/>
    <col min="11" max="11" width="9.5703125" bestFit="1" customWidth="1"/>
    <col min="13" max="13" width="8.85546875" bestFit="1" customWidth="1"/>
    <col min="14" max="14" width="8.140625" bestFit="1" customWidth="1"/>
  </cols>
  <sheetData>
    <row r="2" spans="1:15" hidden="1">
      <c r="B2" s="103" t="s">
        <v>84</v>
      </c>
      <c r="E2" s="103" t="s">
        <v>2</v>
      </c>
    </row>
    <row r="3" spans="1:15" hidden="1">
      <c r="B3" s="104"/>
      <c r="E3" s="104"/>
    </row>
    <row r="4" spans="1:15" hidden="1">
      <c r="B4" s="105" t="s">
        <v>85</v>
      </c>
      <c r="E4" s="106" t="s">
        <v>86</v>
      </c>
    </row>
    <row r="5" spans="1:15" hidden="1">
      <c r="B5" s="107"/>
      <c r="E5" s="106"/>
    </row>
    <row r="6" spans="1:15" hidden="1">
      <c r="B6" s="105" t="s">
        <v>1</v>
      </c>
      <c r="E6" s="106" t="s">
        <v>87</v>
      </c>
    </row>
    <row r="7" spans="1:15" hidden="1">
      <c r="B7" s="107"/>
      <c r="E7" s="106" t="s">
        <v>88</v>
      </c>
    </row>
    <row r="8" spans="1:15" hidden="1">
      <c r="E8" s="106" t="s">
        <v>89</v>
      </c>
    </row>
    <row r="9" spans="1:15" hidden="1">
      <c r="E9" s="108"/>
    </row>
    <row r="10" spans="1:15" hidden="1">
      <c r="B10" s="104" t="s">
        <v>90</v>
      </c>
      <c r="C10" s="103"/>
      <c r="E10" s="104" t="s">
        <v>91</v>
      </c>
      <c r="F10" s="103"/>
      <c r="G10" s="103"/>
      <c r="H10" s="103"/>
    </row>
    <row r="11" spans="1:15" hidden="1">
      <c r="B11" s="104" t="s">
        <v>92</v>
      </c>
      <c r="C11" s="103"/>
      <c r="E11" s="104" t="s">
        <v>93</v>
      </c>
      <c r="F11" s="103"/>
      <c r="G11" s="103"/>
      <c r="H11" s="103"/>
    </row>
    <row r="13" spans="1:15">
      <c r="B13" s="443" t="s">
        <v>94</v>
      </c>
      <c r="C13" s="443"/>
      <c r="D13" s="443"/>
      <c r="E13" s="443"/>
      <c r="F13" s="443"/>
      <c r="G13" s="443"/>
    </row>
    <row r="14" spans="1:15" ht="27.75" customHeight="1">
      <c r="A14" s="444" t="e">
        <f>#REF!</f>
        <v>#REF!</v>
      </c>
      <c r="B14" s="445"/>
      <c r="C14" s="445"/>
      <c r="D14" s="445"/>
      <c r="E14" s="445"/>
      <c r="F14" s="445"/>
      <c r="G14" s="445"/>
      <c r="H14" s="446"/>
    </row>
    <row r="15" spans="1:15" ht="24">
      <c r="A15" s="109" t="s">
        <v>0</v>
      </c>
      <c r="B15" s="109" t="s">
        <v>95</v>
      </c>
      <c r="C15" s="109" t="s">
        <v>96</v>
      </c>
      <c r="D15" s="109" t="s">
        <v>97</v>
      </c>
      <c r="E15" s="109" t="s">
        <v>98</v>
      </c>
      <c r="F15" s="109" t="s">
        <v>99</v>
      </c>
      <c r="G15" s="109" t="s">
        <v>100</v>
      </c>
      <c r="H15" s="109" t="s">
        <v>101</v>
      </c>
      <c r="K15" s="104"/>
      <c r="L15" s="104"/>
      <c r="M15" s="104"/>
      <c r="N15" s="104"/>
    </row>
    <row r="16" spans="1:15" ht="45">
      <c r="A16" s="110">
        <v>1</v>
      </c>
      <c r="B16" s="111" t="s">
        <v>138</v>
      </c>
      <c r="C16" s="111" t="s">
        <v>102</v>
      </c>
      <c r="D16" s="44" t="s">
        <v>103</v>
      </c>
      <c r="E16" s="44">
        <v>0.224</v>
      </c>
      <c r="F16" s="112">
        <v>10825</v>
      </c>
      <c r="G16" s="113" t="s">
        <v>141</v>
      </c>
      <c r="H16" s="112">
        <f>E16*F16</f>
        <v>2424.8000000000002</v>
      </c>
      <c r="O16" s="103"/>
    </row>
    <row r="17" spans="1:10" ht="45">
      <c r="A17" s="110">
        <v>3</v>
      </c>
      <c r="B17" s="111" t="s">
        <v>104</v>
      </c>
      <c r="C17" s="111" t="s">
        <v>105</v>
      </c>
      <c r="D17" s="44" t="s">
        <v>103</v>
      </c>
      <c r="E17" s="44">
        <v>0.224</v>
      </c>
      <c r="F17" s="113">
        <v>233</v>
      </c>
      <c r="G17" s="113" t="s">
        <v>106</v>
      </c>
      <c r="H17" s="112">
        <f>E17*F17*1.1</f>
        <v>57.41</v>
      </c>
    </row>
    <row r="18" spans="1:10" ht="45" hidden="1">
      <c r="A18" s="110">
        <v>4</v>
      </c>
      <c r="B18" s="111" t="s">
        <v>107</v>
      </c>
      <c r="C18" s="111" t="s">
        <v>108</v>
      </c>
      <c r="D18" s="44" t="s">
        <v>103</v>
      </c>
      <c r="E18" s="44">
        <v>0</v>
      </c>
      <c r="F18" s="113">
        <v>302</v>
      </c>
      <c r="G18" s="113" t="s">
        <v>109</v>
      </c>
      <c r="H18" s="112">
        <f>E18*F18*2</f>
        <v>0</v>
      </c>
    </row>
    <row r="19" spans="1:10" ht="45">
      <c r="A19" s="110">
        <v>2</v>
      </c>
      <c r="B19" s="111" t="s">
        <v>110</v>
      </c>
      <c r="C19" s="111" t="s">
        <v>111</v>
      </c>
      <c r="D19" s="44" t="s">
        <v>112</v>
      </c>
      <c r="E19" s="44">
        <v>8</v>
      </c>
      <c r="F19" s="113">
        <v>41</v>
      </c>
      <c r="G19" s="113" t="s">
        <v>142</v>
      </c>
      <c r="H19" s="112">
        <f>E19*F19</f>
        <v>328</v>
      </c>
    </row>
    <row r="20" spans="1:10">
      <c r="A20" s="110"/>
      <c r="B20" s="441" t="s">
        <v>113</v>
      </c>
      <c r="C20" s="442"/>
      <c r="D20" s="114"/>
      <c r="E20" s="114"/>
      <c r="F20" s="115"/>
      <c r="G20" s="115"/>
      <c r="H20" s="116">
        <f>SUM(H16:H19)</f>
        <v>2810.21</v>
      </c>
      <c r="J20" s="2"/>
    </row>
    <row r="21" spans="1:10" ht="45">
      <c r="A21" s="110">
        <v>3</v>
      </c>
      <c r="B21" s="111" t="s">
        <v>114</v>
      </c>
      <c r="C21" s="111" t="s">
        <v>115</v>
      </c>
      <c r="D21" s="44" t="s">
        <v>116</v>
      </c>
      <c r="E21" s="44"/>
      <c r="F21" s="113">
        <v>1.3</v>
      </c>
      <c r="G21" s="113" t="s">
        <v>143</v>
      </c>
      <c r="H21" s="112">
        <f>H20*F21</f>
        <v>3653.27</v>
      </c>
      <c r="J21" s="2"/>
    </row>
    <row r="22" spans="1:10" ht="45">
      <c r="A22" s="110">
        <v>3</v>
      </c>
      <c r="B22" s="111" t="s">
        <v>117</v>
      </c>
      <c r="C22" s="111" t="s">
        <v>139</v>
      </c>
      <c r="D22" s="111"/>
      <c r="E22" s="44"/>
      <c r="F22" s="117">
        <v>1.2625</v>
      </c>
      <c r="G22" s="113" t="s">
        <v>144</v>
      </c>
      <c r="H22" s="112">
        <f>H21*F22</f>
        <v>4612.25</v>
      </c>
      <c r="J22" s="2">
        <v>1.21</v>
      </c>
    </row>
    <row r="23" spans="1:10" ht="45">
      <c r="A23" s="110">
        <v>4</v>
      </c>
      <c r="B23" s="111" t="s">
        <v>118</v>
      </c>
      <c r="C23" s="111" t="s">
        <v>119</v>
      </c>
      <c r="D23" s="111"/>
      <c r="E23" s="44"/>
      <c r="F23" s="118">
        <v>0.06</v>
      </c>
      <c r="G23" s="113"/>
      <c r="H23" s="113">
        <f>H22*6/100</f>
        <v>276.74</v>
      </c>
      <c r="J23" s="2"/>
    </row>
    <row r="24" spans="1:10">
      <c r="A24" s="110"/>
      <c r="B24" s="441" t="s">
        <v>120</v>
      </c>
      <c r="C24" s="442"/>
      <c r="D24" s="114"/>
      <c r="E24" s="114"/>
      <c r="F24" s="115"/>
      <c r="G24" s="115"/>
      <c r="H24" s="116">
        <f>SUM(H21:H23)</f>
        <v>8542.26</v>
      </c>
    </row>
    <row r="25" spans="1:10">
      <c r="A25" s="110"/>
      <c r="B25" s="441" t="s">
        <v>121</v>
      </c>
      <c r="C25" s="442"/>
      <c r="D25" s="111"/>
      <c r="E25" s="44"/>
      <c r="F25" s="113"/>
      <c r="G25" s="113"/>
      <c r="H25" s="116"/>
    </row>
    <row r="26" spans="1:10" ht="45">
      <c r="A26" s="110">
        <v>6</v>
      </c>
      <c r="B26" s="111" t="s">
        <v>122</v>
      </c>
      <c r="C26" s="111" t="s">
        <v>102</v>
      </c>
      <c r="D26" s="44" t="s">
        <v>103</v>
      </c>
      <c r="E26" s="44">
        <f>E16</f>
        <v>0.224</v>
      </c>
      <c r="F26" s="112">
        <v>2676</v>
      </c>
      <c r="G26" s="113" t="s">
        <v>145</v>
      </c>
      <c r="H26" s="113">
        <f>E26*F26</f>
        <v>599.41999999999996</v>
      </c>
    </row>
    <row r="27" spans="1:10">
      <c r="A27" s="110">
        <v>7</v>
      </c>
      <c r="B27" s="441" t="s">
        <v>123</v>
      </c>
      <c r="C27" s="442"/>
      <c r="D27" s="111"/>
      <c r="E27" s="44"/>
      <c r="F27" s="113"/>
      <c r="G27" s="113"/>
      <c r="H27" s="116">
        <f>H26</f>
        <v>599.41999999999996</v>
      </c>
    </row>
    <row r="28" spans="1:10" ht="45">
      <c r="A28" s="110">
        <v>8</v>
      </c>
      <c r="B28" s="111" t="s">
        <v>124</v>
      </c>
      <c r="C28" s="111" t="s">
        <v>125</v>
      </c>
      <c r="D28" s="44" t="s">
        <v>126</v>
      </c>
      <c r="E28" s="44"/>
      <c r="F28" s="113">
        <v>1.2</v>
      </c>
      <c r="G28" s="113" t="s">
        <v>146</v>
      </c>
      <c r="H28" s="113">
        <f>H27*F28</f>
        <v>719.3</v>
      </c>
    </row>
    <row r="29" spans="1:10" ht="22.5">
      <c r="A29" s="110"/>
      <c r="B29" s="119" t="s">
        <v>127</v>
      </c>
      <c r="C29" s="120"/>
      <c r="D29" s="121"/>
      <c r="E29" s="122"/>
      <c r="F29" s="115"/>
      <c r="G29" s="115"/>
      <c r="H29" s="115">
        <f>H28</f>
        <v>719.3</v>
      </c>
    </row>
    <row r="30" spans="1:10" ht="45">
      <c r="A30" s="110"/>
      <c r="B30" s="111" t="s">
        <v>128</v>
      </c>
      <c r="C30" s="111" t="s">
        <v>129</v>
      </c>
      <c r="D30" s="121"/>
      <c r="E30" s="114"/>
      <c r="F30" s="118">
        <v>6.6000000000000003E-2</v>
      </c>
      <c r="G30" s="113" t="s">
        <v>147</v>
      </c>
      <c r="H30" s="115">
        <f>(H24+H29)*6.6%</f>
        <v>611.26</v>
      </c>
    </row>
    <row r="31" spans="1:10">
      <c r="A31" s="110"/>
      <c r="B31" s="119"/>
      <c r="C31" s="120"/>
      <c r="D31" s="120"/>
      <c r="E31" s="122"/>
      <c r="F31" s="115"/>
      <c r="G31" s="115"/>
      <c r="H31" s="115"/>
    </row>
    <row r="32" spans="1:10">
      <c r="A32" s="110"/>
      <c r="B32" s="119"/>
      <c r="C32" s="120"/>
      <c r="D32" s="120"/>
      <c r="E32" s="122"/>
      <c r="F32" s="115"/>
      <c r="G32" s="115"/>
      <c r="H32" s="115"/>
    </row>
    <row r="33" spans="1:14">
      <c r="A33" s="123">
        <v>5</v>
      </c>
      <c r="B33" s="447" t="s">
        <v>130</v>
      </c>
      <c r="C33" s="448"/>
      <c r="D33" s="448"/>
      <c r="E33" s="449"/>
      <c r="F33" s="124"/>
      <c r="G33" s="124"/>
      <c r="H33" s="125">
        <f>H24+H29+H30</f>
        <v>9872.82</v>
      </c>
      <c r="J33" s="2">
        <f>H33/1.266</f>
        <v>7798.44</v>
      </c>
      <c r="K33" s="126"/>
    </row>
    <row r="34" spans="1:14">
      <c r="A34" s="123">
        <v>6</v>
      </c>
      <c r="B34" s="447" t="s">
        <v>140</v>
      </c>
      <c r="C34" s="448"/>
      <c r="D34" s="448"/>
      <c r="E34" s="449"/>
      <c r="F34" s="110">
        <v>1.266</v>
      </c>
      <c r="G34" s="124"/>
      <c r="H34" s="125">
        <f>H33/F34</f>
        <v>7798.44</v>
      </c>
      <c r="J34" s="2"/>
      <c r="K34" s="126"/>
    </row>
    <row r="35" spans="1:14" ht="32.1" customHeight="1">
      <c r="A35" s="110">
        <v>7</v>
      </c>
      <c r="B35" s="450" t="s">
        <v>131</v>
      </c>
      <c r="C35" s="451"/>
      <c r="D35" s="451"/>
      <c r="E35" s="452"/>
      <c r="F35" s="110">
        <v>3.99</v>
      </c>
      <c r="G35" s="110"/>
      <c r="H35" s="127">
        <f>H34*F35</f>
        <v>31115.78</v>
      </c>
      <c r="J35" s="126">
        <f>H33*F35</f>
        <v>39392.550000000003</v>
      </c>
      <c r="K35" s="126"/>
      <c r="M35" s="128"/>
    </row>
    <row r="36" spans="1:14">
      <c r="A36" s="123">
        <v>8</v>
      </c>
      <c r="B36" s="447" t="s">
        <v>132</v>
      </c>
      <c r="C36" s="449"/>
      <c r="D36" s="124"/>
      <c r="E36" s="124"/>
      <c r="F36" s="124"/>
      <c r="G36" s="124"/>
      <c r="H36" s="125">
        <f>H35</f>
        <v>31115.78</v>
      </c>
      <c r="J36" s="2"/>
      <c r="K36" s="2"/>
      <c r="M36" s="2"/>
      <c r="N36" s="2"/>
    </row>
    <row r="37" spans="1:14" hidden="1">
      <c r="A37" s="123"/>
      <c r="B37" s="129" t="s">
        <v>133</v>
      </c>
      <c r="C37" s="130"/>
      <c r="D37" s="124"/>
      <c r="E37" s="124"/>
      <c r="F37" s="124"/>
      <c r="G37" s="124"/>
      <c r="H37" s="125">
        <f>H36*3/100*0</f>
        <v>0</v>
      </c>
      <c r="M37" s="2"/>
      <c r="N37" s="2">
        <f>M37-J37</f>
        <v>0</v>
      </c>
    </row>
    <row r="38" spans="1:14" hidden="1">
      <c r="A38" s="123"/>
      <c r="B38" s="129" t="s">
        <v>134</v>
      </c>
      <c r="C38" s="130"/>
      <c r="D38" s="124"/>
      <c r="E38" s="124"/>
      <c r="F38" s="124"/>
      <c r="G38" s="124"/>
      <c r="H38" s="125">
        <f>(H36-H37)*0</f>
        <v>0</v>
      </c>
      <c r="M38" s="2"/>
      <c r="N38" s="2">
        <f>M38-J38</f>
        <v>0</v>
      </c>
    </row>
    <row r="39" spans="1:14" hidden="1">
      <c r="A39" s="123">
        <v>12</v>
      </c>
      <c r="B39" s="450" t="s">
        <v>135</v>
      </c>
      <c r="C39" s="451"/>
      <c r="D39" s="451"/>
      <c r="E39" s="452"/>
      <c r="F39" s="131"/>
      <c r="G39" s="131"/>
      <c r="H39" s="132">
        <f>H36*0.18</f>
        <v>5600.84</v>
      </c>
      <c r="J39" s="2">
        <f>J36*0.18</f>
        <v>0</v>
      </c>
      <c r="K39" s="2">
        <v>11273.92</v>
      </c>
      <c r="M39" s="2">
        <f>M36*0.18</f>
        <v>0</v>
      </c>
      <c r="N39" s="2">
        <f>M39-J39</f>
        <v>0</v>
      </c>
    </row>
    <row r="40" spans="1:14" hidden="1">
      <c r="A40" s="123">
        <v>13</v>
      </c>
      <c r="B40" s="447" t="s">
        <v>136</v>
      </c>
      <c r="C40" s="449"/>
      <c r="D40" s="1"/>
      <c r="E40" s="1"/>
      <c r="F40" s="131"/>
      <c r="G40" s="131"/>
      <c r="H40" s="125">
        <f>H36+H39</f>
        <v>36716.620000000003</v>
      </c>
      <c r="J40" s="2">
        <f>J36+K39</f>
        <v>11273.92</v>
      </c>
      <c r="K40" s="2"/>
      <c r="M40" s="2">
        <f>M36+M39</f>
        <v>0</v>
      </c>
      <c r="N40" s="2">
        <f>M40-J40</f>
        <v>-11273.92</v>
      </c>
    </row>
    <row r="41" spans="1:14">
      <c r="A41" s="133"/>
      <c r="B41" s="134"/>
      <c r="C41" s="134"/>
      <c r="F41" s="3"/>
      <c r="G41" s="3"/>
      <c r="H41" s="135"/>
    </row>
    <row r="42" spans="1:14">
      <c r="A42" s="133"/>
      <c r="B42" s="134"/>
      <c r="C42" s="134"/>
      <c r="F42" s="3"/>
      <c r="G42" s="3"/>
      <c r="H42" s="135"/>
    </row>
    <row r="43" spans="1:14">
      <c r="A43" s="3"/>
      <c r="B43" s="104" t="s">
        <v>137</v>
      </c>
      <c r="F43" s="3"/>
      <c r="G43" s="136"/>
    </row>
    <row r="44" spans="1:14">
      <c r="A44" s="3"/>
      <c r="F44" s="3"/>
      <c r="G44" s="3"/>
    </row>
    <row r="45" spans="1:14">
      <c r="A45" s="3"/>
      <c r="F45" s="3"/>
      <c r="G45" s="3"/>
    </row>
    <row r="46" spans="1:14">
      <c r="A46" s="3"/>
      <c r="F46" s="3"/>
      <c r="G46" s="3"/>
    </row>
    <row r="47" spans="1:14">
      <c r="F47" s="3"/>
      <c r="G47" s="3"/>
    </row>
  </sheetData>
  <mergeCells count="12">
    <mergeCell ref="B33:E33"/>
    <mergeCell ref="B35:E35"/>
    <mergeCell ref="B36:C36"/>
    <mergeCell ref="B39:E39"/>
    <mergeCell ref="B40:C40"/>
    <mergeCell ref="B34:E34"/>
    <mergeCell ref="B27:C27"/>
    <mergeCell ref="B13:G13"/>
    <mergeCell ref="A14:H14"/>
    <mergeCell ref="B20:C20"/>
    <mergeCell ref="B24:C24"/>
    <mergeCell ref="B25:C25"/>
  </mergeCells>
  <pageMargins left="0.7" right="0.7" top="0.75" bottom="0.75" header="0.3" footer="0.3"/>
  <pageSetup paperSize="9" scale="9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12-01</vt:lpstr>
      <vt:lpstr>12-01-01</vt:lpstr>
      <vt:lpstr>12-01-02</vt:lpstr>
      <vt:lpstr>ПИР Автомат</vt:lpstr>
      <vt:lpstr>ГЕО от S га</vt:lpstr>
      <vt:lpstr>ГЕО</vt:lpstr>
      <vt:lpstr>ПИР_от оборуд.</vt:lpstr>
      <vt:lpstr>Вынос точек</vt:lpstr>
      <vt:lpstr>'ПИР Автомат'!Заголовки_для_печати</vt:lpstr>
      <vt:lpstr>'12-01'!Область_печати</vt:lpstr>
      <vt:lpstr>'12-01-01'!Область_печати</vt:lpstr>
      <vt:lpstr>'12-01-02'!Область_печати</vt:lpstr>
      <vt:lpstr>'Вынос точек'!Область_печати</vt:lpstr>
      <vt:lpstr>ГЕО!Область_печати</vt:lpstr>
      <vt:lpstr>'ГЕО от S га'!Область_печати</vt:lpstr>
      <vt:lpstr>'ПИР Автомат'!Область_печати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2020-03-02T05:33:35Z</cp:lastPrinted>
  <dcterms:created xsi:type="dcterms:W3CDTF">2008-04-09T07:25:11Z</dcterms:created>
  <dcterms:modified xsi:type="dcterms:W3CDTF">2026-04-02T09:05:46Z</dcterms:modified>
</cp:coreProperties>
</file>