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na.EN\Desktop\2026 Дог\Сплит_сист_3\На ЦКК\РАД\"/>
    </mc:Choice>
  </mc:AlternateContent>
  <bookViews>
    <workbookView xWindow="0" yWindow="0" windowWidth="19425" windowHeight="9390"/>
  </bookViews>
  <sheets>
    <sheet name="Расчет НМЦ лота закупки" sheetId="1" r:id="rId1"/>
  </sheets>
  <definedNames>
    <definedName name="_xlnm._FilterDatabase" localSheetId="0" hidden="1">'Расчет НМЦ лота закупки'!$A$5:$S$9</definedName>
    <definedName name="_xlnm.Print_Area" localSheetId="0">'Расчет НМЦ лота закупки'!$A$1:$S$15</definedName>
  </definedNames>
  <calcPr calcId="162913"/>
</workbook>
</file>

<file path=xl/calcChain.xml><?xml version="1.0" encoding="utf-8"?>
<calcChain xmlns="http://schemas.openxmlformats.org/spreadsheetml/2006/main">
  <c r="S6" i="1" l="1"/>
  <c r="P9" i="1"/>
  <c r="G9" i="1"/>
  <c r="P8" i="1" l="1"/>
  <c r="S9" i="1" l="1"/>
  <c r="J9" i="1" l="1"/>
  <c r="J8" i="1" s="1"/>
  <c r="M9" i="1"/>
  <c r="G8" i="1"/>
  <c r="S8" i="1" l="1"/>
  <c r="G6" i="1"/>
  <c r="J6" i="1" l="1"/>
  <c r="M6" i="1" l="1"/>
  <c r="M8" i="1" l="1"/>
</calcChain>
</file>

<file path=xl/sharedStrings.xml><?xml version="1.0" encoding="utf-8"?>
<sst xmlns="http://schemas.openxmlformats.org/spreadsheetml/2006/main" count="35" uniqueCount="23">
  <si>
    <t>Краткий текст материала</t>
  </si>
  <si>
    <t>ЕИ</t>
  </si>
  <si>
    <t>№</t>
  </si>
  <si>
    <t>ИТОГО с НДС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</si>
  <si>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</si>
  <si>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</si>
  <si>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</si>
  <si>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</si>
  <si>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</si>
  <si>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</si>
  <si>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</si>
  <si>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Номер материала из Справочника МТР</t>
  </si>
  <si>
    <t>Справочник МТР</t>
  </si>
  <si>
    <t>2. В стоимость лота/закукпки материалов/оборудования включены доставка до склада Покупателя</t>
  </si>
  <si>
    <t>НДС - 22%</t>
  </si>
  <si>
    <t>кмп</t>
  </si>
  <si>
    <t>-</t>
  </si>
  <si>
    <t>Сплит-система Ballu Olimpio Legend BSW-24HN1_24Y ( с монтажем и установкой на ПС Свеча, зимним комплектом и блоком ротации)</t>
  </si>
  <si>
    <t>КП № 1 от 17.06.2026</t>
  </si>
  <si>
    <t>Расчет начальной максимальной цены лота/закупки (лот 401А "Сплит-системы на ПС Свеча") от 22.06.2026г.</t>
  </si>
  <si>
    <t>КП № 3 от 17.06.2026</t>
  </si>
  <si>
    <t>КП № 2 от 15.06.2026</t>
  </si>
  <si>
    <t>За расчетную стоимость лота/закупки принять стоимоть из КП №1 от 17.06.2026г.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</si>
</sst>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/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2" fontId="2" fillId="0" borderId="0" xfId="0" applyNumberFormat="1" applyFont="1"/>
    <xf numFmtId="2" fontId="3" fillId="0" borderId="0" xfId="0" applyNumberFormat="1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0" xfId="0" applyFont="1" applyFill="1" applyBorder="1"/>
    <xf numFmtId="0" fontId="7" fillId="0" borderId="0" xfId="0" applyFont="1" applyBorder="1"/>
    <xf numFmtId="2" fontId="7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horizontal="right" wrapText="1"/>
    </xf>
    <xf numFmtId="2" fontId="6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"/>
  <sheetViews>
    <sheetView tabSelected="1" view="pageBreakPreview" zoomScale="60" zoomScaleNormal="112" workbookViewId="0">
      <selection activeCell="I29" sqref="I29"/>
    </sheetView>
  </sheetViews>
  <sheetFormatPr defaultColWidth="9.140625" defaultRowHeight="15" x14ac:dyDescent="0.25"/>
  <cols>
    <col min="1" max="1" width="4.42578125" style="7" customWidth="1"/>
    <col min="2" max="2" width="10.7109375" style="1" customWidth="1"/>
    <col min="3" max="3" width="47.140625" style="1" customWidth="1"/>
    <col min="4" max="4" width="6.28515625" style="4" customWidth="1"/>
    <col min="5" max="5" width="14.140625" style="1" customWidth="1"/>
    <col min="6" max="6" width="17.85546875" style="1" customWidth="1"/>
    <col min="7" max="7" width="15.7109375" style="13" customWidth="1"/>
    <col min="8" max="8" width="10.85546875" style="1" customWidth="1"/>
    <col min="9" max="9" width="13" style="1" customWidth="1"/>
    <col min="10" max="10" width="15.85546875" style="2" customWidth="1"/>
    <col min="11" max="11" width="12.85546875" style="1" customWidth="1"/>
    <col min="12" max="12" width="15.5703125" style="1" customWidth="1"/>
    <col min="13" max="13" width="13.140625" style="14" customWidth="1"/>
    <col min="14" max="14" width="13.28515625" style="1" customWidth="1"/>
    <col min="15" max="15" width="17.140625" style="1" customWidth="1"/>
    <col min="16" max="16" width="14.140625" style="7" customWidth="1"/>
    <col min="17" max="17" width="12.28515625" style="7" customWidth="1"/>
    <col min="18" max="18" width="12" style="7" customWidth="1"/>
    <col min="19" max="19" width="14.140625" style="7" customWidth="1"/>
    <col min="20" max="20" width="18.85546875" style="1" customWidth="1"/>
    <col min="21" max="21" width="16.7109375" style="1" customWidth="1"/>
    <col min="22" max="22" width="20.5703125" style="1" customWidth="1"/>
    <col min="23" max="23" width="17.7109375" style="1" customWidth="1"/>
    <col min="24" max="24" width="18.42578125" style="1" customWidth="1"/>
    <col min="25" max="25" width="16.5703125" style="1" customWidth="1"/>
    <col min="26" max="16384" width="9.140625" style="1"/>
  </cols>
  <sheetData>
    <row r="1" spans="1:25" x14ac:dyDescent="0.25">
      <c r="P1" s="49"/>
      <c r="Q1" s="49"/>
      <c r="R1" s="49"/>
      <c r="S1" s="49"/>
    </row>
    <row r="2" spans="1:25" s="3" customFormat="1" ht="42.75" customHeight="1" x14ac:dyDescent="0.25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1:25" ht="3.75" customHeight="1" x14ac:dyDescent="0.25">
      <c r="A3" s="18"/>
      <c r="B3" s="19"/>
      <c r="C3" s="20"/>
      <c r="D3" s="21"/>
      <c r="E3" s="19"/>
      <c r="F3" s="19"/>
      <c r="G3" s="22"/>
      <c r="H3" s="19"/>
      <c r="I3" s="19"/>
      <c r="J3" s="23"/>
      <c r="K3" s="19"/>
      <c r="L3" s="19"/>
      <c r="M3" s="24"/>
      <c r="N3" s="19"/>
      <c r="O3" s="19"/>
      <c r="P3" s="18"/>
      <c r="Q3" s="18"/>
      <c r="R3" s="18"/>
      <c r="S3" s="18"/>
    </row>
    <row r="4" spans="1:25" ht="27.75" customHeight="1" x14ac:dyDescent="0.25">
      <c r="A4" s="53" t="s">
        <v>2</v>
      </c>
      <c r="B4" s="57" t="s">
        <v>11</v>
      </c>
      <c r="C4" s="51" t="s">
        <v>0</v>
      </c>
      <c r="D4" s="51" t="s">
        <v>1</v>
      </c>
      <c r="E4" s="55" t="s">
        <v>8</v>
      </c>
      <c r="F4" s="55"/>
      <c r="G4" s="55"/>
      <c r="H4" s="51" t="s">
        <v>12</v>
      </c>
      <c r="I4" s="51"/>
      <c r="J4" s="51"/>
      <c r="K4" s="51" t="s">
        <v>18</v>
      </c>
      <c r="L4" s="51"/>
      <c r="M4" s="51"/>
      <c r="N4" s="51" t="s">
        <v>21</v>
      </c>
      <c r="O4" s="51"/>
      <c r="P4" s="51"/>
      <c r="Q4" s="51" t="s">
        <v>20</v>
      </c>
      <c r="R4" s="51"/>
      <c r="S4" s="51"/>
    </row>
    <row r="5" spans="1:25" s="3" customFormat="1" ht="64.5" customHeight="1" x14ac:dyDescent="0.25">
      <c r="A5" s="53"/>
      <c r="B5" s="57"/>
      <c r="C5" s="51"/>
      <c r="D5" s="51"/>
      <c r="E5" s="25" t="s">
        <v>4</v>
      </c>
      <c r="F5" s="25" t="s">
        <v>5</v>
      </c>
      <c r="G5" s="25" t="s">
        <v>7</v>
      </c>
      <c r="H5" s="26" t="s">
        <v>4</v>
      </c>
      <c r="I5" s="26" t="s">
        <v>5</v>
      </c>
      <c r="J5" s="26" t="s">
        <v>7</v>
      </c>
      <c r="K5" s="26" t="s">
        <v>4</v>
      </c>
      <c r="L5" s="26" t="s">
        <v>5</v>
      </c>
      <c r="M5" s="27" t="s">
        <v>7</v>
      </c>
      <c r="N5" s="26" t="s">
        <v>4</v>
      </c>
      <c r="O5" s="26" t="s">
        <v>5</v>
      </c>
      <c r="P5" s="26" t="s">
        <v>7</v>
      </c>
      <c r="Q5" s="45" t="s">
        <v>4</v>
      </c>
      <c r="R5" s="43" t="s">
        <v>5</v>
      </c>
      <c r="S5" s="43" t="s">
        <v>7</v>
      </c>
    </row>
    <row r="6" spans="1:25" s="3" customFormat="1" ht="87.75" customHeight="1" x14ac:dyDescent="0.25">
      <c r="A6" s="47">
        <v>1</v>
      </c>
      <c r="B6" s="29" t="s">
        <v>16</v>
      </c>
      <c r="C6" s="30" t="s">
        <v>17</v>
      </c>
      <c r="D6" s="30" t="s">
        <v>15</v>
      </c>
      <c r="E6" s="28">
        <v>2</v>
      </c>
      <c r="F6" s="31">
        <v>121712.5</v>
      </c>
      <c r="G6" s="31">
        <f>F6*E6</f>
        <v>243425</v>
      </c>
      <c r="H6" s="28">
        <v>2</v>
      </c>
      <c r="I6" s="32">
        <v>121712.5</v>
      </c>
      <c r="J6" s="32">
        <f t="shared" ref="J6" si="0">I6*H6</f>
        <v>243425</v>
      </c>
      <c r="K6" s="28">
        <v>2</v>
      </c>
      <c r="L6" s="31">
        <v>121712.5</v>
      </c>
      <c r="M6" s="32">
        <f t="shared" ref="M6" si="1">L6*K6</f>
        <v>243425</v>
      </c>
      <c r="N6" s="28">
        <v>2</v>
      </c>
      <c r="O6" s="32">
        <v>124850</v>
      </c>
      <c r="P6" s="32">
        <v>249700</v>
      </c>
      <c r="Q6" s="44">
        <v>2</v>
      </c>
      <c r="R6" s="42">
        <v>128500</v>
      </c>
      <c r="S6" s="48">
        <f>R6*Q6</f>
        <v>257000</v>
      </c>
      <c r="T6" s="16"/>
      <c r="U6" s="16"/>
      <c r="V6" s="16"/>
      <c r="W6" s="16"/>
      <c r="X6" s="16"/>
      <c r="Y6" s="16"/>
    </row>
    <row r="7" spans="1:25" s="5" customFormat="1" ht="15.75" x14ac:dyDescent="0.25">
      <c r="A7" s="56" t="s">
        <v>9</v>
      </c>
      <c r="B7" s="56"/>
      <c r="C7" s="56"/>
      <c r="D7" s="56"/>
      <c r="E7" s="33">
        <v>2</v>
      </c>
      <c r="F7" s="34"/>
      <c r="G7" s="35">
        <v>243425</v>
      </c>
      <c r="H7" s="33"/>
      <c r="I7" s="34"/>
      <c r="J7" s="34">
        <v>243425</v>
      </c>
      <c r="K7" s="34"/>
      <c r="L7" s="34"/>
      <c r="M7" s="36">
        <v>114750</v>
      </c>
      <c r="N7" s="34"/>
      <c r="O7" s="34"/>
      <c r="P7" s="34">
        <v>249700</v>
      </c>
      <c r="Q7" s="35"/>
      <c r="R7" s="46"/>
      <c r="S7" s="46">
        <v>257000</v>
      </c>
    </row>
    <row r="8" spans="1:25" s="5" customFormat="1" ht="23.25" customHeight="1" x14ac:dyDescent="0.25">
      <c r="A8" s="56" t="s">
        <v>14</v>
      </c>
      <c r="B8" s="56"/>
      <c r="C8" s="56"/>
      <c r="D8" s="56"/>
      <c r="E8" s="37"/>
      <c r="F8" s="37"/>
      <c r="G8" s="38">
        <f>G9-G7</f>
        <v>53553.5</v>
      </c>
      <c r="H8" s="37"/>
      <c r="I8" s="37"/>
      <c r="J8" s="37">
        <f>J9-J7</f>
        <v>53553.5</v>
      </c>
      <c r="K8" s="37"/>
      <c r="L8" s="39"/>
      <c r="M8" s="40">
        <f>M9-M7</f>
        <v>25245</v>
      </c>
      <c r="N8" s="37"/>
      <c r="O8" s="39"/>
      <c r="P8" s="40">
        <f>P9-P7</f>
        <v>54934</v>
      </c>
      <c r="Q8" s="41"/>
      <c r="R8" s="39"/>
      <c r="S8" s="40">
        <f>S9-S7</f>
        <v>56540</v>
      </c>
    </row>
    <row r="9" spans="1:25" s="6" customFormat="1" ht="24.75" customHeight="1" x14ac:dyDescent="0.25">
      <c r="A9" s="56" t="s">
        <v>3</v>
      </c>
      <c r="B9" s="56"/>
      <c r="C9" s="56"/>
      <c r="D9" s="56"/>
      <c r="E9" s="37"/>
      <c r="F9" s="37"/>
      <c r="G9" s="38">
        <f>G7*1.22</f>
        <v>296978.5</v>
      </c>
      <c r="H9" s="37"/>
      <c r="I9" s="37"/>
      <c r="J9" s="37">
        <f>J7*1.22</f>
        <v>296978.5</v>
      </c>
      <c r="K9" s="39"/>
      <c r="L9" s="39"/>
      <c r="M9" s="27">
        <f>M7*1.22</f>
        <v>139995</v>
      </c>
      <c r="N9" s="39"/>
      <c r="O9" s="39"/>
      <c r="P9" s="40">
        <f>P7*1.22</f>
        <v>304634</v>
      </c>
      <c r="Q9" s="41"/>
      <c r="R9" s="39"/>
      <c r="S9" s="40">
        <f>S7*1.22</f>
        <v>313540</v>
      </c>
    </row>
    <row r="10" spans="1:25" hidden="1" x14ac:dyDescent="0.25"/>
    <row r="11" spans="1:25" x14ac:dyDescent="0.25">
      <c r="C11" s="50" t="s">
        <v>6</v>
      </c>
      <c r="D11" s="50"/>
      <c r="E11" s="50"/>
      <c r="F11" s="50"/>
      <c r="G11" s="50"/>
      <c r="H11" s="50"/>
      <c r="I11" s="50"/>
      <c r="J11" s="50"/>
      <c r="K11" s="50"/>
      <c r="L11" s="10"/>
      <c r="M11" s="15"/>
      <c r="N11" s="10"/>
      <c r="O11" s="10"/>
      <c r="P11" s="10"/>
      <c r="Q11" s="17"/>
      <c r="R11" s="10"/>
      <c r="S11" s="10"/>
    </row>
    <row r="12" spans="1:25" x14ac:dyDescent="0.25">
      <c r="C12" s="50" t="s">
        <v>22</v>
      </c>
      <c r="D12" s="50"/>
      <c r="E12" s="50"/>
      <c r="F12" s="50"/>
      <c r="G12" s="50"/>
      <c r="H12" s="50"/>
      <c r="I12" s="50"/>
      <c r="J12" s="11"/>
      <c r="K12" s="8"/>
      <c r="L12" s="10"/>
      <c r="M12" s="15"/>
      <c r="N12" s="10"/>
      <c r="O12" s="10"/>
      <c r="P12" s="10"/>
      <c r="Q12" s="17"/>
      <c r="R12" s="10"/>
      <c r="S12" s="10"/>
    </row>
    <row r="13" spans="1:25" x14ac:dyDescent="0.25">
      <c r="C13" s="54" t="s">
        <v>10</v>
      </c>
      <c r="D13" s="54"/>
      <c r="E13" s="54"/>
      <c r="F13" s="54"/>
      <c r="G13" s="54"/>
      <c r="H13" s="54"/>
      <c r="I13" s="54"/>
      <c r="J13" s="54"/>
      <c r="K13" s="54"/>
      <c r="L13" s="10"/>
      <c r="M13" s="15"/>
      <c r="N13" s="10"/>
      <c r="O13" s="10"/>
      <c r="P13" s="10"/>
      <c r="Q13" s="17"/>
      <c r="R13" s="10"/>
      <c r="S13" s="10"/>
    </row>
    <row r="14" spans="1:25" ht="15" customHeight="1" x14ac:dyDescent="0.25">
      <c r="C14" s="1" t="s">
        <v>13</v>
      </c>
      <c r="D14" s="1"/>
      <c r="F14" s="9"/>
      <c r="G14" s="12"/>
      <c r="I14" s="9"/>
      <c r="J14" s="9"/>
      <c r="L14" s="10"/>
      <c r="M14" s="15"/>
      <c r="N14" s="10"/>
      <c r="O14" s="10"/>
      <c r="P14" s="10"/>
      <c r="Q14" s="17"/>
      <c r="R14" s="10"/>
      <c r="S14" s="10"/>
    </row>
    <row r="15" spans="1:25" x14ac:dyDescent="0.25"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10"/>
      <c r="Q15" s="17"/>
      <c r="R15" s="10"/>
      <c r="S15" s="10"/>
    </row>
  </sheetData>
  <autoFilter ref="A5:S9"/>
  <mergeCells count="18">
    <mergeCell ref="C15:O15"/>
    <mergeCell ref="K4:M4"/>
    <mergeCell ref="N4:P4"/>
    <mergeCell ref="E4:G4"/>
    <mergeCell ref="D4:D5"/>
    <mergeCell ref="C4:C5"/>
    <mergeCell ref="A7:D7"/>
    <mergeCell ref="A9:D9"/>
    <mergeCell ref="A8:D8"/>
    <mergeCell ref="C13:K13"/>
    <mergeCell ref="B4:B5"/>
    <mergeCell ref="H4:J4"/>
    <mergeCell ref="P1:S1"/>
    <mergeCell ref="C12:I12"/>
    <mergeCell ref="Q4:S4"/>
    <mergeCell ref="A2:S2"/>
    <mergeCell ref="C11:K11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Минина Елена Николаевна</cp:lastModifiedBy>
  <cp:lastPrinted>2026-06-22T11:13:51Z</cp:lastPrinted>
  <dcterms:created xsi:type="dcterms:W3CDTF">2014-06-26T05:52:50Z</dcterms:created>
  <dcterms:modified xsi:type="dcterms:W3CDTF">2026-07-14T11:08:15Z</dcterms:modified>
</cp:coreProperties>
</file>